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drawings/drawing36.xml" ContentType="application/vnd.openxmlformats-officedocument.drawing+xml"/>
  <Override PartName="/xl/drawings/drawing37.xml" ContentType="application/vnd.openxmlformats-officedocument.drawing+xml"/>
  <Override PartName="/xl/drawings/drawing38.xml" ContentType="application/vnd.openxmlformats-officedocument.drawing+xml"/>
  <Override PartName="/xl/drawings/drawing39.xml" ContentType="application/vnd.openxmlformats-officedocument.drawing+xml"/>
  <Override PartName="/xl/drawings/drawing40.xml" ContentType="application/vnd.openxmlformats-officedocument.drawing+xml"/>
  <Override PartName="/xl/drawings/drawing41.xml" ContentType="application/vnd.openxmlformats-officedocument.drawing+xml"/>
  <Override PartName="/xl/drawings/drawing42.xml" ContentType="application/vnd.openxmlformats-officedocument.drawing+xml"/>
  <Override PartName="/xl/drawings/drawing43.xml" ContentType="application/vnd.openxmlformats-officedocument.drawing+xml"/>
  <Override PartName="/xl/drawings/drawing44.xml" ContentType="application/vnd.openxmlformats-officedocument.drawing+xml"/>
  <Override PartName="/xl/drawings/drawing45.xml" ContentType="application/vnd.openxmlformats-officedocument.drawing+xml"/>
  <Override PartName="/xl/drawings/drawing46.xml" ContentType="application/vnd.openxmlformats-officedocument.drawing+xml"/>
  <Override PartName="/xl/drawings/drawing47.xml" ContentType="application/vnd.openxmlformats-officedocument.drawing+xml"/>
  <Override PartName="/xl/drawings/drawing48.xml" ContentType="application/vnd.openxmlformats-officedocument.drawing+xml"/>
  <Override PartName="/xl/drawings/drawing49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W:\B33\Elek_Infodienste\Nutzerdienst\Shop-Downloads\"/>
    </mc:Choice>
  </mc:AlternateContent>
  <bookViews>
    <workbookView xWindow="0" yWindow="0" windowWidth="23040" windowHeight="8910" tabRatio="773"/>
  </bookViews>
  <sheets>
    <sheet name="Deckblatt" sheetId="58" r:id="rId1"/>
    <sheet name="Inhalt" sheetId="2" r:id="rId2"/>
    <sheet name="Gebietsstand" sheetId="5" r:id="rId3"/>
    <sheet name="Vorbemerkung" sheetId="7" r:id="rId4"/>
    <sheet name="Erläuterungen" sheetId="6" r:id="rId5"/>
    <sheet name="ZUS-01" sheetId="8" r:id="rId6"/>
    <sheet name="ZUS-02" sheetId="9" r:id="rId7"/>
    <sheet name="ZUS-03" sheetId="10" r:id="rId8"/>
    <sheet name="ZUS-04" sheetId="11" r:id="rId9"/>
    <sheet name="ZUS-05" sheetId="12" r:id="rId10"/>
    <sheet name="ZUS-06" sheetId="13" r:id="rId11"/>
    <sheet name="ZUS-07" sheetId="14" r:id="rId12"/>
    <sheet name="ZUS-08" sheetId="15" r:id="rId13"/>
    <sheet name="ZUS-09" sheetId="16" r:id="rId14"/>
    <sheet name="ZUS-10" sheetId="52" r:id="rId15"/>
    <sheet name="TAB-01" sheetId="17" r:id="rId16"/>
    <sheet name="TAB-02" sheetId="18" r:id="rId17"/>
    <sheet name="TAB-03" sheetId="19" r:id="rId18"/>
    <sheet name="TAB-04" sheetId="20" r:id="rId19"/>
    <sheet name="TAB-05" sheetId="21" r:id="rId20"/>
    <sheet name="TAB-06" sheetId="22" r:id="rId21"/>
    <sheet name="TAB-07" sheetId="23" r:id="rId22"/>
    <sheet name="TAB-08" sheetId="24" r:id="rId23"/>
    <sheet name="TAB-09" sheetId="25" r:id="rId24"/>
    <sheet name="TAB-10" sheetId="26" r:id="rId25"/>
    <sheet name="TAB-11" sheetId="27" r:id="rId26"/>
    <sheet name="TAB-12" sheetId="28" r:id="rId27"/>
    <sheet name="TAB-13" sheetId="29" r:id="rId28"/>
    <sheet name="TAB-14" sheetId="30" r:id="rId29"/>
    <sheet name="TAB-15" sheetId="31" r:id="rId30"/>
    <sheet name="TAB-16" sheetId="32" r:id="rId31"/>
    <sheet name="TAB-17" sheetId="33" r:id="rId32"/>
    <sheet name="TAB-18" sheetId="34" r:id="rId33"/>
    <sheet name="TAB-19" sheetId="35" r:id="rId34"/>
    <sheet name="TAB-20" sheetId="36" r:id="rId35"/>
    <sheet name="TAB-21" sheetId="37" r:id="rId36"/>
    <sheet name="TAB-22" sheetId="38" r:id="rId37"/>
    <sheet name="TAB-23" sheetId="39" r:id="rId38"/>
    <sheet name="TAB-24" sheetId="40" r:id="rId39"/>
    <sheet name="TAB-25" sheetId="41" r:id="rId40"/>
    <sheet name="TAB-26" sheetId="42" r:id="rId41"/>
    <sheet name="ANH-01" sheetId="43" r:id="rId42"/>
    <sheet name="ANH-02" sheetId="44" r:id="rId43"/>
    <sheet name="ANH-03" sheetId="55" r:id="rId44"/>
    <sheet name="ANH-04" sheetId="56" r:id="rId45"/>
    <sheet name="ANH-05" sheetId="57" r:id="rId46"/>
    <sheet name="ANH-06" sheetId="48" r:id="rId47"/>
    <sheet name="ANH-07" sheetId="49" r:id="rId48"/>
    <sheet name="ANH-08" sheetId="50" r:id="rId49"/>
    <sheet name="ANH-09" sheetId="51" r:id="rId50"/>
  </sheets>
  <definedNames>
    <definedName name="_xlnm._FilterDatabase" localSheetId="14" hidden="1">'ZUS-10'!#REF!</definedName>
    <definedName name="_xlnm.Print_Area" localSheetId="0">Deckblatt!$A$1:$H$61</definedName>
    <definedName name="_xlnm.Print_Titles" localSheetId="14">'ZUS-10'!$2:$9</definedName>
    <definedName name="haupt">#REF!</definedName>
    <definedName name="neben">#REF!</definedName>
    <definedName name="prof">#REF!</definedName>
    <definedName name="Text20" localSheetId="0">Deckblatt!$B$58</definedName>
    <definedName name="Text9" localSheetId="0">Deckblatt!$B$57</definedName>
    <definedName name="zhaupt">#REF!</definedName>
    <definedName name="zneben">#REF!</definedName>
    <definedName name="zprof">#REF!</definedName>
  </definedNames>
  <calcPr calcId="162913"/>
</workbook>
</file>

<file path=xl/calcChain.xml><?xml version="1.0" encoding="utf-8"?>
<calcChain xmlns="http://schemas.openxmlformats.org/spreadsheetml/2006/main">
  <c r="J156" i="41" l="1"/>
  <c r="I156" i="41"/>
  <c r="H156" i="41"/>
  <c r="G156" i="41"/>
  <c r="F156" i="41"/>
  <c r="E156" i="41"/>
  <c r="D156" i="41"/>
  <c r="C156" i="41"/>
  <c r="B156" i="41"/>
  <c r="F65" i="52" l="1"/>
  <c r="E65" i="52"/>
  <c r="D65" i="52"/>
  <c r="F37" i="52"/>
  <c r="E37" i="52"/>
  <c r="D37" i="52"/>
  <c r="K252" i="15" l="1"/>
  <c r="J252" i="15"/>
  <c r="I252" i="15"/>
  <c r="H252" i="15"/>
  <c r="G252" i="15"/>
  <c r="F252" i="15"/>
  <c r="K238" i="15"/>
  <c r="J238" i="15"/>
  <c r="I238" i="15"/>
  <c r="H238" i="15"/>
  <c r="G238" i="15"/>
  <c r="F238" i="15"/>
  <c r="K224" i="15"/>
  <c r="J224" i="15"/>
  <c r="I224" i="15"/>
  <c r="H224" i="15"/>
  <c r="G224" i="15"/>
  <c r="F224" i="15"/>
  <c r="K211" i="15"/>
  <c r="J211" i="15"/>
  <c r="I211" i="15"/>
  <c r="H211" i="15"/>
  <c r="G211" i="15"/>
  <c r="F211" i="15"/>
  <c r="K188" i="15"/>
  <c r="I188" i="15"/>
  <c r="H188" i="15"/>
  <c r="G188" i="15"/>
  <c r="F188" i="15"/>
  <c r="K172" i="15"/>
  <c r="I172" i="15"/>
  <c r="H172" i="15"/>
  <c r="G172" i="15"/>
  <c r="F172" i="15"/>
  <c r="K145" i="15"/>
  <c r="K261" i="15" s="1"/>
  <c r="J145" i="15"/>
  <c r="J261" i="15" s="1"/>
  <c r="I145" i="15"/>
  <c r="I261" i="15" s="1"/>
  <c r="H145" i="15"/>
  <c r="H261" i="15" s="1"/>
  <c r="G145" i="15"/>
  <c r="G261" i="15" s="1"/>
  <c r="F145" i="15"/>
  <c r="F261" i="15" s="1"/>
  <c r="K121" i="15"/>
  <c r="J121" i="15"/>
  <c r="I121" i="15"/>
  <c r="H121" i="15"/>
  <c r="G121" i="15"/>
  <c r="F121" i="15"/>
  <c r="K105" i="15"/>
  <c r="J105" i="15"/>
  <c r="I105" i="15"/>
  <c r="H105" i="15"/>
  <c r="G105" i="15"/>
  <c r="F105" i="15"/>
  <c r="K91" i="15"/>
  <c r="J91" i="15"/>
  <c r="I91" i="15"/>
  <c r="H91" i="15"/>
  <c r="G91" i="15"/>
  <c r="F91" i="15"/>
  <c r="K78" i="15"/>
  <c r="J78" i="15"/>
  <c r="J130" i="15" s="1"/>
  <c r="I78" i="15"/>
  <c r="H78" i="15"/>
  <c r="G78" i="15"/>
  <c r="F78" i="15"/>
  <c r="F130" i="15" s="1"/>
  <c r="K55" i="15"/>
  <c r="J55" i="15"/>
  <c r="I55" i="15"/>
  <c r="H55" i="15"/>
  <c r="G55" i="15"/>
  <c r="F55" i="15"/>
  <c r="K38" i="15"/>
  <c r="I38" i="15"/>
  <c r="H38" i="15"/>
  <c r="G38" i="15"/>
  <c r="F38" i="15"/>
  <c r="K11" i="15"/>
  <c r="K130" i="15" s="1"/>
  <c r="J11" i="15"/>
  <c r="I11" i="15"/>
  <c r="I130" i="15" s="1"/>
  <c r="H11" i="15"/>
  <c r="H130" i="15" s="1"/>
  <c r="G11" i="15"/>
  <c r="G130" i="15" s="1"/>
  <c r="F11" i="15"/>
  <c r="L142" i="14" l="1"/>
  <c r="K142" i="14"/>
  <c r="L138" i="14"/>
  <c r="K138" i="14"/>
  <c r="L135" i="14"/>
  <c r="K135" i="14"/>
  <c r="L127" i="14"/>
  <c r="K127" i="14"/>
  <c r="L114" i="14"/>
  <c r="K114" i="14"/>
  <c r="L97" i="14"/>
  <c r="K97" i="14"/>
  <c r="L81" i="14"/>
  <c r="K81" i="14"/>
  <c r="L71" i="14"/>
  <c r="K71" i="14"/>
  <c r="L61" i="14"/>
  <c r="K61" i="14"/>
  <c r="L56" i="14"/>
  <c r="K56" i="14"/>
  <c r="L49" i="14"/>
  <c r="K49" i="14"/>
  <c r="L43" i="14"/>
  <c r="K43" i="14"/>
  <c r="L28" i="14"/>
  <c r="K28" i="14"/>
  <c r="L8" i="14"/>
  <c r="L147" i="14" s="1"/>
  <c r="K8" i="14"/>
  <c r="K147" i="14" s="1"/>
  <c r="G75" i="9" l="1"/>
  <c r="G73" i="9"/>
  <c r="G72" i="9"/>
  <c r="G71" i="9"/>
  <c r="G69" i="9"/>
  <c r="G68" i="9"/>
  <c r="F67" i="9"/>
  <c r="G67" i="9" s="1"/>
  <c r="E67" i="9"/>
  <c r="D67" i="9"/>
  <c r="C67" i="9"/>
  <c r="G63" i="9"/>
  <c r="G62" i="9"/>
  <c r="G60" i="9"/>
  <c r="G59" i="9"/>
  <c r="G58" i="9"/>
  <c r="G56" i="9"/>
  <c r="G55" i="9"/>
  <c r="G54" i="9"/>
  <c r="G50" i="9"/>
  <c r="G49" i="9"/>
  <c r="G47" i="9"/>
  <c r="G46" i="9"/>
  <c r="G45" i="9"/>
  <c r="G43" i="9"/>
  <c r="G42" i="9"/>
  <c r="G41" i="9"/>
  <c r="G37" i="9"/>
  <c r="G36" i="9"/>
  <c r="G34" i="9"/>
  <c r="G33" i="9"/>
  <c r="G32" i="9"/>
  <c r="G30" i="9"/>
  <c r="G29" i="9"/>
  <c r="G28" i="9"/>
  <c r="G24" i="9"/>
  <c r="G23" i="9"/>
  <c r="G19" i="9"/>
  <c r="G17" i="9"/>
  <c r="G16" i="9"/>
  <c r="G15" i="9"/>
  <c r="G226" i="8" l="1"/>
  <c r="G225" i="8"/>
  <c r="G224" i="8"/>
  <c r="G223" i="8"/>
  <c r="G222" i="8"/>
  <c r="G221" i="8"/>
  <c r="G214" i="8"/>
  <c r="G213" i="8"/>
  <c r="G212" i="8"/>
  <c r="G211" i="8"/>
  <c r="G210" i="8"/>
  <c r="G209" i="8"/>
  <c r="G203" i="8"/>
  <c r="G202" i="8"/>
  <c r="G201" i="8"/>
  <c r="G200" i="8"/>
  <c r="G199" i="8"/>
  <c r="G198" i="8"/>
  <c r="G192" i="8"/>
  <c r="G191" i="8"/>
  <c r="G190" i="8"/>
  <c r="G189" i="8"/>
  <c r="G188" i="8"/>
  <c r="G187" i="8"/>
  <c r="G181" i="8"/>
  <c r="G180" i="8"/>
  <c r="G179" i="8"/>
  <c r="G178" i="8"/>
  <c r="G177" i="8"/>
  <c r="G176" i="8"/>
  <c r="G156" i="8"/>
  <c r="G155" i="8"/>
  <c r="G154" i="8"/>
  <c r="G153" i="8"/>
  <c r="G152" i="8"/>
  <c r="G151" i="8"/>
  <c r="G145" i="8"/>
  <c r="G144" i="8"/>
  <c r="G143" i="8"/>
  <c r="G142" i="8"/>
  <c r="G141" i="8"/>
  <c r="G140" i="8"/>
  <c r="G134" i="8"/>
  <c r="G133" i="8"/>
  <c r="G132" i="8"/>
  <c r="G131" i="8"/>
  <c r="G130" i="8"/>
  <c r="G129" i="8"/>
  <c r="G123" i="8"/>
  <c r="G122" i="8"/>
  <c r="G121" i="8"/>
  <c r="G120" i="8"/>
  <c r="G119" i="8"/>
  <c r="G118" i="8"/>
  <c r="G112" i="8"/>
  <c r="G111" i="8"/>
  <c r="G110" i="8"/>
  <c r="G109" i="8"/>
  <c r="G108" i="8"/>
  <c r="G107" i="8"/>
  <c r="G101" i="8"/>
  <c r="G100" i="8"/>
  <c r="G99" i="8"/>
  <c r="G98" i="8"/>
  <c r="G97" i="8"/>
  <c r="G96" i="8"/>
  <c r="G77" i="8"/>
  <c r="G76" i="8"/>
  <c r="G75" i="8"/>
  <c r="G74" i="8"/>
  <c r="G73" i="8"/>
  <c r="G72" i="8"/>
  <c r="G66" i="8"/>
  <c r="G65" i="8"/>
  <c r="G64" i="8"/>
  <c r="G63" i="8"/>
  <c r="G62" i="8"/>
  <c r="G61" i="8"/>
  <c r="G55" i="8"/>
  <c r="G54" i="8"/>
  <c r="G53" i="8"/>
  <c r="G52" i="8"/>
  <c r="G51" i="8"/>
  <c r="G50" i="8"/>
  <c r="G44" i="8"/>
  <c r="G43" i="8"/>
  <c r="G42" i="8"/>
  <c r="G41" i="8"/>
  <c r="G40" i="8"/>
  <c r="G39" i="8"/>
  <c r="G33" i="8"/>
  <c r="G32" i="8"/>
  <c r="G31" i="8"/>
  <c r="G30" i="8"/>
  <c r="G29" i="8"/>
  <c r="G28" i="8"/>
  <c r="G22" i="8"/>
  <c r="G21" i="8"/>
  <c r="G20" i="8"/>
  <c r="G19" i="8"/>
  <c r="G18" i="8"/>
  <c r="G17" i="8"/>
</calcChain>
</file>

<file path=xl/sharedStrings.xml><?xml version="1.0" encoding="utf-8"?>
<sst xmlns="http://schemas.openxmlformats.org/spreadsheetml/2006/main" count="32092" uniqueCount="3351">
  <si>
    <t>Inhalt</t>
  </si>
  <si>
    <t>Textteil</t>
  </si>
  <si>
    <t>Zur Seite</t>
  </si>
  <si>
    <t>Gebietsstand, Zeichenerklärung, Abkürzungen und Auskünfte</t>
  </si>
  <si>
    <t>Vorbemerkung</t>
  </si>
  <si>
    <t>Erläuterungen</t>
  </si>
  <si>
    <t>Tabellenteil</t>
  </si>
  <si>
    <t>Zusammenfassende Übersichten</t>
  </si>
  <si>
    <t>Zur Tabelle</t>
  </si>
  <si>
    <t>Forschungsbereichen der fachlichen Zugehörigkeit</t>
  </si>
  <si>
    <t>Beschäftigungsverhältnissen</t>
  </si>
  <si>
    <t>Tabellen in ausführlicher Gliederung</t>
  </si>
  <si>
    <t>Hochschulpersonal</t>
  </si>
  <si>
    <t>Personal nach Dienstbezeichnungen, Qualifizierungsposition und Hochschularten</t>
  </si>
  <si>
    <t>Personal nach Dienstbezeichnungen, Qualifizierungsposition und Ländern</t>
  </si>
  <si>
    <t>Personal nach Dienstbezeichnungen, Qualifizierungsposition und Fächergruppen der fachlichen Zugehörigkeit</t>
  </si>
  <si>
    <t>Personal nach Ländern und Fächergruppen der fachlichen Zugehörigkeit</t>
  </si>
  <si>
    <t>Personal nach Fächergruppen und Lehr- und Forschungsbereichen der fachlichen Zugehörigkeit und Hochschularten</t>
  </si>
  <si>
    <t>Personal nach Ländern und Hochschularten</t>
  </si>
  <si>
    <t>Personal nach Hochschularten, Ländern, Hochschulen und Beschäftigungsverhältnissen</t>
  </si>
  <si>
    <t>Wissenschaftliches und künstlerisches Personal in allen Laufbahngruppen sowie Verwaltungs-, technisches und sonstiges</t>
  </si>
  <si>
    <t>Personal im höheren Dienst nach Hochschularten, Ländern, Hochschulen und höchstem Hochschulabschluss</t>
  </si>
  <si>
    <t>Wissenschaftliches und künstlerisches Personal nach Hochschularten, Fächergruppen und Lehr- und Forschungsbereichen</t>
  </si>
  <si>
    <t>der fachlichen Zugehörigkeit, Beschäftigungsverhältnissen und Personalgruppen</t>
  </si>
  <si>
    <t>noch: Hochschulpersonal</t>
  </si>
  <si>
    <t>Wissenschaftliches und künstlerisches Personal in Vollzeitäquivalenten nach Fächergruppen der fachlichen Zugehörigkeit,</t>
  </si>
  <si>
    <t>Dienstbezeichnungen, laufendem Qualifizierungsverfahren und Arten der Finanzierung</t>
  </si>
  <si>
    <t>Teilzeitbeschäftigtes wissenschaftliches und künstlerisches Personal nach Fächergruppen der fachlichen Zugehörigkeit,</t>
  </si>
  <si>
    <t>Dienstbezeichnungen, laufendem Qualifizierungsverfahren und Anteilen an der regelmäßigen Arbeitszeit</t>
  </si>
  <si>
    <t>Hauptberufliches wissenschaftliches und künstlerisches Personal nach Fächergruppen der fachlichen Zugehörigkeit,</t>
  </si>
  <si>
    <t>Dienstbezeichnungen, laufendem Qualifizierungsverfahren und Beschäftigungsverhältnissen</t>
  </si>
  <si>
    <t>Wissenschaftliches und künstlerisches Personal nach Fächergruppen der fachlichen Zugehörigkeit, Dienstbezeichnungen,</t>
  </si>
  <si>
    <t>Altersgruppen und Durchschnittsalter</t>
  </si>
  <si>
    <t>Wissenschaftliches und künstlerisches Personal nach Herkunftsländern und Fächergruppen der fachlichen Zugehörigkeit</t>
  </si>
  <si>
    <t xml:space="preserve">Hauptberufliches wissenschaftliches und künstlerisches Personal nach Hochschularten, Fächergruppen der fachlichen </t>
  </si>
  <si>
    <t>Zugehörigkeit, Dienstbezeichnungen und voraussichtlichem Ausscheiden im Alter von 65 Jahren  - Beschäftigung auf Dauer -</t>
  </si>
  <si>
    <t>Professoren nach Fächergruppen und Lehr- und Forschungsbereichen der fachlichen Zugehörigkeit, dem Alter bei der Berufung</t>
  </si>
  <si>
    <t>zum Professor und Durchschnittsalter</t>
  </si>
  <si>
    <t>Professoren auf Lebenszeit nach Fächergruppen und Lehr- und Forschungsbereichen der fachlichen Zugehörigkeit sowie</t>
  </si>
  <si>
    <t>nach Art der Vorqualifikation bei der Erstberufung zum Professor auf Lebenszeit</t>
  </si>
  <si>
    <t xml:space="preserve"> Verwaltungs-, technisches und sonstiges Personal nach Fächergruppen und Lehr- und Forschungsbereichen der fachlichen</t>
  </si>
  <si>
    <t>Zugehörigkeit, Tätigkeitsbereichen und Personalgruppen</t>
  </si>
  <si>
    <t>Verwaltungs-, technisches und sonstiges Personal nach Fächergruppen der fachlichen Zugehörigkeit, Dienstbezeichnungen,</t>
  </si>
  <si>
    <t>Beschäftigungsverhältnissen und Arten der Finanzierung</t>
  </si>
  <si>
    <t>Hauptberufliches Verwaltungs-, technisches und sonstiges Personal nach Fächergruppen und Lehr- und Forschungsbereichen</t>
  </si>
  <si>
    <t>der fachlichen Zugehörigkeit und Hochschularten</t>
  </si>
  <si>
    <t>Personal in Hochschulleitungen nach Hochschularten, Ländern und Art der Position in der Hochschulleitung</t>
  </si>
  <si>
    <t>Habilitationen</t>
  </si>
  <si>
    <t>Nach Ländern, Hochschulen und Fächergruppen der fachlichen Zugehörigkeit</t>
  </si>
  <si>
    <t>Nach Fächergruppen und Lehr- und Forschungsbereichen der fachlichen Zugehörigkeit und Ländern</t>
  </si>
  <si>
    <t xml:space="preserve">Nach Fächergruppen und Lehr- und Forschungsbereichen der fachlichen Zugehörigkeit, Habilitationsalter und Durchschnittsalter </t>
  </si>
  <si>
    <t>bei der Habilitation</t>
  </si>
  <si>
    <t>Nach Dienstbezeichnungen und Fächergruppen der fachlichen Zugehörigkeit</t>
  </si>
  <si>
    <t>Hochschulräte</t>
  </si>
  <si>
    <t>Mitglieder von Hochschulräten nach Hochschularten, Ländern, Hochschulen und Geschlecht</t>
  </si>
  <si>
    <t>Anhang</t>
  </si>
  <si>
    <t>Übersicht 1: Fächergruppen, Lehr- und Forschungbereiche, Fachgebiete</t>
  </si>
  <si>
    <t>Übersicht 2: Dienstbezeichnungsgruppen und Dienstbezeichnungen</t>
  </si>
  <si>
    <t>Erhebungsbogen: Wissenschaftliches und künstlerisches Hochschulpersonal</t>
  </si>
  <si>
    <t>Erhebungsbogen: Verwaltungs-, technisches und sonstiges Personal</t>
  </si>
  <si>
    <t>Erhebungsbogen: Habilitierte</t>
  </si>
  <si>
    <t>Anschriftenverzeichnis der Statistischen Landesämter</t>
  </si>
  <si>
    <t>Anschriftenverzeichnis der Kultus- bzw. Wissenschaftsministerien der Länder der Bundesrepublik Deutschland</t>
  </si>
  <si>
    <t>Übersicht zum Internetangebot der Hochschulstatistik</t>
  </si>
  <si>
    <t>Übersicht zum Internetangebot mit hochschulstatistischen Informationen anderer Institutionen</t>
  </si>
  <si>
    <t>Wissen-</t>
  </si>
  <si>
    <t>Verwaltungs-,</t>
  </si>
  <si>
    <t>Land</t>
  </si>
  <si>
    <t>Personal</t>
  </si>
  <si>
    <t>schaftliches</t>
  </si>
  <si>
    <t>technisches</t>
  </si>
  <si>
    <t>Betreu-</t>
  </si>
  <si>
    <t xml:space="preserve"> -----</t>
  </si>
  <si>
    <t xml:space="preserve">insge- </t>
  </si>
  <si>
    <t>und</t>
  </si>
  <si>
    <t>Studierende</t>
  </si>
  <si>
    <t>ungs-</t>
  </si>
  <si>
    <t>Jahr</t>
  </si>
  <si>
    <t>samt</t>
  </si>
  <si>
    <t>künstlerisches</t>
  </si>
  <si>
    <t>sonstiges</t>
  </si>
  <si>
    <r>
      <t xml:space="preserve">relation </t>
    </r>
    <r>
      <rPr>
        <vertAlign val="superscript"/>
        <sz val="7"/>
        <rFont val="MetaNormalLF-Roman"/>
        <family val="2"/>
      </rPr>
      <t>2</t>
    </r>
    <r>
      <rPr>
        <sz val="7"/>
        <rFont val="MetaNormalLF-Roman"/>
        <family val="2"/>
      </rPr>
      <t xml:space="preserve"> </t>
    </r>
  </si>
  <si>
    <r>
      <t xml:space="preserve">Personal </t>
    </r>
    <r>
      <rPr>
        <vertAlign val="superscript"/>
        <sz val="7"/>
        <rFont val="MetaNormalLF-Roman"/>
        <family val="2"/>
      </rPr>
      <t>1</t>
    </r>
    <r>
      <rPr>
        <sz val="7"/>
        <rFont val="MetaNormalLF-Roman"/>
        <family val="2"/>
      </rPr>
      <t xml:space="preserve"> </t>
    </r>
  </si>
  <si>
    <t>Baden-Württemberg</t>
  </si>
  <si>
    <t>Bayern</t>
  </si>
  <si>
    <t>Berlin</t>
  </si>
  <si>
    <t>Brandenburg</t>
  </si>
  <si>
    <t>Bremen</t>
  </si>
  <si>
    <t>_________</t>
  </si>
  <si>
    <t>1 Ohne studentische Hilfskräfte.</t>
  </si>
  <si>
    <t>2 Studierende je Lehrperson (= Angehörige des wissenschaftlichen und künstlerischen Personals).</t>
  </si>
  <si>
    <t>3 Da für Hamburg keine Daten für das Berichtsjahr 2012 vorliegen, wurden die Ergebnisse von 2011 übernommen.</t>
  </si>
  <si>
    <t>Hessen</t>
  </si>
  <si>
    <t>Mecklenburg-Vorpommern</t>
  </si>
  <si>
    <t>Niedersachsen</t>
  </si>
  <si>
    <t>Nordrhein-Westfalen</t>
  </si>
  <si>
    <t>Rheinland-Pfalz</t>
  </si>
  <si>
    <t>Saarland</t>
  </si>
  <si>
    <t>Sachsen</t>
  </si>
  <si>
    <t>Sachsen-Anhalt</t>
  </si>
  <si>
    <t>Schleswig-Holstein</t>
  </si>
  <si>
    <t>Thüringen</t>
  </si>
  <si>
    <t xml:space="preserve">Insgesamt          </t>
  </si>
  <si>
    <t>Hochschularten</t>
  </si>
  <si>
    <t>Universitäten (einschl. der</t>
  </si>
  <si>
    <t xml:space="preserve">  pädagogischen und theolo-</t>
  </si>
  <si>
    <t xml:space="preserve">  gischen Hochschulen)</t>
  </si>
  <si>
    <t>Kunsthochschulen</t>
  </si>
  <si>
    <t>Fachhochschulen</t>
  </si>
  <si>
    <t xml:space="preserve">  (ohne Verwaltungs-FH)</t>
  </si>
  <si>
    <t>Verwaltungsfach-</t>
  </si>
  <si>
    <t xml:space="preserve">  hochschulen</t>
  </si>
  <si>
    <t>___________</t>
  </si>
  <si>
    <t>Hauptberufliches Personal</t>
  </si>
  <si>
    <r>
      <t xml:space="preserve">Hamburg </t>
    </r>
    <r>
      <rPr>
        <vertAlign val="superscript"/>
        <sz val="8"/>
        <rFont val="MetaNormalLF-Roman"/>
        <family val="2"/>
      </rPr>
      <t>1</t>
    </r>
    <r>
      <rPr>
        <sz val="8"/>
        <rFont val="MetaNormalLF-Roman"/>
        <family val="2"/>
      </rPr>
      <t xml:space="preserve"> </t>
    </r>
  </si>
  <si>
    <t xml:space="preserve">Zusammen   </t>
  </si>
  <si>
    <t>Nebenberufliches Personal</t>
  </si>
  <si>
    <r>
      <t xml:space="preserve">Hamburg </t>
    </r>
    <r>
      <rPr>
        <vertAlign val="superscript"/>
        <sz val="8"/>
        <rFont val="MetaNormalLF-Roman"/>
        <family val="2"/>
      </rPr>
      <t>1</t>
    </r>
  </si>
  <si>
    <t>Personal insgesamt</t>
  </si>
  <si>
    <t xml:space="preserve">Insgesamt   </t>
  </si>
  <si>
    <t>1 Da für Hamburg keine Daten für das Berichtsjahr 2012 vorliegen, wurden die Ergebnisse von 2011 übernommen.</t>
  </si>
  <si>
    <t>Hochschulart</t>
  </si>
  <si>
    <t>Universitäten</t>
  </si>
  <si>
    <t>Pädagogische Hochschulen</t>
  </si>
  <si>
    <t>Theologische Hochschulen</t>
  </si>
  <si>
    <t>Verwaltungsfachhochschulen</t>
  </si>
  <si>
    <t xml:space="preserve">Personalgruppe         </t>
  </si>
  <si>
    <t>Insgesamt</t>
  </si>
  <si>
    <t>Hauptberufliches wissenschaftliches</t>
  </si>
  <si>
    <t xml:space="preserve">  und künstlerisches Personal</t>
  </si>
  <si>
    <t xml:space="preserve">    Professoren </t>
  </si>
  <si>
    <t xml:space="preserve">    Dozenten und Assistenten </t>
  </si>
  <si>
    <t xml:space="preserve">    Wissenschaftliche und künst-</t>
  </si>
  <si>
    <t xml:space="preserve">      lerische Mitarbeiter </t>
  </si>
  <si>
    <t xml:space="preserve">    Lehrkräfte für besondere</t>
  </si>
  <si>
    <t xml:space="preserve">      Aufgaben </t>
  </si>
  <si>
    <t>Nebenberufliches wissenschaftliches</t>
  </si>
  <si>
    <t xml:space="preserve">    Gast-/Professoren, Emeriti </t>
  </si>
  <si>
    <t xml:space="preserve">    Lehrbeauftragte </t>
  </si>
  <si>
    <t xml:space="preserve">    Wissenschaftliche Hilfskräfte </t>
  </si>
  <si>
    <t>Hauptberufliches Verwaltungs-,</t>
  </si>
  <si>
    <t xml:space="preserve">  technisches und sonstiges Personal</t>
  </si>
  <si>
    <t xml:space="preserve">    Verwaltungspersonal </t>
  </si>
  <si>
    <t xml:space="preserve">    Bibliothekspersonal </t>
  </si>
  <si>
    <t xml:space="preserve">    Technisches Personal </t>
  </si>
  <si>
    <t xml:space="preserve">    Sonstiges Personal </t>
  </si>
  <si>
    <t xml:space="preserve">    Pflegepersonal </t>
  </si>
  <si>
    <t xml:space="preserve">    Auszubildende </t>
  </si>
  <si>
    <t xml:space="preserve">    Praktikanten </t>
  </si>
  <si>
    <t>Nebenberufliches Verwaltungs-,</t>
  </si>
  <si>
    <t xml:space="preserve">    Sonstige Hilfskräfte </t>
  </si>
  <si>
    <t>Weiblich</t>
  </si>
  <si>
    <t xml:space="preserve">     Lehr- und Forschungsbereichen der fachlichen Zugehörigkeit *</t>
  </si>
  <si>
    <t>Fächergruppe</t>
  </si>
  <si>
    <t xml:space="preserve">            --------             </t>
  </si>
  <si>
    <t xml:space="preserve">Lehr- und Forschungsbereich        </t>
  </si>
  <si>
    <t xml:space="preserve">Geisteswissenschaften </t>
  </si>
  <si>
    <t xml:space="preserve">  Geisteswissenschaften allgemein </t>
  </si>
  <si>
    <t xml:space="preserve">  Evangelische Theologie </t>
  </si>
  <si>
    <t xml:space="preserve">  Katholische Theologie </t>
  </si>
  <si>
    <t xml:space="preserve">  Philosophie </t>
  </si>
  <si>
    <t xml:space="preserve">  Geschichte </t>
  </si>
  <si>
    <t xml:space="preserve">  Allgemeine und vergleichende Literatur-</t>
  </si>
  <si>
    <t xml:space="preserve">    und Sprachwissenschaft </t>
  </si>
  <si>
    <t xml:space="preserve">  Altphilologie (klassische Philologie) </t>
  </si>
  <si>
    <t xml:space="preserve">  Germanistik (Deutsch, germanische</t>
  </si>
  <si>
    <t xml:space="preserve">    Sprachen ohne Anglistik) </t>
  </si>
  <si>
    <t xml:space="preserve">  Anglistik, Amerikanistik </t>
  </si>
  <si>
    <t xml:space="preserve">  Romanistik </t>
  </si>
  <si>
    <t xml:space="preserve">  Slawistik, Baltistik, Finno-Ugristik </t>
  </si>
  <si>
    <t xml:space="preserve">  Kulturwissenschaften i.e.S. </t>
  </si>
  <si>
    <r>
      <t xml:space="preserve">  Psychologie </t>
    </r>
    <r>
      <rPr>
        <vertAlign val="superscript"/>
        <sz val="7"/>
        <rFont val="MetaNormalLF-Roman"/>
        <family val="2"/>
      </rPr>
      <t>1</t>
    </r>
    <r>
      <rPr>
        <sz val="7"/>
        <rFont val="MetaNormalLF-Roman"/>
        <family val="2"/>
      </rPr>
      <t xml:space="preserve"> </t>
    </r>
  </si>
  <si>
    <t xml:space="preserve">.  </t>
  </si>
  <si>
    <r>
      <t xml:space="preserve">  Erziehungswissenschaften </t>
    </r>
    <r>
      <rPr>
        <vertAlign val="superscript"/>
        <sz val="7"/>
        <rFont val="MetaNormalLF-Roman"/>
        <family val="2"/>
      </rPr>
      <t>1</t>
    </r>
    <r>
      <rPr>
        <sz val="7"/>
        <rFont val="MetaNormalLF-Roman"/>
        <family val="2"/>
      </rPr>
      <t xml:space="preserve"> </t>
    </r>
  </si>
  <si>
    <r>
      <t xml:space="preserve">  Sonderpädagogik </t>
    </r>
    <r>
      <rPr>
        <vertAlign val="superscript"/>
        <sz val="7"/>
        <rFont val="MetaNormalLF-Roman"/>
        <family val="2"/>
      </rPr>
      <t>2</t>
    </r>
    <r>
      <rPr>
        <sz val="7"/>
        <rFont val="MetaNormalLF-Roman"/>
        <family val="2"/>
      </rPr>
      <t xml:space="preserve"> </t>
    </r>
  </si>
  <si>
    <t xml:space="preserve">Sport </t>
  </si>
  <si>
    <t>Rechts-, Wirtschafts- und Sozial-</t>
  </si>
  <si>
    <t xml:space="preserve">  wissenschaften </t>
  </si>
  <si>
    <t xml:space="preserve">  Rechts-, Wirtschafts- und Sozial-</t>
  </si>
  <si>
    <t xml:space="preserve">    wissenschaften allgemein </t>
  </si>
  <si>
    <t xml:space="preserve">  Regionalwissenschaften </t>
  </si>
  <si>
    <t xml:space="preserve">  Sozialwissenschaften </t>
  </si>
  <si>
    <t xml:space="preserve">  Sozialwesen </t>
  </si>
  <si>
    <t xml:space="preserve">  Rechtswissenschaften </t>
  </si>
  <si>
    <t xml:space="preserve">  Verwaltungswissenschaften </t>
  </si>
  <si>
    <t xml:space="preserve">  Wirtschaftswissenschaften </t>
  </si>
  <si>
    <t xml:space="preserve">  Wirtschaftsingenieurwesen mit </t>
  </si>
  <si>
    <t xml:space="preserve">    wirtschaftswissenschaftlichem Schwerpunkt </t>
  </si>
  <si>
    <t xml:space="preserve">Mathematik, Naturwissenschaften </t>
  </si>
  <si>
    <t xml:space="preserve">  Mathematik, Naturwissenschaften allgemein </t>
  </si>
  <si>
    <t xml:space="preserve">  Mathematik </t>
  </si>
  <si>
    <r>
      <t xml:space="preserve">  Informatik </t>
    </r>
    <r>
      <rPr>
        <vertAlign val="superscript"/>
        <sz val="7"/>
        <rFont val="MetaNormalLF-Roman"/>
        <family val="2"/>
      </rPr>
      <t>1</t>
    </r>
    <r>
      <rPr>
        <sz val="7"/>
        <rFont val="MetaNormalLF-Roman"/>
        <family val="2"/>
      </rPr>
      <t xml:space="preserve"> </t>
    </r>
  </si>
  <si>
    <t xml:space="preserve">  Physik, Astronomie </t>
  </si>
  <si>
    <t xml:space="preserve">  Chemie </t>
  </si>
  <si>
    <t xml:space="preserve">  Pharmazie </t>
  </si>
  <si>
    <t xml:space="preserve">  Biologie </t>
  </si>
  <si>
    <t xml:space="preserve">  Geowissenschaften (ohne Geographie) </t>
  </si>
  <si>
    <t xml:space="preserve">  Geographie </t>
  </si>
  <si>
    <t xml:space="preserve">Humanmedizin/Gesundheitswissenschaften </t>
  </si>
  <si>
    <t xml:space="preserve">  Humanmedizin allgemein </t>
  </si>
  <si>
    <t xml:space="preserve">  Vorklinische Humanmedizin</t>
  </si>
  <si>
    <t xml:space="preserve">    (einschl. Zahnmedizin) </t>
  </si>
  <si>
    <t xml:space="preserve">  Klinisch-Theoretische Humanmedizin</t>
  </si>
  <si>
    <t xml:space="preserve">  Klinisch-Praktische Humanmedizin</t>
  </si>
  <si>
    <t xml:space="preserve">    (ohne Zahnmedizin) </t>
  </si>
  <si>
    <t xml:space="preserve">  Zahnmedizin (klinisch-praktisch) </t>
  </si>
  <si>
    <t>_____________</t>
  </si>
  <si>
    <t xml:space="preserve">* Die ab Berichtsjahr 2015 gültige Fächersystematik bewirkt eine teilweise Neuzuordnung von Fachgebieten zu Lehr- und Forschungsbereichen sowie </t>
  </si>
  <si>
    <t>1 Fächergruppenwechsel.</t>
  </si>
  <si>
    <t>2 Sonderpädagogik wird ab dem Berichtsjahr 2015 als Fachgebiet dem Lehr- und Forschungsbereich "Erziehungswissenschaften" zugeordnet.</t>
  </si>
  <si>
    <t>3 Neuer Lehr- und Forschungsbereich.</t>
  </si>
  <si>
    <t>Agrar-, Forst- und Ernährungswissen-</t>
  </si>
  <si>
    <t xml:space="preserve">  schaften, Veterinärmedizin</t>
  </si>
  <si>
    <t xml:space="preserve">  Veterinärmedizin allgemein </t>
  </si>
  <si>
    <t xml:space="preserve">  Vorklinische Veterinärmedizin </t>
  </si>
  <si>
    <t xml:space="preserve">  Klinisch-Theoretische Veterinärmedizin </t>
  </si>
  <si>
    <t xml:space="preserve">  Klinisch-Praktische Veterinärmedizin </t>
  </si>
  <si>
    <t xml:space="preserve">  Agrar-, Forst- und Ernährungs-</t>
  </si>
  <si>
    <t xml:space="preserve">  Landespflege, Umweltgestaltung </t>
  </si>
  <si>
    <t xml:space="preserve">  Agrarwissenschaften, Lebensmittel-</t>
  </si>
  <si>
    <t xml:space="preserve">    und Getränketechnologie </t>
  </si>
  <si>
    <t xml:space="preserve">  Forstwissenschaft, Holzwirtschaft </t>
  </si>
  <si>
    <t xml:space="preserve">  Ernährungs- und Haushalts-</t>
  </si>
  <si>
    <t xml:space="preserve">    wissenschaften </t>
  </si>
  <si>
    <t xml:space="preserve">Ingenieurwissenschaften </t>
  </si>
  <si>
    <t xml:space="preserve">  Ingenieurwissenschaften allgemein </t>
  </si>
  <si>
    <t xml:space="preserve">    ingenieurwissenschaftlichem Schwerpunkt </t>
  </si>
  <si>
    <t xml:space="preserve">  Bergbau, Hüttenwesen </t>
  </si>
  <si>
    <t xml:space="preserve">  Maschinenbau/Verfahrenstechnik </t>
  </si>
  <si>
    <t xml:space="preserve">  Elektro- und Informationstechnik </t>
  </si>
  <si>
    <t xml:space="preserve">  Verkehrstechnik, Nautik </t>
  </si>
  <si>
    <t xml:space="preserve">  Architektur </t>
  </si>
  <si>
    <t xml:space="preserve">  Raumplanung </t>
  </si>
  <si>
    <t xml:space="preserve">  Bauingenieurwesen </t>
  </si>
  <si>
    <t xml:space="preserve">  Vermessungswesen </t>
  </si>
  <si>
    <r>
      <t xml:space="preserve">  Materialwissenschaft und Werkstofftechnik </t>
    </r>
    <r>
      <rPr>
        <vertAlign val="superscript"/>
        <sz val="7"/>
        <rFont val="MetaNormalLF-Roman"/>
        <family val="2"/>
      </rPr>
      <t>3</t>
    </r>
    <r>
      <rPr>
        <sz val="7"/>
        <rFont val="MetaNormalLF-Roman"/>
        <family val="2"/>
      </rPr>
      <t xml:space="preserve"> </t>
    </r>
  </si>
  <si>
    <t xml:space="preserve">Kunst, Kunstwissenschaft </t>
  </si>
  <si>
    <t xml:space="preserve">  Kunst, Kunstwissenschaft allgemein </t>
  </si>
  <si>
    <t xml:space="preserve">  Bildende Kunst </t>
  </si>
  <si>
    <t xml:space="preserve">  Gestaltung </t>
  </si>
  <si>
    <t xml:space="preserve">  Darstellende Kunst, Film und Fern-</t>
  </si>
  <si>
    <t xml:space="preserve">    sehen, Theaterwissenschaft </t>
  </si>
  <si>
    <t xml:space="preserve">  Musik, Musikwissenschaft </t>
  </si>
  <si>
    <t>Zentrale Einrichtungen (ohne klinik-</t>
  </si>
  <si>
    <t xml:space="preserve">  spezifische Einrichtungen) </t>
  </si>
  <si>
    <t xml:space="preserve">  Hochschule insgesamt </t>
  </si>
  <si>
    <t xml:space="preserve">  Zentrale Hochschulverwaltung </t>
  </si>
  <si>
    <t xml:space="preserve">  Zentral verwaltete Hörsäle und</t>
  </si>
  <si>
    <t xml:space="preserve">    Lehrräume </t>
  </si>
  <si>
    <t xml:space="preserve">  Zentralbibliothek </t>
  </si>
  <si>
    <t xml:space="preserve">  Hochschulrechenzentrum </t>
  </si>
  <si>
    <t xml:space="preserve">  Zentrale wissenschaftliche</t>
  </si>
  <si>
    <t xml:space="preserve">    Einrichtungen </t>
  </si>
  <si>
    <t xml:space="preserve">  Zentrale Betriebs- und Versorgungs-</t>
  </si>
  <si>
    <t xml:space="preserve">    einrichtungen </t>
  </si>
  <si>
    <t xml:space="preserve">  Soziale Einrichtungen </t>
  </si>
  <si>
    <t xml:space="preserve">  Übrige Ausbildungseinrichtungen </t>
  </si>
  <si>
    <t xml:space="preserve">  Mit der Hochschule verbundene sowie</t>
  </si>
  <si>
    <t xml:space="preserve">    hochschulfremde Einrichtungen </t>
  </si>
  <si>
    <t>Zentrale Einrichtungen der Hochschul-</t>
  </si>
  <si>
    <t xml:space="preserve">  kliniken (nur Humanmedizin) </t>
  </si>
  <si>
    <t xml:space="preserve">  Kliniken insgesamt, Zentrale Dienste </t>
  </si>
  <si>
    <t xml:space="preserve">  Soziale Einrichtungen der Kliniken </t>
  </si>
  <si>
    <t xml:space="preserve">  Übrige Ausbildungseinrichtungen</t>
  </si>
  <si>
    <t xml:space="preserve">    der Kliniken </t>
  </si>
  <si>
    <t xml:space="preserve">  Mit den Kliniken verbundene sowie</t>
  </si>
  <si>
    <t xml:space="preserve">    klinikfremde Einrichtungen </t>
  </si>
  <si>
    <t xml:space="preserve">     Staatsangehörigkeit und Beschäftigungsverhältnissen</t>
  </si>
  <si>
    <t>Staats-</t>
  </si>
  <si>
    <t>Davon (Spalte 4)</t>
  </si>
  <si>
    <t>angehörigkeit</t>
  </si>
  <si>
    <t>Ausländer</t>
  </si>
  <si>
    <t>hauptberuflich</t>
  </si>
  <si>
    <t>---</t>
  </si>
  <si>
    <t>Deutsche</t>
  </si>
  <si>
    <t>unbekannt</t>
  </si>
  <si>
    <t>einschl.</t>
  </si>
  <si>
    <t>neben-</t>
  </si>
  <si>
    <t>bzw.</t>
  </si>
  <si>
    <t>Staaten-</t>
  </si>
  <si>
    <t>zu-</t>
  </si>
  <si>
    <t>darunter</t>
  </si>
  <si>
    <t>beruflich</t>
  </si>
  <si>
    <t>ungeklärt</t>
  </si>
  <si>
    <t>lose</t>
  </si>
  <si>
    <t>sammen</t>
  </si>
  <si>
    <t>Professoren</t>
  </si>
  <si>
    <t xml:space="preserve">Berlin </t>
  </si>
  <si>
    <t xml:space="preserve">Bremen </t>
  </si>
  <si>
    <t xml:space="preserve">Hamburg </t>
  </si>
  <si>
    <t xml:space="preserve">Hessen </t>
  </si>
  <si>
    <t xml:space="preserve">Saarland </t>
  </si>
  <si>
    <t>Fachhochschulen (ohne VerwFH)</t>
  </si>
  <si>
    <t>Fachhochschulen (ohne Verw.FH)</t>
  </si>
  <si>
    <t xml:space="preserve"> ---- </t>
  </si>
  <si>
    <t>Hochschule</t>
  </si>
  <si>
    <t>Freiburg i.Br., U</t>
  </si>
  <si>
    <t>Heidelberg, U</t>
  </si>
  <si>
    <t>Hohenheim, U</t>
  </si>
  <si>
    <t>Karlsruhe, Institut für Technologie (KIT)</t>
  </si>
  <si>
    <t>Konstanz, U</t>
  </si>
  <si>
    <t>Mannheim, U</t>
  </si>
  <si>
    <t>Stuttgart, U</t>
  </si>
  <si>
    <t>Tübingen, U</t>
  </si>
  <si>
    <t>Ulm, U</t>
  </si>
  <si>
    <t xml:space="preserve">Friedrichshafen, </t>
  </si>
  <si>
    <t xml:space="preserve">   Zeppelin Universität (Priv. H)</t>
  </si>
  <si>
    <t>Freiburg i.Br., PH</t>
  </si>
  <si>
    <t>Heidelberg, PH</t>
  </si>
  <si>
    <t>Karlsruhe, PH</t>
  </si>
  <si>
    <t>Ludwigsburg, PH</t>
  </si>
  <si>
    <t>Schwäbisch-Gmünd, PH</t>
  </si>
  <si>
    <t>Weingarten, PH</t>
  </si>
  <si>
    <t xml:space="preserve">Stuttgart, Staatl. Akademie </t>
  </si>
  <si>
    <t xml:space="preserve">   der Bildenden Künste</t>
  </si>
  <si>
    <t>Augsburg, U</t>
  </si>
  <si>
    <t>Bamberg, U</t>
  </si>
  <si>
    <t>Bayreuth, U</t>
  </si>
  <si>
    <t>Eichstätt-Ingolstadt, Kath. U</t>
  </si>
  <si>
    <t>Erlangen-Nürnberg, U</t>
  </si>
  <si>
    <t>München, U</t>
  </si>
  <si>
    <t>München, U der Bundeswehr</t>
  </si>
  <si>
    <t>München, TU</t>
  </si>
  <si>
    <t>Passau, U</t>
  </si>
  <si>
    <t>Regensburg, U</t>
  </si>
  <si>
    <t>Würzburg, U</t>
  </si>
  <si>
    <t>München, H für Philosophie (rk)</t>
  </si>
  <si>
    <t>Neuendettelsau,</t>
  </si>
  <si>
    <t xml:space="preserve">  Augustana-H (ev), Theol. H</t>
  </si>
  <si>
    <t>Berlin, Charite-Universitätsmedizin</t>
  </si>
  <si>
    <t>Berlin, FU</t>
  </si>
  <si>
    <t>Berlin, Humboldt-U</t>
  </si>
  <si>
    <t>Berlin, TU</t>
  </si>
  <si>
    <t>Berlin, U der Künste</t>
  </si>
  <si>
    <t xml:space="preserve">Cottbus-Senftenberg, </t>
  </si>
  <si>
    <t xml:space="preserve">   Brandenburgische TU</t>
  </si>
  <si>
    <t>Frankfurt/O, Europa-U Viadrina</t>
  </si>
  <si>
    <t>Potsdam, U</t>
  </si>
  <si>
    <t>Bremen, U</t>
  </si>
  <si>
    <t>Hamburg</t>
  </si>
  <si>
    <t>Hamburg, U</t>
  </si>
  <si>
    <t>Hamburg, Helmut-Schmidt-U</t>
  </si>
  <si>
    <t>Hamburg, Bucerius Law School (Priv. H)</t>
  </si>
  <si>
    <t>Darmstadt, TU</t>
  </si>
  <si>
    <t>Frankfurt a.M., U</t>
  </si>
  <si>
    <t>Gießen, U</t>
  </si>
  <si>
    <t>Kassel, U</t>
  </si>
  <si>
    <t>Marburg, U</t>
  </si>
  <si>
    <t xml:space="preserve">Wiesbaden, EBS, </t>
  </si>
  <si>
    <t xml:space="preserve">  U für Wirtschaft und Recht</t>
  </si>
  <si>
    <t>Frankfurt a.M., Phil.-Theol. H (rk)</t>
  </si>
  <si>
    <t>Fulda, Theol. Fakultät (rk)</t>
  </si>
  <si>
    <t>Greifswald, U</t>
  </si>
  <si>
    <t>Rostock, U</t>
  </si>
  <si>
    <t>Braunschweig, TU</t>
  </si>
  <si>
    <t>Clausthal, TU</t>
  </si>
  <si>
    <t>Göttingen, U</t>
  </si>
  <si>
    <t>Hannover, U</t>
  </si>
  <si>
    <t>Hannover, Medizinische H</t>
  </si>
  <si>
    <t>Hannover, Tierärztliche H</t>
  </si>
  <si>
    <t>Hildesheim, U</t>
  </si>
  <si>
    <t>Lüneburg, U</t>
  </si>
  <si>
    <t>Oldenburg, U</t>
  </si>
  <si>
    <t>Osnabrück, U</t>
  </si>
  <si>
    <t>Vechta, U</t>
  </si>
  <si>
    <t xml:space="preserve">Hannover, H für Musik, Theater </t>
  </si>
  <si>
    <t xml:space="preserve">  und Medien</t>
  </si>
  <si>
    <t>Aachen, TH</t>
  </si>
  <si>
    <t>Bielefeld, U</t>
  </si>
  <si>
    <t>Bochum, U</t>
  </si>
  <si>
    <t>Bonn, U</t>
  </si>
  <si>
    <t>Düsseldorf, U</t>
  </si>
  <si>
    <t>Duisburg-Essen, U</t>
  </si>
  <si>
    <t>Hagen, Fernuniversität</t>
  </si>
  <si>
    <t>Köln, U</t>
  </si>
  <si>
    <t>Köln, Dt. Sporthochschule</t>
  </si>
  <si>
    <t>Münster, U</t>
  </si>
  <si>
    <t>Paderborn, U</t>
  </si>
  <si>
    <t>Siegen, U</t>
  </si>
  <si>
    <t>Witten-Herdecke, U (Priv. H)</t>
  </si>
  <si>
    <t>Wuppertal, U</t>
  </si>
  <si>
    <t>Wuppertal/Bethel, Kirchliche H (ev)</t>
  </si>
  <si>
    <t>Kaiserslautern, TU</t>
  </si>
  <si>
    <t>Koblenz-Landau, U</t>
  </si>
  <si>
    <t>Mainz, U</t>
  </si>
  <si>
    <t>Speyer, Deutsche U für Ver-</t>
  </si>
  <si>
    <t xml:space="preserve">  waltungswissenschaften</t>
  </si>
  <si>
    <t>Trier, U</t>
  </si>
  <si>
    <t>Vallendar, Priv. wiss. H für</t>
  </si>
  <si>
    <t xml:space="preserve">   Unternehmensführung</t>
  </si>
  <si>
    <t>Trier, Theol. Fakultät (rk)</t>
  </si>
  <si>
    <t>Vallendar, Theol. H</t>
  </si>
  <si>
    <t>Saarbrücken, U des Saarlandes</t>
  </si>
  <si>
    <t>Chemnitz, TU</t>
  </si>
  <si>
    <t>Dresden, TU</t>
  </si>
  <si>
    <t>Leipzig, U</t>
  </si>
  <si>
    <t xml:space="preserve">   Management (Priv. H)</t>
  </si>
  <si>
    <t>Zittau, Intern. Hochschulinstitut</t>
  </si>
  <si>
    <t>Halle, U</t>
  </si>
  <si>
    <t>Magdeburg, U</t>
  </si>
  <si>
    <t>Flensburg, EUF Europa-Universität</t>
  </si>
  <si>
    <t>Kiel, U</t>
  </si>
  <si>
    <t>Lübeck, U</t>
  </si>
  <si>
    <t>Erfurt, U</t>
  </si>
  <si>
    <t>Ilmenau, TU</t>
  </si>
  <si>
    <t>Jena, U</t>
  </si>
  <si>
    <t>Weimar, Bauhaus-U</t>
  </si>
  <si>
    <t xml:space="preserve">     bereichen der fachlichen Zugehörigkeit</t>
  </si>
  <si>
    <t xml:space="preserve"> ----------</t>
  </si>
  <si>
    <t>2015 *</t>
  </si>
  <si>
    <t>Lehr- und Forschungsbereich</t>
  </si>
  <si>
    <t>Geisteswissenschaften</t>
  </si>
  <si>
    <t xml:space="preserve">   Geisteswissenschaften allgemein</t>
  </si>
  <si>
    <t xml:space="preserve">   Evangelische Theologie</t>
  </si>
  <si>
    <t xml:space="preserve">   Katholische Theologie</t>
  </si>
  <si>
    <t xml:space="preserve">   Philosophie</t>
  </si>
  <si>
    <t xml:space="preserve">   Geschichte</t>
  </si>
  <si>
    <t xml:space="preserve">   Allgemeine und vergleichende Literatur-</t>
  </si>
  <si>
    <t xml:space="preserve">     und Sprachwissenschaft </t>
  </si>
  <si>
    <t xml:space="preserve">   Altphilologie (klassische Philologie) </t>
  </si>
  <si>
    <t xml:space="preserve">   Germanistik (Deutsch, germanische    </t>
  </si>
  <si>
    <t xml:space="preserve">     Sprachen ohne Anglistik)</t>
  </si>
  <si>
    <t xml:space="preserve">   Anglistik, Amerikanistik</t>
  </si>
  <si>
    <t xml:space="preserve">   Romanistik</t>
  </si>
  <si>
    <t xml:space="preserve">   Slawistik, Baltistik, Finno-Ugristik</t>
  </si>
  <si>
    <t xml:space="preserve">   Kulturwissenschaften i.e.S.</t>
  </si>
  <si>
    <r>
      <t xml:space="preserve">   Psychologie </t>
    </r>
    <r>
      <rPr>
        <vertAlign val="superscript"/>
        <sz val="8"/>
        <rFont val="MetaNormalLF-Roman"/>
        <family val="2"/>
      </rPr>
      <t>1</t>
    </r>
    <r>
      <rPr>
        <sz val="8"/>
        <rFont val="MetaNormalLF-Roman"/>
        <family val="2"/>
      </rPr>
      <t xml:space="preserve"> </t>
    </r>
  </si>
  <si>
    <t>.</t>
  </si>
  <si>
    <r>
      <t xml:space="preserve">   Erziehungswissenschaften </t>
    </r>
    <r>
      <rPr>
        <vertAlign val="superscript"/>
        <sz val="8"/>
        <rFont val="MetaNormalLF-Roman"/>
        <family val="2"/>
      </rPr>
      <t>1</t>
    </r>
    <r>
      <rPr>
        <sz val="8"/>
        <rFont val="MetaNormalLF-Roman"/>
        <family val="2"/>
      </rPr>
      <t xml:space="preserve"> </t>
    </r>
  </si>
  <si>
    <r>
      <t xml:space="preserve">   Sonderpädagogik </t>
    </r>
    <r>
      <rPr>
        <vertAlign val="superscript"/>
        <sz val="8"/>
        <rFont val="MetaNormalLF-Roman"/>
        <family val="2"/>
      </rPr>
      <t>2</t>
    </r>
  </si>
  <si>
    <t>Sport</t>
  </si>
  <si>
    <t xml:space="preserve">Rechts-, Wirtschafts- und Sozial-   </t>
  </si>
  <si>
    <t xml:space="preserve">  wissenschaften</t>
  </si>
  <si>
    <t xml:space="preserve">   Rechts-, Wirtschafts- und Sozial- </t>
  </si>
  <si>
    <t xml:space="preserve">     wissenschaften allgemein</t>
  </si>
  <si>
    <t xml:space="preserve">   Regionalwissenschaften </t>
  </si>
  <si>
    <t xml:space="preserve">   Sozialwesen</t>
  </si>
  <si>
    <t xml:space="preserve">   Rechtswissenschaften</t>
  </si>
  <si>
    <t xml:space="preserve">   Verwaltungswissenschaft</t>
  </si>
  <si>
    <t xml:space="preserve">   Wirtschaftswissenschaften</t>
  </si>
  <si>
    <t xml:space="preserve">   Wirtschaftsingenieurwesen mit wirtschafts-</t>
  </si>
  <si>
    <t xml:space="preserve">      wissenschaftlichem Schwerpunkt</t>
  </si>
  <si>
    <r>
      <t xml:space="preserve">   Erziehungswissenschaften </t>
    </r>
    <r>
      <rPr>
        <vertAlign val="superscript"/>
        <sz val="8"/>
        <rFont val="MetaNormalLF-Roman"/>
        <family val="2"/>
      </rPr>
      <t>1,</t>
    </r>
    <r>
      <rPr>
        <sz val="8"/>
        <rFont val="MetaNormalLF-Roman"/>
        <family val="2"/>
      </rPr>
      <t xml:space="preserve"> </t>
    </r>
    <r>
      <rPr>
        <vertAlign val="superscript"/>
        <sz val="8"/>
        <rFont val="MetaNormalLF-Roman"/>
        <family val="2"/>
      </rPr>
      <t>2</t>
    </r>
  </si>
  <si>
    <t>Mathematik, Naturwissenschaften</t>
  </si>
  <si>
    <t xml:space="preserve">   Mathematik, Naturwissenschaften allgemein</t>
  </si>
  <si>
    <t xml:space="preserve">   Mathematik</t>
  </si>
  <si>
    <r>
      <t xml:space="preserve">   Informatik </t>
    </r>
    <r>
      <rPr>
        <vertAlign val="superscript"/>
        <sz val="8"/>
        <rFont val="MetaNormalLF-Roman"/>
        <family val="2"/>
      </rPr>
      <t>1</t>
    </r>
    <r>
      <rPr>
        <sz val="8"/>
        <rFont val="MetaNormalLF-Roman"/>
        <family val="2"/>
      </rPr>
      <t xml:space="preserve"> </t>
    </r>
  </si>
  <si>
    <t xml:space="preserve">   Physik, Astronomie</t>
  </si>
  <si>
    <t xml:space="preserve">   Chemie</t>
  </si>
  <si>
    <t xml:space="preserve">   Pharmazie</t>
  </si>
  <si>
    <t xml:space="preserve">   Biologie</t>
  </si>
  <si>
    <t xml:space="preserve">   Geowissenschaften (ohne Geographie)</t>
  </si>
  <si>
    <t xml:space="preserve">   Geographie</t>
  </si>
  <si>
    <t>Humanmedizin/Gesundheitswissenschaften</t>
  </si>
  <si>
    <t xml:space="preserve">   Humanmedizin allgemein</t>
  </si>
  <si>
    <t xml:space="preserve">   Vorklinische Humanmedizin         </t>
  </si>
  <si>
    <t xml:space="preserve">     (einschl. Zahnmedizin)</t>
  </si>
  <si>
    <t xml:space="preserve">   Klinisch-Theoretische Humanmedizin</t>
  </si>
  <si>
    <t xml:space="preserve">   Klinisch-Praktische Humanmedizin     </t>
  </si>
  <si>
    <t xml:space="preserve">     (ohne Zahnmedizin)</t>
  </si>
  <si>
    <t xml:space="preserve">   Zahnmedizin (klinisch-praktisch)</t>
  </si>
  <si>
    <t xml:space="preserve">Agrar-, Forst- und Ernährungs-      </t>
  </si>
  <si>
    <t xml:space="preserve">  wissenschaften, Veterinärmedizin</t>
  </si>
  <si>
    <t xml:space="preserve">   Veterinärmedizin allgemein</t>
  </si>
  <si>
    <t xml:space="preserve">   Vorklinische Veterinärmedizin</t>
  </si>
  <si>
    <t xml:space="preserve">   Klinisch-Theoretische Veterinärmedizin</t>
  </si>
  <si>
    <t xml:space="preserve">   Klinisch-Praktische Veterinärmedizin</t>
  </si>
  <si>
    <t xml:space="preserve">   Agrar-, Forst- und Ernährungs-    </t>
  </si>
  <si>
    <t xml:space="preserve">   Landespflege, Umweltgestaltung</t>
  </si>
  <si>
    <t xml:space="preserve">   Agrarwissenschaften, Lebensmittel-</t>
  </si>
  <si>
    <t xml:space="preserve">     und Getränketechnologie</t>
  </si>
  <si>
    <t xml:space="preserve">   Forstwissenschaft, Holzwirtschaft </t>
  </si>
  <si>
    <t xml:space="preserve">   Ernährungs- und Haushaltswissenschaften</t>
  </si>
  <si>
    <t>Ingenieurwissenschaften</t>
  </si>
  <si>
    <t xml:space="preserve">   Ingenieurwissenschaften allgemein</t>
  </si>
  <si>
    <t xml:space="preserve">   Wirtschaftsingenieurwesen mit ingenieurwissen-</t>
  </si>
  <si>
    <t xml:space="preserve">      schaftlichem Schwerpunkt</t>
  </si>
  <si>
    <t xml:space="preserve">   Bergbau, Hüttenwesen</t>
  </si>
  <si>
    <t xml:space="preserve">   Maschinenbau/Verfahrenstechnik</t>
  </si>
  <si>
    <t xml:space="preserve">   Elektro- und Informationstechnik</t>
  </si>
  <si>
    <t xml:space="preserve">   Verkehrstechnik, Nautik</t>
  </si>
  <si>
    <t xml:space="preserve">   Architektur</t>
  </si>
  <si>
    <t xml:space="preserve">   Raumplanung</t>
  </si>
  <si>
    <t xml:space="preserve">   Bauingenieurwesen</t>
  </si>
  <si>
    <t xml:space="preserve">   Vermessungswesen</t>
  </si>
  <si>
    <r>
      <t xml:space="preserve">   Materialwissenschaft und Werkstofftechnik </t>
    </r>
    <r>
      <rPr>
        <vertAlign val="superscript"/>
        <sz val="8"/>
        <rFont val="MetaNormalLF-Roman"/>
        <family val="2"/>
      </rPr>
      <t>2</t>
    </r>
    <r>
      <rPr>
        <sz val="8"/>
        <rFont val="MetaNormalLF-Roman"/>
        <family val="2"/>
      </rPr>
      <t xml:space="preserve"> </t>
    </r>
  </si>
  <si>
    <t>Kunst, Kunstwissenschaft</t>
  </si>
  <si>
    <t xml:space="preserve">   Kunst, Kunstwissenschaft allgemein</t>
  </si>
  <si>
    <t xml:space="preserve">   Darstellende Kunst, Film und      </t>
  </si>
  <si>
    <t xml:space="preserve">     Fernsehen, Theaterwissenschaft</t>
  </si>
  <si>
    <t xml:space="preserve">   Musik, Musikwissenschaft</t>
  </si>
  <si>
    <t xml:space="preserve">   Germanistik (Deutsch, germanische     </t>
  </si>
  <si>
    <r>
      <t xml:space="preserve">   Sonderpädagogik </t>
    </r>
    <r>
      <rPr>
        <vertAlign val="superscript"/>
        <sz val="8"/>
        <rFont val="MetaNormalLF-Roman"/>
        <family val="2"/>
      </rPr>
      <t>2</t>
    </r>
    <r>
      <rPr>
        <sz val="8"/>
        <rFont val="MetaNormalLF-Roman"/>
        <family val="2"/>
      </rPr>
      <t xml:space="preserve"> </t>
    </r>
  </si>
  <si>
    <t xml:space="preserve">   Verwaltungswissenschaften</t>
  </si>
  <si>
    <t>Davon an</t>
  </si>
  <si>
    <t xml:space="preserve">Gegenstand der </t>
  </si>
  <si>
    <t>Ins-</t>
  </si>
  <si>
    <t>Pädago-</t>
  </si>
  <si>
    <t>Theolo-</t>
  </si>
  <si>
    <t>Fachhoch-</t>
  </si>
  <si>
    <t>Verwaltungs-</t>
  </si>
  <si>
    <t>Nachweisung</t>
  </si>
  <si>
    <t>gesamt</t>
  </si>
  <si>
    <t>gischen</t>
  </si>
  <si>
    <t>Kunsthoch-</t>
  </si>
  <si>
    <t>schulen</t>
  </si>
  <si>
    <t>fachhoch-</t>
  </si>
  <si>
    <t>Hochschulen</t>
  </si>
  <si>
    <t>(ohne VerwFH)</t>
  </si>
  <si>
    <t xml:space="preserve">Baden-Württemberg </t>
  </si>
  <si>
    <t xml:space="preserve">Bayern </t>
  </si>
  <si>
    <t xml:space="preserve">Brandenburg </t>
  </si>
  <si>
    <t xml:space="preserve">Mecklenburg-Vorpommern </t>
  </si>
  <si>
    <t xml:space="preserve">Niedersachsen </t>
  </si>
  <si>
    <t xml:space="preserve">Nordrhein-Westfalen </t>
  </si>
  <si>
    <t xml:space="preserve">Rheinland-Pfalz </t>
  </si>
  <si>
    <t xml:space="preserve">Sachsen </t>
  </si>
  <si>
    <t xml:space="preserve">Sachsen-Anhalt </t>
  </si>
  <si>
    <t xml:space="preserve">Schleswig-Holstein </t>
  </si>
  <si>
    <t xml:space="preserve">Thüringen </t>
  </si>
  <si>
    <t>Rechts-, Wirtschafts- und</t>
  </si>
  <si>
    <t>Agrar-, Forst- und Ernährungs-</t>
  </si>
  <si>
    <t>Zentrale Einrichtungen (ohne</t>
  </si>
  <si>
    <t xml:space="preserve">  klinikspez. Einrichtungen) </t>
  </si>
  <si>
    <t>Zentrale Einrichtungen der Hoch-</t>
  </si>
  <si>
    <t xml:space="preserve">  schulkliniken (nur Humanmedizin) </t>
  </si>
  <si>
    <t xml:space="preserve">Weiblich </t>
  </si>
  <si>
    <t>________</t>
  </si>
  <si>
    <t>* Für besondere methodische Erläuterungen zur Erfassung der studentischen Hilfskräfte siehe Vorwort unter Erläuterungen.</t>
  </si>
  <si>
    <t>1 Nach der fachlichen Zugehörigkeit.</t>
  </si>
  <si>
    <t>________________</t>
  </si>
  <si>
    <r>
      <t xml:space="preserve">Hamburg </t>
    </r>
    <r>
      <rPr>
        <vertAlign val="superscript"/>
        <sz val="7"/>
        <rFont val="MetaNormalLF-Roman"/>
        <family val="2"/>
      </rPr>
      <t>3</t>
    </r>
  </si>
  <si>
    <r>
      <t xml:space="preserve">Bremen </t>
    </r>
    <r>
      <rPr>
        <vertAlign val="superscript"/>
        <sz val="8"/>
        <rFont val="MetaNormalLF-Roman"/>
        <family val="2"/>
      </rPr>
      <t>1</t>
    </r>
  </si>
  <si>
    <t>1 Da für Bremen keine Daten für das Berichtsjahr 2018 vorliegen, wurden die Ergebnisse von 2017 übernommen.</t>
  </si>
  <si>
    <t>Freiberg, TU Bergakademie</t>
  </si>
  <si>
    <t xml:space="preserve">Leipzig, HHL Graduate School of </t>
  </si>
  <si>
    <r>
      <t xml:space="preserve">Insgesamt </t>
    </r>
    <r>
      <rPr>
        <b/>
        <vertAlign val="superscript"/>
        <sz val="8"/>
        <rFont val="MetaNormalLF-Roman"/>
        <family val="2"/>
      </rPr>
      <t>1</t>
    </r>
  </si>
  <si>
    <r>
      <t xml:space="preserve">Landeshochschulräte </t>
    </r>
    <r>
      <rPr>
        <vertAlign val="superscript"/>
        <sz val="8"/>
        <rFont val="MetaNormalLF-Roman"/>
        <family val="2"/>
      </rPr>
      <t>2</t>
    </r>
  </si>
  <si>
    <r>
      <t xml:space="preserve">Weiblich </t>
    </r>
    <r>
      <rPr>
        <b/>
        <vertAlign val="superscript"/>
        <sz val="8"/>
        <rFont val="MetaNormalLF-Roman"/>
        <family val="2"/>
      </rPr>
      <t>1</t>
    </r>
  </si>
  <si>
    <t>1 Einschl. Landeshochschulräte Brandenburg.</t>
  </si>
  <si>
    <t>Bildung und Kultur</t>
  </si>
  <si>
    <t>Personal an Hochschulen</t>
  </si>
  <si>
    <t>Erscheinungsfolge: jährlich</t>
  </si>
  <si>
    <t>Ihr Kontakt zu uns:</t>
  </si>
  <si>
    <t>www.destatis.de/kontakt</t>
  </si>
  <si>
    <t>Telefon: +49 (0) 611 / 75 24 05</t>
  </si>
  <si>
    <t>Vervielfältigung und Verbreitung, auch auszugsweise, mit Quellenangabe gestattet.</t>
  </si>
  <si>
    <t>Fachserie 11   Reihe 4.4</t>
  </si>
  <si>
    <t>Hamburg, TU</t>
  </si>
  <si>
    <t>Braunschweig,</t>
  </si>
  <si>
    <t xml:space="preserve">  H für Bildende Künste</t>
  </si>
  <si>
    <t>Dortmund, TU</t>
  </si>
  <si>
    <t xml:space="preserve">   Bildende Kunst</t>
  </si>
  <si>
    <t>* Einschl. Mitglieder in Universitätsräten, Kuratorien, Stiftungsräten oder Aufsichtsräten, die in einigen Ländern und Hochschulen anstelle</t>
  </si>
  <si>
    <t xml:space="preserve">    von Hochschulräten eingerichtet und mit entsprechenden Aufgaben betraut wurden.</t>
  </si>
  <si>
    <t>2 Gemäß § 77 des Brandenburgischen Hochschulgesetzes besteht im Land Brandenburg ein Landeshochschulrat, der für alle staatlichen</t>
  </si>
  <si>
    <t xml:space="preserve">    Hochschulen zuständig ist. Das Gesetz schließt nicht aus, dass der Landeshochschulrat auch hinsichtlich der anerkannten privaten Hoch-</t>
  </si>
  <si>
    <t xml:space="preserve">    schulen und Verwaltungsfachhochschulen tätig wird.</t>
  </si>
  <si>
    <t>1  Personal nach Dienstbezeichnungen, Qualifizierungsposition und Hochschularten</t>
  </si>
  <si>
    <t>Ins-
gesamt</t>
  </si>
  <si>
    <t>Dienstbezeichnung</t>
  </si>
  <si>
    <t>Univer-
sitäten</t>
  </si>
  <si>
    <t>Pädago-
gische
Hoch-
schulen</t>
  </si>
  <si>
    <t>Theolo-
gische
Hoch-
schule</t>
  </si>
  <si>
    <t>Kunsthoch-
schulen</t>
  </si>
  <si>
    <t>Fachhoch-
schulen
(ohne
VerwFH)</t>
  </si>
  <si>
    <t>Ver-
waltungs-
fachhoch-
schulen</t>
  </si>
  <si>
    <t xml:space="preserve"> ---------- </t>
  </si>
  <si>
    <t>Besoldungs- und Vergütungsgruppe</t>
  </si>
  <si>
    <t>Wissenschaftliches und künstlerisches Personal</t>
  </si>
  <si>
    <t>Hauptberuflich</t>
  </si>
  <si>
    <r>
      <t>C4 und entspr. Besoldungsgruppen</t>
    </r>
    <r>
      <rPr>
        <vertAlign val="superscript"/>
        <sz val="8"/>
        <rFont val="MetaNormalLF-Roman"/>
        <family val="2"/>
      </rPr>
      <t xml:space="preserve"> 1</t>
    </r>
  </si>
  <si>
    <r>
      <t xml:space="preserve">C3 und entspr. Besoldungsgruppen </t>
    </r>
    <r>
      <rPr>
        <vertAlign val="superscript"/>
        <sz val="8"/>
        <rFont val="MetaNormalLF-Roman"/>
        <family val="2"/>
      </rPr>
      <t>1</t>
    </r>
  </si>
  <si>
    <r>
      <t xml:space="preserve">C2 und entspr. Besoldungsgruppen -auf Dauer- </t>
    </r>
    <r>
      <rPr>
        <vertAlign val="superscript"/>
        <sz val="8"/>
        <rFont val="MetaNormalLF-Roman"/>
        <family val="2"/>
      </rPr>
      <t>1</t>
    </r>
  </si>
  <si>
    <r>
      <t xml:space="preserve">C2 und entspr. Besoldungsgruppen -auf Zeit- </t>
    </r>
    <r>
      <rPr>
        <vertAlign val="superscript"/>
        <sz val="8"/>
        <rFont val="MetaNormalLF-Roman"/>
        <family val="2"/>
      </rPr>
      <t>1</t>
    </r>
  </si>
  <si>
    <t>W3</t>
  </si>
  <si>
    <t>W2</t>
  </si>
  <si>
    <t xml:space="preserve">   dar.: Professoren mit Tenure-Track</t>
  </si>
  <si>
    <t xml:space="preserve">             Prof. mit Tenure-Track und Nachwuchsgruppenleitung   </t>
  </si>
  <si>
    <t xml:space="preserve">             Nachwuchsgruppenleitung   </t>
  </si>
  <si>
    <t>Juniorprofessoren</t>
  </si>
  <si>
    <t>Gastprofessoren (hauptberuflich)</t>
  </si>
  <si>
    <t xml:space="preserve">   darunter:   </t>
  </si>
  <si>
    <t xml:space="preserve">      Professoren mit Tenure-Track   </t>
  </si>
  <si>
    <t xml:space="preserve">      Professoren mit Tenure-Track und Nachwuchsgruppenleitung   </t>
  </si>
  <si>
    <t xml:space="preserve">      Nachwuchsgruppenleitung   </t>
  </si>
  <si>
    <t>Dozenten und Assistenten</t>
  </si>
  <si>
    <t>Hochschuldozenten</t>
  </si>
  <si>
    <t>Universitätsdozenten</t>
  </si>
  <si>
    <t>Oberassistenten</t>
  </si>
  <si>
    <t>Oberingenieure</t>
  </si>
  <si>
    <t>Hochschulassistenten</t>
  </si>
  <si>
    <t>Wissenschaftliche und künstlerische Assistenten</t>
  </si>
  <si>
    <t>Akademische (Ober)Räte -auf Zeit-</t>
  </si>
  <si>
    <t>Wissenschaftliche und künstlerische Mitarbeiter</t>
  </si>
  <si>
    <t>Akademische Räte, Oberräte und Direktoren</t>
  </si>
  <si>
    <t xml:space="preserve">   im Angestelltenverhältnis</t>
  </si>
  <si>
    <t>Akademische Mitarbeiter</t>
  </si>
  <si>
    <t>Lehrkräfte für besondere Aufgaben</t>
  </si>
  <si>
    <t>Studienräte, -direktoren im Hochschuldienst</t>
  </si>
  <si>
    <t>Fachlehrer, Techn. Lehrer</t>
  </si>
  <si>
    <t>Lektoren</t>
  </si>
  <si>
    <t>Sonstige Lehrkräfte für besondere Aufgaben</t>
  </si>
  <si>
    <t xml:space="preserve">Hauptberuflich zusammen   </t>
  </si>
  <si>
    <t>_______</t>
  </si>
  <si>
    <t>1 Ohne W-Besoldung.</t>
  </si>
  <si>
    <t>Nebenberuflich</t>
  </si>
  <si>
    <t>Gast-/Professoren, Emeriti</t>
  </si>
  <si>
    <t>Gast-/Professoren (nebenberuflich)</t>
  </si>
  <si>
    <t>Emeriti, Professoren im Ruhestand</t>
  </si>
  <si>
    <t>Lehrbeauftragte</t>
  </si>
  <si>
    <t>Honorarprofessoren</t>
  </si>
  <si>
    <t>Privatdozenten, außerplanmäßige Professoren</t>
  </si>
  <si>
    <t>Wissenschaftliche Hilfskräfte</t>
  </si>
  <si>
    <t>Tutoren</t>
  </si>
  <si>
    <t xml:space="preserve">Nebenberuflich zusammen   </t>
  </si>
  <si>
    <t>Wissenschaftliches und künstlerisches Personal zusammen</t>
  </si>
  <si>
    <t>Verwaltungs-, technisches und sonstiges Personal</t>
  </si>
  <si>
    <t>Verwaltungspersonal</t>
  </si>
  <si>
    <t xml:space="preserve">                darunter:  gehobener und höherer Dienst</t>
  </si>
  <si>
    <t>Bibliothekspersonal</t>
  </si>
  <si>
    <t>Technisches Personal</t>
  </si>
  <si>
    <t>Sonstiges Personal</t>
  </si>
  <si>
    <t>Pflegepersonal</t>
  </si>
  <si>
    <t>Auszubildende</t>
  </si>
  <si>
    <t>Praktikanten</t>
  </si>
  <si>
    <t>Sonstige Hilfskräfte</t>
  </si>
  <si>
    <t>Verwaltungs-, technisches und sonstiges Personal zusammen</t>
  </si>
  <si>
    <t xml:space="preserve">darunter:   </t>
  </si>
  <si>
    <t xml:space="preserve">höherer Dienst   </t>
  </si>
  <si>
    <t>2  Personal nach Dienstbezeichnungen, Qualifizierungsposition und Ländern</t>
  </si>
  <si>
    <t xml:space="preserve">D a v o n  </t>
  </si>
  <si>
    <t xml:space="preserve">  i n </t>
  </si>
  <si>
    <t>Baden-
Württem-
berg</t>
  </si>
  <si>
    <t>Bran-
den-
burg</t>
  </si>
  <si>
    <t>Ham-
burg</t>
  </si>
  <si>
    <t>Mecklen-
burg-
Vor-
pommern</t>
  </si>
  <si>
    <t>Nieder-
sachsen</t>
  </si>
  <si>
    <t>Nord-
rhein-
West-
falen</t>
  </si>
  <si>
    <t>Rhein-
land-
Pfalz</t>
  </si>
  <si>
    <t>Saar-
land</t>
  </si>
  <si>
    <t>Sachsen-
Anhalt</t>
  </si>
  <si>
    <t>Schles-
wig-
Holstein</t>
  </si>
  <si>
    <t>Thü-
ringen</t>
  </si>
  <si>
    <t xml:space="preserve">             Professoren mit Tenure-Track und Nachwuchsgruppenleitung   </t>
  </si>
  <si>
    <t xml:space="preserve">      Professoren mit Tenure-Track</t>
  </si>
  <si>
    <t xml:space="preserve">      Prof. mit Tenure-Track und Nachwuchsgruppenleitung   </t>
  </si>
  <si>
    <t xml:space="preserve">      </t>
  </si>
  <si>
    <t xml:space="preserve">Zusammen </t>
  </si>
  <si>
    <t xml:space="preserve">   höherer Dienst   </t>
  </si>
  <si>
    <t>3  Personal nach Dienstbezeichnungen, Qualifizierungsposition und Fächergruppen der fachlichen Zugehörigkeit</t>
  </si>
  <si>
    <t xml:space="preserve">Davon in der  </t>
  </si>
  <si>
    <t xml:space="preserve">  Fächergruppe </t>
  </si>
  <si>
    <t>Geistes-
wissen-
schaften</t>
  </si>
  <si>
    <t>Rechts-, Wirt-
schafts- und
Sozialwissen-
schaften</t>
  </si>
  <si>
    <t>Mathematik,
Natur-
wissen-
schaften</t>
  </si>
  <si>
    <t>Humanme-
dizin/ Gesund-
heitswissen-
schaften</t>
  </si>
  <si>
    <t>Agrar-, Forst- und
Ernährungs-
wissenschaften,
Veterinärmedizin</t>
  </si>
  <si>
    <t>Ingenieur-
wissen-
schaften</t>
  </si>
  <si>
    <t>Kunst,
Kunst-
wissen-
schaft</t>
  </si>
  <si>
    <t>Zentrale
Einrichtungen
(ohne klinikspez.
Einrichtungen)</t>
  </si>
  <si>
    <t>Zentrale Einrich-
tungen der
Hochschulkliniken
(nur Humanmed.)</t>
  </si>
  <si>
    <t>4  Personal nach Ländern und Fächergruppen der fachlichen Zugehörigkeit</t>
  </si>
  <si>
    <t xml:space="preserve"> </t>
  </si>
  <si>
    <t>Davon in der Fächergruppe</t>
  </si>
  <si>
    <t xml:space="preserve">         </t>
  </si>
  <si>
    <t>Rechts-,</t>
  </si>
  <si>
    <t>Human-</t>
  </si>
  <si>
    <t>Agrar-, Forst-</t>
  </si>
  <si>
    <t>Zentr. Einrichtungen</t>
  </si>
  <si>
    <t>Geistes-</t>
  </si>
  <si>
    <t>Wirt-</t>
  </si>
  <si>
    <t>Mathe-</t>
  </si>
  <si>
    <t>medizin/</t>
  </si>
  <si>
    <t>Inge-</t>
  </si>
  <si>
    <t>Kunst,</t>
  </si>
  <si>
    <t>(ohne</t>
  </si>
  <si>
    <t>der Hoch-</t>
  </si>
  <si>
    <t>Insge-</t>
  </si>
  <si>
    <t>wissen-</t>
  </si>
  <si>
    <t>schafts-</t>
  </si>
  <si>
    <t>matik,</t>
  </si>
  <si>
    <t>Gesund-</t>
  </si>
  <si>
    <t>Ernährungs-</t>
  </si>
  <si>
    <t>nieur-</t>
  </si>
  <si>
    <t>Kunst-</t>
  </si>
  <si>
    <t>klinik-</t>
  </si>
  <si>
    <t>schul-</t>
  </si>
  <si>
    <t>schaf-</t>
  </si>
  <si>
    <t>u. Sozial-</t>
  </si>
  <si>
    <t>Natur-</t>
  </si>
  <si>
    <t>heits-</t>
  </si>
  <si>
    <t>wissenschaften,</t>
  </si>
  <si>
    <t>spezif.</t>
  </si>
  <si>
    <t>kliniken</t>
  </si>
  <si>
    <t>ten</t>
  </si>
  <si>
    <t>Veterinär-</t>
  </si>
  <si>
    <t>schaften</t>
  </si>
  <si>
    <t>schaft</t>
  </si>
  <si>
    <t>Einrich-</t>
  </si>
  <si>
    <t>(nur Hu-</t>
  </si>
  <si>
    <t>medizin</t>
  </si>
  <si>
    <t>tungen)</t>
  </si>
  <si>
    <t>manmed.)</t>
  </si>
  <si>
    <t>Hauptberufliches Personal insgesamt</t>
  </si>
  <si>
    <t>Nebenberufliches Personal insgesamt</t>
  </si>
  <si>
    <t>5  Personal nach Fächergruppen und Lehr- und Forschungsbereichen der fachlichen Zugehörigkeit und Hochschularten</t>
  </si>
  <si>
    <t>Theo-</t>
  </si>
  <si>
    <t>Ver-</t>
  </si>
  <si>
    <t xml:space="preserve"> --------- </t>
  </si>
  <si>
    <t>Univer-</t>
  </si>
  <si>
    <t>logischen</t>
  </si>
  <si>
    <t>waltungs-</t>
  </si>
  <si>
    <t>sitäten</t>
  </si>
  <si>
    <t>Hoch-</t>
  </si>
  <si>
    <t xml:space="preserve">(ohne </t>
  </si>
  <si>
    <t>VerwFH)</t>
  </si>
  <si>
    <t>Geisteswissenschaften allgemein</t>
  </si>
  <si>
    <t>Evangelische Theologie</t>
  </si>
  <si>
    <t>Katholische Theologie</t>
  </si>
  <si>
    <t>Philosophie</t>
  </si>
  <si>
    <t>Geschichte</t>
  </si>
  <si>
    <t>Allgemeine und vergleichende Literatur- und</t>
  </si>
  <si>
    <t xml:space="preserve">  Sprachwissenschaft</t>
  </si>
  <si>
    <t>Altphilologie (klassische Philologie)</t>
  </si>
  <si>
    <t>Germanistik (Deutsch, germanische Sprachen</t>
  </si>
  <si>
    <t xml:space="preserve">  ohne Anglistik)</t>
  </si>
  <si>
    <t>Anglistik, Amerikanistik</t>
  </si>
  <si>
    <t>Romanistik</t>
  </si>
  <si>
    <t>Slawistik, Baltistik, Finno-Ugristik</t>
  </si>
  <si>
    <t>Kulturwissenschaften i.e.S.</t>
  </si>
  <si>
    <t>Rechts-, Wirtschafts- und Sozialwissenschaften</t>
  </si>
  <si>
    <t xml:space="preserve">  allgemein</t>
  </si>
  <si>
    <t>Regionalwissenschaften</t>
  </si>
  <si>
    <t>Sozialwesen</t>
  </si>
  <si>
    <t>Rechtswissenschaften</t>
  </si>
  <si>
    <t>Wirtschaftswissenschaften</t>
  </si>
  <si>
    <t>Psychologie</t>
  </si>
  <si>
    <t>Erziehungswissenschaften</t>
  </si>
  <si>
    <t>Mathematik, Naturwissenschaften allgemein</t>
  </si>
  <si>
    <t>Mathematik</t>
  </si>
  <si>
    <t>Physik, Astronomie</t>
  </si>
  <si>
    <t>Chemie</t>
  </si>
  <si>
    <t>Pharmazie</t>
  </si>
  <si>
    <t>Biologie</t>
  </si>
  <si>
    <t>Geowissenschaften (ohne Geographie)</t>
  </si>
  <si>
    <t>Geographie</t>
  </si>
  <si>
    <t>Humanmedizin allgemein</t>
  </si>
  <si>
    <t>Vorklinische Humanmedizin (einschl. Zahnmedizin)</t>
  </si>
  <si>
    <t>Klinisch-Theoretische Humanmedizin</t>
  </si>
  <si>
    <t xml:space="preserve">  (einschließlich Zahnmedizin)</t>
  </si>
  <si>
    <t>Klinisch-Praktische Humanmedizin</t>
  </si>
  <si>
    <t xml:space="preserve">  (ohne Zahnmedizin)</t>
  </si>
  <si>
    <t>Zahnmedizin (klinisch-praktisch)</t>
  </si>
  <si>
    <t xml:space="preserve">   wissenschaften, Veterinärmedizin</t>
  </si>
  <si>
    <t>Veterinärmedizin allgemein</t>
  </si>
  <si>
    <t>Vorklinische Veterinärmedizin</t>
  </si>
  <si>
    <t>Klinisch-Theoretische Veterinärmedizin</t>
  </si>
  <si>
    <t>Klinisch-Praktische Veterinärmedizin</t>
  </si>
  <si>
    <t>Agrar-, Forst- und Ernährungswissenschaften</t>
  </si>
  <si>
    <t>Landespflege, Umweltgestaltung</t>
  </si>
  <si>
    <t>Agrarwissenschaften, Lebensmittel- und</t>
  </si>
  <si>
    <t xml:space="preserve">  Getränketechnologie</t>
  </si>
  <si>
    <t>Forstwissenschaft, Holzwirtschaft</t>
  </si>
  <si>
    <t>Ernährungs- und Haushaltswissenschaften</t>
  </si>
  <si>
    <t>Ingenieurwissenschaften allgemein</t>
  </si>
  <si>
    <t>Bergbau, Hüttenwesen</t>
  </si>
  <si>
    <t>Maschinenbau/Verfahrenstechnik</t>
  </si>
  <si>
    <t>Elektro- und Informationstechnik</t>
  </si>
  <si>
    <t>Verkehrstechnik, Nautik</t>
  </si>
  <si>
    <t>Architektur</t>
  </si>
  <si>
    <t>Raumplanung</t>
  </si>
  <si>
    <t>Bauingenieurwesen</t>
  </si>
  <si>
    <t>Vermessungswesen</t>
  </si>
  <si>
    <t>Informatik</t>
  </si>
  <si>
    <t>Materialwissenschaft und Werkstofftechnik</t>
  </si>
  <si>
    <t>Kunst, Kunstwissenschaft allgemein</t>
  </si>
  <si>
    <t>Bildende Kunst</t>
  </si>
  <si>
    <t>Gestaltung</t>
  </si>
  <si>
    <t>Darstellende Kunst, Film und Fernsehen,</t>
  </si>
  <si>
    <t xml:space="preserve">  Theaterwissenschaft</t>
  </si>
  <si>
    <t>Musik, Musikwissenschaft</t>
  </si>
  <si>
    <t>Zentrale Einrichtungen</t>
  </si>
  <si>
    <t xml:space="preserve">  (ohne klinikspezifische Einrichtungen)</t>
  </si>
  <si>
    <t>Hochschule insgesamt</t>
  </si>
  <si>
    <t>Zentrale Hochschulverwaltung</t>
  </si>
  <si>
    <t>Zentral verwaltete Hörsäle und Lehrräume</t>
  </si>
  <si>
    <t>Zentralbibliothek</t>
  </si>
  <si>
    <t>Hochschulrechenzentrum</t>
  </si>
  <si>
    <t>Zentrale wissenschaftliche Einrichtungen</t>
  </si>
  <si>
    <t>Zentrale Betriebs- und Versorgungseinrichtungen</t>
  </si>
  <si>
    <t>Soziale Einrichtungen</t>
  </si>
  <si>
    <t>Übrige Ausbildungseinrichtungen</t>
  </si>
  <si>
    <t>Mit der Hochschule verbundene sowie</t>
  </si>
  <si>
    <t xml:space="preserve">  hochschulfremde Einrichtungen</t>
  </si>
  <si>
    <t>Zentrale Einrichtungen der Hochschulkliniken</t>
  </si>
  <si>
    <t xml:space="preserve">  (nur Humanmedizin)</t>
  </si>
  <si>
    <t>Kliniken insgesamt, Zentrale Dienste</t>
  </si>
  <si>
    <t>Soziale Einrichtungen der Kliniken</t>
  </si>
  <si>
    <t>Übrige Ausbildungseinrichtungen der Kliniken</t>
  </si>
  <si>
    <t>Mit den Kliniken verbundene sowie</t>
  </si>
  <si>
    <t>6  Personal nach Ländern und Hochschularten</t>
  </si>
  <si>
    <r>
      <t xml:space="preserve">Brandenburg </t>
    </r>
    <r>
      <rPr>
        <vertAlign val="superscript"/>
        <sz val="8"/>
        <rFont val="MetaNormalLF-Roman"/>
        <family val="2"/>
      </rPr>
      <t>1</t>
    </r>
    <r>
      <rPr>
        <sz val="8"/>
        <rFont val="MetaNormalLF-Roman"/>
        <family val="2"/>
      </rPr>
      <t xml:space="preserve"> </t>
    </r>
  </si>
  <si>
    <t>1 Einschl. Personal für die Aus- und Fortbildung für den mittleren, gehobenen und höheren Polizeivollzugsdienst des Landes Brandenburg.</t>
  </si>
  <si>
    <t xml:space="preserve"> 1 Einschl. Personal für die Aus- und Fortbildung für den mittleren, gehobenen und höheren Polizeivollzugsdienst des Landes Brandenburg.</t>
  </si>
  <si>
    <t>7  Personal nach Hochschularten, Ländern, Hochschulen und Beschäftigungsverhältnissen</t>
  </si>
  <si>
    <t>Wissenschaftliches und künstlerisches</t>
  </si>
  <si>
    <t>Verwaltungs-, technisches und</t>
  </si>
  <si>
    <t>sonstiges Personal</t>
  </si>
  <si>
    <t xml:space="preserve"> -------- </t>
  </si>
  <si>
    <t>männ-</t>
  </si>
  <si>
    <t>weib-</t>
  </si>
  <si>
    <t>davon</t>
  </si>
  <si>
    <t>lich</t>
  </si>
  <si>
    <t>haupt-</t>
  </si>
  <si>
    <t xml:space="preserve">Freiburg i. Br. </t>
  </si>
  <si>
    <t xml:space="preserve">Heidelberg </t>
  </si>
  <si>
    <t xml:space="preserve">Hohenheim </t>
  </si>
  <si>
    <t xml:space="preserve">Karlsruhe, Institut für Technologie (KIT) </t>
  </si>
  <si>
    <t xml:space="preserve">Konstanz </t>
  </si>
  <si>
    <t xml:space="preserve">Mannheim </t>
  </si>
  <si>
    <t xml:space="preserve">Stuttgart </t>
  </si>
  <si>
    <t xml:space="preserve">Tübingen </t>
  </si>
  <si>
    <t xml:space="preserve">Ulm </t>
  </si>
  <si>
    <t xml:space="preserve">   Zeppelin Universität (Priv. H) </t>
  </si>
  <si>
    <t>Stuttgart, Freie Hochschule,</t>
  </si>
  <si>
    <t xml:space="preserve">   Seminar für Waldorfpädagogik (Priv. H)</t>
  </si>
  <si>
    <t xml:space="preserve">. </t>
  </si>
  <si>
    <t xml:space="preserve">Heidelberg, H für jüdische Studien </t>
  </si>
  <si>
    <t xml:space="preserve">Augsburg </t>
  </si>
  <si>
    <t xml:space="preserve">Bamberg </t>
  </si>
  <si>
    <t xml:space="preserve">Bayreuth </t>
  </si>
  <si>
    <t xml:space="preserve">Eichstätt-Ingolstadt, Kath. U </t>
  </si>
  <si>
    <t xml:space="preserve"> -  in  Eichstätt </t>
  </si>
  <si>
    <t xml:space="preserve"> -  in  Ingolstadt </t>
  </si>
  <si>
    <t xml:space="preserve">Erlangen-Nürnberg </t>
  </si>
  <si>
    <t xml:space="preserve"> -  in  Erlangen </t>
  </si>
  <si>
    <t xml:space="preserve"> -  in  Nürnberg </t>
  </si>
  <si>
    <t xml:space="preserve">München, U </t>
  </si>
  <si>
    <t xml:space="preserve">München, TU </t>
  </si>
  <si>
    <t xml:space="preserve"> -  in  Garching</t>
  </si>
  <si>
    <t xml:space="preserve"> -  in  München </t>
  </si>
  <si>
    <t xml:space="preserve"> -  in  Straubing </t>
  </si>
  <si>
    <t xml:space="preserve"> -  in  Weihenstephan </t>
  </si>
  <si>
    <t xml:space="preserve">München, U der Bundeswehr </t>
  </si>
  <si>
    <t xml:space="preserve"> -  FB Universitätsstudiengänge </t>
  </si>
  <si>
    <t xml:space="preserve"> -  FB Fachhochschulstudiengänge </t>
  </si>
  <si>
    <t xml:space="preserve">München, H für Politik </t>
  </si>
  <si>
    <t xml:space="preserve">Passau </t>
  </si>
  <si>
    <t xml:space="preserve">Regensburg </t>
  </si>
  <si>
    <t xml:space="preserve">Würzburg </t>
  </si>
  <si>
    <t xml:space="preserve">Berlin, FU </t>
  </si>
  <si>
    <t xml:space="preserve">Berlin, TU </t>
  </si>
  <si>
    <t xml:space="preserve">Berlin, Charite - Universitätsmedzin </t>
  </si>
  <si>
    <t xml:space="preserve">Berlin, Humboldt-U </t>
  </si>
  <si>
    <t>Berlin, Bard College, A Liberal Arts</t>
  </si>
  <si>
    <t xml:space="preserve">   University (Priv. H) </t>
  </si>
  <si>
    <t>Berlin, ESCP Europe Wirtschafts-</t>
  </si>
  <si>
    <t xml:space="preserve">   hochschule, (Priv. H) </t>
  </si>
  <si>
    <t>Berlin, European School of Management</t>
  </si>
  <si>
    <t xml:space="preserve">   and Technology, (Priv. H) </t>
  </si>
  <si>
    <t>Berlin, Hertie School of Governance</t>
  </si>
  <si>
    <t xml:space="preserve">   (Priv. H) </t>
  </si>
  <si>
    <t>Berlin, International Psychoanalytic University</t>
  </si>
  <si>
    <t xml:space="preserve">Berlin, Psychologische Hochschule (Priv. H) </t>
  </si>
  <si>
    <t xml:space="preserve">Berlin, Steinbeis-H (Priv. H) </t>
  </si>
  <si>
    <t xml:space="preserve">Babelsberg, Filmuniversität </t>
  </si>
  <si>
    <t xml:space="preserve">Cottbus-Senftenberg, Brandenburgische TU </t>
  </si>
  <si>
    <t xml:space="preserve"> -  in Cottbus </t>
  </si>
  <si>
    <t xml:space="preserve"> -  in Senftenberg </t>
  </si>
  <si>
    <t xml:space="preserve">Frankfurt (Oder), Europa-U Viadrina </t>
  </si>
  <si>
    <t xml:space="preserve">Potsdam </t>
  </si>
  <si>
    <t xml:space="preserve">Neuruppin, Mediz. H Brandenburg (Priv. H) </t>
  </si>
  <si>
    <t xml:space="preserve">Bremen, U </t>
  </si>
  <si>
    <t xml:space="preserve">Bremen, Jacobs University (Priv. H) </t>
  </si>
  <si>
    <t xml:space="preserve">Hamburg, U </t>
  </si>
  <si>
    <t xml:space="preserve">Hamburg, Staats- und Universitätsbibliothek </t>
  </si>
  <si>
    <t xml:space="preserve">Hamburg, TU </t>
  </si>
  <si>
    <t>Hamburg, Hafencity Universität</t>
  </si>
  <si>
    <t xml:space="preserve">Hamburg, Helmut-Schmidt-Universität </t>
  </si>
  <si>
    <t xml:space="preserve">Hamburg, Bucerius Law School (Priv. H) </t>
  </si>
  <si>
    <t xml:space="preserve">Hamburg, Kühne Logistics University (Priv. H) </t>
  </si>
  <si>
    <t xml:space="preserve">Darmstadt, TU </t>
  </si>
  <si>
    <t xml:space="preserve">Frankfurt a.M. </t>
  </si>
  <si>
    <t xml:space="preserve">Gießen </t>
  </si>
  <si>
    <t>Gießen und Marburg, Universitätsklinikum (Priv. H)</t>
  </si>
  <si>
    <t xml:space="preserve">Kassel </t>
  </si>
  <si>
    <t xml:space="preserve"> -  in  Kassel  (ohne Kunsthochschule) </t>
  </si>
  <si>
    <t xml:space="preserve"> -  in  Kassel  (Kunsthochschule) </t>
  </si>
  <si>
    <t xml:space="preserve">Marburg </t>
  </si>
  <si>
    <t>Frankfurt a.M., School of Finance &amp;</t>
  </si>
  <si>
    <t xml:space="preserve">    Management - HfB (Priv. H) </t>
  </si>
  <si>
    <t>Wiesbaden, European Business School -</t>
  </si>
  <si>
    <t xml:space="preserve">    U für Wirtschaft und Recht (Priv. wiss. H) </t>
  </si>
  <si>
    <t xml:space="preserve"> -  in  Oestrich-Winkel </t>
  </si>
  <si>
    <t xml:space="preserve"> -  in  Wiesbaden </t>
  </si>
  <si>
    <t xml:space="preserve">Greifswald </t>
  </si>
  <si>
    <t xml:space="preserve">Rostock </t>
  </si>
  <si>
    <t xml:space="preserve">Braunschweig, TU </t>
  </si>
  <si>
    <t xml:space="preserve">Clausthal, TU </t>
  </si>
  <si>
    <t xml:space="preserve">Göttingen </t>
  </si>
  <si>
    <t xml:space="preserve">Hannover, U </t>
  </si>
  <si>
    <t xml:space="preserve">Hannover, Medizinische H </t>
  </si>
  <si>
    <t xml:space="preserve">Hannover, Tierärztliche H </t>
  </si>
  <si>
    <t xml:space="preserve">Hildesheim </t>
  </si>
  <si>
    <t xml:space="preserve">Lüneburg </t>
  </si>
  <si>
    <t xml:space="preserve">Oldenburg </t>
  </si>
  <si>
    <t xml:space="preserve">Osnabrück </t>
  </si>
  <si>
    <t xml:space="preserve">Vechta, U </t>
  </si>
  <si>
    <t xml:space="preserve">Aachen, TH </t>
  </si>
  <si>
    <t xml:space="preserve">Bielefeld </t>
  </si>
  <si>
    <t xml:space="preserve">Bochum </t>
  </si>
  <si>
    <t xml:space="preserve">Bonn </t>
  </si>
  <si>
    <t xml:space="preserve">Duisburg-Essen </t>
  </si>
  <si>
    <t xml:space="preserve">Düsseldorf </t>
  </si>
  <si>
    <t xml:space="preserve">Hagen, Fernuniversität </t>
  </si>
  <si>
    <t xml:space="preserve">Köln, U </t>
  </si>
  <si>
    <t xml:space="preserve">Köln, Dt. Sporthochschule </t>
  </si>
  <si>
    <t xml:space="preserve">Münster, U </t>
  </si>
  <si>
    <t xml:space="preserve">Münster, Deutsche Hochschule der Polizei </t>
  </si>
  <si>
    <t xml:space="preserve">Paderborn </t>
  </si>
  <si>
    <t xml:space="preserve">Siegen </t>
  </si>
  <si>
    <t xml:space="preserve">Wuppertal </t>
  </si>
  <si>
    <t xml:space="preserve">Witten-Herdecke, U (Priv. H) </t>
  </si>
  <si>
    <t xml:space="preserve">Kaiserslautern, TU </t>
  </si>
  <si>
    <t xml:space="preserve">Koblenz-Landau </t>
  </si>
  <si>
    <t xml:space="preserve"> -  in  Koblenz </t>
  </si>
  <si>
    <t xml:space="preserve"> -  in  Landau </t>
  </si>
  <si>
    <t xml:space="preserve"> -  in  Mainz (Präsidialamt) </t>
  </si>
  <si>
    <t xml:space="preserve">Mainz </t>
  </si>
  <si>
    <t xml:space="preserve"> -  in  Germersheim </t>
  </si>
  <si>
    <t xml:space="preserve"> -  in  Mainz (ohne Klinikum) </t>
  </si>
  <si>
    <t xml:space="preserve">Mainz, Universitätsmedizin der U Mainz </t>
  </si>
  <si>
    <t>Speyer, Deutsche Universität für</t>
  </si>
  <si>
    <t xml:space="preserve">   Verwaltungswissenschaften </t>
  </si>
  <si>
    <t xml:space="preserve">Trier </t>
  </si>
  <si>
    <t>Vallendar, Priv. Wiss. H für Unter-</t>
  </si>
  <si>
    <t xml:space="preserve">   nehmensführung </t>
  </si>
  <si>
    <t xml:space="preserve">Saarbrücken, U des Saarlandes </t>
  </si>
  <si>
    <t xml:space="preserve"> -  in  Saarbrücken </t>
  </si>
  <si>
    <t xml:space="preserve"> -  in  Homburg/Saar </t>
  </si>
  <si>
    <t xml:space="preserve">Chemnitz, TU </t>
  </si>
  <si>
    <t xml:space="preserve">Dresden, TU </t>
  </si>
  <si>
    <t xml:space="preserve"> -  in  Dresden</t>
  </si>
  <si>
    <t xml:space="preserve"> -  in  Tharandt</t>
  </si>
  <si>
    <t xml:space="preserve"> -  in  Zittau (IHI)</t>
  </si>
  <si>
    <t xml:space="preserve">Dresden, TU (Medizinische Fakultät) </t>
  </si>
  <si>
    <t xml:space="preserve">Freiberg, Bergakademie, TU </t>
  </si>
  <si>
    <t xml:space="preserve">Leipzig, U </t>
  </si>
  <si>
    <t xml:space="preserve">Leipzig, U (Medizinische Fakultät) </t>
  </si>
  <si>
    <t xml:space="preserve">Dresden, DIU - International University (Priv. H) </t>
  </si>
  <si>
    <t>Leipzig, HHL Graduate School of</t>
  </si>
  <si>
    <t xml:space="preserve">   Management (Priv. H) </t>
  </si>
  <si>
    <t xml:space="preserve">Halle </t>
  </si>
  <si>
    <t xml:space="preserve">Magdeburg </t>
  </si>
  <si>
    <t xml:space="preserve">Kiel </t>
  </si>
  <si>
    <t xml:space="preserve">Lübeck </t>
  </si>
  <si>
    <t>Schleswig-Holstein,</t>
  </si>
  <si>
    <t xml:space="preserve">   Universitätsklinikum </t>
  </si>
  <si>
    <t xml:space="preserve">Erfurt, U </t>
  </si>
  <si>
    <t xml:space="preserve">Ilmenau, TU </t>
  </si>
  <si>
    <t xml:space="preserve">Jena </t>
  </si>
  <si>
    <t xml:space="preserve">Weimar, Bauhaus-U </t>
  </si>
  <si>
    <t xml:space="preserve">Universitäten zusammen   </t>
  </si>
  <si>
    <t xml:space="preserve">Karlsruhe </t>
  </si>
  <si>
    <t xml:space="preserve">Ludwigsburg </t>
  </si>
  <si>
    <t xml:space="preserve">Schwäbisch Gmünd </t>
  </si>
  <si>
    <t xml:space="preserve">Weingarten </t>
  </si>
  <si>
    <t xml:space="preserve"> Bayern </t>
  </si>
  <si>
    <t xml:space="preserve">München, H für Philosophie (rk) </t>
  </si>
  <si>
    <t xml:space="preserve">Neuendettelsau, Augustana-H (ev) </t>
  </si>
  <si>
    <t xml:space="preserve"> Hessen </t>
  </si>
  <si>
    <t xml:space="preserve">Frankfurt a.M (rk) </t>
  </si>
  <si>
    <t xml:space="preserve">Fulda (rk) </t>
  </si>
  <si>
    <t xml:space="preserve">Oberursel (ev) </t>
  </si>
  <si>
    <t xml:space="preserve">Dietzhölztal, Theol. H Ewersbach (ev), (Priv. H) </t>
  </si>
  <si>
    <t xml:space="preserve">Gießen, Freie Theologische H (Priv. H) </t>
  </si>
  <si>
    <t xml:space="preserve">Marburg, Evang. H Tabor (Priv. H) </t>
  </si>
  <si>
    <t xml:space="preserve"> Nordrhein-Westfalen </t>
  </si>
  <si>
    <t>Herford, H für Kirchenmusik der</t>
  </si>
  <si>
    <t xml:space="preserve">   Evangelischen Kirche von Westfalen </t>
  </si>
  <si>
    <t xml:space="preserve">Münster (rk) </t>
  </si>
  <si>
    <t xml:space="preserve">Paderborn (rk) </t>
  </si>
  <si>
    <t xml:space="preserve">Wuppertal/Bethel, Kirchliche Hochschule  - </t>
  </si>
  <si>
    <t xml:space="preserve">   H für Kirche und Diakonie (ev) </t>
  </si>
  <si>
    <t xml:space="preserve"> Rheinland-Pfalz </t>
  </si>
  <si>
    <t xml:space="preserve">Trier (rk) </t>
  </si>
  <si>
    <t xml:space="preserve">Vallendar (rk) </t>
  </si>
  <si>
    <t xml:space="preserve"> Sachsen-Anhalt </t>
  </si>
  <si>
    <t xml:space="preserve">Friedensau, Theologische H </t>
  </si>
  <si>
    <t xml:space="preserve">Theologische Hochschulen zusammen   </t>
  </si>
  <si>
    <t xml:space="preserve"> Baden-Württemberg </t>
  </si>
  <si>
    <t xml:space="preserve">Freiburg i. Br., H für Musik </t>
  </si>
  <si>
    <t>Karlsruhe, Akademie der</t>
  </si>
  <si>
    <t xml:space="preserve">   Bildenden Künste </t>
  </si>
  <si>
    <t xml:space="preserve">Karlsruhe, H für Gestaltung </t>
  </si>
  <si>
    <t xml:space="preserve">Karlsruhe, H für Musik </t>
  </si>
  <si>
    <t>Mannheim, H für Musik und</t>
  </si>
  <si>
    <t xml:space="preserve">   Darstellende Kunst </t>
  </si>
  <si>
    <t>Stuttgart, Akademie der</t>
  </si>
  <si>
    <t xml:space="preserve">    Bildenden Künste </t>
  </si>
  <si>
    <t>Stuttgart, H für Musik und</t>
  </si>
  <si>
    <t xml:space="preserve">Trossingen, H für Musik </t>
  </si>
  <si>
    <t>München, Akademie der Bildenden</t>
  </si>
  <si>
    <t xml:space="preserve">   Künste </t>
  </si>
  <si>
    <t xml:space="preserve">München, H für Fernsehen und Film </t>
  </si>
  <si>
    <t xml:space="preserve">München, H für Musik und Theater </t>
  </si>
  <si>
    <t>Nürnberg, Akademie der Bildenden</t>
  </si>
  <si>
    <t xml:space="preserve">Nürnberg, H für Musik </t>
  </si>
  <si>
    <t xml:space="preserve">Würzburg, H für Musik </t>
  </si>
  <si>
    <t xml:space="preserve">Bayreuth, H für evang. Kirchenmusik </t>
  </si>
  <si>
    <t xml:space="preserve">Regensburg, H für kath. Kirchenmusik </t>
  </si>
  <si>
    <t xml:space="preserve">   und Musikpädagogik </t>
  </si>
  <si>
    <t xml:space="preserve"> Berlin </t>
  </si>
  <si>
    <t xml:space="preserve">Berlin, U der Künste </t>
  </si>
  <si>
    <t xml:space="preserve">Berlin, Kunsthochschule </t>
  </si>
  <si>
    <t xml:space="preserve">Berlin, H für Musik </t>
  </si>
  <si>
    <t xml:space="preserve">Berlin, H für Schauspielkunst </t>
  </si>
  <si>
    <t>Berlin, Barenboim-Said Akademie (Priv. KunstH)</t>
  </si>
  <si>
    <t xml:space="preserve"> Bremen </t>
  </si>
  <si>
    <t xml:space="preserve">Bremen, H für Künste </t>
  </si>
  <si>
    <t xml:space="preserve"> Hamburg </t>
  </si>
  <si>
    <t xml:space="preserve">Hamburg, H für Bildende Künste </t>
  </si>
  <si>
    <t xml:space="preserve">Hamburg, H für Musik und Theater </t>
  </si>
  <si>
    <t xml:space="preserve">Frankfurt a. M., H für Bildende Künste </t>
  </si>
  <si>
    <t xml:space="preserve">Frankfurt a. M., H für Musik und </t>
  </si>
  <si>
    <t xml:space="preserve">Offenbach, H für Gestaltung </t>
  </si>
  <si>
    <t xml:space="preserve">Rostock, H für Musik und Theater </t>
  </si>
  <si>
    <t xml:space="preserve"> Niedersachsen </t>
  </si>
  <si>
    <t xml:space="preserve">Braunschweig, H für Bildende Künste </t>
  </si>
  <si>
    <t xml:space="preserve">Hannover, H für Musik, Theater und Medien </t>
  </si>
  <si>
    <t xml:space="preserve">Detmold, H für Musik </t>
  </si>
  <si>
    <t xml:space="preserve">Düsseldorf, Kunstakademie </t>
  </si>
  <si>
    <t>Düsseldorf, Robert-Schumann-</t>
  </si>
  <si>
    <t xml:space="preserve">   Hochschule </t>
  </si>
  <si>
    <t xml:space="preserve">Essen, Folkwang-Hochschule </t>
  </si>
  <si>
    <t xml:space="preserve"> -  in  Bochum </t>
  </si>
  <si>
    <t xml:space="preserve"> -  in  Essen </t>
  </si>
  <si>
    <t xml:space="preserve">Köln, H für Medien </t>
  </si>
  <si>
    <t xml:space="preserve"> -  in  Aachen </t>
  </si>
  <si>
    <t xml:space="preserve"> -  in  Köln </t>
  </si>
  <si>
    <t xml:space="preserve"> -  in  Wuppertal </t>
  </si>
  <si>
    <t xml:space="preserve">Münster, Kunstakademie </t>
  </si>
  <si>
    <t xml:space="preserve">Alfter, Alanus H (Priv. H) </t>
  </si>
  <si>
    <t xml:space="preserve">Essen, H der bildenden Künste (Priv. KunstH) </t>
  </si>
  <si>
    <t xml:space="preserve"> Saarland </t>
  </si>
  <si>
    <t xml:space="preserve">Saarbrücken, H der Bildenden Künste </t>
  </si>
  <si>
    <t xml:space="preserve">Saarbrücken, H für Musik </t>
  </si>
  <si>
    <t xml:space="preserve"> Sachsen </t>
  </si>
  <si>
    <t xml:space="preserve">Dresden, H für Bildende Künste </t>
  </si>
  <si>
    <t xml:space="preserve">Dresden, H für Musik </t>
  </si>
  <si>
    <t xml:space="preserve">Dresden, Palucca Hochschule für Tanz </t>
  </si>
  <si>
    <t xml:space="preserve">Leipzig, H für Graphik und Buchkunst </t>
  </si>
  <si>
    <t xml:space="preserve">Leipzig, H für Musik und Theater </t>
  </si>
  <si>
    <t>Dresden, H für Kirchenmusik der Evang.-</t>
  </si>
  <si>
    <t xml:space="preserve">   Lutherischen Landeskirche Sachsens </t>
  </si>
  <si>
    <t xml:space="preserve">Halle, Burg Giebichenstein Kunsthochschule </t>
  </si>
  <si>
    <t xml:space="preserve">Halle, Evang. H für Kirchenmusik </t>
  </si>
  <si>
    <t xml:space="preserve"> Schleswig-Holstein </t>
  </si>
  <si>
    <t xml:space="preserve">Kiel, Muthesius Kunsthochschule </t>
  </si>
  <si>
    <t xml:space="preserve">Lübeck, Musikhochschule </t>
  </si>
  <si>
    <t xml:space="preserve"> Thüringen </t>
  </si>
  <si>
    <t xml:space="preserve">Weimar, H für Musik </t>
  </si>
  <si>
    <t xml:space="preserve">Kunsthochschulen zusammen   </t>
  </si>
  <si>
    <t>Fachhochschulen (ohne Verwaltungsfachhochschulen)</t>
  </si>
  <si>
    <t xml:space="preserve">Aalen, H - Technik und Wirtschaft (FH) </t>
  </si>
  <si>
    <t xml:space="preserve">Albstadt-Sigmaringen, H (FH) </t>
  </si>
  <si>
    <t xml:space="preserve"> -  in  Albstadt </t>
  </si>
  <si>
    <t xml:space="preserve"> -  in  Sigmaringen </t>
  </si>
  <si>
    <t xml:space="preserve">Biberach a. d. Riss, H (FH)  </t>
  </si>
  <si>
    <t xml:space="preserve">Esslingen, H (FH) </t>
  </si>
  <si>
    <t xml:space="preserve"> -  in  Esslingen </t>
  </si>
  <si>
    <t xml:space="preserve"> -  in  Göppingen </t>
  </si>
  <si>
    <t xml:space="preserve">Furtwangen, H (FH)  </t>
  </si>
  <si>
    <t xml:space="preserve"> -  in  Furtwangen </t>
  </si>
  <si>
    <t xml:space="preserve"> -  in  Tuttlingen </t>
  </si>
  <si>
    <t xml:space="preserve"> -  in  Villingen-Schwenningen </t>
  </si>
  <si>
    <t xml:space="preserve">Heilbronn, H (FH) </t>
  </si>
  <si>
    <t xml:space="preserve">  -  in  Heilbronn </t>
  </si>
  <si>
    <t xml:space="preserve">  -  in  Künzelsau </t>
  </si>
  <si>
    <t xml:space="preserve">  -  in  Schwäbisch Hall </t>
  </si>
  <si>
    <t xml:space="preserve">Karlsruhe, H (FH) </t>
  </si>
  <si>
    <t xml:space="preserve">Konstanz, H (FH) </t>
  </si>
  <si>
    <t xml:space="preserve">Mannheim, H (FH) </t>
  </si>
  <si>
    <t>Mannheim, H der Bundesagentur für</t>
  </si>
  <si>
    <t xml:space="preserve">   Arbeit - FH für Arbeitsmanagement </t>
  </si>
  <si>
    <t xml:space="preserve">Nürtingen, H (FH)  </t>
  </si>
  <si>
    <t xml:space="preserve">Offenburg, H (FH) </t>
  </si>
  <si>
    <t xml:space="preserve">Pforzheim, H (FH) </t>
  </si>
  <si>
    <t xml:space="preserve">Ravensburg-Weingarten, H (FH) </t>
  </si>
  <si>
    <t xml:space="preserve">Reutlingen, H (FH) </t>
  </si>
  <si>
    <t xml:space="preserve">Rottenburg, H (FH) </t>
  </si>
  <si>
    <t xml:space="preserve">Schwäbisch Gmünd, H (FH) </t>
  </si>
  <si>
    <t>Stuttgart, Duale Hochschule Baden-Württemberg</t>
  </si>
  <si>
    <t xml:space="preserve"> -  in Heidenheim </t>
  </si>
  <si>
    <t xml:space="preserve"> -  in Heilbronn </t>
  </si>
  <si>
    <t xml:space="preserve"> -  in Heilbronn, CAS </t>
  </si>
  <si>
    <t xml:space="preserve"> -  in Karlsruhe </t>
  </si>
  <si>
    <t xml:space="preserve"> -  in Lörrach </t>
  </si>
  <si>
    <t xml:space="preserve"> -  in Mannheim </t>
  </si>
  <si>
    <t xml:space="preserve"> -  in Mosbach </t>
  </si>
  <si>
    <t xml:space="preserve"> -  Mosbach, Campus Bad Mergentheim </t>
  </si>
  <si>
    <t xml:space="preserve"> -  in Ravensburg </t>
  </si>
  <si>
    <t xml:space="preserve"> -  Ravensburg, Campus Friedrichshafen </t>
  </si>
  <si>
    <t xml:space="preserve"> -  in Stuttgart </t>
  </si>
  <si>
    <t xml:space="preserve"> -  in Stuttgart, Präsidium </t>
  </si>
  <si>
    <t xml:space="preserve"> -  Stuttgart, Campus Horb </t>
  </si>
  <si>
    <t xml:space="preserve"> -  in Villingen-Schwenningen </t>
  </si>
  <si>
    <t xml:space="preserve">Stuttgart, H der Medien (FH) </t>
  </si>
  <si>
    <t xml:space="preserve">Stuttgart, H für Technik (FH) </t>
  </si>
  <si>
    <t xml:space="preserve">Ulm, H für Technik (FH) </t>
  </si>
  <si>
    <t xml:space="preserve">Heidelberg, Hochschule Fresenius  (Priv. FH) </t>
  </si>
  <si>
    <t xml:space="preserve">Heidelberg, SRH Hochschule (Priv. FH) </t>
  </si>
  <si>
    <t>Heilbronn, German Graduate School of</t>
  </si>
  <si>
    <t xml:space="preserve">   Management &amp; Law (Priv. FH) </t>
  </si>
  <si>
    <t>Isny,  Naturwiss.-Technische Akademie (Priv. FH)</t>
  </si>
  <si>
    <t>Karlsruhe, Karlshochschule International</t>
  </si>
  <si>
    <t xml:space="preserve">    University (Priv. FH) </t>
  </si>
  <si>
    <t xml:space="preserve">Konstanz, Allensbach H (Priv. FH) </t>
  </si>
  <si>
    <t xml:space="preserve">Mannheim, H der Wirtschaft für Management </t>
  </si>
  <si>
    <t xml:space="preserve">    (Priv. FH) </t>
  </si>
  <si>
    <t xml:space="preserve">Riedlingen, Fernhochschule (Priv. FH) </t>
  </si>
  <si>
    <t>Stuttgart, AKAD</t>
  </si>
  <si>
    <t xml:space="preserve">  (Priv. Fern-FH für Berufstätige) </t>
  </si>
  <si>
    <t>Stuttgart, H für Kommunikation und</t>
  </si>
  <si>
    <t xml:space="preserve">   Gestaltung (Priv. FH)</t>
  </si>
  <si>
    <t xml:space="preserve"> -  in  Stuttgart </t>
  </si>
  <si>
    <t xml:space="preserve"> -  in  Ulm </t>
  </si>
  <si>
    <t>noch: Baden-Württemberg</t>
  </si>
  <si>
    <t>Stuttgart, H Makromedia für angewandte Wissen-</t>
  </si>
  <si>
    <t xml:space="preserve">   schaften Stuttgart (Priv. FH)</t>
  </si>
  <si>
    <t xml:space="preserve"> -  in  Freiburg i. Br.</t>
  </si>
  <si>
    <t xml:space="preserve"> -  in  Stuttgart</t>
  </si>
  <si>
    <t>Stuttgart, H - media Akademie (Priv. FH)</t>
  </si>
  <si>
    <t>Stuttgart, Merz-Akademie - H für Gestaltung,</t>
  </si>
  <si>
    <t xml:space="preserve">  Kunst und Medien (Priv. FH) </t>
  </si>
  <si>
    <t xml:space="preserve">Stuttgart, VWA - H für berufsbegleitendes </t>
  </si>
  <si>
    <t xml:space="preserve">   Studium (Priv. FH) </t>
  </si>
  <si>
    <t>Bad Liebenzell, Internationale H Liebenzell,</t>
  </si>
  <si>
    <t xml:space="preserve">   (evang. FH) </t>
  </si>
  <si>
    <t xml:space="preserve">Freiburg i. Br., Evang. Hochschule (FH) </t>
  </si>
  <si>
    <t xml:space="preserve">Ludwigsburg, Evang. Hochschule (FH) </t>
  </si>
  <si>
    <t xml:space="preserve"> -  in  Ludwigsburg</t>
  </si>
  <si>
    <t xml:space="preserve"> -  in  Reutlingen</t>
  </si>
  <si>
    <t xml:space="preserve">Reutlingen, Theologisches Seminar (evang. FH) </t>
  </si>
  <si>
    <t xml:space="preserve">Freiburg i. Br., Kath. H (FH) </t>
  </si>
  <si>
    <t xml:space="preserve">Amberg-Weiden, Ostbayerische Technische H (FH) </t>
  </si>
  <si>
    <t xml:space="preserve"> -  in  Amberg </t>
  </si>
  <si>
    <t xml:space="preserve"> -  in  Weiden </t>
  </si>
  <si>
    <t xml:space="preserve">Ansbach, HaW </t>
  </si>
  <si>
    <t xml:space="preserve">Aschaffenburg, Technische H (FH) </t>
  </si>
  <si>
    <t>Augsburg, HaW</t>
  </si>
  <si>
    <t xml:space="preserve">Coburg, HaW </t>
  </si>
  <si>
    <t xml:space="preserve">Deggendorf, Technische H (FH) </t>
  </si>
  <si>
    <t xml:space="preserve"> -  in  Deggendorf </t>
  </si>
  <si>
    <t xml:space="preserve"> -  im Landkreis Rottal-Inn</t>
  </si>
  <si>
    <t xml:space="preserve">Hof, HaW </t>
  </si>
  <si>
    <t xml:space="preserve"> -  in  Hof </t>
  </si>
  <si>
    <t xml:space="preserve"> -  in  Münchberg </t>
  </si>
  <si>
    <t xml:space="preserve">Ingolstadt, Technische H (FH) </t>
  </si>
  <si>
    <t xml:space="preserve">Kempten, HaW </t>
  </si>
  <si>
    <t xml:space="preserve">Landshut, HaW </t>
  </si>
  <si>
    <t>München, HaW</t>
  </si>
  <si>
    <t xml:space="preserve">Neu-Ulm, HaW </t>
  </si>
  <si>
    <t xml:space="preserve">Nürnberg, Technische H (FH) </t>
  </si>
  <si>
    <t xml:space="preserve">Regensburg, Ostbayerische Technische H (FH) </t>
  </si>
  <si>
    <t>Rosenheim, Technische H (FH)</t>
  </si>
  <si>
    <t>Weihenstephan-Triesdorf, HaW</t>
  </si>
  <si>
    <t xml:space="preserve"> -  in  Triesdorf </t>
  </si>
  <si>
    <t>Würzburg-Schweinfurt, HaW</t>
  </si>
  <si>
    <t xml:space="preserve"> -  in  Schweinfurt </t>
  </si>
  <si>
    <t xml:space="preserve"> -  in  Würzburg </t>
  </si>
  <si>
    <t xml:space="preserve">Bamberg, FH des Mittelstandes (FHM) </t>
  </si>
  <si>
    <t xml:space="preserve">   Bielefeld in Bamberg (Priv. FH)</t>
  </si>
  <si>
    <t>Fürth, Wilhelm Löhe H für angewandte</t>
  </si>
  <si>
    <t xml:space="preserve">   Wissenschaften (Priv. FH) </t>
  </si>
  <si>
    <t>Ismaning, Deutsche H für Gesundheit &amp; Sport</t>
  </si>
  <si>
    <t xml:space="preserve">   Berlin, Abt. Ismaning (Priv. FH) </t>
  </si>
  <si>
    <t xml:space="preserve">Ismaning, H für angew. Management (Priv. FH) </t>
  </si>
  <si>
    <t>München, HDBW - H der Bayerischen Wirtschaft</t>
  </si>
  <si>
    <t xml:space="preserve">   für angewandte Wissenschaften (Priv. FH) </t>
  </si>
  <si>
    <t xml:space="preserve">München, H Fresenius Idstein (Priv. FH) </t>
  </si>
  <si>
    <t>München, H Macromedia für angewandte Wissen-</t>
  </si>
  <si>
    <t xml:space="preserve">   schaften Stuttgart, Abt. München (Priv. FH) </t>
  </si>
  <si>
    <t>München, Munich Business School</t>
  </si>
  <si>
    <t xml:space="preserve">   (Priv. FH) </t>
  </si>
  <si>
    <t>Internationale H Erfurt (Priv. FH)</t>
  </si>
  <si>
    <t xml:space="preserve">  - in  Bad Reichenhall</t>
  </si>
  <si>
    <t xml:space="preserve">  - in  München</t>
  </si>
  <si>
    <t xml:space="preserve">  - in  Nürnberg</t>
  </si>
  <si>
    <t xml:space="preserve">Nürnberg, Evang. Hochschule (FH) </t>
  </si>
  <si>
    <t>München, Kath. Stiftungshochschule (FH)</t>
  </si>
  <si>
    <t xml:space="preserve"> -  in  Benediktbeuern </t>
  </si>
  <si>
    <t xml:space="preserve">Berlin, Alice Salomon H für Sozialarbeit und </t>
  </si>
  <si>
    <t xml:space="preserve">    Sozialpädagogik (FH) </t>
  </si>
  <si>
    <t xml:space="preserve">Berlin, Beuth - H für Technik (FH) </t>
  </si>
  <si>
    <t xml:space="preserve">Berlin, H für Technik und Wirtschaft (FH) </t>
  </si>
  <si>
    <t xml:space="preserve">Berlin, H für Wirtschaft und Recht (FH) </t>
  </si>
  <si>
    <t xml:space="preserve"> -  FB  Duales Studium </t>
  </si>
  <si>
    <t xml:space="preserve"> -  FB  Verwaltung, Recht, Polizei </t>
  </si>
  <si>
    <t xml:space="preserve"> -  FB  Wirtschaft </t>
  </si>
  <si>
    <t xml:space="preserve">Berlin, Akkon H (Priv. FH) </t>
  </si>
  <si>
    <t xml:space="preserve">Berlin, bbw Hochschule (Priv. FH) </t>
  </si>
  <si>
    <t>Berlin, BSP Business and Law School, H für</t>
  </si>
  <si>
    <t xml:space="preserve">   Management und Recht, Abt. Berlin (Priv. FH) </t>
  </si>
  <si>
    <t xml:space="preserve">Berlin, CODE University of Applied </t>
  </si>
  <si>
    <t xml:space="preserve">   Sciences (Priv. FH)</t>
  </si>
  <si>
    <t xml:space="preserve">Berlin, DEKRA H für Medien (Priv. FH) </t>
  </si>
  <si>
    <t>Berlin, Deutsche H für Gesundheit &amp; Sport Berlin,</t>
  </si>
  <si>
    <t xml:space="preserve">   Abt. Berlin (Priv. FH) </t>
  </si>
  <si>
    <t>Berlin, Digital Business University (Priv. FH)</t>
  </si>
  <si>
    <t xml:space="preserve">Berlin, H Fresenius Idstein, Abt. Berlin (Priv. FH) </t>
  </si>
  <si>
    <t xml:space="preserve">Berlin, H für angewandte Pädagogik (Priv. FH) </t>
  </si>
  <si>
    <t>Berlin, H für Medien, Kommunikation und</t>
  </si>
  <si>
    <t xml:space="preserve">   Wirtschaft, Abt. Berlin (Priv. FH) </t>
  </si>
  <si>
    <t>Berlin, H Macromedia für angewandte Wissen-</t>
  </si>
  <si>
    <t xml:space="preserve">   schaften Stuttgart, Abt. Berlin (Priv. FH) </t>
  </si>
  <si>
    <t>Berlin, IB - H für Gesundheit und Soziales,</t>
  </si>
  <si>
    <t>Berlin, Intern. Hochschule Erfurt (Priv. FH),</t>
  </si>
  <si>
    <t xml:space="preserve">   Abt. Berlin </t>
  </si>
  <si>
    <t>Berlin, International University of Applied</t>
  </si>
  <si>
    <t xml:space="preserve">Berlin, Mediadesign H, Abt. Berlin (Priv. FH) </t>
  </si>
  <si>
    <t>Berlin, Medical School - H für Gesundheit</t>
  </si>
  <si>
    <t xml:space="preserve">   und Medizin (Priv. FH) </t>
  </si>
  <si>
    <t xml:space="preserve">Berlin, Quadriga Hochschule (Priv. FH) </t>
  </si>
  <si>
    <t>Berlin, SRH - University of Applied Sciences</t>
  </si>
  <si>
    <t xml:space="preserve">   Abt. Berlin (Priv. FH)</t>
  </si>
  <si>
    <t xml:space="preserve">Berlin, Touro College (Priv. FH) </t>
  </si>
  <si>
    <t xml:space="preserve">Berlin, Evang. Hochschule (FH) </t>
  </si>
  <si>
    <t xml:space="preserve">Berlin, Kath. H für Sozialwesen (FH) </t>
  </si>
  <si>
    <t xml:space="preserve"> Brandenburg </t>
  </si>
  <si>
    <t>Brandenburg, Technische H (FH)</t>
  </si>
  <si>
    <t xml:space="preserve">Eberswalde, H für nachhaltige Entwicklung (FH) </t>
  </si>
  <si>
    <t xml:space="preserve">Wildau, Technische H (FH) </t>
  </si>
  <si>
    <t>Potsdam, FH Clara Hoffbauer (Priv. FH)</t>
  </si>
  <si>
    <t>Potsdam, FH für Sport und Management</t>
  </si>
  <si>
    <t>Potsdam, XU Exponential University (Priv. FH)</t>
  </si>
  <si>
    <t>Elstal, Theologische Hochschule (FH)</t>
  </si>
  <si>
    <t xml:space="preserve">Bremen, H </t>
  </si>
  <si>
    <t xml:space="preserve">Bremerhaven, H </t>
  </si>
  <si>
    <t>Bremen, APOLLON Hochschule der</t>
  </si>
  <si>
    <t xml:space="preserve">   Gesundheitswirtschaft (Priv. FH) </t>
  </si>
  <si>
    <t xml:space="preserve">Bremen, Internationale H Erfurt (Priv. FH) </t>
  </si>
  <si>
    <t xml:space="preserve">   Abt. Bremen </t>
  </si>
  <si>
    <t xml:space="preserve">Hamburg, H für Angewandte Wissenschaften </t>
  </si>
  <si>
    <t xml:space="preserve">Hamburg, Brand University (Priv. FH) </t>
  </si>
  <si>
    <t>Hamburg, EBC Euro Business College Hamburg,</t>
  </si>
  <si>
    <t xml:space="preserve">   Abt. Hamburg (Priv. FH) </t>
  </si>
  <si>
    <t xml:space="preserve">Hamburg, Europ. Fern-H GmbH (Priv. FH) </t>
  </si>
  <si>
    <t xml:space="preserve">Hamburg, H Fresenius Idstein, </t>
  </si>
  <si>
    <t xml:space="preserve">Hamburg, HFH, Fern-H (Priv. FH) </t>
  </si>
  <si>
    <t>Hamburg, HSBA School of Business</t>
  </si>
  <si>
    <t xml:space="preserve">   Administration (Priv. FH) </t>
  </si>
  <si>
    <t>Hamburg, H Macromedia für angewandte Wissen-</t>
  </si>
  <si>
    <t xml:space="preserve">   schaften Stuttgart,  Abt. Hamburg (Priv. FH) </t>
  </si>
  <si>
    <t xml:space="preserve">Hamburg, MSH Medical School (Priv. FH) </t>
  </si>
  <si>
    <t xml:space="preserve">Hamburg, Northern Business School (Priv. FH) </t>
  </si>
  <si>
    <t>Hamburg, Evang. Hochschule</t>
  </si>
  <si>
    <t xml:space="preserve">   für Soziale Arbeit und Diakonie (FH) </t>
  </si>
  <si>
    <r>
      <t xml:space="preserve">Darmstadt, h_da </t>
    </r>
    <r>
      <rPr>
        <b/>
        <sz val="7"/>
        <rFont val="MetaNormalLF-Roman"/>
        <family val="2"/>
      </rPr>
      <t>(FH)</t>
    </r>
    <r>
      <rPr>
        <sz val="7"/>
        <rFont val="MetaNormalLF-Roman"/>
        <family val="2"/>
      </rPr>
      <t xml:space="preserve"> </t>
    </r>
  </si>
  <si>
    <t xml:space="preserve"> -  in  Darmstadt </t>
  </si>
  <si>
    <t xml:space="preserve"> -  in  Dieburg </t>
  </si>
  <si>
    <t xml:space="preserve">Frankfurt a.M., University of Applied Sciences (FH) </t>
  </si>
  <si>
    <t>Fulda, H (FH)</t>
  </si>
  <si>
    <t xml:space="preserve">Geisenheim, H Geisenheim University (FH) </t>
  </si>
  <si>
    <t xml:space="preserve">Gießen, Technische H Mittelhessen - THM (FH) </t>
  </si>
  <si>
    <t xml:space="preserve"> -  in  Friedberg </t>
  </si>
  <si>
    <t xml:space="preserve"> -  in  Gießen </t>
  </si>
  <si>
    <t xml:space="preserve"> -  in  Wetzlar </t>
  </si>
  <si>
    <t xml:space="preserve">Wiesbaden, Hochschule RheinMain (FH) </t>
  </si>
  <si>
    <t xml:space="preserve"> -  in  Rüsselsheim </t>
  </si>
  <si>
    <t xml:space="preserve">Bad Hersfeld, H der Deutschen gesetzlichen </t>
  </si>
  <si>
    <t xml:space="preserve">   Unfallversicherung (Priv. FH) </t>
  </si>
  <si>
    <t xml:space="preserve">Bad Homburg, Accadis H (Priv. FH) </t>
  </si>
  <si>
    <t xml:space="preserve">Bad Sooden-Allendorf, DIPLOMA-FH </t>
  </si>
  <si>
    <t xml:space="preserve">   Nordhessen (Priv. FH) </t>
  </si>
  <si>
    <t xml:space="preserve">Darmstadt, Wilh. Büchner H (Priv. Fern-FH) </t>
  </si>
  <si>
    <t>Frankfurt a.M., H für Medien, Kommunikation und</t>
  </si>
  <si>
    <t xml:space="preserve">    Wirtschaft Berlin, Abt. Frankfurt (Priv. FH)</t>
  </si>
  <si>
    <t>Frankfurt a.M., Provadis School of Intern.</t>
  </si>
  <si>
    <t xml:space="preserve">   Management and Technology (Priv. FH) </t>
  </si>
  <si>
    <t xml:space="preserve">Idstein, H Fresenius (Priv. FH) </t>
  </si>
  <si>
    <t xml:space="preserve"> -  in  Frankfurt a.M. </t>
  </si>
  <si>
    <t xml:space="preserve"> -  in  Idstein </t>
  </si>
  <si>
    <t xml:space="preserve"> -  in  Wiesbaden</t>
  </si>
  <si>
    <t xml:space="preserve">Kassel, CVJM-Hochschule (Priv. FH) </t>
  </si>
  <si>
    <t xml:space="preserve">Darmstadt, Evang. Hochschule (FH) </t>
  </si>
  <si>
    <t xml:space="preserve"> Mecklenburg-Vorpommern </t>
  </si>
  <si>
    <t xml:space="preserve">Neubrandenburg, H (FH) </t>
  </si>
  <si>
    <t>Schwerin, H der Bundesagentur für Arbeit (FH)</t>
  </si>
  <si>
    <t>Stralsund, H (FH)</t>
  </si>
  <si>
    <t xml:space="preserve">Wismar, H (FH) </t>
  </si>
  <si>
    <t>Rostock, Europäische FH (EUFH) Rhein/Erft,</t>
  </si>
  <si>
    <t xml:space="preserve">   Abt. Rostock (Priv. FH) </t>
  </si>
  <si>
    <t>FH des Mittelstandes (FHM) Bielefeld (Priv. FH)</t>
  </si>
  <si>
    <t xml:space="preserve"> -  in  Rostock</t>
  </si>
  <si>
    <t xml:space="preserve"> -  in  Schwerin</t>
  </si>
  <si>
    <t xml:space="preserve">Braunschweig-Wolfenbüttel, H (FH) </t>
  </si>
  <si>
    <t xml:space="preserve"> -  in  Salzgitter </t>
  </si>
  <si>
    <t xml:space="preserve"> -  in  Suderburg </t>
  </si>
  <si>
    <t xml:space="preserve"> -  in  Wolfenbüttel </t>
  </si>
  <si>
    <t xml:space="preserve"> -  in  Wolfsburg </t>
  </si>
  <si>
    <t xml:space="preserve">Emden/Leer, H (FH) </t>
  </si>
  <si>
    <t xml:space="preserve"> -  in  Emden </t>
  </si>
  <si>
    <t xml:space="preserve"> -  in  Leer </t>
  </si>
  <si>
    <t xml:space="preserve">Hannover, H (FH) </t>
  </si>
  <si>
    <t xml:space="preserve">Hildesheim/Holzminden/Göttingen, H (FH) </t>
  </si>
  <si>
    <t xml:space="preserve"> -  in  Göttingen </t>
  </si>
  <si>
    <t xml:space="preserve"> -  in  Hildesheim </t>
  </si>
  <si>
    <t xml:space="preserve"> -  in  Holzminden </t>
  </si>
  <si>
    <t xml:space="preserve">Osnabrück, H (FH) </t>
  </si>
  <si>
    <t xml:space="preserve"> -  in  Lingen </t>
  </si>
  <si>
    <t xml:space="preserve"> -  in  Osnabrück </t>
  </si>
  <si>
    <t xml:space="preserve">Wilhelmshaven/Oldenburg/Elsfleth, H (FH) </t>
  </si>
  <si>
    <t xml:space="preserve"> -  in  Elsfleth </t>
  </si>
  <si>
    <t xml:space="preserve"> -  in  Oldenburg </t>
  </si>
  <si>
    <t xml:space="preserve"> -  in  Wilhelmshaven </t>
  </si>
  <si>
    <t xml:space="preserve">Buxtehude, Hochschule21 (Priv. FH) </t>
  </si>
  <si>
    <t xml:space="preserve">Göttingen, Priv. FH </t>
  </si>
  <si>
    <t xml:space="preserve">Hameln, H Weserbergland (HSW), Priv. FH </t>
  </si>
  <si>
    <t>Hannover, FH des Mittelstandes (FHM) Bielefeld,</t>
  </si>
  <si>
    <t xml:space="preserve">   Abt. Hannover (Priv. FH)</t>
  </si>
  <si>
    <t>Hannover, FH für die Wirtschaft (Priv. FH)</t>
  </si>
  <si>
    <t>Hannover, Leibniz-FH (Priv. FH)</t>
  </si>
  <si>
    <t>Hermannsburg, FH f. interkult. Theologie (Priv. FH)</t>
  </si>
  <si>
    <t xml:space="preserve">Ottersberg, Priv. FH </t>
  </si>
  <si>
    <t>Vechta/Diepholz, H für Wirtschaft</t>
  </si>
  <si>
    <t xml:space="preserve">   und Technik (Priv. FH) </t>
  </si>
  <si>
    <t xml:space="preserve"> -  in  Diepholz </t>
  </si>
  <si>
    <t xml:space="preserve"> -  in  Vechta </t>
  </si>
  <si>
    <t xml:space="preserve">Aachen </t>
  </si>
  <si>
    <t xml:space="preserve"> -  in  Jülich </t>
  </si>
  <si>
    <t xml:space="preserve"> -  in  Bielefeld </t>
  </si>
  <si>
    <t xml:space="preserve"> -  in  Minden </t>
  </si>
  <si>
    <t>Bochum, H (FH)</t>
  </si>
  <si>
    <t xml:space="preserve"> -  in  Velbert/Heiligenhaus </t>
  </si>
  <si>
    <t>Bochum, H für Gesundheit (FH)</t>
  </si>
  <si>
    <t xml:space="preserve"> -  in  Hennef </t>
  </si>
  <si>
    <t xml:space="preserve"> -  in  Rheinbach </t>
  </si>
  <si>
    <t xml:space="preserve"> -  in  Sankt Augustin </t>
  </si>
  <si>
    <t xml:space="preserve">Dortmund </t>
  </si>
  <si>
    <t>noch: Nordrhein-Westfalen</t>
  </si>
  <si>
    <t>Gelsenkirchen, Westfälische H (FH)</t>
  </si>
  <si>
    <t xml:space="preserve"> -  in  Bocholt </t>
  </si>
  <si>
    <t xml:space="preserve"> -  in  Gelsenkirchen </t>
  </si>
  <si>
    <t xml:space="preserve"> -  in  Recklinghausen </t>
  </si>
  <si>
    <t xml:space="preserve"> -  in  Hamm </t>
  </si>
  <si>
    <t xml:space="preserve"> -  in  Lippstadt </t>
  </si>
  <si>
    <t xml:space="preserve">Köln, Technische H (FH) </t>
  </si>
  <si>
    <t xml:space="preserve"> -  in  Gummersbach </t>
  </si>
  <si>
    <t xml:space="preserve"> -  in  Leverkusen </t>
  </si>
  <si>
    <t xml:space="preserve">Münster </t>
  </si>
  <si>
    <t xml:space="preserve"> -  in  Münster </t>
  </si>
  <si>
    <t xml:space="preserve"> -  in  Steinfurt </t>
  </si>
  <si>
    <t xml:space="preserve"> -  in  Krefeld </t>
  </si>
  <si>
    <t xml:space="preserve"> -  in  Mönchengladbach </t>
  </si>
  <si>
    <t xml:space="preserve"> -  in  Detmold </t>
  </si>
  <si>
    <t xml:space="preserve"> -  in  Höxter </t>
  </si>
  <si>
    <t xml:space="preserve"> -  in  Lemgo </t>
  </si>
  <si>
    <t xml:space="preserve"> -  in  Kamp-Lintfort </t>
  </si>
  <si>
    <t xml:space="preserve"> -  in  Kleve </t>
  </si>
  <si>
    <t xml:space="preserve"> -  in  Bottrop </t>
  </si>
  <si>
    <t xml:space="preserve"> -  in  Mülheim </t>
  </si>
  <si>
    <t xml:space="preserve">Südwestfalen </t>
  </si>
  <si>
    <t xml:space="preserve"> -  in  Hagen </t>
  </si>
  <si>
    <t xml:space="preserve"> -  in  Iserlohn </t>
  </si>
  <si>
    <t xml:space="preserve"> -  in  Meschede </t>
  </si>
  <si>
    <t xml:space="preserve"> -  in  Soest </t>
  </si>
  <si>
    <t xml:space="preserve">Bielefeld, FH des Mittelstandes (FHM) (Priv. FH) </t>
  </si>
  <si>
    <t xml:space="preserve">Bochum, EBZ Business School (Priv. FH) </t>
  </si>
  <si>
    <t xml:space="preserve">Bochum, Techn. FH, Georg Agricola (Priv. FH) </t>
  </si>
  <si>
    <t xml:space="preserve">Brühl, Europäische FH (EUFH) Rhein/Erft, Priv. FH </t>
  </si>
  <si>
    <t xml:space="preserve">  -  in  Brühl </t>
  </si>
  <si>
    <t xml:space="preserve">  -  in  Neuss </t>
  </si>
  <si>
    <t>Dortmund, ISM - International School  of</t>
  </si>
  <si>
    <t xml:space="preserve">   Management Dortmund (Priv. FH) </t>
  </si>
  <si>
    <t xml:space="preserve"> -  in  Dortmund</t>
  </si>
  <si>
    <t xml:space="preserve">Düsseldorf, Fliedner Fachhochschule (Priv. FH) </t>
  </si>
  <si>
    <t xml:space="preserve">Düsseldorf, IST- H für Management (Priv. FH) </t>
  </si>
  <si>
    <t>Essen, H für Ökonomie und Management Essen</t>
  </si>
  <si>
    <t xml:space="preserve">   (Priv. FH für Berufstätige) </t>
  </si>
  <si>
    <t xml:space="preserve">Hamm, SRH Hochschule Hamm (Priv. FH) </t>
  </si>
  <si>
    <t xml:space="preserve">Köln, H Döpfer (Priv. FH) </t>
  </si>
  <si>
    <t xml:space="preserve">Köln, H für Medien, Kommunikation und Wirt- </t>
  </si>
  <si>
    <t xml:space="preserve">   schaft Berlin, Abt. Köln (Priv. FH) </t>
  </si>
  <si>
    <t>Köln, H Macromedia für angewandte Wissen-</t>
  </si>
  <si>
    <t xml:space="preserve">   schaften Stuttgart, Abt. Köln (Priv. FH) </t>
  </si>
  <si>
    <t>Köln, praxisHochschule (Priv. FH)</t>
  </si>
  <si>
    <t xml:space="preserve">  -  in  Köln</t>
  </si>
  <si>
    <t xml:space="preserve">  -  in  Rheine</t>
  </si>
  <si>
    <t xml:space="preserve">Köln, Priv. Rheinische FH </t>
  </si>
  <si>
    <t xml:space="preserve">Paderborn, Priv. FH der Wirtschaft </t>
  </si>
  <si>
    <t xml:space="preserve">  -  in  Bergisch-Gladbach </t>
  </si>
  <si>
    <t xml:space="preserve">  -  in  Bielefeld </t>
  </si>
  <si>
    <t xml:space="preserve">  -  in  Mettmann </t>
  </si>
  <si>
    <t xml:space="preserve">  -  in  Paderborn </t>
  </si>
  <si>
    <t>Unna, Deutsche H für Gesundheit &amp; Sport Berlin,</t>
  </si>
  <si>
    <t xml:space="preserve">   Abt. Unna (Priv. FH) </t>
  </si>
  <si>
    <t xml:space="preserve">Internationale H Erfurt (Priv. FH) </t>
  </si>
  <si>
    <t xml:space="preserve"> -  in  Düsseldorf </t>
  </si>
  <si>
    <t xml:space="preserve">H Fresenius Idstein (Priv. FH) </t>
  </si>
  <si>
    <t xml:space="preserve">  -  in  Düsseldorf </t>
  </si>
  <si>
    <t xml:space="preserve">Bielefeld-Bethel, FH der Diakonie (ev.) </t>
  </si>
  <si>
    <t xml:space="preserve">   Westfalen-Lippe (FH)</t>
  </si>
  <si>
    <t>Kath. H Nordrhein-Westfalen (FH)</t>
  </si>
  <si>
    <t xml:space="preserve"> -  in  Paderborn </t>
  </si>
  <si>
    <t>Bingen, Technische H (FH)</t>
  </si>
  <si>
    <t xml:space="preserve">Kaiserslautern, H (FH)  </t>
  </si>
  <si>
    <t xml:space="preserve"> -  in  Kaiserslautern </t>
  </si>
  <si>
    <t xml:space="preserve"> -  in  Pirmasens </t>
  </si>
  <si>
    <t xml:space="preserve"> -  in  Zweibrücken </t>
  </si>
  <si>
    <t xml:space="preserve">Koblenz, H (FH) </t>
  </si>
  <si>
    <t xml:space="preserve"> -  in  Höhr-Grenzhausen </t>
  </si>
  <si>
    <t xml:space="preserve"> -  in  Remagen </t>
  </si>
  <si>
    <t>Ludwigshafen, H für Wirtschaft und</t>
  </si>
  <si>
    <t xml:space="preserve">   Gesellschaft (FH)</t>
  </si>
  <si>
    <t xml:space="preserve">Mainz, H (FH) </t>
  </si>
  <si>
    <t xml:space="preserve">Trier, H (FH) </t>
  </si>
  <si>
    <t xml:space="preserve"> -  in  Birkenfeld </t>
  </si>
  <si>
    <t xml:space="preserve"> -  in  Idar-Oberstein </t>
  </si>
  <si>
    <t xml:space="preserve"> -  in  Trier </t>
  </si>
  <si>
    <t xml:space="preserve">Worms, H (FH) </t>
  </si>
  <si>
    <t xml:space="preserve">Mainz, Kath. Hochschule (FH) </t>
  </si>
  <si>
    <t>Saarbrücken, H für Technik</t>
  </si>
  <si>
    <t xml:space="preserve">   und Wirtschaft </t>
  </si>
  <si>
    <t>Saarbrücken, Deutsche H für Prävention</t>
  </si>
  <si>
    <t xml:space="preserve">   und Gesundheitsmanagement (Priv. FH) </t>
  </si>
  <si>
    <t xml:space="preserve">Dresden, H für Technik und Wirtschaft, </t>
  </si>
  <si>
    <t xml:space="preserve">   H für angewandte Wissenschaften </t>
  </si>
  <si>
    <t xml:space="preserve">Leipzig, H für Technik, Wirtschaft und Kultur, </t>
  </si>
  <si>
    <t>Mittweida, H - University of Applied Sciences,</t>
  </si>
  <si>
    <t xml:space="preserve">Zittau/Görlitz, H für angewandte Wissenschaften </t>
  </si>
  <si>
    <t xml:space="preserve"> -  in  Görlitz </t>
  </si>
  <si>
    <t xml:space="preserve"> -  in  Zittau </t>
  </si>
  <si>
    <t xml:space="preserve">Zwickau, Westsächsische H, </t>
  </si>
  <si>
    <t xml:space="preserve"> -  in  Reichenbach</t>
  </si>
  <si>
    <t xml:space="preserve"> -  in  Schneeberg</t>
  </si>
  <si>
    <t xml:space="preserve"> -  in  Zwickau</t>
  </si>
  <si>
    <t xml:space="preserve">Dresden, Priv. FH </t>
  </si>
  <si>
    <t xml:space="preserve">Leipzig, H für Telekommunikation (Priv. FH) </t>
  </si>
  <si>
    <t>Leipzig, H Macromedia für angewandte Wissen-</t>
  </si>
  <si>
    <t xml:space="preserve">   schaften Stuttgart, Abt. Leipzig (Priv. FH)</t>
  </si>
  <si>
    <t xml:space="preserve">Dresden, Evang. Hochschule (FH) </t>
  </si>
  <si>
    <t xml:space="preserve"> Sachsen-Anhalt  </t>
  </si>
  <si>
    <t xml:space="preserve"> Anhalt, H (FH) </t>
  </si>
  <si>
    <t xml:space="preserve"> -  in  Bernburg </t>
  </si>
  <si>
    <t xml:space="preserve"> -  in  Dessau </t>
  </si>
  <si>
    <t xml:space="preserve"> -  in  Köthen </t>
  </si>
  <si>
    <t xml:space="preserve">Harz, H (FH) </t>
  </si>
  <si>
    <t xml:space="preserve"> -  in  Halberstadt  </t>
  </si>
  <si>
    <t xml:space="preserve"> -  in  Wernigerode </t>
  </si>
  <si>
    <t xml:space="preserve">Magdeburg-Stendal, H (FH) </t>
  </si>
  <si>
    <t xml:space="preserve"> -  in  Magdeburg </t>
  </si>
  <si>
    <t xml:space="preserve"> -  in  Stendal </t>
  </si>
  <si>
    <t xml:space="preserve">Merseburg, H (FH) </t>
  </si>
  <si>
    <t xml:space="preserve">Flensburg, H (FH) </t>
  </si>
  <si>
    <t xml:space="preserve">Heide, FH Westküste </t>
  </si>
  <si>
    <t>Lübeck, Technische H (FH)</t>
  </si>
  <si>
    <t>Elmshorn, H der Wirtschaft (Nordakademie) Priv. FH</t>
  </si>
  <si>
    <t>Kiel, Duale H Schleswig-Holstein (Priv. FH)</t>
  </si>
  <si>
    <t xml:space="preserve">Wedel, Priv. FH </t>
  </si>
  <si>
    <t xml:space="preserve">Erfurt </t>
  </si>
  <si>
    <t>Gera-Eisenach, Duale Hochschule (FH)</t>
  </si>
  <si>
    <t xml:space="preserve"> -  in  Eisenach </t>
  </si>
  <si>
    <t xml:space="preserve"> -  in  Gera</t>
  </si>
  <si>
    <t xml:space="preserve">Jena, Ernst-Abbe-H (FH) </t>
  </si>
  <si>
    <t>Nordhausen, H (FH)</t>
  </si>
  <si>
    <t>Schmalkalden, H (FH)</t>
  </si>
  <si>
    <t>Erfurt, Intern. Hochschule, Abt. Erfurt (Priv. FH)</t>
  </si>
  <si>
    <t xml:space="preserve">Gera, SRH FH für Gesundheit (Priv. FH) </t>
  </si>
  <si>
    <t xml:space="preserve">zusammen   </t>
  </si>
  <si>
    <t xml:space="preserve">          </t>
  </si>
  <si>
    <t xml:space="preserve">Kehl, FH für öffentliche Verwaltung </t>
  </si>
  <si>
    <t xml:space="preserve">Ludwigsburg, H für öffentl. Verwaltung </t>
  </si>
  <si>
    <t xml:space="preserve">   und Finanzen (VerwFH) </t>
  </si>
  <si>
    <t xml:space="preserve">Schwetzingen, FH für Rechtspflege </t>
  </si>
  <si>
    <t>Villingen-Schwenningen,</t>
  </si>
  <si>
    <t xml:space="preserve">   H für Polizei (VerwFH)</t>
  </si>
  <si>
    <t xml:space="preserve">H des Bundes für öffentl. Verwaltung </t>
  </si>
  <si>
    <t xml:space="preserve">  FB Bundeswehrverwaltung, Mannheim </t>
  </si>
  <si>
    <t xml:space="preserve"> Bayern</t>
  </si>
  <si>
    <t>Hochschule für den öffentliche Dienst in Bayern</t>
  </si>
  <si>
    <t xml:space="preserve"> -  in  Fürstenfeldbruck (Polizei)</t>
  </si>
  <si>
    <t xml:space="preserve"> -  in  Herrsching (Finanzwesen)</t>
  </si>
  <si>
    <t xml:space="preserve"> -  in  Hof (Allg. innere Verwaltung)</t>
  </si>
  <si>
    <t xml:space="preserve"> -  in  München (Archiv- u. Bibliothekswesen)</t>
  </si>
  <si>
    <t xml:space="preserve"> -  in  München (Zentralverwaltung) </t>
  </si>
  <si>
    <t xml:space="preserve"> -  in  Starnberg  (Rechtspflege)</t>
  </si>
  <si>
    <t xml:space="preserve"> -  in  Wasserburg a. Inn (Sozialverwaltung)</t>
  </si>
  <si>
    <t xml:space="preserve">  FB Auswärtige Angelegenheiten, Berlin </t>
  </si>
  <si>
    <t xml:space="preserve">  FB Nachrichtendienste, Berlin </t>
  </si>
  <si>
    <t xml:space="preserve">  FB Sozialversicherung, Berlin </t>
  </si>
  <si>
    <t>Königs Wusterhausen,</t>
  </si>
  <si>
    <t xml:space="preserve">   FH für Finanzen Brandenburg (VerwFH) </t>
  </si>
  <si>
    <t>Oranienburg, Hochschule der Polizei</t>
  </si>
  <si>
    <t xml:space="preserve">Bremen, H für öffentliche Verwaltung </t>
  </si>
  <si>
    <t xml:space="preserve"> Hamburg</t>
  </si>
  <si>
    <t xml:space="preserve">Hamburg, Akademie der Polizei (VerwFH) </t>
  </si>
  <si>
    <t xml:space="preserve">Hamburg, Norddeutsche Akademie für </t>
  </si>
  <si>
    <t xml:space="preserve">   Finanzen und Steuerrecht </t>
  </si>
  <si>
    <t xml:space="preserve">Marburg, FH für Archivwesen </t>
  </si>
  <si>
    <t>Rotenburg, Hessische H für Finanzen und</t>
  </si>
  <si>
    <t xml:space="preserve">   Rechtspflege</t>
  </si>
  <si>
    <t>Wiesbaden, Hessische H für Polizei und Ver-</t>
  </si>
  <si>
    <t xml:space="preserve">   waltung Wiesbaden</t>
  </si>
  <si>
    <t xml:space="preserve"> -  in  Kassel </t>
  </si>
  <si>
    <t xml:space="preserve"> -  in  Mühlheim </t>
  </si>
  <si>
    <t xml:space="preserve">H des Bundes für öffentliche Verwaltung </t>
  </si>
  <si>
    <t xml:space="preserve">   FB Landwirtsch. Sozialversicherung, Kassel </t>
  </si>
  <si>
    <t xml:space="preserve">   FB Wetterdienst, Langen </t>
  </si>
  <si>
    <t xml:space="preserve">   FB Kriminalpolizei, Wiesbaden </t>
  </si>
  <si>
    <t>Güstrow, FH für öffentliche Verwaltung,</t>
  </si>
  <si>
    <t xml:space="preserve">   Polizei und Rechtspflege</t>
  </si>
  <si>
    <t>Hildesheim, Norddeutsche H für</t>
  </si>
  <si>
    <t xml:space="preserve">   Rechtspflege </t>
  </si>
  <si>
    <t>Hannover, Kommunale H für Verwaltung</t>
  </si>
  <si>
    <t xml:space="preserve">   in Niedersachsen (Priv. VerwFH) </t>
  </si>
  <si>
    <t xml:space="preserve">                               </t>
  </si>
  <si>
    <t xml:space="preserve">    </t>
  </si>
  <si>
    <t>Bad Münstereifel, FH für Rechtspflege NW</t>
  </si>
  <si>
    <t>H für Polizei und öffentl. Verwaltung NW (VerwFH)</t>
  </si>
  <si>
    <t xml:space="preserve"> -  in  Duisburg </t>
  </si>
  <si>
    <t xml:space="preserve">  FB Allgemeine innere Verwaltung, Brühl </t>
  </si>
  <si>
    <t xml:space="preserve">  FB Nachrichtendienste, Abt. Verfassungs-</t>
  </si>
  <si>
    <t xml:space="preserve">        schutz, Brühl </t>
  </si>
  <si>
    <t xml:space="preserve">  FB Finanzen, Münster </t>
  </si>
  <si>
    <t xml:space="preserve">Büchenbeuren, H der Polizei Rheinland-Pfalz </t>
  </si>
  <si>
    <t xml:space="preserve">Edenkoben, H für Finanzen Rheinland-Pfalz </t>
  </si>
  <si>
    <t>Hachenburg, H der Deutschen</t>
  </si>
  <si>
    <t xml:space="preserve">   Bundesbank (VerwFH) </t>
  </si>
  <si>
    <t xml:space="preserve">H für öffentliche Verwaltung Rheinland-Pfalz, </t>
  </si>
  <si>
    <t xml:space="preserve">  FB Innere Verwaltung, Mayen </t>
  </si>
  <si>
    <t xml:space="preserve">Saarbrücken, FH für Verwaltung </t>
  </si>
  <si>
    <t xml:space="preserve">Meißen, H (FH) und Fortbildungszentrum </t>
  </si>
  <si>
    <t xml:space="preserve">Rothenburg/OL, H der Sächsischen Polizei (FH) </t>
  </si>
  <si>
    <t xml:space="preserve"> -  in  Bautzen</t>
  </si>
  <si>
    <t xml:space="preserve"> -  in  Rothenburg/OL. </t>
  </si>
  <si>
    <t>Aschersleben, FH Polizei Sachsen-Anhalt</t>
  </si>
  <si>
    <t>Altenholz, FH für Verwaltung und</t>
  </si>
  <si>
    <t xml:space="preserve">   Dienstleistung</t>
  </si>
  <si>
    <t xml:space="preserve"> -  in  Altenholz </t>
  </si>
  <si>
    <t xml:space="preserve"> -  in  Reinfeld </t>
  </si>
  <si>
    <t>H des Bundes für öffentliche Verwaltung,</t>
  </si>
  <si>
    <t xml:space="preserve">  FB Bundespolizei, Lübeck </t>
  </si>
  <si>
    <t xml:space="preserve">Gotha, Thüringer FH für öffentliche Verwaltung </t>
  </si>
  <si>
    <t xml:space="preserve">dar.:  FH Bund   </t>
  </si>
  <si>
    <t>Hochschulen insgesamt</t>
  </si>
  <si>
    <t>nach Ländern</t>
  </si>
  <si>
    <t>Baden-Würtemberg</t>
  </si>
  <si>
    <t>Niedersachen</t>
  </si>
  <si>
    <t xml:space="preserve">                                                                                                                                                                                 </t>
  </si>
  <si>
    <t>nach Hochschularten</t>
  </si>
  <si>
    <t>8  Wissenschaftliches und künstlerisches Personal in allen Laufbahngruppen sowie Verwaltungs-, technisches und sonstiges</t>
  </si>
  <si>
    <t xml:space="preserve">     Personal im höheren Dienst * nach Hochschularten, Ländern, Hochschulen und höchstem Hochschulabschluss</t>
  </si>
  <si>
    <r>
      <t xml:space="preserve">Davon höchster Hochschulabschluss </t>
    </r>
    <r>
      <rPr>
        <vertAlign val="superscript"/>
        <sz val="7"/>
        <rFont val="MetaNormalLF-Roman"/>
        <family val="2"/>
      </rPr>
      <t>1</t>
    </r>
  </si>
  <si>
    <t>Habilitation</t>
  </si>
  <si>
    <t>Promotion</t>
  </si>
  <si>
    <t>Master und
entsprechende 
Lehramts- 
prüfungen, 
Diplom (U), 
Staatsexamen, 
Magister und 
vergleichbare 
Abschlüsse</t>
  </si>
  <si>
    <t>Bachelor, 
Fachhoch- 
schulabschluss, 
Diplom (FH) 
und 
vergleichbare 
Abschlüsse</t>
  </si>
  <si>
    <t>kein Hochschul-abschluss</t>
  </si>
  <si>
    <t>ohne
Angabe</t>
  </si>
  <si>
    <t>insge-
samt</t>
  </si>
  <si>
    <t>weib-
lich</t>
  </si>
  <si>
    <t>zu-
sammen</t>
  </si>
  <si>
    <t xml:space="preserve">Augsburg  </t>
  </si>
  <si>
    <t xml:space="preserve">Bamberg  </t>
  </si>
  <si>
    <t xml:space="preserve">Bayreuth  </t>
  </si>
  <si>
    <t xml:space="preserve">Eichstätt-Ingolstadt, Kath. U  </t>
  </si>
  <si>
    <t xml:space="preserve">Erlangen-Nürnberg  </t>
  </si>
  <si>
    <t xml:space="preserve">München, U  </t>
  </si>
  <si>
    <t xml:space="preserve">München, TU  </t>
  </si>
  <si>
    <t xml:space="preserve">München, U der Bundeswehr  </t>
  </si>
  <si>
    <t xml:space="preserve">München, H für Politik  </t>
  </si>
  <si>
    <t xml:space="preserve">Passau  </t>
  </si>
  <si>
    <t xml:space="preserve">Regensburg  </t>
  </si>
  <si>
    <t xml:space="preserve">Würzburg  </t>
  </si>
  <si>
    <t>____________</t>
  </si>
  <si>
    <t>* Sowie vergleichbare Laufbahngruppen.</t>
  </si>
  <si>
    <t>1 Die bei der Erhebung des höchsten Hochschulabschlusses beim wissenschaftlichen und künstlerischen Personal sowie beim Verwaltungs-, technischen und sonstigen Personal</t>
  </si>
  <si>
    <t xml:space="preserve">   bei einigen Hochschulen in den Fallzahlen der vorletzten Tabellenspalte „kein Hochschulabschluss“ Personal, zu dem keine Angaben zum höchsten Hochschulabschluss vor-</t>
  </si>
  <si>
    <t xml:space="preserve">   lagen. In der Folge ist die in den Tabellen nachgewiesene relative Bedeutung der einzelnen Abschlussarten ggf. verzerrt.</t>
  </si>
  <si>
    <t>noch: Berlin</t>
  </si>
  <si>
    <t>Gießen und Marburg, Universitäts-</t>
  </si>
  <si>
    <t xml:space="preserve">   klinikum (Priv. H)</t>
  </si>
  <si>
    <t xml:space="preserve">Dortmund, TU </t>
  </si>
  <si>
    <t xml:space="preserve">Dresden, DIU - Intern. University (Priv. H) </t>
  </si>
  <si>
    <t>Berlin, Barenboim-Said Akad. (Priv. KunstH)</t>
  </si>
  <si>
    <t>Heidelberg, SRH Hochschule (Priv. FH)</t>
  </si>
  <si>
    <t>Isny,  Naturwiss.-Techn. Akademie (Priv. FH)</t>
  </si>
  <si>
    <t>Stuttgart, H Makromedia für angew. Wissen-</t>
  </si>
  <si>
    <t xml:space="preserve">   schaften, Abt. Stuttgart und Freiburg (Priv. FH)</t>
  </si>
  <si>
    <t xml:space="preserve">Reutlingen, Theologisches Seminar (ev. FH) </t>
  </si>
  <si>
    <t xml:space="preserve">Amberg-Weiden, Ostbayerische Techn. H (FH) </t>
  </si>
  <si>
    <t>Ansbach, HaW</t>
  </si>
  <si>
    <t>Aschaffenburg, Technische H (FH)</t>
  </si>
  <si>
    <t xml:space="preserve">Augsburg, HaW </t>
  </si>
  <si>
    <t>Coburg, HaW</t>
  </si>
  <si>
    <t>Kempten, HaW</t>
  </si>
  <si>
    <t xml:space="preserve">München, HaW </t>
  </si>
  <si>
    <t xml:space="preserve">Würzburg-Schweinfurt, HaW </t>
  </si>
  <si>
    <t>noch: Bayern</t>
  </si>
  <si>
    <t>München, HDBW - H der Bayer. Wirtschaft</t>
  </si>
  <si>
    <t>München, H Macromedia für angew. Wissen-</t>
  </si>
  <si>
    <t>Internationale H Erfurt (Priv. FH),</t>
  </si>
  <si>
    <t xml:space="preserve">   Abt. Bad Reichenhall, München, Nürnberg</t>
  </si>
  <si>
    <t xml:space="preserve">Berlin, BSP Business and Law School, H für </t>
  </si>
  <si>
    <t xml:space="preserve">   Management und Recht, Abt. Berlin (Priv. FH)</t>
  </si>
  <si>
    <t xml:space="preserve">Berlin,  Deutsche H für Gesundheit &amp; Sport, </t>
  </si>
  <si>
    <t>Berlin, IB Hochschule für Gesundheit</t>
  </si>
  <si>
    <t xml:space="preserve">   und Soziales, Abt. Berlin (Priv. FH)</t>
  </si>
  <si>
    <t xml:space="preserve">Berlin, Intern. Hochschule Erfurt (Priv. FH), </t>
  </si>
  <si>
    <t xml:space="preserve">   Abt. Berlin</t>
  </si>
  <si>
    <t xml:space="preserve">Berlin, International University of Applied </t>
  </si>
  <si>
    <t xml:space="preserve">   Sciences (Priv. FH) </t>
  </si>
  <si>
    <t xml:space="preserve">   Abt. Bremen</t>
  </si>
  <si>
    <t>noch: Hamburg</t>
  </si>
  <si>
    <t>Hamburg, H Macromedia für angew. Wissen-</t>
  </si>
  <si>
    <t xml:space="preserve">Darmstadt, h_da (FH) </t>
  </si>
  <si>
    <t>Frankfurt a.M., University of Applied</t>
  </si>
  <si>
    <t xml:space="preserve">   Sciences (FH) </t>
  </si>
  <si>
    <t>Frankfurt a.M., H für Medien, Kommunikat. u.</t>
  </si>
  <si>
    <t>Idstein, H Fresenius (Priv. FH),</t>
  </si>
  <si>
    <t xml:space="preserve">  Abt. Idstein, Wiesbaden und Frankfurt a.M.</t>
  </si>
  <si>
    <t>FH des Mittelstandes (FHM) Bielefeld,</t>
  </si>
  <si>
    <t xml:space="preserve">   Abt. Rostock und Schwerin (Priv. FH)</t>
  </si>
  <si>
    <t>Hannover, FH des Mittelstandes Bielefeld,</t>
  </si>
  <si>
    <t>Hermannsburg, FH für interkult. Theologie</t>
  </si>
  <si>
    <t xml:space="preserve">   (Priv. FH)</t>
  </si>
  <si>
    <t xml:space="preserve">Vechta/Diepholz, H für Wirtschaft </t>
  </si>
  <si>
    <t xml:space="preserve">Gelsenkirchen, Westfälische H (FH) </t>
  </si>
  <si>
    <t>Bielefeld, FH des Mittelstandes (FHM)</t>
  </si>
  <si>
    <t>Essen, H für Ökonomie und Manag. Essen</t>
  </si>
  <si>
    <t xml:space="preserve">Köln, praxisHochschule (Priv. FH) </t>
  </si>
  <si>
    <t>Unna, Deutsche H für Gesundheit &amp; Sport</t>
  </si>
  <si>
    <t xml:space="preserve">   Berlin, Abt. Unna (Priv. FH) </t>
  </si>
  <si>
    <t xml:space="preserve">   Abt. Bad Honnef, Dortmund und Düsseldorf </t>
  </si>
  <si>
    <t xml:space="preserve">H Fresenius Idstein (Priv. FH), </t>
  </si>
  <si>
    <t xml:space="preserve">   Abt. Düsseldorf und Köln </t>
  </si>
  <si>
    <t>Bochum, Evang. H Rheinland-</t>
  </si>
  <si>
    <t xml:space="preserve">    Gesellschaft (FH)</t>
  </si>
  <si>
    <t xml:space="preserve">Zittau/Görlitz, H für angew. Wissenschaften </t>
  </si>
  <si>
    <t xml:space="preserve">Anhalt, H (FH) </t>
  </si>
  <si>
    <t>Elmshorn, H der Wirtschaft (Nordakademie)</t>
  </si>
  <si>
    <t xml:space="preserve">   Priv. FH</t>
  </si>
  <si>
    <t xml:space="preserve">       Fachhochschulen (ohne VerwFH)   </t>
  </si>
  <si>
    <t>H für den öffentliche Dienst in Bayern</t>
  </si>
  <si>
    <t>H des Bundes für öffentl. Verwaltung, Berlin</t>
  </si>
  <si>
    <t xml:space="preserve"> Brandenburg</t>
  </si>
  <si>
    <t xml:space="preserve">   Brandenburg (VerwFH)</t>
  </si>
  <si>
    <t>H des Bundes für öffentl. Verwaltung, Hessen</t>
  </si>
  <si>
    <t>H für Polizei und öffentliche</t>
  </si>
  <si>
    <t xml:space="preserve">    Verwaltung NW (VerwFH)</t>
  </si>
  <si>
    <t>H des Bundes für öffentliche Verwaltung, NW</t>
  </si>
  <si>
    <t xml:space="preserve">Gotha, Thüringer FH für öffentl. Verwaltung </t>
  </si>
  <si>
    <t xml:space="preserve">Verwaltungsfachhochschulen   </t>
  </si>
  <si>
    <t>davon:</t>
  </si>
  <si>
    <t>9  Wissenschaftliches und künstlerisches Personal nach Hochschularten, Fächergruppen und Lehr- und Forschungsbereichen</t>
  </si>
  <si>
    <t xml:space="preserve">       der fachlichen Zugehörigkeit, Beschäftigungsverhältnissen und Personalgruppen</t>
  </si>
  <si>
    <t>Lehr-</t>
  </si>
  <si>
    <t>Lehrbeauf-</t>
  </si>
  <si>
    <t xml:space="preserve"> -------</t>
  </si>
  <si>
    <t>Dozenten</t>
  </si>
  <si>
    <t>schaftl.</t>
  </si>
  <si>
    <t>kräfte</t>
  </si>
  <si>
    <t>Gast-/</t>
  </si>
  <si>
    <t>tragte,</t>
  </si>
  <si>
    <t xml:space="preserve"> Insgesamt</t>
  </si>
  <si>
    <t>zusammen</t>
  </si>
  <si>
    <t>Profes-</t>
  </si>
  <si>
    <t xml:space="preserve">und </t>
  </si>
  <si>
    <t>für</t>
  </si>
  <si>
    <t>Honorar-</t>
  </si>
  <si>
    <t>schaftliche</t>
  </si>
  <si>
    <t>soren</t>
  </si>
  <si>
    <t>Assi-</t>
  </si>
  <si>
    <t>künstler.</t>
  </si>
  <si>
    <t>beson-</t>
  </si>
  <si>
    <t>soren,</t>
  </si>
  <si>
    <t>prof.,</t>
  </si>
  <si>
    <t>Hilfskräfte,</t>
  </si>
  <si>
    <t xml:space="preserve">(m = männlich, w = weiblich, </t>
  </si>
  <si>
    <t>stenten</t>
  </si>
  <si>
    <t>Mitar-</t>
  </si>
  <si>
    <t>dere</t>
  </si>
  <si>
    <t>Emeriti</t>
  </si>
  <si>
    <t>Privat-</t>
  </si>
  <si>
    <t>i = insgesamt)</t>
  </si>
  <si>
    <t>beiter</t>
  </si>
  <si>
    <t>Aufgaben</t>
  </si>
  <si>
    <t>dozenten</t>
  </si>
  <si>
    <t>Universitäten (einschl. Päd. H und Theol. H)</t>
  </si>
  <si>
    <t>m</t>
  </si>
  <si>
    <t>w</t>
  </si>
  <si>
    <t>i</t>
  </si>
  <si>
    <t>Allgemeine und ver-
   gleichende Literatur- und 
   Sprachwissenschaft</t>
  </si>
  <si>
    <t>Altphilologie 
   (klassische Philologie)</t>
  </si>
  <si>
    <t>Germanistik (Deutsch, 
   germanische Sprachen 
   ohne Anglistik)</t>
  </si>
  <si>
    <t>Slawistik, Baltistik, 
   Finno-Ugristik</t>
  </si>
  <si>
    <t>Geisteswissenschaften zusammen</t>
  </si>
  <si>
    <t>Sport zusammen</t>
  </si>
  <si>
    <t>Rechts-, Wirtschafts- und 
   Sozialwissenschaften allgemein</t>
  </si>
  <si>
    <t>Verwaltungswissenschaften</t>
  </si>
  <si>
    <t>Wirtschaftsingenieurwesen mit 
   wirtschaftswissenschaftlichem 
   Schwerpunkt</t>
  </si>
  <si>
    <t>Rechts-, Wirtschafts- und 
   Sozialwissenschaften zusammen</t>
  </si>
  <si>
    <t>Mathematik, Naturwissen-
   schaften allgemein</t>
  </si>
  <si>
    <t>Geowissenschaften 
   (ohne Geographie)</t>
  </si>
  <si>
    <t>Mathematik, Naturwissenschaften zusammen</t>
  </si>
  <si>
    <t>Vorklinische Humanmedizin 
   (einschl. Zahnmedizin)</t>
  </si>
  <si>
    <t>Klinisch-Theoretische Humanmedizin
   (einschl. Zahnmedizin)</t>
  </si>
  <si>
    <t>Klinisch-Praktische Humanmedizin
   (ohne Zahnmedizin)</t>
  </si>
  <si>
    <t>Zahnmedizin 
   (klinisch-praktisch)</t>
  </si>
  <si>
    <t>Humanmedizin/Gesundheitswissenschaften 
   zusammen</t>
  </si>
  <si>
    <t>Agrar-, Forst- und Ernährungs- 
   wissenschaften, Veterinärmedizin</t>
  </si>
  <si>
    <t>Klinisch-Theoretische 
   Veterinärmedizin</t>
  </si>
  <si>
    <t>Klinisch-Praktische 
   Veterinärmedizin</t>
  </si>
  <si>
    <t>Agrar-, Forst- und Ernährungs-
   wissenschaften allgemein</t>
  </si>
  <si>
    <t>Agrarwissenschaften, Lebensmittel- und 
   Getränketechnologie</t>
  </si>
  <si>
    <t>Forstwissenschaft, 
   Holzwirtschaft</t>
  </si>
  <si>
    <t>Ernährungs- und Haus-
   haltswissenschaften</t>
  </si>
  <si>
    <t>Agrar-, Forst- und Ernährungs-
   wissenschaften, Veterinär-
   medizin zusammen</t>
  </si>
  <si>
    <t>Ingenieurwissenschaften 
   allgemein</t>
  </si>
  <si>
    <t>Wirtschaftsingenieurwesen mit 
   ingenieurwissenschaftlichem 
   Schwerpunkt</t>
  </si>
  <si>
    <t>Maschinenbau/
   Verfahrenstechnik</t>
  </si>
  <si>
    <t>Elektrotechnik und Informationstechnik</t>
  </si>
  <si>
    <t>Materialwissenschaft und 
   Werkstofftechnik</t>
  </si>
  <si>
    <t>Ingenieurwissenschaften zusammen</t>
  </si>
  <si>
    <t>Kunst, Kunstwissen-
   schaft allgemein</t>
  </si>
  <si>
    <t>Darst. Kunst, Film und Fernsehen, 
   Theaterwissenschaft</t>
  </si>
  <si>
    <t>Kunst, Kunstwissenschaft zusammen</t>
  </si>
  <si>
    <t>Zentrale Einrichtungen 
   (ohne klinikspezifische Einrichtungen)</t>
  </si>
  <si>
    <t>Zentrale wiss. Einrichtungen</t>
  </si>
  <si>
    <t>Zentrale Betriebs- und 
   Versorgungseinrichtungen</t>
  </si>
  <si>
    <t>Mit der Hochschule verbundene sowie 
   hochschulfremde Einrichtungen</t>
  </si>
  <si>
    <t>Zentrale Einrichtungen (ohne 
   klinikspezifische Einrichtungen) zusammen</t>
  </si>
  <si>
    <t>Zentrale Einrichtungen der 
   Hochschulkliniken (nur Humanmedizin)</t>
  </si>
  <si>
    <t>Kliniken insgesamt, 
   Zentrale Dienste</t>
  </si>
  <si>
    <t>Soziale Einrichtungen 
   der Kliniken</t>
  </si>
  <si>
    <t>Übrige Ausbildungsein-
   richtungen der Kliniken</t>
  </si>
  <si>
    <t>Mit den Kliniken ver-
   bundene sowie klinik-
   fremde Einrichtungen</t>
  </si>
  <si>
    <t>Zentrale Einrichtungen
   der Hochschulkliniken 
   (nur Humanmedizin) zusammen</t>
  </si>
  <si>
    <t>Hochschulart insgesamt</t>
  </si>
  <si>
    <t>Rechts-, Wirtschafts- und Sozialwissen-
   schaften allgemein</t>
  </si>
  <si>
    <t>Humanmedizin/Gesundheitswissenschaften
   zusammen</t>
  </si>
  <si>
    <t>Mit der Hochschule ver-
   bundene sowie hochschul-
   fremde Einrichtungen</t>
  </si>
  <si>
    <t>Fachhochschulen (ohne Verwaltungs-FH)</t>
  </si>
  <si>
    <t>Klinisch-Theoretische Humanmedizin 
   (einschl. Zahnmedizin)</t>
  </si>
  <si>
    <t>Klinisch-Praktische Humanmedizin 
   (ohne Zahnmedizin)</t>
  </si>
  <si>
    <t>Agrarwissenschaften, Lebensmittel- 
   und Getränketechnologie</t>
  </si>
  <si>
    <t>Ernährungs- und Haushalts-
   wissenschaften</t>
  </si>
  <si>
    <t>Mit den Kliniken verbundene
   sowie klinikfremde Einrichtungen</t>
  </si>
  <si>
    <t>Allgemeine und vergleichende 
   Literatur- und Sprachwissenschaft</t>
  </si>
  <si>
    <t>Germanistik (Deutsch, germanische
   Sprachen ohne Anglistik)</t>
  </si>
  <si>
    <t>Klinisch-Theoretische
   Veterinärmedizin</t>
  </si>
  <si>
    <t>Agrarwissenschaften, 
   Lebensmittel- und 
   Getränketechnologie</t>
  </si>
  <si>
    <t>10   Wissenschaftliches und künstlerisches Personal in Vollzeitäquivalenten* nach Fächergruppen der fachlichen</t>
  </si>
  <si>
    <t xml:space="preserve">         Zugehörigkeit, Dienstbezeichnungen, laufendem Qualifizierungsverfahren und Arten der Finanzierung</t>
  </si>
  <si>
    <t>Davon</t>
  </si>
  <si>
    <t>Finanzierung aus</t>
  </si>
  <si>
    <t>sonstige
Finan-
zierung/
ohne Angabe</t>
  </si>
  <si>
    <t xml:space="preserve"> ------- </t>
  </si>
  <si>
    <t>Grundmitteln</t>
  </si>
  <si>
    <r>
      <t xml:space="preserve">Drittmitteln </t>
    </r>
    <r>
      <rPr>
        <vertAlign val="superscript"/>
        <sz val="7"/>
        <color theme="1"/>
        <rFont val="MetaNormalLF-Roman"/>
        <family val="2"/>
      </rPr>
      <t>1</t>
    </r>
  </si>
  <si>
    <t>Stellen-
plan</t>
  </si>
  <si>
    <t>sonstige Haushalts-mittel</t>
  </si>
  <si>
    <t xml:space="preserve">Hochschul-
pakt </t>
  </si>
  <si>
    <t>Studien- beiträge/
-gebühren</t>
  </si>
  <si>
    <r>
      <t xml:space="preserve">Grund-
finan-
zierung
Bund </t>
    </r>
    <r>
      <rPr>
        <vertAlign val="superscript"/>
        <sz val="7"/>
        <color theme="1"/>
        <rFont val="MetaNormalLF-Roman"/>
        <family val="2"/>
      </rPr>
      <t>2</t>
    </r>
  </si>
  <si>
    <t>öffentlich</t>
  </si>
  <si>
    <t>privat</t>
  </si>
  <si>
    <t>(m = männlich, w = weiblich, i = insgesamt)</t>
  </si>
  <si>
    <r>
      <t xml:space="preserve">C4 und entspr. Besoldungsgruppen </t>
    </r>
    <r>
      <rPr>
        <vertAlign val="superscript"/>
        <sz val="7"/>
        <color theme="1"/>
        <rFont val="MetaNormalLF-Roman"/>
        <family val="2"/>
      </rPr>
      <t>3</t>
    </r>
  </si>
  <si>
    <r>
      <t xml:space="preserve">C3 und entspr. Besoldungsgruppen </t>
    </r>
    <r>
      <rPr>
        <vertAlign val="superscript"/>
        <sz val="7"/>
        <color theme="1"/>
        <rFont val="MetaNormalLF-Roman"/>
        <family val="2"/>
      </rPr>
      <t>3</t>
    </r>
  </si>
  <si>
    <r>
      <t xml:space="preserve">C2 und entspr. Besoldungsgruppen 
   - auf Dauer - </t>
    </r>
    <r>
      <rPr>
        <vertAlign val="superscript"/>
        <sz val="7"/>
        <color theme="1"/>
        <rFont val="MetaNormalLF-Roman"/>
        <family val="2"/>
      </rPr>
      <t>3</t>
    </r>
  </si>
  <si>
    <r>
      <t xml:space="preserve">C2 und entspr. Besoldungsgruppen 
   - auf Zeit - </t>
    </r>
    <r>
      <rPr>
        <vertAlign val="superscript"/>
        <sz val="7"/>
        <color theme="1"/>
        <rFont val="MetaNormalLF-Roman"/>
        <family val="2"/>
      </rPr>
      <t>3</t>
    </r>
  </si>
  <si>
    <t>* Die Berechnung der Vollzeitäquivalente für das hauptberufliche Personal erfolgt anhand der Angaben zum tatsächlichen Arbeitszeitanteil.</t>
  </si>
  <si>
    <t xml:space="preserve">   Das nebenberufliches Personal wird mit 0,2 gewichtet.</t>
  </si>
  <si>
    <t>1 Die privaten Drittmittel setzen sich aus den Finanzierungsarten "Drittmittel von Stiftungen" und "Drittmittel sonstige private Mittel" zusammen.</t>
  </si>
  <si>
    <t xml:space="preserve">    Die übrigen Drittmittel einschl. "Drittmittel DFG" werden unter den öffentlichen Drittmitteln nachgewiesen.</t>
  </si>
  <si>
    <t>2 Insbesondere Förderlinie Exzellenzstrategie: Exzellenzuniversitäten.</t>
  </si>
  <si>
    <t>3 Ohne W-Besoldung.</t>
  </si>
  <si>
    <t>Wiss. und künstler. Assistenten</t>
  </si>
  <si>
    <t xml:space="preserve">Akad. (Ober)Räte - auf Zeit - </t>
  </si>
  <si>
    <t>darunter:</t>
  </si>
  <si>
    <t>mit laufender Promotion</t>
  </si>
  <si>
    <t>mit laufender Habilitation</t>
  </si>
  <si>
    <t xml:space="preserve">Akad. Räte, Oberräte und 
   Direktoren - auf Dauer - </t>
  </si>
  <si>
    <t>Akad. Räte, Oberräte und 
   Direktoren - auf Zeit -</t>
  </si>
  <si>
    <t>Wiss. und künstler. Mitarbeiter im 
   Angestelltenverhältnis - auf Dauer -</t>
  </si>
  <si>
    <t>Wiss. und künstler. Mitarbeiter im 
   Angestelltenverhältnis - auf Zeit -</t>
  </si>
  <si>
    <t>Studienräte, -direktoren im 
   Hochschuldienst</t>
  </si>
  <si>
    <t>Fachlehrer, Technische Lehrer</t>
  </si>
  <si>
    <t>Lektoren - auf Dauer -</t>
  </si>
  <si>
    <t>Lektoren - auf Zeit -</t>
  </si>
  <si>
    <t>Sonstige Lehrkräfte für besondere 
   Aufgaben - auf Dauer -</t>
  </si>
  <si>
    <t>Sonstige Lehrkräfte für besondere 
   Aufgaben - auf Zeit -</t>
  </si>
  <si>
    <t>Hauptberufliches Personal zusammen</t>
  </si>
  <si>
    <t>Gastprofessoren, Emeriti</t>
  </si>
  <si>
    <t>Privatdozenten, apl. Professoren</t>
  </si>
  <si>
    <t>Nebenberufliches Personal zusammen</t>
  </si>
  <si>
    <t>Rechts-, Wirtschafts- und Sozialwissenschaften zusammen</t>
  </si>
  <si>
    <t>Humanmedizin/Gesundheitswissenschaften zusammen</t>
  </si>
  <si>
    <t>Agrar-, Forst- und Ernährungswissenschaften,</t>
  </si>
  <si>
    <t xml:space="preserve">   Veterinärmedizin</t>
  </si>
  <si>
    <t xml:space="preserve">   Veterinärmedizin zusammen</t>
  </si>
  <si>
    <t>Zentrale Einrichtungen (ohne klinikspezifische Einrichtungen)</t>
  </si>
  <si>
    <t>Zentrale Einrichtungen (ohne klinikspezifische Ein-</t>
  </si>
  <si>
    <t xml:space="preserve">   richtungen) zusammen</t>
  </si>
  <si>
    <t>Zentrale Einrichtungen der Hochschulkliniken (nur Human-</t>
  </si>
  <si>
    <t xml:space="preserve">   medizin)</t>
  </si>
  <si>
    <t xml:space="preserve">   medizin) zusammen</t>
  </si>
  <si>
    <t>Bemerkung: Geringe Differenzen in den Summen ergeben sich durch Auf- bzw. Abrunden der Vollzeitäquivalente.</t>
  </si>
  <si>
    <r>
      <t xml:space="preserve">Drittmitteln </t>
    </r>
    <r>
      <rPr>
        <vertAlign val="superscript"/>
        <sz val="7"/>
        <rFont val="MetaNormalLF-Roman"/>
        <family val="2"/>
      </rPr>
      <t>1</t>
    </r>
  </si>
  <si>
    <r>
      <t xml:space="preserve">Grund-
finan-
zierung
Bund </t>
    </r>
    <r>
      <rPr>
        <vertAlign val="superscript"/>
        <sz val="7"/>
        <rFont val="MetaNormalLF-Roman"/>
        <family val="2"/>
      </rPr>
      <t>2</t>
    </r>
  </si>
  <si>
    <t>11 Teilzeitbeschäftigtes wissenschaftliches und künstlerisches Personal nach Fächergruppen der fachlichen Zugehörig-</t>
  </si>
  <si>
    <r>
      <t xml:space="preserve">       keit, Dienstbezeichnungen, </t>
    </r>
    <r>
      <rPr>
        <sz val="9"/>
        <color rgb="FFFF0000"/>
        <rFont val="MetaNormalLF-Roman"/>
        <family val="2"/>
      </rPr>
      <t>laufendem Qualifizierungsverfahren und Anteilen an der regelmäßigen Arbeitszeit</t>
    </r>
  </si>
  <si>
    <t>Davon mit einem Anteil von … bis unter ... Prozent
der regelmäßigen Arbeitszeit</t>
  </si>
  <si>
    <t>unter 20</t>
  </si>
  <si>
    <t>20 - 40</t>
  </si>
  <si>
    <t>40 - 60</t>
  </si>
  <si>
    <t>60 - 80</t>
  </si>
  <si>
    <t>80 und
mehr</t>
  </si>
  <si>
    <t>20-30</t>
  </si>
  <si>
    <t>40-50</t>
  </si>
  <si>
    <t>60-70</t>
  </si>
  <si>
    <t>mehr</t>
  </si>
  <si>
    <r>
      <t xml:space="preserve">C4 und entspr. Besoldungsgruppen </t>
    </r>
    <r>
      <rPr>
        <vertAlign val="superscript"/>
        <sz val="7"/>
        <color theme="1"/>
        <rFont val="MetaNormalLF-Roman"/>
        <family val="2"/>
      </rPr>
      <t>1</t>
    </r>
  </si>
  <si>
    <r>
      <t xml:space="preserve">C3 und entspr. Besoldungsgruppen </t>
    </r>
    <r>
      <rPr>
        <vertAlign val="superscript"/>
        <sz val="7"/>
        <color theme="1"/>
        <rFont val="MetaNormalLF-Roman"/>
        <family val="2"/>
      </rPr>
      <t>1</t>
    </r>
  </si>
  <si>
    <r>
      <t xml:space="preserve">C2 und entspr. Besoldungsgruppen 
   - auf Dauer - </t>
    </r>
    <r>
      <rPr>
        <vertAlign val="superscript"/>
        <sz val="7"/>
        <color theme="1"/>
        <rFont val="MetaNormalLF-Roman"/>
        <family val="2"/>
      </rPr>
      <t>1</t>
    </r>
  </si>
  <si>
    <r>
      <t xml:space="preserve">C2 und entspr. Besoldungsgruppen 
   - auf Zeit - </t>
    </r>
    <r>
      <rPr>
        <vertAlign val="superscript"/>
        <sz val="7"/>
        <color theme="1"/>
        <rFont val="MetaNormalLF-Roman"/>
        <family val="2"/>
      </rPr>
      <t>1</t>
    </r>
  </si>
  <si>
    <t>Zusammen</t>
  </si>
  <si>
    <t xml:space="preserve">   zusammen</t>
  </si>
  <si>
    <t xml:space="preserve">Agrar-, Forst- und Ernährungswissenschaften, </t>
  </si>
  <si>
    <t xml:space="preserve">Zentrale Einrichtungen (ohne klinikspezifische </t>
  </si>
  <si>
    <t xml:space="preserve">   Einrichtungen)</t>
  </si>
  <si>
    <t xml:space="preserve">   Einrichtungen) zusammen</t>
  </si>
  <si>
    <t xml:space="preserve">   (nur Humanmedizin)</t>
  </si>
  <si>
    <t xml:space="preserve">   (nur Humanmedizin) zusammen</t>
  </si>
  <si>
    <t>12  Hauptberufliches wissenschaftliches und künstlerisches Personal nach Fächergruppen der fachlichen Zuge-</t>
  </si>
  <si>
    <r>
      <t xml:space="preserve">       hörigkeit, Dienstbezeichnungen, </t>
    </r>
    <r>
      <rPr>
        <sz val="9"/>
        <color rgb="FFFF0000"/>
        <rFont val="MetaNormalLF-Roman"/>
        <family val="2"/>
      </rPr>
      <t>laufendem Qualifizierungsverfahren und</t>
    </r>
    <r>
      <rPr>
        <sz val="9"/>
        <rFont val="MetaNormalLF-Roman"/>
        <family val="2"/>
      </rPr>
      <t xml:space="preserve"> Beschäftigungsverhältnissen</t>
    </r>
  </si>
  <si>
    <t>Vollzeitbeschäftigte</t>
  </si>
  <si>
    <t>Teilzeitbeschäftigte</t>
  </si>
  <si>
    <t>auf</t>
  </si>
  <si>
    <t>Dauer</t>
  </si>
  <si>
    <t>Zeit</t>
  </si>
  <si>
    <t>13  Wissenschaftliches und künstlerisches Personal nach Fächergruppen der fachlichen Zugehörigkeit, Dienstbezeichnungen,</t>
  </si>
  <si>
    <t xml:space="preserve">        Altersgruppen und Durchschnittsalter</t>
  </si>
  <si>
    <t>Davon in der Altersgruppe von ... bis unter ... Jahren</t>
  </si>
  <si>
    <t>Durch-</t>
  </si>
  <si>
    <t>schnitts-</t>
  </si>
  <si>
    <t xml:space="preserve"> Insge-</t>
  </si>
  <si>
    <t>alter</t>
  </si>
  <si>
    <t>unter</t>
  </si>
  <si>
    <t>25-</t>
  </si>
  <si>
    <t>30-</t>
  </si>
  <si>
    <t>35-</t>
  </si>
  <si>
    <t>40-</t>
  </si>
  <si>
    <t>45-</t>
  </si>
  <si>
    <t>50-</t>
  </si>
  <si>
    <t>55-</t>
  </si>
  <si>
    <t>60-</t>
  </si>
  <si>
    <t>ohne</t>
  </si>
  <si>
    <t>arith-</t>
  </si>
  <si>
    <t>Me-</t>
  </si>
  <si>
    <t>Alters-</t>
  </si>
  <si>
    <t>met.</t>
  </si>
  <si>
    <t>dian</t>
  </si>
  <si>
    <t>älter</t>
  </si>
  <si>
    <t>angabe</t>
  </si>
  <si>
    <t>Mittel</t>
  </si>
  <si>
    <r>
      <t xml:space="preserve">C4 und entspr. Besoldungsgruppen </t>
    </r>
    <r>
      <rPr>
        <vertAlign val="superscript"/>
        <sz val="7"/>
        <rFont val="MetaNormalLF-Roman"/>
        <family val="2"/>
      </rPr>
      <t>1</t>
    </r>
  </si>
  <si>
    <r>
      <t xml:space="preserve">C3 und entspr. Besoldungsgruppen </t>
    </r>
    <r>
      <rPr>
        <vertAlign val="superscript"/>
        <sz val="7"/>
        <rFont val="MetaNormalLF-Roman"/>
        <family val="2"/>
      </rPr>
      <t>1</t>
    </r>
  </si>
  <si>
    <r>
      <t xml:space="preserve">C2 und entspr. Besoldungsgruppen 
   - auf Dauer - </t>
    </r>
    <r>
      <rPr>
        <vertAlign val="superscript"/>
        <sz val="7"/>
        <rFont val="MetaNormalLF-Roman"/>
        <family val="2"/>
      </rPr>
      <t>1</t>
    </r>
  </si>
  <si>
    <r>
      <t xml:space="preserve">C2 und entspr. Besoldungsgruppen 
   - auf Zeit - </t>
    </r>
    <r>
      <rPr>
        <vertAlign val="superscript"/>
        <sz val="7"/>
        <rFont val="MetaNormalLF-Roman"/>
        <family val="2"/>
      </rPr>
      <t>1</t>
    </r>
  </si>
  <si>
    <t>Wissenschaftliche und künstlerische 
   Mitarbeiter</t>
  </si>
  <si>
    <t>Rechts-, Wirtschafts- und Sozial-
   wissenschaften</t>
  </si>
  <si>
    <t>Rechts-, Wirtschafts- und Sozial-
   wissenschaften zusammen</t>
  </si>
  <si>
    <t>Mathematik, Naturwissenschaften 
   zusammen</t>
  </si>
  <si>
    <t>Agrar-, Forst- und Ernährungswissen-
   schaften, Veterinärmedizin</t>
  </si>
  <si>
    <t>Agrar-, Forst- und Ernährungswissen-
   schaften, Veterinärmedizin zusammen</t>
  </si>
  <si>
    <t>Zentrale Einrichtungen (ohne klinik-
   spezifische Einrichtungen) zusammen</t>
  </si>
  <si>
    <t>Zentrale Einrichtungen der Hoch-
   schulkliniken (nur Humanmedizin)</t>
  </si>
  <si>
    <t>Zentrale Einrichtungen der Hochschul-
   kliniken (nur Humanmedizin) zusammen</t>
  </si>
  <si>
    <t>14  Wissenschaftliches und künstlerisches Personal nach Herkunftsländern und Fächergruppen der fachlichen Zugehörigkeit</t>
  </si>
  <si>
    <t>Staatsangehörigkeit</t>
  </si>
  <si>
    <t>Rechts-,
Wirt-
schafts-
und 
Sozial-
wissen-
schaften</t>
  </si>
  <si>
    <t>Mathe-matik, Natur-wissen-schaften</t>
  </si>
  <si>
    <t>Human-
medizin/
Gesund-
heits-
wissen-
schaften</t>
  </si>
  <si>
    <t>Agrar-, Forst-
und
Ernährungs-
wissen-
schaften, 
Veterinär-
medizin</t>
  </si>
  <si>
    <t>Inge-
nieur-
wissen-
schaften</t>
  </si>
  <si>
    <t>Kunst, 
Kunst-
wissen-
schaft</t>
  </si>
  <si>
    <t>Zentrale 
Einrich-
tungen 
(ohne 
klinik-
spezif. 
Einr.)</t>
  </si>
  <si>
    <t>Zentrale 
Einrich-
tungen der
Hochschul-
kliniken 
(nur 
Human-
medizin)</t>
  </si>
  <si>
    <t>Europa</t>
  </si>
  <si>
    <t>Europäische Union (EU)</t>
  </si>
  <si>
    <t>Deutschland</t>
  </si>
  <si>
    <t>Belgien</t>
  </si>
  <si>
    <t>Bulgarien</t>
  </si>
  <si>
    <t>Dänemark</t>
  </si>
  <si>
    <t>Estland</t>
  </si>
  <si>
    <t>Finnland</t>
  </si>
  <si>
    <t>Frankreich</t>
  </si>
  <si>
    <t>Griechenland</t>
  </si>
  <si>
    <t>Irland</t>
  </si>
  <si>
    <t>Italien</t>
  </si>
  <si>
    <t>Kroatien</t>
  </si>
  <si>
    <t>Lettland</t>
  </si>
  <si>
    <t>Litauen</t>
  </si>
  <si>
    <t>Luxemburg</t>
  </si>
  <si>
    <t>Malta</t>
  </si>
  <si>
    <t>Niederlande</t>
  </si>
  <si>
    <t>Österreich</t>
  </si>
  <si>
    <t>Polen</t>
  </si>
  <si>
    <t>Portugal</t>
  </si>
  <si>
    <t>Rumänien</t>
  </si>
  <si>
    <t>Schweden</t>
  </si>
  <si>
    <t>Slowakei</t>
  </si>
  <si>
    <t>Slowenien</t>
  </si>
  <si>
    <t>Spanien</t>
  </si>
  <si>
    <t>Tschechien</t>
  </si>
  <si>
    <t>Ungarn</t>
  </si>
  <si>
    <r>
      <t>Vereinigtes Königreich</t>
    </r>
    <r>
      <rPr>
        <vertAlign val="superscript"/>
        <sz val="8"/>
        <color theme="1"/>
        <rFont val="MetaNormalLF-Roman"/>
        <family val="2"/>
      </rPr>
      <t>1</t>
    </r>
  </si>
  <si>
    <t>Zypern</t>
  </si>
  <si>
    <t>Europäische Union (EU) zusammen</t>
  </si>
  <si>
    <t>Übriges Europa</t>
  </si>
  <si>
    <t>Albanien</t>
  </si>
  <si>
    <t>Andorra</t>
  </si>
  <si>
    <t>Bosnien und Herzegowina</t>
  </si>
  <si>
    <t>Island</t>
  </si>
  <si>
    <t>Kosovo</t>
  </si>
  <si>
    <t>Liechtenstein</t>
  </si>
  <si>
    <t>Moldau, Republik</t>
  </si>
  <si>
    <t>Montenegro</t>
  </si>
  <si>
    <t>Nordmazedonien</t>
  </si>
  <si>
    <t>Norwegen</t>
  </si>
  <si>
    <t>Russische Föderation</t>
  </si>
  <si>
    <t>Schweiz</t>
  </si>
  <si>
    <t>Serbien</t>
  </si>
  <si>
    <t>Türkei</t>
  </si>
  <si>
    <t>Ukraine</t>
  </si>
  <si>
    <t>Vatikanstadt</t>
  </si>
  <si>
    <t>Weißrussland</t>
  </si>
  <si>
    <t xml:space="preserve">   außerhalb Europas</t>
  </si>
  <si>
    <t>Gibraltar (Britisches Überseegebiet)</t>
  </si>
  <si>
    <t>Insel Man (Britisches Überseegebiet)</t>
  </si>
  <si>
    <t>1 Großbritannien und Nordirland.</t>
  </si>
  <si>
    <t>Jersey (Britisches Überseegebiet)</t>
  </si>
  <si>
    <t>Übriges Europa zusammen</t>
  </si>
  <si>
    <t>Europa zusammen</t>
  </si>
  <si>
    <t>Afrika</t>
  </si>
  <si>
    <t>Ägypten</t>
  </si>
  <si>
    <t>Äthiopien</t>
  </si>
  <si>
    <t>Algerien</t>
  </si>
  <si>
    <t>Angola</t>
  </si>
  <si>
    <t>Benin</t>
  </si>
  <si>
    <t>Botsuana</t>
  </si>
  <si>
    <t>Burkina Faso</t>
  </si>
  <si>
    <t>Burundi</t>
  </si>
  <si>
    <t>Cote d'Ivoire</t>
  </si>
  <si>
    <t>Dschibuti</t>
  </si>
  <si>
    <t>Eritrea</t>
  </si>
  <si>
    <t>Gabun</t>
  </si>
  <si>
    <t>Gambia</t>
  </si>
  <si>
    <t>Ghana</t>
  </si>
  <si>
    <t>Kamerun</t>
  </si>
  <si>
    <t>Kenia</t>
  </si>
  <si>
    <t>Kongo, Dem. Republik</t>
  </si>
  <si>
    <t>Kongo, Republik</t>
  </si>
  <si>
    <t>Lesotho</t>
  </si>
  <si>
    <t>Liberia</t>
  </si>
  <si>
    <t>Libyen</t>
  </si>
  <si>
    <t>Madagaskar</t>
  </si>
  <si>
    <t>Malawi</t>
  </si>
  <si>
    <t>Mali</t>
  </si>
  <si>
    <t>Marokko</t>
  </si>
  <si>
    <t>Mauretanien</t>
  </si>
  <si>
    <t>Mauritius</t>
  </si>
  <si>
    <t>Mosambik</t>
  </si>
  <si>
    <t>Namibia</t>
  </si>
  <si>
    <t>Niger</t>
  </si>
  <si>
    <t>Nigeria</t>
  </si>
  <si>
    <t>Ruanda</t>
  </si>
  <si>
    <t>Sambia</t>
  </si>
  <si>
    <t>Senegal</t>
  </si>
  <si>
    <t>Seychellen</t>
  </si>
  <si>
    <t>Sierra Leone</t>
  </si>
  <si>
    <t>Simbabwe</t>
  </si>
  <si>
    <t>Sudan</t>
  </si>
  <si>
    <t>Südsudan</t>
  </si>
  <si>
    <t>Südafrika</t>
  </si>
  <si>
    <t>Tansania, Ver. Republik</t>
  </si>
  <si>
    <t>Togo</t>
  </si>
  <si>
    <t>Tschad</t>
  </si>
  <si>
    <t>Tunesien</t>
  </si>
  <si>
    <t>Uganda</t>
  </si>
  <si>
    <t>Zentralafrik. Republik</t>
  </si>
  <si>
    <t>Mayotte (Franz. Überseegebiet)</t>
  </si>
  <si>
    <t>Réunion (Franz. Überseegebiet)</t>
  </si>
  <si>
    <t>Afrika zusammen</t>
  </si>
  <si>
    <t>Amerika</t>
  </si>
  <si>
    <t>Antigua und Barbuda</t>
  </si>
  <si>
    <t>Argentinien</t>
  </si>
  <si>
    <t>Bahamas</t>
  </si>
  <si>
    <t>Barbados</t>
  </si>
  <si>
    <t>Bolivien</t>
  </si>
  <si>
    <t>Brasilien</t>
  </si>
  <si>
    <t>Chile</t>
  </si>
  <si>
    <t>Costa Rica</t>
  </si>
  <si>
    <t>Dominica</t>
  </si>
  <si>
    <t>Dominikanische Republik</t>
  </si>
  <si>
    <t>Ecuador</t>
  </si>
  <si>
    <t>El Salvador</t>
  </si>
  <si>
    <t>Guatemala</t>
  </si>
  <si>
    <t>Haiti</t>
  </si>
  <si>
    <t>Honduras</t>
  </si>
  <si>
    <t>Jamaika</t>
  </si>
  <si>
    <t>Kanada</t>
  </si>
  <si>
    <t>Kolumbien</t>
  </si>
  <si>
    <t>Kuba</t>
  </si>
  <si>
    <t>Mexiko</t>
  </si>
  <si>
    <t>Nicaragua</t>
  </si>
  <si>
    <t>Panama</t>
  </si>
  <si>
    <t>Paraguay</t>
  </si>
  <si>
    <t>Peru</t>
  </si>
  <si>
    <t>St. Lucia</t>
  </si>
  <si>
    <t>St. Vincent und die Grenadinen</t>
  </si>
  <si>
    <t>Suriname</t>
  </si>
  <si>
    <t>Trinidad und Tobago</t>
  </si>
  <si>
    <t>Uruguay</t>
  </si>
  <si>
    <t>Venezuela</t>
  </si>
  <si>
    <t>Vereinigte Staaten</t>
  </si>
  <si>
    <t>Amerikanische Jungferninseln</t>
  </si>
  <si>
    <t xml:space="preserve">   (US-Überseegebiet)</t>
  </si>
  <si>
    <t xml:space="preserve">St. Pierre und Miquelon </t>
  </si>
  <si>
    <t xml:space="preserve">   (Französisches Überseegebiet)</t>
  </si>
  <si>
    <t>Amerika zusammen</t>
  </si>
  <si>
    <t>Asien</t>
  </si>
  <si>
    <t>Afghanistan</t>
  </si>
  <si>
    <t>Armenien</t>
  </si>
  <si>
    <t>Aserbaidschan</t>
  </si>
  <si>
    <t>Bahrain</t>
  </si>
  <si>
    <t>Bangladesch</t>
  </si>
  <si>
    <t>Bhutan</t>
  </si>
  <si>
    <t>China</t>
  </si>
  <si>
    <t>Georgien</t>
  </si>
  <si>
    <t>Hongkong</t>
  </si>
  <si>
    <t>Indien</t>
  </si>
  <si>
    <t>Indonesien</t>
  </si>
  <si>
    <t>Irak</t>
  </si>
  <si>
    <t>Iran, Islamische Republik</t>
  </si>
  <si>
    <t>Israel</t>
  </si>
  <si>
    <t>Japan</t>
  </si>
  <si>
    <t>Jemen</t>
  </si>
  <si>
    <t>Jordanien</t>
  </si>
  <si>
    <t>Kambodscha</t>
  </si>
  <si>
    <t>Kasachstan</t>
  </si>
  <si>
    <t>Katar</t>
  </si>
  <si>
    <t>Kirgisistan</t>
  </si>
  <si>
    <t>Korea, Dem. Volksrepublik</t>
  </si>
  <si>
    <t>Korea, Republik</t>
  </si>
  <si>
    <t>Kuwait</t>
  </si>
  <si>
    <t>Laos, Dem. Volksrepublik</t>
  </si>
  <si>
    <t>Libanon</t>
  </si>
  <si>
    <t>Macau</t>
  </si>
  <si>
    <t>Malaysia</t>
  </si>
  <si>
    <t>Malediven</t>
  </si>
  <si>
    <t>Mongolei</t>
  </si>
  <si>
    <t>Myanmar</t>
  </si>
  <si>
    <t>Nepal</t>
  </si>
  <si>
    <t>Oman</t>
  </si>
  <si>
    <t>Pakistan</t>
  </si>
  <si>
    <t>Philippinen</t>
  </si>
  <si>
    <t>Saudi-Arabien</t>
  </si>
  <si>
    <t>Singapur</t>
  </si>
  <si>
    <t>Sri Lanka</t>
  </si>
  <si>
    <t>Syrien, Arab. Republik</t>
  </si>
  <si>
    <t>Tadschikistan</t>
  </si>
  <si>
    <t>Taiwan</t>
  </si>
  <si>
    <t>Thailand</t>
  </si>
  <si>
    <t>Turkmenistan</t>
  </si>
  <si>
    <t>Usbekistan</t>
  </si>
  <si>
    <t>Vereinigte Arabische Emirate</t>
  </si>
  <si>
    <t>Vietnam</t>
  </si>
  <si>
    <t>Palästinensische Gebiete</t>
  </si>
  <si>
    <t>Übriges Asien</t>
  </si>
  <si>
    <t>Asien zusammen</t>
  </si>
  <si>
    <t>Australien und Ozeanien</t>
  </si>
  <si>
    <t>Australien</t>
  </si>
  <si>
    <t>Fidschi</t>
  </si>
  <si>
    <t>Neuseeland</t>
  </si>
  <si>
    <t>Guam (US-Überseegebiet)</t>
  </si>
  <si>
    <t>Australien und Ozeanien zusammen</t>
  </si>
  <si>
    <t>Staatenlos</t>
  </si>
  <si>
    <t>Ungeklärt</t>
  </si>
  <si>
    <t>Ohne Angabe</t>
  </si>
  <si>
    <t xml:space="preserve">15  Hauptberufliches wissenschaftliches und künstlerisches Personal nach Hochschularten, Fächergruppen der </t>
  </si>
  <si>
    <t xml:space="preserve">        fachlichen Zugehörigkeit, Dienstbezeichnungen und voraussichtlichem Erreichen des Alters von 65 Jahren *</t>
  </si>
  <si>
    <t xml:space="preserve">        - Beschäftigung auf Dauer - </t>
  </si>
  <si>
    <t xml:space="preserve">Davon erreichen das Alter von 65 Jahren voraussichtlich im Jahr …  </t>
  </si>
  <si>
    <t>Durchschnitts-</t>
  </si>
  <si>
    <r>
      <t xml:space="preserve">samt </t>
    </r>
    <r>
      <rPr>
        <vertAlign val="superscript"/>
        <sz val="7"/>
        <rFont val="MetaNormalLF-Roman"/>
        <family val="2"/>
      </rPr>
      <t>1</t>
    </r>
  </si>
  <si>
    <t>oder</t>
  </si>
  <si>
    <t>später</t>
  </si>
  <si>
    <t>Universitäten und Kunsthochschulen (einschl. Päd. H und Theol. H)</t>
  </si>
  <si>
    <r>
      <t xml:space="preserve">C4 und entspr. Besoldungsgruppen </t>
    </r>
    <r>
      <rPr>
        <vertAlign val="superscript"/>
        <sz val="7"/>
        <rFont val="MetaNormalLF-Roman"/>
        <family val="2"/>
      </rPr>
      <t>2</t>
    </r>
  </si>
  <si>
    <r>
      <t xml:space="preserve">C3 und entspr. Besoldungsgruppen </t>
    </r>
    <r>
      <rPr>
        <vertAlign val="superscript"/>
        <sz val="7"/>
        <rFont val="MetaNormalLF-Roman"/>
        <family val="2"/>
      </rPr>
      <t>2</t>
    </r>
  </si>
  <si>
    <r>
      <t xml:space="preserve">C2 und entspr. Besoldungsgruppen 
   - auf Dauer - </t>
    </r>
    <r>
      <rPr>
        <vertAlign val="superscript"/>
        <sz val="7"/>
        <rFont val="MetaNormalLF-Roman"/>
        <family val="2"/>
      </rPr>
      <t>2</t>
    </r>
  </si>
  <si>
    <t>Wissensch. und künstler. Assistenten</t>
  </si>
  <si>
    <r>
      <t>C4 und entspr. Besoldungsgruppen</t>
    </r>
    <r>
      <rPr>
        <vertAlign val="superscript"/>
        <sz val="7"/>
        <rFont val="MetaNormalLF-Roman"/>
        <family val="2"/>
      </rPr>
      <t xml:space="preserve"> 2</t>
    </r>
  </si>
  <si>
    <t>* Bis zum Jahr 2011 bedeutete das Erreichen der Altersgrenze von 65 Jahren in der Regel das Ausscheiden aus dem Dienst. Dies gilt aktuell nur noch für ausgewählte</t>
  </si>
  <si>
    <t xml:space="preserve"> Personalgruppen und in wenigen Ländern. Ansonsten steigt die Altersgrenze bis 2029 auf 67 Jahre. Aus Gründen der Vergleichbarkeit mit den Vorjahren bleibt</t>
  </si>
  <si>
    <t xml:space="preserve"> der Tabellenaufbau aber zunächst unverändert.</t>
  </si>
  <si>
    <t>1 Personen, die im Berichtsjahr höchstens 64 Jahre alt sind.</t>
  </si>
  <si>
    <t>2 Ohne W-Besoldung.</t>
  </si>
  <si>
    <t>Rechts-, Wirtschafts- und Sozialwissenschaften 
   zusammen</t>
  </si>
  <si>
    <t>Agrar-, Forst- und Ernährungswissenschaften, 
   Veterinärmedizin</t>
  </si>
  <si>
    <t>Agrar-, Forst- und Ernährungswissenschaften, 
   Veterinärmedizin zusammen</t>
  </si>
  <si>
    <t>Zentrale Einrichtungen (ohne klinikspezifische 
   Einrichtungen)</t>
  </si>
  <si>
    <t>Zentrale Einrichtungen (ohne klinikspezifische 
   Einrichtungen) zusammen</t>
  </si>
  <si>
    <t>Zentrale Einrichtungen der Hochschulkliniken 
   (nur Humanmedizin)</t>
  </si>
  <si>
    <t>Zentrale Einrichtungen der Hochschulkliniken 
   (nur Humanmedizin) zusammen</t>
  </si>
  <si>
    <t>16  Professoren nach Fächergruppen und Lehr- und Forschungsbereichen der fachlichen Zugehörigkeit,</t>
  </si>
  <si>
    <t xml:space="preserve">       dem Alter bei der Berufung zum Professor und Durchschnittsalter</t>
  </si>
  <si>
    <t>Insge-
samt</t>
  </si>
  <si>
    <t>Davon im Alter von ... bis unter ... Jahren</t>
  </si>
  <si>
    <t>bei der Erstberufung zum Professor</t>
  </si>
  <si>
    <t>alter bei der</t>
  </si>
  <si>
    <t>unter
30</t>
  </si>
  <si>
    <t>30-
35</t>
  </si>
  <si>
    <t>35-
40</t>
  </si>
  <si>
    <t>40-
45</t>
  </si>
  <si>
    <t>45-
50</t>
  </si>
  <si>
    <t>50 und
älter</t>
  </si>
  <si>
    <t>ohne
Alters-
angabe</t>
  </si>
  <si>
    <t>Ernennung zum</t>
  </si>
  <si>
    <t>Professor</t>
  </si>
  <si>
    <t>arithmet. 
Mittel</t>
  </si>
  <si>
    <t>Median</t>
  </si>
  <si>
    <t>Allgemeine und vergleichende Literatur- 
   und Sprachwissenschaft</t>
  </si>
  <si>
    <t>Wirtschaftsingenieurwesen mit wirtschafts-
   wissenschaftlichem Schwerpunkt</t>
  </si>
  <si>
    <t>Rechts-, Wirtschafts- und Sozialwissen-</t>
  </si>
  <si>
    <t xml:space="preserve">  schaften zusammen</t>
  </si>
  <si>
    <t>Vorklinische Humanmedizin
   (einschl. Zahnmedizin)</t>
  </si>
  <si>
    <t>Agrarwissenschaften, Lebensmittel- und
   Getränketechnologie</t>
  </si>
  <si>
    <t>Wirtschaftsingenieurwesen mit ingenieur-
   wissenschaftlichem Schwerpunkt</t>
  </si>
  <si>
    <t>Darstellende Kunst, Film und 
   Fernsehen, Theaterwissenschaft</t>
  </si>
  <si>
    <t xml:space="preserve">   spezifische Einrichtungen)</t>
  </si>
  <si>
    <t>Zentrale Einrichtungen (ohne klinikspezifische</t>
  </si>
  <si>
    <t>Mit den Kliniken verbundene sowie 
   klinikfremde Einrichtungen</t>
  </si>
  <si>
    <t>17  Professoren auf Lebenszeit nach Fächergruppen und Lehr- und Forschungsbereichen der fachlichen Zugehörigkeit</t>
  </si>
  <si>
    <t>nach Art der Vorqualifikation bei der 1. Berufung zum Professor auf Lebenszeit</t>
  </si>
  <si>
    <t>Junior-</t>
  </si>
  <si>
    <t>Beson-</t>
  </si>
  <si>
    <t>profes-</t>
  </si>
  <si>
    <t>W2-Pro-</t>
  </si>
  <si>
    <t>W2-/</t>
  </si>
  <si>
    <t>Nach-</t>
  </si>
  <si>
    <t xml:space="preserve">Sonstige </t>
  </si>
  <si>
    <t>bei Pro-</t>
  </si>
  <si>
    <t>sur</t>
  </si>
  <si>
    <t>fessur</t>
  </si>
  <si>
    <t>W3-Pro-</t>
  </si>
  <si>
    <t>Habili-</t>
  </si>
  <si>
    <t>wuchs-</t>
  </si>
  <si>
    <t>habili-</t>
  </si>
  <si>
    <t>beruf-</t>
  </si>
  <si>
    <t>fessuren</t>
  </si>
  <si>
    <t>Son-</t>
  </si>
  <si>
    <t>mit</t>
  </si>
  <si>
    <t>tation</t>
  </si>
  <si>
    <t>grup-</t>
  </si>
  <si>
    <t>tations-</t>
  </si>
  <si>
    <t>liche</t>
  </si>
  <si>
    <t>an Fach-</t>
  </si>
  <si>
    <t>stiges</t>
  </si>
  <si>
    <t>Tenure</t>
  </si>
  <si>
    <t>(be-</t>
  </si>
  <si>
    <t>pen-</t>
  </si>
  <si>
    <t>adäquate</t>
  </si>
  <si>
    <t>Qualifi-</t>
  </si>
  <si>
    <t>hoch-</t>
  </si>
  <si>
    <t>Track</t>
  </si>
  <si>
    <t>fristet)</t>
  </si>
  <si>
    <t>leitung</t>
  </si>
  <si>
    <t>Leistung</t>
  </si>
  <si>
    <t>kation</t>
  </si>
  <si>
    <t>Allgemeine und vergleichende</t>
  </si>
  <si>
    <t xml:space="preserve">   Literatur- und Sprachwissenschaft</t>
  </si>
  <si>
    <t>Germanistik (Deutsch, germanische</t>
  </si>
  <si>
    <t xml:space="preserve">   Sprachen ohne Anglistik)</t>
  </si>
  <si>
    <t xml:space="preserve">   wissenschaften allgemein</t>
  </si>
  <si>
    <t>Wirtschaftsingenieurwesen mit wirtschafts-</t>
  </si>
  <si>
    <t xml:space="preserve">   wissenschaftlichem Schwerpunkt</t>
  </si>
  <si>
    <t xml:space="preserve">   allgemein</t>
  </si>
  <si>
    <t>Vorklinische Humanmedizin</t>
  </si>
  <si>
    <t xml:space="preserve">   (einschl. Zahnmedizin)</t>
  </si>
  <si>
    <t xml:space="preserve">   (ohne Zahnmedizin)</t>
  </si>
  <si>
    <t>Agrarwissenschaften, Lebensmittel-</t>
  </si>
  <si>
    <t>Wirtschaftsingenieurwesen mit ingenieur-</t>
  </si>
  <si>
    <t>Darstellende Kunst, Film und</t>
  </si>
  <si>
    <t xml:space="preserve">   Fernsehen, Theaterwissenschaft</t>
  </si>
  <si>
    <t xml:space="preserve">   klinikspezifische Einrichtungen)</t>
  </si>
  <si>
    <t xml:space="preserve">   hochschulfremde Einrichtungen</t>
  </si>
  <si>
    <t xml:space="preserve">   klinikfremde Einrichtungen</t>
  </si>
  <si>
    <t>18  Verwaltungs-, technisches und sonstiges Personal nach Fächergruppen und Lehr- und Forschungsbereichen</t>
  </si>
  <si>
    <t xml:space="preserve">       der fachlichen Zugehörigkeit, Tätigkeitsbereichen und Personalgruppen</t>
  </si>
  <si>
    <t>Neben-</t>
  </si>
  <si>
    <t>berufliches</t>
  </si>
  <si>
    <t>Bibliotheks-</t>
  </si>
  <si>
    <t>Technisches</t>
  </si>
  <si>
    <t>Sonstiges</t>
  </si>
  <si>
    <t>personal</t>
  </si>
  <si>
    <t>dar.</t>
  </si>
  <si>
    <t>Pflege-</t>
  </si>
  <si>
    <t>Auszu-</t>
  </si>
  <si>
    <t>Sonstige</t>
  </si>
  <si>
    <t>ge-</t>
  </si>
  <si>
    <t>per-</t>
  </si>
  <si>
    <t>bildende,</t>
  </si>
  <si>
    <t>Hilfs-</t>
  </si>
  <si>
    <t>hobener</t>
  </si>
  <si>
    <t>sonal</t>
  </si>
  <si>
    <t>Prakti-</t>
  </si>
  <si>
    <t>kanten</t>
  </si>
  <si>
    <t>höherer</t>
  </si>
  <si>
    <t>Dienst</t>
  </si>
  <si>
    <t>Geisteswissenschaften
   allgemein</t>
  </si>
  <si>
    <t>Allgemeine und ver-
   gleichende Literatur- und
   Sprachwissenschaft</t>
  </si>
  <si>
    <t>Altphilologie
   (klassische Philologie)</t>
  </si>
  <si>
    <t>Germanistik (Deutsch, 
   germanische Sprachen
   ohne Anglistik)</t>
  </si>
  <si>
    <t>Slawistik, Baltistik,
   Finno-Ugristik</t>
  </si>
  <si>
    <t xml:space="preserve">   wissenschaften</t>
  </si>
  <si>
    <t>Rechts-, Wirtschafts-
   und Sozialwissen-
   schaften allgemein</t>
  </si>
  <si>
    <t>Wirtschaftsingenieurwesen mit
   wirtschaftswissenschaftlichem
   Schwerpunkt</t>
  </si>
  <si>
    <t xml:space="preserve">   wissenschaften zusammen</t>
  </si>
  <si>
    <t>Geowissenschaften
   (ohne Geographie)</t>
  </si>
  <si>
    <t>Humanmedizin/Gesundheits-</t>
  </si>
  <si>
    <t>Klinisch-Theoretische
   Humanmedizin
   (einschl. Zahnmedizin)</t>
  </si>
  <si>
    <t>Klinisch-Praktische
   Humanmedizin
   (ohne Zahnmedizin)</t>
  </si>
  <si>
    <t>Klinisch-Praktische
   Veterinärmedizin</t>
  </si>
  <si>
    <t>Agrarwissenschaften,
   Lebensmittel- und
   Getränketechnologie</t>
  </si>
  <si>
    <t>Forstwissenschaft,
   Holzwirtschaft</t>
  </si>
  <si>
    <t>Ingenieurwissenschaften
   allgemein</t>
  </si>
  <si>
    <t>Wirtschaftsingenieurwesen mit
   ingenieurwissenschaftlichem
   Schwerpunkt</t>
  </si>
  <si>
    <t>Elektrotechnik und
   Informationstechnik</t>
  </si>
  <si>
    <t>Materialwissenschaft und
   Werkstofftechnik</t>
  </si>
  <si>
    <t>Kunst, Kunstwissenschaft
   allgemein</t>
  </si>
  <si>
    <t>Darstellende Kunst,
   Film und Fernsehen,
   Theaterwissenschaft</t>
  </si>
  <si>
    <t>Zentral verwaltete
   Hörsäle und Lehrräume</t>
  </si>
  <si>
    <t>Zentrale Betriebs- und
   Versorgungseinrichtungen</t>
  </si>
  <si>
    <t>Mit der Hochschule verbundene
   sowie hochschulfremde
   Einrichtungen</t>
  </si>
  <si>
    <t xml:space="preserve">   schulkliniken (nur Humanmedizin)</t>
  </si>
  <si>
    <t>Kliniken insgesamt,
   Zentrale Dienste</t>
  </si>
  <si>
    <t>Mit den Kliniken verbundene
   sowie klinikfremde
   Einrichtungen</t>
  </si>
  <si>
    <t>19  Verwaltungs-, technisches und sonstiges Personal nach Fächergruppen der fachlichen Zugehörigkeit, Dienstbezeichnungen,</t>
  </si>
  <si>
    <t xml:space="preserve">       Beschäftigungsverhältnissen und Arten der Finanzierung</t>
  </si>
  <si>
    <t>Vollzeit-
beschäftigte</t>
  </si>
  <si>
    <t>Teilzeit-
be-
schäf-
tigte</t>
  </si>
  <si>
    <t>sonstige
Finan-
zierung/
ohne
Angabe</t>
  </si>
  <si>
    <t>auf
Dauer</t>
  </si>
  <si>
    <t>auf
Zeit</t>
  </si>
  <si>
    <t>sonst.
Haus-
halts-
mitteln</t>
  </si>
  <si>
    <t>Hoch-
schul-
pakt</t>
  </si>
  <si>
    <t>Studien-
beiträge/
-gebühren</t>
  </si>
  <si>
    <t>öffent-
lich</t>
  </si>
  <si>
    <t>im gehobenen und höheren Dienst</t>
  </si>
  <si>
    <t>im einfachen und mittleren Dienst</t>
  </si>
  <si>
    <t>Rechts-, Wirtschafts- und 
   Sozialwissenschaften</t>
  </si>
  <si>
    <t>ohne Angabe</t>
  </si>
  <si>
    <t>Humanmedizin/Gesundheits-
    wissenschaften zusammen</t>
  </si>
  <si>
    <t>Agrar-, Forst- und Ernährungs-
    wissenschaften, Veterinärmedizin</t>
  </si>
  <si>
    <t>Agrar-, Forst- und 
  Ernährungswissenschaften, 
    Veterinärmedizin zusammen</t>
  </si>
  <si>
    <t>Zentrale Einrichtungen (ohne klinik-
   spezifische Einrichtungen)</t>
  </si>
  <si>
    <t>Zentrale Einrichtungen der Hochschul-
   kliniken (nur Humanmedizin)</t>
  </si>
  <si>
    <t>Zentrale Einrichtungen der Hochschul-
   kliniken (nur Humanmedizin) 
     zusammen</t>
  </si>
  <si>
    <t xml:space="preserve">20  Hauptberufliches Verwaltungs-, technisches und sonstiges Personal nach Fächergruppen und    </t>
  </si>
  <si>
    <t xml:space="preserve">       Lehr- und Forschungsbereichen der fachlichen Zugehörigkeit und Hochschularten</t>
  </si>
  <si>
    <t>Uni-</t>
  </si>
  <si>
    <t>versitäten</t>
  </si>
  <si>
    <t xml:space="preserve">Allgemeine und vergleichende </t>
  </si>
  <si>
    <t xml:space="preserve">Germanistik (Deutsch, germanische </t>
  </si>
  <si>
    <t xml:space="preserve">Rechts-, Wirtschafts- und </t>
  </si>
  <si>
    <t xml:space="preserve">   Sozialwissenschaften allgemein</t>
  </si>
  <si>
    <t xml:space="preserve">Wirtschaftsingenieurwesen mit </t>
  </si>
  <si>
    <t xml:space="preserve">   wirtschaftswissenschaftlichem Schwerpunkt</t>
  </si>
  <si>
    <t xml:space="preserve">Vorklinische Humanmedizin </t>
  </si>
  <si>
    <t xml:space="preserve">Klinisch-Theoretische Humanmedizin </t>
  </si>
  <si>
    <t xml:space="preserve">Klinisch-Praktische Humanmedizin </t>
  </si>
  <si>
    <t xml:space="preserve">Agrarwissenschaften, Lebensmittel- </t>
  </si>
  <si>
    <t xml:space="preserve">   und Getränketechnologie</t>
  </si>
  <si>
    <t xml:space="preserve">   ingenieurwissenschaftlichem Schwerpunkt</t>
  </si>
  <si>
    <t>Darst. Kunst, Film und Fernsehen,</t>
  </si>
  <si>
    <t xml:space="preserve">   Theaterwissenschaft</t>
  </si>
  <si>
    <t xml:space="preserve">Mit der Hochschule verbundene sowie </t>
  </si>
  <si>
    <t xml:space="preserve">Mit den Kliniken verbundene sowie </t>
  </si>
  <si>
    <t xml:space="preserve">Darst. Kunst, Film und Fernsehen, </t>
  </si>
  <si>
    <t xml:space="preserve">21  Personal in Hochschulleitungen nach Hochschularten, Ländern und Art der Position in der Hochschulleitung </t>
  </si>
  <si>
    <t>Davon nach Art der Position in der Hochschulleitung</t>
  </si>
  <si>
    <t>Rektor/-in,</t>
  </si>
  <si>
    <t>Prorektor/-in,</t>
  </si>
  <si>
    <t>Kanzler/-in</t>
  </si>
  <si>
    <t>Präsident/-in</t>
  </si>
  <si>
    <t>Vizepräsident/-in</t>
  </si>
  <si>
    <t>22  Nach Ländern, Hochschulen und Fächergruppen der fachlichen Zugehörigkeit</t>
  </si>
  <si>
    <t xml:space="preserve">Agrar-, Forst- </t>
  </si>
  <si>
    <t>und Ernährungs-</t>
  </si>
  <si>
    <t>Speyer, Deutsche U für</t>
  </si>
  <si>
    <t>Karlsruhe, Institut für Technologie</t>
  </si>
  <si>
    <t>noch: Niedersachsen</t>
  </si>
  <si>
    <t>Freiberg, Bergakademie, TU</t>
  </si>
  <si>
    <t xml:space="preserve">23  Nach Fächergruppen und Lehr- und Forschungsbereichen der fachlichen Zugehörigkeit und Ländern </t>
  </si>
  <si>
    <t>23  Nach Fächergruppen und Lehr- und Forschungsbereichen der fachlichen Zugehörigkeit und Ländern</t>
  </si>
  <si>
    <t>Mecklen-</t>
  </si>
  <si>
    <t>Nord-</t>
  </si>
  <si>
    <t>Baden-</t>
  </si>
  <si>
    <t>Bran-</t>
  </si>
  <si>
    <t>Ham-</t>
  </si>
  <si>
    <t>burg-</t>
  </si>
  <si>
    <t>Nieder-</t>
  </si>
  <si>
    <t>rhein-</t>
  </si>
  <si>
    <t>Rhein-</t>
  </si>
  <si>
    <t>Saar-</t>
  </si>
  <si>
    <t>Sachsen-</t>
  </si>
  <si>
    <t>Schles-</t>
  </si>
  <si>
    <t>Thü-</t>
  </si>
  <si>
    <t>Württem-</t>
  </si>
  <si>
    <t>den-</t>
  </si>
  <si>
    <t>burg</t>
  </si>
  <si>
    <t>Vor-</t>
  </si>
  <si>
    <t>sachsen</t>
  </si>
  <si>
    <t>West-</t>
  </si>
  <si>
    <t>land-</t>
  </si>
  <si>
    <t>land</t>
  </si>
  <si>
    <t>Anhalt</t>
  </si>
  <si>
    <t>wig-</t>
  </si>
  <si>
    <t>ringen</t>
  </si>
  <si>
    <t>berg</t>
  </si>
  <si>
    <t>pommern</t>
  </si>
  <si>
    <t>falen</t>
  </si>
  <si>
    <t>Pfalz</t>
  </si>
  <si>
    <t>Holstein</t>
  </si>
  <si>
    <t xml:space="preserve">   Getränketechnologie</t>
  </si>
  <si>
    <t xml:space="preserve">Insgesamt    </t>
  </si>
  <si>
    <t xml:space="preserve">   darunter       </t>
  </si>
  <si>
    <t xml:space="preserve">darunter         </t>
  </si>
  <si>
    <t xml:space="preserve">Ausländer    </t>
  </si>
  <si>
    <t>24  Nach Fächergruppen und Lehr- und Forschungsbereichen der fachlichen Zugehörigkeit,</t>
  </si>
  <si>
    <t xml:space="preserve">       Habilitationsalter und Durchschnittsalter bei der Habilitation</t>
  </si>
  <si>
    <r>
      <t xml:space="preserve">Davon im Alter von ... bis unter ... Jahren </t>
    </r>
    <r>
      <rPr>
        <vertAlign val="superscript"/>
        <sz val="7"/>
        <rFont val="MetaNormalLF-Roman"/>
        <family val="2"/>
      </rPr>
      <t>1</t>
    </r>
    <r>
      <rPr>
        <sz val="7"/>
        <rFont val="MetaNormalLF-Roman"/>
        <family val="2"/>
      </rPr>
      <t xml:space="preserve"> </t>
    </r>
  </si>
  <si>
    <t>------------</t>
  </si>
  <si>
    <t>tierte</t>
  </si>
  <si>
    <t>ins-</t>
  </si>
  <si>
    <t xml:space="preserve"> - </t>
  </si>
  <si>
    <t>meti-</t>
  </si>
  <si>
    <t>(m = männlich, w = weiblich</t>
  </si>
  <si>
    <t>sches</t>
  </si>
  <si>
    <t xml:space="preserve">  Literatur- und Sprachwissenschaft</t>
  </si>
  <si>
    <t xml:space="preserve">  Sprachen ohne Anglistik)</t>
  </si>
  <si>
    <t xml:space="preserve">  wissenschaften allgemein</t>
  </si>
  <si>
    <t>1 Altersangaben bezogen auf den Monat der Habilitation.</t>
  </si>
  <si>
    <t>Geowissenschaften</t>
  </si>
  <si>
    <t xml:space="preserve">  (ohne Geographie)</t>
  </si>
  <si>
    <t xml:space="preserve">  (einschl. Zahnmedizin)</t>
  </si>
  <si>
    <t>Klinisch-Theoretische Human-</t>
  </si>
  <si>
    <t xml:space="preserve">  medizin (einschl. Zahnmedizin)</t>
  </si>
  <si>
    <t>Klinisch-Praktische Human-</t>
  </si>
  <si>
    <t xml:space="preserve">  medizin (ohne Zahnmedizin)</t>
  </si>
  <si>
    <t>Klinisch-Theoretische</t>
  </si>
  <si>
    <t xml:space="preserve">  Veterinärmedizin</t>
  </si>
  <si>
    <t>Klinisch-Praktische</t>
  </si>
  <si>
    <t xml:space="preserve">  und Getränketechnologie</t>
  </si>
  <si>
    <t>25  Nach Dienstbezeichnungen und Fächergruppen der fachlichen Zugehörigkeit</t>
  </si>
  <si>
    <t xml:space="preserve">   Universitätsprofessoren</t>
  </si>
  <si>
    <t xml:space="preserve">   Professoren an wissenschaftlichen Hochschulen</t>
  </si>
  <si>
    <t xml:space="preserve">   Juniorprofessoren</t>
  </si>
  <si>
    <t xml:space="preserve">   Gastprofessoren (hauptberuflich)</t>
  </si>
  <si>
    <t xml:space="preserve">   Hochschuldozenten</t>
  </si>
  <si>
    <t xml:space="preserve">   Universitätsdozenten</t>
  </si>
  <si>
    <t xml:space="preserve">   Oberassistenten</t>
  </si>
  <si>
    <t xml:space="preserve">   Oberingenieure</t>
  </si>
  <si>
    <t xml:space="preserve">   Wissenschaftliche und künstlerische Assistenten</t>
  </si>
  <si>
    <t xml:space="preserve">   Akademische (Ober)Räte auf Zeit</t>
  </si>
  <si>
    <t>Wissenschaftliche und künstlerische</t>
  </si>
  <si>
    <t xml:space="preserve">  Mitarbeiter</t>
  </si>
  <si>
    <t xml:space="preserve">   Akademische Räte, Oberräte und Direktoren</t>
  </si>
  <si>
    <t xml:space="preserve">   Wissenschaftliche und künstlerische</t>
  </si>
  <si>
    <t xml:space="preserve">     Mitarbeiter im Angestelltenverhältnis</t>
  </si>
  <si>
    <t xml:space="preserve">   Akademische Mitarbeiter</t>
  </si>
  <si>
    <t xml:space="preserve">   Studienräte, -direktoren im Hochschuldienst</t>
  </si>
  <si>
    <t xml:space="preserve">   Lektoren</t>
  </si>
  <si>
    <t xml:space="preserve">   Sonstige Lehrkräfte für besondere Aufgaben</t>
  </si>
  <si>
    <t>Verwaltungs-, techn. und sonstiges Personal</t>
  </si>
  <si>
    <t xml:space="preserve">   Verwaltungspersonal</t>
  </si>
  <si>
    <t xml:space="preserve">   Lehrbeauftragte</t>
  </si>
  <si>
    <t xml:space="preserve">   Privatdozenten, apl. Professoren</t>
  </si>
  <si>
    <t xml:space="preserve">   Wissenschaftliche Hilfskräfte</t>
  </si>
  <si>
    <t>Haupt- und nebenberuflich</t>
  </si>
  <si>
    <t xml:space="preserve">Haupt- und nebenberuflich zusammen   </t>
  </si>
  <si>
    <t>Ohne Beschäftigungsverhältnis</t>
  </si>
  <si>
    <t>26  Mitglieder von Hochschulräten nach Hochschularten, Ländern, Hochschulen und Geschlecht</t>
  </si>
  <si>
    <t>Männlich</t>
  </si>
  <si>
    <t xml:space="preserve">                    </t>
  </si>
  <si>
    <t xml:space="preserve">Friedrichshafen,  Zeppelin Universität (Priv. H) </t>
  </si>
  <si>
    <t>Stuttgart, Freie H, Seminar für Waldorfpädagogik (Priv. H)</t>
  </si>
  <si>
    <t xml:space="preserve">Berlin, Bard College, A Liberal Arts University (Priv. H) </t>
  </si>
  <si>
    <t xml:space="preserve">Berlin, ESCP Europe Wirtschaftshochschule (Priv. H) </t>
  </si>
  <si>
    <t xml:space="preserve">Berlin, European School of Management and Technology, (Priv. H) </t>
  </si>
  <si>
    <t xml:space="preserve">Berlin, German International University (Priv. H) </t>
  </si>
  <si>
    <t xml:space="preserve">Berlin, Hertie School of Governance (Priv. H) </t>
  </si>
  <si>
    <t xml:space="preserve">Berlin, International Psychoanalytic University (Priv. H) </t>
  </si>
  <si>
    <r>
      <t xml:space="preserve">Brandenburg </t>
    </r>
    <r>
      <rPr>
        <vertAlign val="superscript"/>
        <sz val="8"/>
        <rFont val="MetaNormalLF-Roman"/>
        <family val="2"/>
      </rPr>
      <t>1</t>
    </r>
  </si>
  <si>
    <t xml:space="preserve">X </t>
  </si>
  <si>
    <t xml:space="preserve">Neuruppin, Medizinische H Brandenburg (Priv. H) </t>
  </si>
  <si>
    <t xml:space="preserve"> * Einschl. Mitglieder in Universitätsräten, Kuratorien, Stiftungsräten oder Aufsichtsräten, die in einigen Ländern und Hochschulen anstelle von </t>
  </si>
  <si>
    <t xml:space="preserve">    Hochschulräten eingerichtet und mit entsprechenden Aufgaben betraut wurden.</t>
  </si>
  <si>
    <t xml:space="preserve"> X = Landeshochschulrat ist zuständig.</t>
  </si>
  <si>
    <t xml:space="preserve"> 1 Gemäß §77 des Brandenburgischen Hochschulgesetzes besteht im Land Brandenburg ein Landeshochschulrat, der für alle staatlichen</t>
  </si>
  <si>
    <t xml:space="preserve">     Hochschulen zuständig ist. Das Gesetz schließt nicht aus, dass der Landeshochschulrat auch hinsichtlich der anerkannten privaten</t>
  </si>
  <si>
    <t xml:space="preserve">     Hochschulen und Verwaltungsfachhochschulen tätig wird.</t>
  </si>
  <si>
    <t xml:space="preserve">Hamburg, Technische U </t>
  </si>
  <si>
    <t xml:space="preserve">Frankfurt a.M., School of Finance &amp; Management - HfB (Priv. H) </t>
  </si>
  <si>
    <t xml:space="preserve">* Einschl. Mitglieder in Universitätsräten, Kuratorien, Stiftungsräten oder Aufsichtsräten, die in einigen Ländern und Hochschulen anstelle von </t>
  </si>
  <si>
    <t xml:space="preserve">Speyer, Deutsche Universität für Verwaltungswissenschaften </t>
  </si>
  <si>
    <t>Vallendar, Priv. Wiss. H für Unternehmensführung</t>
  </si>
  <si>
    <t xml:space="preserve">Leipzig, HHL Graduate School of Management (Priv. H) </t>
  </si>
  <si>
    <t xml:space="preserve">Marburg, Evang. Hochschule Tabor (Priv. H) </t>
  </si>
  <si>
    <t xml:space="preserve">Herford, H für Kirchenmusik der Evang. Kirche von Westfalen </t>
  </si>
  <si>
    <t>Wuppertal/Bethel, Kirchliche Hochschule (ev)</t>
  </si>
  <si>
    <t xml:space="preserve">Karlsruhe, Akademie der Bildenden Künste </t>
  </si>
  <si>
    <t>Mannheim, H für Musik und Darstellende Kunst</t>
  </si>
  <si>
    <t xml:space="preserve">Stuttgart, Akademie der Bildenden Künste </t>
  </si>
  <si>
    <t xml:space="preserve">Stuttgart, H für Musik und Darstellende Kunst </t>
  </si>
  <si>
    <t>München, Akademie der Bildenden Künste</t>
  </si>
  <si>
    <t>Nürnberg, Akademie der Bildenden Künste</t>
  </si>
  <si>
    <t>Regensburg, H für kath. Kirchenmusik und Musikpädagogik</t>
  </si>
  <si>
    <t>Berlin, Barenboim-Said Akademie (Priv. Kunst-H)</t>
  </si>
  <si>
    <t xml:space="preserve">Frankfurt a. M., H für Musik und Darstellende Kunst </t>
  </si>
  <si>
    <t xml:space="preserve">Düsseldorf, Robert-Schumann-Hochschule </t>
  </si>
  <si>
    <t xml:space="preserve">Essen, H der bildenden Künste (Priv. H) </t>
  </si>
  <si>
    <t>Heidelberg, H Fresenius (Priv. FH)</t>
  </si>
  <si>
    <t>Isny,  Naturwiss.-Technische Akademie (Priv. FH )</t>
  </si>
  <si>
    <t xml:space="preserve">Karlsruhe, Karlshochschule International University (Priv. FH) </t>
  </si>
  <si>
    <t xml:space="preserve">Mannheim, H der Wirtschaft für Management (Priv. FH) </t>
  </si>
  <si>
    <t xml:space="preserve">Stuttgart, AKAD (Priv. Fern-FH für Berufstätige) </t>
  </si>
  <si>
    <t>Stuttgart, H Macromedia für angewandte Wissen-</t>
  </si>
  <si>
    <t xml:space="preserve">   schaften Stuttgart (Priv. FH) </t>
  </si>
  <si>
    <t xml:space="preserve">Stuttgart, VWA - H für berufsbegleitendes Studium (Priv. FH) </t>
  </si>
  <si>
    <t xml:space="preserve">Bad Liebenzell, Internationale H Liebenzell (evang. FH) </t>
  </si>
  <si>
    <t>Ansbach, H für angewandte Wissenschaften (FH)</t>
  </si>
  <si>
    <t xml:space="preserve">Augsburg, H für angewandte Wissenschaften (FH) </t>
  </si>
  <si>
    <t xml:space="preserve">Coburg, H für angewandte Wissenschaften (FH) </t>
  </si>
  <si>
    <t xml:space="preserve">Hof, H für angewandte Wissenschaften (FH) </t>
  </si>
  <si>
    <t xml:space="preserve">Kempten, H für angewandte Wissenschaften (FH) </t>
  </si>
  <si>
    <t xml:space="preserve">Landshut, H für angewandte Wissenschaften (FH) </t>
  </si>
  <si>
    <t xml:space="preserve">München, H für angewandte Wissenschaften (FH) </t>
  </si>
  <si>
    <t xml:space="preserve">Neu-Ulm, H für angewandte Wissenschaften (FH) </t>
  </si>
  <si>
    <t xml:space="preserve">Rosenheim, Technische H (FH) </t>
  </si>
  <si>
    <t xml:space="preserve">Weihenstephan-Triesdorf, H für angewandte Wissenschaften (FH) </t>
  </si>
  <si>
    <t xml:space="preserve">Würzburg-Schweinfurt, H für angewandte Wissenschaften (FH) </t>
  </si>
  <si>
    <t xml:space="preserve">Ismaning, H für angewandtes Management (Priv. FH) </t>
  </si>
  <si>
    <t>München, Munich Business School (Priv. FH)</t>
  </si>
  <si>
    <t xml:space="preserve">München, Kath. Stiftungshochschule (FH) </t>
  </si>
  <si>
    <t>Berlin, Alice Salomon H für Sozialarbeit und Sozialpädagogik (FH)</t>
  </si>
  <si>
    <t xml:space="preserve">Berlin, BSP Business and Law School, H für Manag. und Recht (Priv. FH) </t>
  </si>
  <si>
    <t>Berlin, CODE University of Applied Sciences (Priv. FH)</t>
  </si>
  <si>
    <t xml:space="preserve">Berlin, Deutsche H für Gesundheit &amp; Sport Berlin (Priv. FH) </t>
  </si>
  <si>
    <t xml:space="preserve">Berlin, H für Medien, Kommunikation und Wirtschaft Berlin (Priv. FH) </t>
  </si>
  <si>
    <t xml:space="preserve">Berlin, H für Wirtschaft, Technik und Kultur Berlin (Priv. FH) </t>
  </si>
  <si>
    <t xml:space="preserve">Berlin, IB-Hochschule für Gesundheit und Soziales Berlin (Priv. FH) </t>
  </si>
  <si>
    <t xml:space="preserve">Berlin, International University of Applied Sciences (Priv. FH) </t>
  </si>
  <si>
    <t xml:space="preserve">Berlin, Mediadesign H Berlin (Priv. FH) </t>
  </si>
  <si>
    <t xml:space="preserve">Berlin, Medical School - H für Gesundheit und Medizin (Priv. FH) </t>
  </si>
  <si>
    <t xml:space="preserve">Berlin, SRH - University of Applied Sciences Berlin (Priv. FH) </t>
  </si>
  <si>
    <r>
      <t xml:space="preserve"> Brandenburg </t>
    </r>
    <r>
      <rPr>
        <vertAlign val="superscript"/>
        <sz val="8"/>
        <rFont val="MetaNormalLF-Roman"/>
        <family val="2"/>
      </rPr>
      <t>1</t>
    </r>
  </si>
  <si>
    <t xml:space="preserve">Potsdam, FH für Sport und Management (Priv. FH) </t>
  </si>
  <si>
    <t xml:space="preserve">Bremen, APOLLON H der Gesundheitswirtschaft (Priv. FH) </t>
  </si>
  <si>
    <t>Hamburg, HSBA School of Business Administration (Priv. FH)</t>
  </si>
  <si>
    <t xml:space="preserve">Hamburg, Evang. H für Soziale Arbeit und Diakonie (FH) </t>
  </si>
  <si>
    <r>
      <t xml:space="preserve">Darmstadt, h_da </t>
    </r>
    <r>
      <rPr>
        <b/>
        <sz val="8"/>
        <rFont val="MetaNormalLF-Roman"/>
        <family val="2"/>
      </rPr>
      <t>(FH)</t>
    </r>
    <r>
      <rPr>
        <sz val="8"/>
        <rFont val="MetaNormalLF-Roman"/>
        <family val="2"/>
      </rPr>
      <t xml:space="preserve"> </t>
    </r>
  </si>
  <si>
    <t xml:space="preserve">Fulda, H (FH) </t>
  </si>
  <si>
    <t xml:space="preserve">Bad Sooden-Allendorf, DIPLOMA-FH Nordhessen (Priv. FH) </t>
  </si>
  <si>
    <t xml:space="preserve">Darmstadt, Wilhelm Büchner H (Priv. Fern-FH) </t>
  </si>
  <si>
    <t>Hermannsburg, FH für interkult. Theologie (Priv. FH)</t>
  </si>
  <si>
    <t>Vechta/Diepholz, H für Wirtschaft und Technik (Priv. FH)</t>
  </si>
  <si>
    <t xml:space="preserve">Brühl, Europäische FH (EUFH) Rhein/Erft (Priv. FH) </t>
  </si>
  <si>
    <t>Essen, Priv. FH für Ökonomie und Management</t>
  </si>
  <si>
    <t>Bochum, Evang. H Rheinland-Westfalen-Lippe (FH)</t>
  </si>
  <si>
    <t xml:space="preserve">Ludwigshafen, H für Wirtschaft und Gesellschaft (FH) </t>
  </si>
  <si>
    <t>Mainz, Kath. Hochschule (FH)</t>
  </si>
  <si>
    <t xml:space="preserve">Saarbrücken, H für Technik und Wirtschaft </t>
  </si>
  <si>
    <t>Flensburg, H (FH)</t>
  </si>
  <si>
    <t>Kiel, DHSH - Duale H Schleswig-Holstein (Priv. FH)</t>
  </si>
  <si>
    <t xml:space="preserve">Gera, SRH - FH für Gesundheit (Priv. FH) </t>
  </si>
  <si>
    <t xml:space="preserve">       Fachhochschulen (ohne VerwFH) zusammen   </t>
  </si>
  <si>
    <t xml:space="preserve">Ludwigsburg, H für öffentl. Verwaltung und Finanzen (VerwFH) </t>
  </si>
  <si>
    <t>Schwetzingen, Hochschule für Rechtspflege (VerwFH)</t>
  </si>
  <si>
    <t>Villingen-Schwenningen, Hochschule für Polizei (VerwFH)</t>
  </si>
  <si>
    <t>Königs Wusterhausen, FH für Finanzen Brandenburg (VerwFH)</t>
  </si>
  <si>
    <t>Oranienburg, H der Polizei Brandenburg (VerwFH)</t>
  </si>
  <si>
    <t xml:space="preserve">Hamburg, Norddeutsche Akademie für Finanzen und Steuerrecht </t>
  </si>
  <si>
    <t>Rotenburg, Hessische H für Finanzen und Rechtspflege</t>
  </si>
  <si>
    <t>Wiesbaden, Hessische H für Polizei und Verwaltung</t>
  </si>
  <si>
    <t>Güstrow, FH für öffentl. Verwaltung, Polizei und Rechtspflege</t>
  </si>
  <si>
    <t xml:space="preserve">Hildesheim, Norddeutsche H für Rechtspflege </t>
  </si>
  <si>
    <t>H für Polizei und öffentliche Verwaltung NW</t>
  </si>
  <si>
    <t xml:space="preserve">Hachenburg, H der Deutschen Bundesbank (VerwFH) </t>
  </si>
  <si>
    <t>Meißen, H (FH) und Fortbildungszentrum</t>
  </si>
  <si>
    <t xml:space="preserve">Rothenburg/OL, H der Sächsischen Polizei (VerwFH) </t>
  </si>
  <si>
    <t xml:space="preserve">Aschersleben, FH Polizei Sachsen-Anhalt </t>
  </si>
  <si>
    <t>Altenholz, FH für Verwaltung und Dienstleistung</t>
  </si>
  <si>
    <t xml:space="preserve">Verwaltungsfachhochschulen zusammen   </t>
  </si>
  <si>
    <r>
      <t xml:space="preserve">Hochschulen insgesamt </t>
    </r>
    <r>
      <rPr>
        <b/>
        <vertAlign val="superscript"/>
        <sz val="8"/>
        <rFont val="MetaNormalLF-Roman"/>
        <family val="2"/>
      </rPr>
      <t>2</t>
    </r>
  </si>
  <si>
    <r>
      <t xml:space="preserve">nach Hochschularten </t>
    </r>
    <r>
      <rPr>
        <b/>
        <vertAlign val="superscript"/>
        <sz val="8"/>
        <rFont val="MetaNormalLF-Roman"/>
        <family val="2"/>
      </rPr>
      <t>2</t>
    </r>
  </si>
  <si>
    <r>
      <t xml:space="preserve">Landeshochschulräte </t>
    </r>
    <r>
      <rPr>
        <vertAlign val="superscript"/>
        <sz val="8"/>
        <rFont val="MetaNormalLF-Roman"/>
        <family val="2"/>
      </rPr>
      <t>1</t>
    </r>
  </si>
  <si>
    <t>Übersicht 2</t>
  </si>
  <si>
    <t>Dienstbezeichnungsgruppen und Dienstbezeichnungen</t>
  </si>
  <si>
    <t>Personalgruppe</t>
  </si>
  <si>
    <t>Zuordnung der</t>
  </si>
  <si>
    <t>Klartextangabe</t>
  </si>
  <si>
    <t>1. Hauptberuflich tätiges wissenschaftliches und künstlerisches Personal</t>
  </si>
  <si>
    <t>C4 und entspr. Besoldungsgruppen</t>
  </si>
  <si>
    <t>C3 und entspr. Besoldungsgruppen</t>
  </si>
  <si>
    <t>C2 und entspr. Besoldungsgruppen -auf Dauer-</t>
  </si>
  <si>
    <t>C2 und entspr. Besoldungsgruppen -auf Zeit-</t>
  </si>
  <si>
    <t>Wiss. Assistent</t>
  </si>
  <si>
    <t>Assistenzprofessor</t>
  </si>
  <si>
    <t>Wiss./Akad. (Medizinal-/Pharmazie-/Bibliotheks-/....-)</t>
  </si>
  <si>
    <t>Rat, Oberrat, Direktor, Ltd. Direktor sowie Oberarzt</t>
  </si>
  <si>
    <t>und Ltd. Oberarzt</t>
  </si>
  <si>
    <t>Wissenschaftl. und künstl. Mitarbeiter im Angestelltenverh.</t>
  </si>
  <si>
    <t>Wiss. Mitarbeiter/künstler. Mitarbeiter, wiss.</t>
  </si>
  <si>
    <t>Angestellter (einschl. VdWA)/künstler. Angestellte</t>
  </si>
  <si>
    <t xml:space="preserve">Akademische Mitarbeiter </t>
  </si>
  <si>
    <t xml:space="preserve">  in Baden-Württemberg und Brandenburg</t>
  </si>
  <si>
    <t>Studienrat/Oberstudienrat/Studiendirektor/</t>
  </si>
  <si>
    <t>Oberstudiendirektor/Lehrer an Verwaltungs-</t>
  </si>
  <si>
    <t>fachhochschule (höh. Dienst), Fachschulrat,</t>
  </si>
  <si>
    <t xml:space="preserve">Dozent an einer Kunsthochschule, </t>
  </si>
  <si>
    <t>Technischer Oberlehrer</t>
  </si>
  <si>
    <t>Lehrer für Fachpraxis</t>
  </si>
  <si>
    <t>Lehrer an Verwaltungsfachhochschule</t>
  </si>
  <si>
    <t>(geh. Dienst), Lehrkraft an Kliniken,</t>
  </si>
  <si>
    <t>angestellte Lehrkraft, Fachhochschul-</t>
  </si>
  <si>
    <t>assistent</t>
  </si>
  <si>
    <t>2. Nebenberuflich tätiges wissenschaftliches und künstlerisches Personal</t>
  </si>
  <si>
    <t>Professoren und Gastprofessoren (nebenberuflich)</t>
  </si>
  <si>
    <t>Gastdozent</t>
  </si>
  <si>
    <t>Rektor an einer FH mit Lehrtätigkeit</t>
  </si>
  <si>
    <t>Wiss. Hilfskraft mit Abschlussprüfung</t>
  </si>
  <si>
    <t>Medizinalassistenten</t>
  </si>
  <si>
    <t>Nebenberufl. künstler. Hilfskraft/Assistent</t>
  </si>
  <si>
    <t>Tutor</t>
  </si>
  <si>
    <t>Studentische Hilfskräfte (nur sofern</t>
  </si>
  <si>
    <t xml:space="preserve">Fortgeschrittene Studierende, die als </t>
  </si>
  <si>
    <t xml:space="preserve">  landesrechtlich vorgesehen)</t>
  </si>
  <si>
    <t>wiss. Hilfskraft beschäftigt werden und</t>
  </si>
  <si>
    <t>deren Tätigkeit mit der Hochschule</t>
  </si>
  <si>
    <t>vertraglich geregelt ist.</t>
  </si>
  <si>
    <t>3. Hauptberuflich tätiges Verwaltungs-, technisches und sonstiges Personal</t>
  </si>
  <si>
    <t>Verwaltungspersonal im gehobenen und höheren Dienst</t>
  </si>
  <si>
    <t xml:space="preserve">                                        im einfachen und mittleren Dienst</t>
  </si>
  <si>
    <t>Bibliothekspersonal im gehobenen und höheren Dienst</t>
  </si>
  <si>
    <t xml:space="preserve">                                      im einfachen und mittleren Dienst</t>
  </si>
  <si>
    <t>Technisches Personal im gehobenen und höheren Dienst</t>
  </si>
  <si>
    <t xml:space="preserve">                                         im einfachen und mittleren Dienst</t>
  </si>
  <si>
    <t>Sonstiges Personal im gehobenen und höheren Dienst</t>
  </si>
  <si>
    <t xml:space="preserve">                                    im einfachen und mittleren Dienst</t>
  </si>
  <si>
    <t>4. Nebenberuflich tätiges Verwaltungs-, technisches und sonstiges Personal</t>
  </si>
  <si>
    <t>Vordruck für die Erhebung des Hochschulpersonals ab 2019</t>
  </si>
  <si>
    <t>(Meldeliste für die Hochschulverwaltung)</t>
  </si>
  <si>
    <t>I. Wissenschaftliches und künstlerisches Hochschulpersonal</t>
  </si>
  <si>
    <t>Statistisches Landesamt</t>
  </si>
  <si>
    <t xml:space="preserve">Stempel oder </t>
  </si>
  <si>
    <t>Name der Hochschule</t>
  </si>
  <si>
    <t>Satzart (EF1)</t>
  </si>
  <si>
    <t>Berichtsland (EF2)</t>
  </si>
  <si>
    <t>Hochschulnummer (EF3)</t>
  </si>
  <si>
    <t>Listennummer (EF4)</t>
  </si>
  <si>
    <t>Angaben</t>
  </si>
  <si>
    <t>Angabe in EF18 bis EF21 nur für hauptberufliches Personal:</t>
  </si>
  <si>
    <t>Organisatorische Zugehörigkeit</t>
  </si>
  <si>
    <t>b)</t>
  </si>
  <si>
    <t>Dienstverhältnis (EF18)</t>
  </si>
  <si>
    <t>Beamt(er/in)</t>
  </si>
  <si>
    <t>a)</t>
  </si>
  <si>
    <t>Kategorie (EF5)</t>
  </si>
  <si>
    <t xml:space="preserve">Arbeitnehmer(in) </t>
  </si>
  <si>
    <t>lt. Schlüssel</t>
  </si>
  <si>
    <t>Praktikant(in)</t>
  </si>
  <si>
    <t>Lehr- und Forschungsbereich (EF6)</t>
  </si>
  <si>
    <t>c)</t>
  </si>
  <si>
    <t>Beschäftigung (EF19)</t>
  </si>
  <si>
    <t>auf Dauer</t>
  </si>
  <si>
    <t>auf Zeit</t>
  </si>
  <si>
    <t>Paginier-Nr. (EF8)</t>
  </si>
  <si>
    <t>d)</t>
  </si>
  <si>
    <t>Laufbahngruppe (EF20)</t>
  </si>
  <si>
    <t>Einfacher Dienst</t>
  </si>
  <si>
    <t>Mittlerer Dienst</t>
  </si>
  <si>
    <t xml:space="preserve">Fachliche Zugehörigkeit </t>
  </si>
  <si>
    <t>Gehobener Dienst</t>
  </si>
  <si>
    <t>Höherer Dienst</t>
  </si>
  <si>
    <t>Fachgebiet (EF11)</t>
  </si>
  <si>
    <t>e)</t>
  </si>
  <si>
    <t>Einstufung (Besoldungs-/Vergütungsgruppe) (EF21)</t>
  </si>
  <si>
    <t>Dienstbezeichnung (EF12)</t>
  </si>
  <si>
    <t>Art der Finanzierung (EF22)</t>
  </si>
  <si>
    <t>Tätigkeit (EF13)</t>
  </si>
  <si>
    <t>aus dem Stellenplan</t>
  </si>
  <si>
    <t>01</t>
  </si>
  <si>
    <t>Hauptberuflich/-amtlich</t>
  </si>
  <si>
    <t>sonstige Haushaltsmittel</t>
  </si>
  <si>
    <t>02</t>
  </si>
  <si>
    <t>Nebenberuflich/-amtlich</t>
  </si>
  <si>
    <t>Grundfinanzierung Bund (z.B. Exzellenzstrategie:</t>
  </si>
  <si>
    <t xml:space="preserve">   Exzellenzuniversitäten, ohne Hochschulpakt)</t>
  </si>
  <si>
    <t>Hochschulpakt (Programm zur Aufnahme zusätzlicher</t>
  </si>
  <si>
    <t>Beschäftigungsverhältnis</t>
  </si>
  <si>
    <t xml:space="preserve">   Studienanfänger)</t>
  </si>
  <si>
    <t>Drittmittel Bund</t>
  </si>
  <si>
    <t>03</t>
  </si>
  <si>
    <t>Arbeitszeit (EF14)</t>
  </si>
  <si>
    <t>Drittmittel Land</t>
  </si>
  <si>
    <t>04</t>
  </si>
  <si>
    <t>Vollzeit</t>
  </si>
  <si>
    <t>Drittmittel DFG</t>
  </si>
  <si>
    <t>05</t>
  </si>
  <si>
    <t>Teilzeit</t>
  </si>
  <si>
    <t>Drittmittel EU und sonstige internationale Organisationen</t>
  </si>
  <si>
    <t>06</t>
  </si>
  <si>
    <t>Drittmittel sonstige öffentliche Mittel</t>
  </si>
  <si>
    <t>07</t>
  </si>
  <si>
    <t>Drittmittel von Stiftung</t>
  </si>
  <si>
    <t>08</t>
  </si>
  <si>
    <t>bei hauptberuflicher Tätigkeit und Teilzeitbeschäftigung:</t>
  </si>
  <si>
    <t>Drittmittel sonstige private Mittel</t>
  </si>
  <si>
    <t>09</t>
  </si>
  <si>
    <t>nicht unmittelbar aus Hochschulmitteln finanziert</t>
  </si>
  <si>
    <t xml:space="preserve"> Anteil an der vollen tariflichen  oder</t>
  </si>
  <si>
    <t>Drittmittel ABM</t>
  </si>
  <si>
    <t xml:space="preserve">   gesetzlichen Arbeitszeit (in Prozent</t>
  </si>
  <si>
    <t>Studienbeiträge/-gebühren</t>
  </si>
  <si>
    <t xml:space="preserve">   ohne Nachkommastelle) (EF15)</t>
  </si>
  <si>
    <t xml:space="preserve">Drittmittel Exzellenzinitiative/Exzellenzstrategie:  </t>
  </si>
  <si>
    <t xml:space="preserve">   Exzellenzcluster und Universitätspauschale</t>
  </si>
  <si>
    <t xml:space="preserve">bei nebenberuflicher Tätigkeit: </t>
  </si>
  <si>
    <t>Anzahl der Stunden (EF16)</t>
  </si>
  <si>
    <t>Geschlecht (EF23) *</t>
  </si>
  <si>
    <t>männlich</t>
  </si>
  <si>
    <t>Sie beziehen sich auf… (EF17)</t>
  </si>
  <si>
    <t>weiblich</t>
  </si>
  <si>
    <t>Wochenstunden</t>
  </si>
  <si>
    <t>divers</t>
  </si>
  <si>
    <t>Semesterwochenstunden</t>
  </si>
  <si>
    <t>Geburtsmonat (EF24)</t>
  </si>
  <si>
    <t>Monat</t>
  </si>
  <si>
    <t>Geburtsjahr (EF25)</t>
  </si>
  <si>
    <t xml:space="preserve">* Geschlecht gemäß Eintragung im Geburtenregister. 
</t>
  </si>
  <si>
    <t xml:space="preserve">   Die Ausprägung "ohne Angabe" ist zu wählen, falls der Geschlechtseintrag im Geburtenregister gemäß § 22 Abs. 3 Personenstandsgesetz leer ist.</t>
  </si>
  <si>
    <t>Staatsangehörigkeit (EF26)</t>
  </si>
  <si>
    <t>Jahr der 1. Berufung zum Professor auf</t>
  </si>
  <si>
    <t>deutsch</t>
  </si>
  <si>
    <t xml:space="preserve">   Zeit (Ernennung) (EF36)</t>
  </si>
  <si>
    <t>andere Staatsangehörigkeit</t>
  </si>
  <si>
    <t xml:space="preserve">   Lebenszeit (Ernennung) (EF37)</t>
  </si>
  <si>
    <t>Angaben zum höchsten Hochschulabschluss</t>
  </si>
  <si>
    <t>höchster Hochschulabschluss (EF27)</t>
  </si>
  <si>
    <t>Vorqualifikation bei der 1. Berufung zum</t>
  </si>
  <si>
    <t xml:space="preserve">   Professor auf Lebenszeit (EF38)</t>
  </si>
  <si>
    <t>Junior-Professur mit Tenure-Track</t>
  </si>
  <si>
    <t>Master (U) und entsprechende Lehramtsprüfungen,</t>
  </si>
  <si>
    <t>Juniorprofessur ohne Tenure-Track</t>
  </si>
  <si>
    <t xml:space="preserve">   Master (FH), Diplom (U),  Staatsexamen,</t>
  </si>
  <si>
    <t>W2-Professur mit Tenure-Track</t>
  </si>
  <si>
    <t xml:space="preserve">   Magister und vergleichbare  Abschlüsse</t>
  </si>
  <si>
    <t>W2/W3-Professur (befristet)</t>
  </si>
  <si>
    <t>Bachelor (U), Bachelor (FH), Fachhochschul-</t>
  </si>
  <si>
    <t xml:space="preserve">   abschluss, Diplom (FH) und vergleichbare</t>
  </si>
  <si>
    <t>Nachwuchsgruppenleitung</t>
  </si>
  <si>
    <t xml:space="preserve">   Abschlüsse</t>
  </si>
  <si>
    <t>Sonstige habilitationsadäquate Leistung</t>
  </si>
  <si>
    <t>kein Hochschulabschluss</t>
  </si>
  <si>
    <t>Besondere berufliche Qualifikation</t>
  </si>
  <si>
    <t>Promotion bei Professuren an Fachhochschulen</t>
  </si>
  <si>
    <t>Hochschule an der der höchste Hoch-</t>
  </si>
  <si>
    <t xml:space="preserve">   schulabschluss erworben wurde (EF28)</t>
  </si>
  <si>
    <t>Staat (wenn höchster Hochschulabschluss</t>
  </si>
  <si>
    <t xml:space="preserve">   außerhalb Deutschlands) (EF29)</t>
  </si>
  <si>
    <t>Jahr des Erwerbs des höchsten Hochschul-</t>
  </si>
  <si>
    <t xml:space="preserve">   abschlusses (EF30)</t>
  </si>
  <si>
    <t xml:space="preserve">Angabe in EF31 nur wenn höchster </t>
  </si>
  <si>
    <t xml:space="preserve"> Hochschulabschluss keine Habilitation ist:</t>
  </si>
  <si>
    <t>Studienbereich des 1. Studienfachs des</t>
  </si>
  <si>
    <t xml:space="preserve">   1. Studiengangs in dem der höchste</t>
  </si>
  <si>
    <t xml:space="preserve">   Hochschulabschluss erworben</t>
  </si>
  <si>
    <t xml:space="preserve">   wurde  (EF31)</t>
  </si>
  <si>
    <t xml:space="preserve">Angabe in EF32 nur wenn höchster </t>
  </si>
  <si>
    <t xml:space="preserve"> Hochschulabschluss eine Habilitation ist:</t>
  </si>
  <si>
    <t>f)</t>
  </si>
  <si>
    <t>Fachgebiet der Habilitation (EF32)</t>
  </si>
  <si>
    <t>Art der Qualifizierungsposition (EF33)</t>
  </si>
  <si>
    <t>Professuren mit Tenure-Track</t>
  </si>
  <si>
    <t>Professuren mit Tenure-Track und Nachwuchs-</t>
  </si>
  <si>
    <t>gruppenleitung</t>
  </si>
  <si>
    <t>Laufendes Qualifizierungsverfahren (EF34)</t>
  </si>
  <si>
    <t>Promotionsverfahren</t>
  </si>
  <si>
    <t>Habilitationsverfahren</t>
  </si>
  <si>
    <t>Position in der Hochschulleitung (EF35)</t>
  </si>
  <si>
    <t>Rektor/-in</t>
  </si>
  <si>
    <t>Prorektor/-in</t>
  </si>
  <si>
    <t>II. Verwaltungs-, technisches und sonstiges Personal</t>
  </si>
  <si>
    <t>Auszubildende(r)</t>
  </si>
  <si>
    <t>Laufbahngruppe 1 (Einfacher und Mittlerer Dienst)</t>
  </si>
  <si>
    <t>Laufbahngruppe 2 (Gehobener und Höherer Dienst)</t>
  </si>
  <si>
    <t>Anteil an der vollen tariflichen  oder</t>
  </si>
  <si>
    <t>Angabe in EF24 bis EF35 nur für Personal im höheren Dienst</t>
  </si>
  <si>
    <t xml:space="preserve"> sowie in vergleichbaren Laufbahngruppen:</t>
  </si>
  <si>
    <t>Vordruck für die Erhebung</t>
  </si>
  <si>
    <t>der Habilitierten ab 1992</t>
  </si>
  <si>
    <t>Berichtsjahr</t>
  </si>
  <si>
    <t>Berichtsland</t>
  </si>
  <si>
    <t>Paginiernummer</t>
  </si>
  <si>
    <t xml:space="preserve">1. </t>
  </si>
  <si>
    <t>Geschlecht  ............................................</t>
  </si>
  <si>
    <t>männlich  ............................</t>
  </si>
  <si>
    <t>weiblich  ..............................</t>
  </si>
  <si>
    <t>2.</t>
  </si>
  <si>
    <t>Geburtsdatum  .......................................</t>
  </si>
  <si>
    <t>3.</t>
  </si>
  <si>
    <t>Staatsangehörigkeit  ..............................</t>
  </si>
  <si>
    <t>deutsch  ....................</t>
  </si>
  <si>
    <t>andere Staatsangehörigkeit  ..................</t>
  </si>
  <si>
    <t>Klartext</t>
  </si>
  <si>
    <t>4.</t>
  </si>
  <si>
    <t>Datum der Habilitation  ..........................</t>
  </si>
  <si>
    <t>5.</t>
  </si>
  <si>
    <t>Fachgebiet der Habilitation</t>
  </si>
  <si>
    <t>a) Lehr- und Forschungsbereich  ..........</t>
  </si>
  <si>
    <t>b) Fachgebiet  ........................................</t>
  </si>
  <si>
    <t>6.</t>
  </si>
  <si>
    <t>Beschäftigung an dieser Hochschule  ...</t>
  </si>
  <si>
    <t xml:space="preserve">keine Beschäftigung  .......... </t>
  </si>
  <si>
    <t>zum Zeitpunkt der Habilitation</t>
  </si>
  <si>
    <t>auf Dauer  ...........................</t>
  </si>
  <si>
    <t>auf Zeit  ...............................</t>
  </si>
  <si>
    <t>Die Fragen 7 - 10 beziehen sich auf das Datum der Habilitation und sind nur zu beantworten,</t>
  </si>
  <si>
    <t>wenn zu diesem Zeitpunkt ein Beschäftigungsverhältnis an dieser Hochschule bestand.</t>
  </si>
  <si>
    <t>7.</t>
  </si>
  <si>
    <t>Dienstbezeichnung  ...............................</t>
  </si>
  <si>
    <t xml:space="preserve">8. </t>
  </si>
  <si>
    <t>Tätigkeit an dieser Hochschule  ............</t>
  </si>
  <si>
    <t>hauptberuflich (-amtlich)  ...</t>
  </si>
  <si>
    <t>nebenberuflich (-amtlich)  ..</t>
  </si>
  <si>
    <t>9.</t>
  </si>
  <si>
    <t>Dienstverhältnis  ....................................</t>
  </si>
  <si>
    <t>beamtet  .............................</t>
  </si>
  <si>
    <t>angestellt  ..........................</t>
  </si>
  <si>
    <t>sonstiges  ...........................</t>
  </si>
  <si>
    <t>10.</t>
  </si>
  <si>
    <t>Organisatorische und fachliche</t>
  </si>
  <si>
    <t xml:space="preserve">      Zugehörigkeit der/des Habilitierten</t>
  </si>
  <si>
    <t>Zugehörigkeit der/des Habilitierten</t>
  </si>
  <si>
    <r>
      <t xml:space="preserve">a) Kategorie der </t>
    </r>
    <r>
      <rPr>
        <b/>
        <sz val="9"/>
        <rFont val="Arial"/>
        <family val="2"/>
      </rPr>
      <t>organisatorischen</t>
    </r>
  </si>
  <si>
    <t xml:space="preserve">     Zugehörigkeit  ...................................</t>
  </si>
  <si>
    <t>b) Lehr- und Forschungsbereich der</t>
  </si>
  <si>
    <r>
      <t xml:space="preserve">     </t>
    </r>
    <r>
      <rPr>
        <b/>
        <sz val="9"/>
        <rFont val="Arial"/>
        <family val="2"/>
      </rPr>
      <t>organisatorischen</t>
    </r>
    <r>
      <rPr>
        <sz val="9"/>
        <rFont val="Arial"/>
        <family val="2"/>
      </rPr>
      <t xml:space="preserve"> Zugehörigkeit </t>
    </r>
  </si>
  <si>
    <r>
      <t xml:space="preserve">c) Fachgebiet der </t>
    </r>
    <r>
      <rPr>
        <b/>
        <sz val="9"/>
        <rFont val="Arial"/>
        <family val="2"/>
      </rPr>
      <t>fachlichen</t>
    </r>
  </si>
  <si>
    <t xml:space="preserve">    Zugehörigkeit  ....................................</t>
  </si>
  <si>
    <r>
      <t>Zähler für identische Fälle</t>
    </r>
    <r>
      <rPr>
        <sz val="9"/>
        <rFont val="Arial"/>
        <family val="2"/>
      </rPr>
      <t xml:space="preserve">  .......................</t>
    </r>
  </si>
  <si>
    <t>Anzahl identischer Fälle</t>
  </si>
  <si>
    <t>Anschriftenverzeichnis Statistische Landesämter</t>
  </si>
  <si>
    <t>Statistisches Landesamt Baden-Württemberg</t>
  </si>
  <si>
    <t>Landesamt für Statistik Niedersachsen</t>
  </si>
  <si>
    <t>70158 Stuttgart</t>
  </si>
  <si>
    <t>Postfach 91 07 64</t>
  </si>
  <si>
    <t>Tel.:</t>
  </si>
  <si>
    <t>07 11 / 6 41 – 28 33</t>
  </si>
  <si>
    <t>30427 Hannover</t>
  </si>
  <si>
    <t>Fax:</t>
  </si>
  <si>
    <t>07 11 / 6 41 – 29 73</t>
  </si>
  <si>
    <t>E-Mail:</t>
  </si>
  <si>
    <t xml:space="preserve">auskunftsdienst@stala.bwl.de </t>
  </si>
  <si>
    <t>Internet:</t>
  </si>
  <si>
    <t>www.statistik-bw.de</t>
  </si>
  <si>
    <t>www.statistik.niedersachsen.de</t>
  </si>
  <si>
    <t>Bayerisches Landesamt für Statistik</t>
  </si>
  <si>
    <t>Information und Technik</t>
  </si>
  <si>
    <t>09 11/ 98 20 8 – 61 15</t>
  </si>
  <si>
    <t>02 11 / 94 49 – 24 95</t>
  </si>
  <si>
    <t>www.statistik.bayern.de</t>
  </si>
  <si>
    <t>02 11 / 94 49 – 80 00</t>
  </si>
  <si>
    <t>statistik-info@it.nrw.de</t>
  </si>
  <si>
    <t>www.it.nrw.de</t>
  </si>
  <si>
    <t>Amt für Statistik Berlin-Brandenburg</t>
  </si>
  <si>
    <t>Hauptsitz Potsdam</t>
  </si>
  <si>
    <t>Statistisches Landesamt Rheinland-Pfalz</t>
  </si>
  <si>
    <t>Steinstraße 104 - 106</t>
  </si>
  <si>
    <t>56128 Bad Ems</t>
  </si>
  <si>
    <t>D-14480 Potsdam</t>
  </si>
  <si>
    <t>0 26 03 / 71 – 44 44</t>
  </si>
  <si>
    <t xml:space="preserve">Tel.: </t>
  </si>
  <si>
    <t>0 3 31 / 81 73 – 17 77</t>
  </si>
  <si>
    <t>0 26 03 / 71 – 19 44 44</t>
  </si>
  <si>
    <t xml:space="preserve">Fax: </t>
  </si>
  <si>
    <t>0 30 / 90 28 – 40 91</t>
  </si>
  <si>
    <t>info@statistik.rlp.de</t>
  </si>
  <si>
    <t>info@statistik-bbb.de</t>
  </si>
  <si>
    <t>www.statistik.rlp.de</t>
  </si>
  <si>
    <t>www.statistik-berlin-brandenburg.de</t>
  </si>
  <si>
    <t>Statistisches Amt Saarland</t>
  </si>
  <si>
    <t>Standort Berlin</t>
  </si>
  <si>
    <t>Alt-Friedrichsfelde 60</t>
  </si>
  <si>
    <t>D-10315 Berlin</t>
  </si>
  <si>
    <t>06 81 / 5 01 – 59 15</t>
  </si>
  <si>
    <t>Statistisches Landesamt Bremen</t>
  </si>
  <si>
    <t>Statistisches Landesamt des Freistaates Sachsen</t>
  </si>
  <si>
    <t>An der Weide 14 - 16</t>
  </si>
  <si>
    <t>Macherstraße 63</t>
  </si>
  <si>
    <t>28195 Bremen</t>
  </si>
  <si>
    <t>01917 Kamenz</t>
  </si>
  <si>
    <t>04 21 / 3 61 – 25 01</t>
  </si>
  <si>
    <t>0 35 78 / 33 – 19 13</t>
  </si>
  <si>
    <t>04 21 / 3 61 – 43 10</t>
  </si>
  <si>
    <t>0 35 78 / 33 – 19 21</t>
  </si>
  <si>
    <t>info@statistik.bremen.de</t>
  </si>
  <si>
    <t>info@statistik.sachsen.de</t>
  </si>
  <si>
    <t>www.statistik.bremen.de</t>
  </si>
  <si>
    <t>www.stla.sachsen.de</t>
  </si>
  <si>
    <t>Statistisches Amt für Hamburg und Schleswig-Holstein</t>
  </si>
  <si>
    <t>Statistisches Landesamt Sachsen-Anhalt</t>
  </si>
  <si>
    <t>Standort Hamburg</t>
  </si>
  <si>
    <t>Postfach 20 11 56</t>
  </si>
  <si>
    <t xml:space="preserve">20453 Hamburg </t>
  </si>
  <si>
    <t>0 40 / 4 28 31 – 17 66</t>
  </si>
  <si>
    <t>03 45 / 23 18 – 0</t>
  </si>
  <si>
    <t>0 40 / 4 27 96 – 41 00</t>
  </si>
  <si>
    <t>03 45 / 23 18 – 9 01</t>
  </si>
  <si>
    <t>poststelle@statistik-nord.de</t>
  </si>
  <si>
    <t>info@stala.mi.sachsen-anhalt.de</t>
  </si>
  <si>
    <t>www.statistik-nord.de</t>
  </si>
  <si>
    <t>www.statistik.sachsen-anhalt.de</t>
  </si>
  <si>
    <t>Hessisches Statistisches Landesamt</t>
  </si>
  <si>
    <t>Rheinstraße 35 / 37</t>
  </si>
  <si>
    <t xml:space="preserve">Standort Kiel </t>
  </si>
  <si>
    <t>65185 Wiesbaden</t>
  </si>
  <si>
    <t>Postfach 71 30</t>
  </si>
  <si>
    <t xml:space="preserve"> 06 11 / 38 02 – 8 02</t>
  </si>
  <si>
    <t>24171 Kiel</t>
  </si>
  <si>
    <t xml:space="preserve"> 06 11 / 38 02 – 8 90</t>
  </si>
  <si>
    <t xml:space="preserve">info@statistik.hessen.de </t>
  </si>
  <si>
    <t>04 31 / 68 95 – 94 98</t>
  </si>
  <si>
    <t>www.statistik.hessen.de</t>
  </si>
  <si>
    <t>Statistisches Amt Mecklenburg-Vorpommern</t>
  </si>
  <si>
    <t>Thüringer Landesamt für Statistik</t>
  </si>
  <si>
    <t>Postfach 90 01 63</t>
  </si>
  <si>
    <t>99104 Erfurt</t>
  </si>
  <si>
    <t>03 85 / 5 88 – 5 67 12</t>
  </si>
  <si>
    <t>03 61 / 37 – 9 00</t>
  </si>
  <si>
    <t>03 61 / 5 73 31 – 96 98</t>
  </si>
  <si>
    <t>statistik.auskunft@statistik-mv.de</t>
  </si>
  <si>
    <t>auskunft@statistik.thueringen.de</t>
  </si>
  <si>
    <t>www.laiv-mv.de/Statistik</t>
  </si>
  <si>
    <t>www.statistik.thueringen.de</t>
  </si>
  <si>
    <t>Kultus- bzw. Wissenschaftsministerien der Länder 
der Bundesrepublik Deutschland</t>
  </si>
  <si>
    <t>Sekretariat der Ständigen Konferenz der Kultusminister</t>
  </si>
  <si>
    <t>der Länder in der Bundesrepublik Deutschland</t>
  </si>
  <si>
    <t>Taubenstraße 10</t>
  </si>
  <si>
    <t>D-10117 Berlin</t>
  </si>
  <si>
    <t>Tel.: 030 / 2 54 18 – 499</t>
  </si>
  <si>
    <t>Fax: 030 / 2 54 18 – 457</t>
  </si>
  <si>
    <t xml:space="preserve">E-Mail: info@kmk.org </t>
  </si>
  <si>
    <t>Internet: www.kmk.org</t>
  </si>
  <si>
    <t xml:space="preserve">Ministerium für Kultus, Jugend und Sport </t>
  </si>
  <si>
    <t>Die Senatorin für Kinder und Bildung</t>
  </si>
  <si>
    <t>Rembertiring 8 - 12</t>
  </si>
  <si>
    <t>D-70173 Stuttgart</t>
  </si>
  <si>
    <t>D-28195 Bremen</t>
  </si>
  <si>
    <t>07 11 / 2 79 – 0</t>
  </si>
  <si>
    <t>04 21 / 3 61 – 1 32 22</t>
  </si>
  <si>
    <t>07 11 / 2 79 – 28 10</t>
  </si>
  <si>
    <t>poststelle@km.kv.bwl.de</t>
  </si>
  <si>
    <t>office@bildung.bremen.de</t>
  </si>
  <si>
    <t>www.km-bw.de</t>
  </si>
  <si>
    <t>www.bildung.bremen.de</t>
  </si>
  <si>
    <t xml:space="preserve">Ministerium für Wissenschaft, Forschung und Kunst </t>
  </si>
  <si>
    <t xml:space="preserve">Behörde für Schule und Berufsbildung </t>
  </si>
  <si>
    <t>Königstraße 46</t>
  </si>
  <si>
    <t>Hamburger Straße 31</t>
  </si>
  <si>
    <t>D-22083 Hamburg</t>
  </si>
  <si>
    <t>0 40 / 4 28 63 – 20 03</t>
  </si>
  <si>
    <t>07 11 / 2 79 – 30 80</t>
  </si>
  <si>
    <t>pressestelle@bsb.hamburg.de</t>
  </si>
  <si>
    <t>www.mwk.baden-wuerttemberg.de</t>
  </si>
  <si>
    <t>www.hamburg.de/bsb</t>
  </si>
  <si>
    <t xml:space="preserve">Bayerisches Staatsministerium für </t>
  </si>
  <si>
    <t>Wissenschaft und Kunst</t>
  </si>
  <si>
    <t>Salvatorstraße 2</t>
  </si>
  <si>
    <t>Hamburger Straße 37</t>
  </si>
  <si>
    <t>D-80333 München</t>
  </si>
  <si>
    <t>0 89 / 21 86 – 0</t>
  </si>
  <si>
    <t>0 40 / 4 28 63 – 23 22</t>
  </si>
  <si>
    <t>0 89 / 21 86 – 28 00</t>
  </si>
  <si>
    <t>0 40 / 4 28 63 – 37 22</t>
  </si>
  <si>
    <t>poststelle@stmwk.bayern.de</t>
  </si>
  <si>
    <t>www.stmwk.bayern.de</t>
  </si>
  <si>
    <t>Senatsverwaltung für Bildung, Jugend und Familie</t>
  </si>
  <si>
    <t>Hessisches Kultusministerium</t>
  </si>
  <si>
    <t>Luisenplatz 10</t>
  </si>
  <si>
    <t>D-65185 Wiesbaden</t>
  </si>
  <si>
    <t>D-10178 Berlin</t>
  </si>
  <si>
    <t>06 11 / 3 68 – 0</t>
  </si>
  <si>
    <t>0 30 / 90 227 – 5050</t>
  </si>
  <si>
    <t>06 11 / 3 68 – 20 99</t>
  </si>
  <si>
    <t>0 30 / 90 227 – 5530</t>
  </si>
  <si>
    <t>poststelle.hkm@kultus.hessen.de</t>
  </si>
  <si>
    <t>post@senbjf.berlin.de</t>
  </si>
  <si>
    <t>www.kultusministerium.hessen.de</t>
  </si>
  <si>
    <t>www.berlin.de/sen/bjf</t>
  </si>
  <si>
    <t xml:space="preserve">Ministerium für Bildung, Jugend und Sport </t>
  </si>
  <si>
    <t>Hessisches Ministerium für Wissenschaft und Kunst</t>
  </si>
  <si>
    <t>Rheinstraße 23 – 25</t>
  </si>
  <si>
    <t>Heinrich-Mann-Allee 107</t>
  </si>
  <si>
    <t>D-14473 Potsdam</t>
  </si>
  <si>
    <t>06 11 / 32 – 0</t>
  </si>
  <si>
    <t xml:space="preserve"> 03 31 / 8 66 – 0</t>
  </si>
  <si>
    <t>06 11 / 32 – 35 50</t>
  </si>
  <si>
    <t xml:space="preserve"> 03 31 / 27 54 8 –  49 06</t>
  </si>
  <si>
    <t xml:space="preserve">poststelle@mbjs.brandenburg.de </t>
  </si>
  <si>
    <t>www.wissenschaft.hessen.de</t>
  </si>
  <si>
    <t>www.mbjs.brandenburg.de</t>
  </si>
  <si>
    <t xml:space="preserve">Ministerium für Wissenschaft, Forschung und Kultur </t>
  </si>
  <si>
    <t xml:space="preserve">Ministerium für Bildung, Wissenschaft und Kultur </t>
  </si>
  <si>
    <t>Dortustraße 36</t>
  </si>
  <si>
    <t>Werderstraße 124</t>
  </si>
  <si>
    <t>D-14467 Potsdam</t>
  </si>
  <si>
    <t>D-19055 Schwerin</t>
  </si>
  <si>
    <t xml:space="preserve"> 03 31 / 8 66 – 49 99</t>
  </si>
  <si>
    <t xml:space="preserve">03 85 / 5 88 – 0 </t>
  </si>
  <si>
    <t xml:space="preserve"> 03 31 / 8 66 – 49 98</t>
  </si>
  <si>
    <t>03 85 / 5 88 – 70 82</t>
  </si>
  <si>
    <t>poststelle@bm.mv-regierung.de</t>
  </si>
  <si>
    <t>www.mwfk.brandenburg.de</t>
  </si>
  <si>
    <t>https://www.regierung-mv.de/Landesregierung/bm/</t>
  </si>
  <si>
    <t>Niedersächsisches Kultusministerium</t>
  </si>
  <si>
    <t>Sächsisches Staatsministerium für Kultus</t>
  </si>
  <si>
    <t>Hans-Böckler-Allee 5</t>
  </si>
  <si>
    <t>D-30173 Hannover</t>
  </si>
  <si>
    <t>05 11 / 1 20 – 0</t>
  </si>
  <si>
    <t>03 51 / 5 64 – 65 12 2</t>
  </si>
  <si>
    <t>05 11 / 1 20 – 74 50</t>
  </si>
  <si>
    <t>poststelle@mk.niedersachsen.de</t>
  </si>
  <si>
    <t xml:space="preserve">poststelle@smk.sachsen.de </t>
  </si>
  <si>
    <t>www.mk.niedersachsen.de</t>
  </si>
  <si>
    <t xml:space="preserve">Niedersächsisches Ministerium für Wissenschaft </t>
  </si>
  <si>
    <t>Sächsisches Staatsministerium für Wissenschaft,</t>
  </si>
  <si>
    <t>und Kultur</t>
  </si>
  <si>
    <t>Kultur und Tourismus</t>
  </si>
  <si>
    <t>Leibnizufer 9</t>
  </si>
  <si>
    <t>Wigardstraße 17</t>
  </si>
  <si>
    <t>D-30169 Hannover</t>
  </si>
  <si>
    <t>D-01097 Dresden</t>
  </si>
  <si>
    <t>05 11 / 1 20 – 25 99</t>
  </si>
  <si>
    <t>0 3 51 / 5 64 – 0</t>
  </si>
  <si>
    <t>05 11 / 1 20 – 26 01</t>
  </si>
  <si>
    <t xml:space="preserve">pressestelle@mwk.niedersachsen.de </t>
  </si>
  <si>
    <t>www.mwk.niedersachsen.de</t>
  </si>
  <si>
    <t>www.smwk.sachsen.de</t>
  </si>
  <si>
    <t>Ministerium für Kultur und Wissenschaft</t>
  </si>
  <si>
    <t>Ministerium für Wirtschaft, Wissenschaft und</t>
  </si>
  <si>
    <t>des Landes Nordrhein-Westfalen</t>
  </si>
  <si>
    <t>Digitalisierung des Landes Sachsen-Anhalt</t>
  </si>
  <si>
    <t>Völklinger Straße 49</t>
  </si>
  <si>
    <t>D-40221 Düsseldorf</t>
  </si>
  <si>
    <t>D-39104 Magdeburg</t>
  </si>
  <si>
    <t>02 11 / 8 96 – 04</t>
  </si>
  <si>
    <t>03 91 / 5 67 – 01</t>
  </si>
  <si>
    <t>02 11 / 8 96 – 45 55</t>
  </si>
  <si>
    <t>poststelle@mkw.nrw.de</t>
  </si>
  <si>
    <t>www.mkw.nrw</t>
  </si>
  <si>
    <t>www.mw.sachsen-anhalt.de</t>
  </si>
  <si>
    <t>Ministerium für Schule und Bildung</t>
  </si>
  <si>
    <t>Ministerium für Bildung, Wissenschaft und Kultur</t>
  </si>
  <si>
    <t>Brunswiker Straße 16 - 22</t>
  </si>
  <si>
    <t>D-24105 Kiel</t>
  </si>
  <si>
    <t xml:space="preserve">02 11 / 58 67 – 40 </t>
  </si>
  <si>
    <t>04 31 / 9 88 – 0</t>
  </si>
  <si>
    <t xml:space="preserve">02 11 / 58 67 – 32 20 </t>
  </si>
  <si>
    <t>04 31 / 9 88 – 59 03</t>
  </si>
  <si>
    <t>poststelle@msb.nrw.de</t>
  </si>
  <si>
    <t>pressestelle@bimi.landsh.de</t>
  </si>
  <si>
    <t>www.schulministerium.nrw.de</t>
  </si>
  <si>
    <t>www.schleswig-
holstein.de/DE/Landesregierung/III/iii_node.html</t>
  </si>
  <si>
    <t>Ministerium für Bildung</t>
  </si>
  <si>
    <t>Thüringer Ministerium für Bildung, Jugend</t>
  </si>
  <si>
    <t>und Sport</t>
  </si>
  <si>
    <t>Mittlere Bleiche 61</t>
  </si>
  <si>
    <t>Postfach 90 04 63</t>
  </si>
  <si>
    <t>D-55116 Mainz</t>
  </si>
  <si>
    <t>D-99107 Erfurt</t>
  </si>
  <si>
    <t>0 61 31 / 16 – 0</t>
  </si>
  <si>
    <t>0 61 31 / 16 – 29 97</t>
  </si>
  <si>
    <t>poststelle@bm.rlp.de</t>
  </si>
  <si>
    <t>www.bm.rlp.de</t>
  </si>
  <si>
    <t>www.thueringen.de/th2/tmbjs</t>
  </si>
  <si>
    <t>Thüringer Ministerium für Wirtschaft, Wissenschaft</t>
  </si>
  <si>
    <t>und Digitale Gesellschaft</t>
  </si>
  <si>
    <t>D-99096 Erfurt</t>
  </si>
  <si>
    <t>mailbox@tmwwdg.thueringen.de</t>
  </si>
  <si>
    <t>www.thueringen.de/th6/tmwwdg</t>
  </si>
  <si>
    <t xml:space="preserve">Ministerium für Bildung und Kultur </t>
  </si>
  <si>
    <t>D-66111 Saarbrücken</t>
  </si>
  <si>
    <t>06 81 / 5 01 – 00</t>
  </si>
  <si>
    <t>06 81 / 5 01 – 75 00</t>
  </si>
  <si>
    <t>poststelle@bildung.saarland.de</t>
  </si>
  <si>
    <t>http://www.destatis.de</t>
  </si>
  <si>
    <t>Themenbereich "Bildung, Forschung und Kultur"</t>
  </si>
  <si>
    <t xml:space="preserve">Überblick zu den Informationen aus der Bildungsstatistik und Links zu den Angeboten der </t>
  </si>
  <si>
    <t>einzelnen Sachgebiete (insbesondere HTML-Tabellen)</t>
  </si>
  <si>
    <t>https://www.destatis.de/DE/Themen/Gesellschaft-Umwelt/Bildung-Forschung-Kultur/_inhalt.html</t>
  </si>
  <si>
    <t>Überblick zum Themenbereich "Hochschulen"</t>
  </si>
  <si>
    <t>Informationen zur Hochschulstatistik (insbesondere HTML-Tabellen) und weiterführende Links</t>
  </si>
  <si>
    <t>https://www.destatis.de/DE/Themen/Gesellschaft-Umwelt/Bildung-Forschung-Kultur/Hochschulen/_inhalt.html</t>
  </si>
  <si>
    <t>Systematiken zum Themenbereich "Hochschulen"</t>
  </si>
  <si>
    <t>https://www.destatis.de/DE/Themen/Gesellschaft-Umwelt/Bildung-Forschung-Kultur/Hochschulen/Methoden/klassifikationen.html</t>
  </si>
  <si>
    <t>Publikationen zum Themenbereich "Hochschulen"</t>
  </si>
  <si>
    <t>Publikationen als kostenlose Download-Dateien im EXCEL- bzw. PDF-Format</t>
  </si>
  <si>
    <t>Kategorie: Publikationen</t>
  </si>
  <si>
    <t>Aktuelle Pressemitteilungen zum Themenbereich "Hochschulen"</t>
  </si>
  <si>
    <t>Kategorie: Pressemitteilungen</t>
  </si>
  <si>
    <t>Externe Links</t>
  </si>
  <si>
    <t>Hinweise auf hochschulstatistische Informationen anderer Anbieter im Internet</t>
  </si>
  <si>
    <t>https://www.destatis.de/DE/Themen/Gesellschaft-Umwelt/Bildung-Forschung-Kultur/Hochschulen/Linkservice.html</t>
  </si>
  <si>
    <t>Institution/ Informationsangebot</t>
  </si>
  <si>
    <t>Hinweis auf spezifische Inhalte</t>
  </si>
  <si>
    <t>Internetadresse (URL)</t>
  </si>
  <si>
    <t>Deutscher Bildungsserver (DBS)</t>
  </si>
  <si>
    <t>Portal mit weiterführenden Links zum Thema Bildung</t>
  </si>
  <si>
    <t>Wissenschaft weltoffen</t>
  </si>
  <si>
    <t xml:space="preserve">Datenreport zur Internationalität von Studium und Forschung in </t>
  </si>
  <si>
    <t xml:space="preserve">   Deutschland</t>
  </si>
  <si>
    <t>Bundesministerium für Bildung und Forschung (BMBF)</t>
  </si>
  <si>
    <t>Deutsches Zentrum für Hochschul- und Wissenschafts-</t>
  </si>
  <si>
    <t>forschung - DZHW (ehemals Hochschul-Informations-</t>
  </si>
  <si>
    <t xml:space="preserve">System GmbH - HIS) </t>
  </si>
  <si>
    <t>Deutsches Studentenwerk</t>
  </si>
  <si>
    <t>Ständige Konferenz der Kultusminister der Länder (KMK) </t>
  </si>
  <si>
    <t>Prognosen zu Studienanfängern, Studierenden und Absolventen </t>
  </si>
  <si>
    <t>Informationssystem Studienwahl &amp; Arbeitsmarkt (ISA)</t>
  </si>
  <si>
    <t>Studiendauer, Erfolgsquoten, Berufsperspektiven</t>
  </si>
  <si>
    <t>http://www.uni-due.de/isa/</t>
  </si>
  <si>
    <t>Institut für Arbeitsmarkt- und Berufsforschung (IAB)</t>
  </si>
  <si>
    <t>Absolventen im Beruf</t>
  </si>
  <si>
    <t>Hochschulrektorenkonferenz (HRK)</t>
  </si>
  <si>
    <t>Hochschulkompass (umfassende Informationen zu Studienmöglichkeiten)</t>
  </si>
  <si>
    <t>Gemeinsame Wissenschaftskonferenz (GWK)</t>
  </si>
  <si>
    <t>Wissenschafts- und Forschungsförderung</t>
  </si>
  <si>
    <t>Studienwahl</t>
  </si>
  <si>
    <t>Portal zur Studienwahl der Bundesländer und der Bundesagentur für Arbeit</t>
  </si>
  <si>
    <t>Centrum für Hochschulentwicklung (CHE) </t>
  </si>
  <si>
    <t>Hochschulranking </t>
  </si>
  <si>
    <t>Daten zu Studierenden, Studienanfängern und Absolventen in Ingenieur-</t>
  </si>
  <si>
    <t xml:space="preserve">   wissenschaften, Mathematik, Informatik und Naturwissenschaften</t>
  </si>
  <si>
    <t>TU9 - German Universitys of Technology</t>
  </si>
  <si>
    <t xml:space="preserve">Hochschulstatistische Kennzahlen in MINT-Fächern an den deutschen </t>
  </si>
  <si>
    <t xml:space="preserve">    Technischen Universitäten</t>
  </si>
  <si>
    <t>2020</t>
  </si>
  <si>
    <t>Erschienen am 8. Oktober 2021</t>
  </si>
  <si>
    <t>© Statistisches Bundesamt (Destatis), 2021</t>
  </si>
  <si>
    <t>Artikelnummer: 2110440207005</t>
  </si>
  <si>
    <t>Personal und Studierende von 2011 bis 2020 nach Ländern</t>
  </si>
  <si>
    <t>Personal und Studierende von 2011 bis 2020 nach Hochschularten</t>
  </si>
  <si>
    <t>Personal von 2011 bis 2020 nach Ländern bzw. Hochschularten</t>
  </si>
  <si>
    <t>Personal von 2011 bis 2020 nach Personalgruppen</t>
  </si>
  <si>
    <t xml:space="preserve">Hauptberufliches wissenschaftliches und künstlerisches Personal von 2011 bis 2020 nach Fächergruppen und Lehr- und </t>
  </si>
  <si>
    <t>Wissenschaftliches und künstlerisches Personal 2020 nach Ländern, Hochschularten, Geschlecht, Staatsangehörigkeit und</t>
  </si>
  <si>
    <t>Habilitationen von 2011 bis 2020 nach Ländern und Hochschulen</t>
  </si>
  <si>
    <t>Habilitationen von 2011 bis 2020 nach Fächergruppen und Lehr- und Forschungsbereichen der fachlichen Zugehörigkeit</t>
  </si>
  <si>
    <t>Studentische Hilfskräfte 2020 nach Ländern, Hochschularten, Fächergruppen und Geschlecht</t>
  </si>
  <si>
    <t>Mitglieder von Hochschulräten 2017 bis 2020 nach Ländern, Hochschularten und Geschlecht</t>
  </si>
  <si>
    <t>Statistisches Bundesamt, Fachserie 11, Reihe 4.4, 2020</t>
  </si>
  <si>
    <t>1  Personal und Studierende von 2011 bis 2020 nach Ländern</t>
  </si>
  <si>
    <t>2  Personal und Studierende von 2011 bis 2020 nach Hochschularten</t>
  </si>
  <si>
    <t>3  Personal von 2011 bis 2020 nach Ländern bzw. Hochschularten</t>
  </si>
  <si>
    <t>4  Personal von 2011 bis 2020 nach Personalgruppen</t>
  </si>
  <si>
    <t>5  Hauptberufliches wissenschaftliches und künstlerisches Personal von 2011 bis 2020 nach Fächergruppen und</t>
  </si>
  <si>
    <t xml:space="preserve">  Informations- und Bibliothekswissenschaften</t>
  </si>
  <si>
    <t xml:space="preserve">  Sonstige Sprach- und</t>
  </si>
  <si>
    <t xml:space="preserve">    Kulturwissenschaften </t>
  </si>
  <si>
    <r>
      <t xml:space="preserve">  Islamische Studien/Islamische Theologie </t>
    </r>
    <r>
      <rPr>
        <vertAlign val="superscript"/>
        <sz val="7"/>
        <rFont val="MetaNormalLF-Roman"/>
        <family val="2"/>
      </rPr>
      <t>3</t>
    </r>
    <r>
      <rPr>
        <sz val="7"/>
        <rFont val="MetaNormalLF-Roman"/>
        <family val="2"/>
      </rPr>
      <t xml:space="preserve"> </t>
    </r>
  </si>
  <si>
    <r>
      <t xml:space="preserve">  Medienwissenschaft </t>
    </r>
    <r>
      <rPr>
        <vertAlign val="superscript"/>
        <sz val="7"/>
        <rFont val="MetaNormalLF-Roman"/>
        <family val="2"/>
      </rPr>
      <t>3</t>
    </r>
  </si>
  <si>
    <t xml:space="preserve">  Politikwissenschaft</t>
  </si>
  <si>
    <t xml:space="preserve">  Sozialwissenschaften/Soziologie</t>
  </si>
  <si>
    <r>
      <t xml:space="preserve">  Kommunikationswissenschaft/Publizistik </t>
    </r>
    <r>
      <rPr>
        <vertAlign val="superscript"/>
        <sz val="7"/>
        <rFont val="MetaNormalLF-Roman"/>
        <family val="2"/>
      </rPr>
      <t>3</t>
    </r>
  </si>
  <si>
    <t xml:space="preserve">  Gesundheitswissenschaften</t>
  </si>
  <si>
    <t xml:space="preserve">   von Lehr- und Forschungsbereichen zu Fächergruppen. Die Ergebnisse nach einzelnen Lehr- und Forschungsbereichen bzw. Fächergruppen</t>
  </si>
  <si>
    <t xml:space="preserve">   sind daher nur eingeschränkt mit den Vorjahren vergleichbar. Zum Berichtsjahr 2020 wurde die Fächersystematik im Rahmen der fünfjährigen</t>
  </si>
  <si>
    <t xml:space="preserve">   Revision leicht angepasst (s. Vorbemerkung und Übersicht 1 im Anhang).</t>
  </si>
  <si>
    <t xml:space="preserve">  Sozialwissenschaften/Soziologie </t>
  </si>
  <si>
    <t>6  Wissenschaftliches und künstlerisches Personal 2020 nach Ländern, Hochschularten, Geschlecht,</t>
  </si>
  <si>
    <t>7  Habilitationen von 2011 bis 2020 nach Ländern und Hochschulen</t>
  </si>
  <si>
    <t xml:space="preserve">8  Habilitationen von 2011 bis 2020 nach Fächergruppen und Lehr- und Forschungs- </t>
  </si>
  <si>
    <t>2020 *</t>
  </si>
  <si>
    <t xml:space="preserve">   Informations- und Bibliothekswissenschaften</t>
  </si>
  <si>
    <t xml:space="preserve">   Sonstige Sprach- und Kulturwissenschaften </t>
  </si>
  <si>
    <t xml:space="preserve">   Islamische Studien/Islamische Theologie</t>
  </si>
  <si>
    <r>
      <t xml:space="preserve">   Medienwissenschaft </t>
    </r>
    <r>
      <rPr>
        <vertAlign val="superscript"/>
        <sz val="8"/>
        <rFont val="MetaNormalLF-Roman"/>
        <family val="2"/>
      </rPr>
      <t>3</t>
    </r>
  </si>
  <si>
    <t xml:space="preserve">   Politikwissenschaft</t>
  </si>
  <si>
    <t xml:space="preserve">   Sozialwissenschaften/Soziologie</t>
  </si>
  <si>
    <r>
      <t xml:space="preserve">   Kommunikationswissenschaft/Publizistik </t>
    </r>
    <r>
      <rPr>
        <vertAlign val="superscript"/>
        <sz val="8"/>
        <rFont val="MetaNormalLF-Roman"/>
        <family val="2"/>
      </rPr>
      <t>3</t>
    </r>
  </si>
  <si>
    <t>1 Fächergruppenwechsel ab Berichtsjahr 2015.</t>
  </si>
  <si>
    <t>3 Neuer Lehr- und Forschungsbereich ab Berichtsjahr 2020.</t>
  </si>
  <si>
    <t xml:space="preserve">   Gesundheitswissenschaften</t>
  </si>
  <si>
    <t xml:space="preserve">   Gestaltung</t>
  </si>
  <si>
    <t>2 Neuer Lehr- und Forschungsbereich ab Berichtsjahr 2015.</t>
  </si>
  <si>
    <t xml:space="preserve">   Sonstige Sprach- und Kulturwissenschaften</t>
  </si>
  <si>
    <t>9  Studentische Hilfskräfte 2020 nach Ländern, Hochschularten, Fächergruppen und Geschlecht *</t>
  </si>
  <si>
    <r>
      <t xml:space="preserve">Fächergruppe </t>
    </r>
    <r>
      <rPr>
        <vertAlign val="superscript"/>
        <sz val="7"/>
        <rFont val="MetaNormalLF-Roman"/>
        <family val="2"/>
      </rPr>
      <t>1</t>
    </r>
  </si>
  <si>
    <t>10  Mitglieder von Hochschulräten * 2017 bis 2020 nach Ländern, Hochschularten und Geschlecht</t>
  </si>
  <si>
    <t>Hochschulpersonal 2020</t>
  </si>
  <si>
    <t>Informations- und Bibliothekswissenschaften</t>
  </si>
  <si>
    <t>Sonstige Sprach- und Kulturwissenschaften</t>
  </si>
  <si>
    <t>Islamische Studien/Islamische Theologie</t>
  </si>
  <si>
    <t>Medienwissenschaft</t>
  </si>
  <si>
    <t>Politikwissenschaft</t>
  </si>
  <si>
    <t>Sozialwissenschaften/Soziologie</t>
  </si>
  <si>
    <t xml:space="preserve">  wissenschaftlichem Schwerpunkt</t>
  </si>
  <si>
    <t>Kommunikationswissenschaft/Publizistik</t>
  </si>
  <si>
    <t>Gesundheitswissenschaften</t>
  </si>
  <si>
    <t>Mit den Kliniken verbundene sowie klinikfremde</t>
  </si>
  <si>
    <t xml:space="preserve">  Einrichtungen</t>
  </si>
  <si>
    <t xml:space="preserve"> -  in  Heidelberg </t>
  </si>
  <si>
    <t xml:space="preserve"> -  in  Mannheim</t>
  </si>
  <si>
    <t>Berlin, German International University (Priv. H)</t>
  </si>
  <si>
    <t>noch : Berlin</t>
  </si>
  <si>
    <t xml:space="preserve">Potsdam, HMU Health and </t>
  </si>
  <si>
    <t xml:space="preserve">   Medical University (Priv. H)</t>
  </si>
  <si>
    <t xml:space="preserve"> -  in  Marburg </t>
  </si>
  <si>
    <t xml:space="preserve">Sankt Augustin, Kölner H für Kath. Theologie (rk) </t>
  </si>
  <si>
    <t>Köln, H für Musik und Tanz</t>
  </si>
  <si>
    <t>Baden-Baden, Victoria - Internationale H Berlin,</t>
  </si>
  <si>
    <t xml:space="preserve">   Abt. Baden-Baden (Priv. FH) </t>
  </si>
  <si>
    <t>Mannheim, EU European University of</t>
  </si>
  <si>
    <t xml:space="preserve">    Applied Sciences (Priv. FH) </t>
  </si>
  <si>
    <t>Stuttgart, ISM - Intern. School of Management</t>
  </si>
  <si>
    <t xml:space="preserve">    Dortmund, Abt. Stuttgart (Priv. FH)</t>
  </si>
  <si>
    <t>Stuttgart, VWA - H für berufsbegleitendes</t>
  </si>
  <si>
    <t xml:space="preserve">München, Internationale Hochschule SDI - </t>
  </si>
  <si>
    <t xml:space="preserve">   H für angewandte Wissenschaften (Priv. FH) </t>
  </si>
  <si>
    <t>Berlin, International School of Management</t>
  </si>
  <si>
    <t xml:space="preserve">    Dortmund in Berlin (Priv. FH) </t>
  </si>
  <si>
    <t xml:space="preserve">    Sciences (Priv. FH)</t>
  </si>
  <si>
    <t>Berlin, Victoria - Internationale Hochschule,</t>
  </si>
  <si>
    <t>Hamburg, Intern. Hochschule Erfurt</t>
  </si>
  <si>
    <t xml:space="preserve">    Abt. Hamburg (Priv. FH)</t>
  </si>
  <si>
    <t>Hamburg, ISM - Intern. School of Management</t>
  </si>
  <si>
    <t xml:space="preserve">    Dortmund, Abt. Hamburg (Priv. FH)</t>
  </si>
  <si>
    <t>Hamburg, University of Europe for Applied</t>
  </si>
  <si>
    <t xml:space="preserve">   Science Potsdam in Hamburg (Priv. FH)</t>
  </si>
  <si>
    <t>noch: Hessen</t>
  </si>
  <si>
    <t xml:space="preserve">Göttingen, Priv. Hochschule (Priv. FH) </t>
  </si>
  <si>
    <t>Hannover, FH für die Wirtschaft (FHDW) (Priv. FH)</t>
  </si>
  <si>
    <t>Bonn-Rhein-Sieg, H (FH)</t>
  </si>
  <si>
    <t>Düsseldorf, H (FH)</t>
  </si>
  <si>
    <t>Hamm-Lippstadt, H (FH)</t>
  </si>
  <si>
    <t>Niederrhein, H (FH)</t>
  </si>
  <si>
    <t xml:space="preserve">Ostwestfalen-Lippe, H (FH) </t>
  </si>
  <si>
    <t>Rhein-Waal, H (FH)</t>
  </si>
  <si>
    <t>Ruhr-West, H (FH)</t>
  </si>
  <si>
    <t xml:space="preserve"> -  in  Frechen </t>
  </si>
  <si>
    <t>Bonn, H für Finanzwirtschaft &amp; Management</t>
  </si>
  <si>
    <t xml:space="preserve">noch:  Nordrhein-Westfalen </t>
  </si>
  <si>
    <t>Düsseldorf, Mediadesign H Berlin,</t>
  </si>
  <si>
    <t xml:space="preserve">    Abt. Düsseldorf (Priv. FH) </t>
  </si>
  <si>
    <t xml:space="preserve">Hamm, SRH Hochschule NW (Priv. FH) </t>
  </si>
  <si>
    <t>Iserlohn, University of Europe for Applied</t>
  </si>
  <si>
    <t xml:space="preserve">   Science Potsdam in Iserlohn (Priv. FH)</t>
  </si>
  <si>
    <t>Köln, CBS International Business School,</t>
  </si>
  <si>
    <t xml:space="preserve">   Campus Köln</t>
  </si>
  <si>
    <t xml:space="preserve"> -  in  Bad Honnef-Bonn</t>
  </si>
  <si>
    <t xml:space="preserve">Bochum, Evang. H Rheinland- </t>
  </si>
  <si>
    <t>noch: Rheinland-Pfalz</t>
  </si>
  <si>
    <t>Bernkastel-Kues, Cusanus H für</t>
  </si>
  <si>
    <t xml:space="preserve">   Gesellschaftsgestaltung (Priv. FH) </t>
  </si>
  <si>
    <t xml:space="preserve"> -  in  Moritzburg</t>
  </si>
  <si>
    <t xml:space="preserve">                        Fachhochschulen (ohne VerwFH)</t>
  </si>
  <si>
    <r>
      <t xml:space="preserve"> Brandenburg </t>
    </r>
    <r>
      <rPr>
        <vertAlign val="superscript"/>
        <sz val="7"/>
        <rFont val="MetaNormalLF-Roman"/>
        <family val="2"/>
      </rPr>
      <t>1</t>
    </r>
    <r>
      <rPr>
        <sz val="7"/>
        <rFont val="MetaNormalLF-Roman"/>
        <family val="2"/>
      </rPr>
      <t/>
    </r>
  </si>
  <si>
    <t xml:space="preserve">   Brandenburg (VerwFH) 1) </t>
  </si>
  <si>
    <t xml:space="preserve">  9 </t>
  </si>
  <si>
    <t>Nordkirchen, H für Finanzen NW (VerwFH)</t>
  </si>
  <si>
    <t>Berlin, German Intern. University (Priv. H)</t>
  </si>
  <si>
    <t>Berlin, Hertie School of Governance (Priv. H)</t>
  </si>
  <si>
    <t>Berlin, Intern. Psychoanalytic University</t>
  </si>
  <si>
    <t xml:space="preserve">   im höheren Dienst für das Berichtsjahr 2020 sich ergebenden Datenlücken sind in der letzten Tabellenspalte "keine Angabe" nachgewiesen. Mutmaßlich findet sich aber auch </t>
  </si>
  <si>
    <t xml:space="preserve">Potsdam, HMU Health and Medical </t>
  </si>
  <si>
    <t xml:space="preserve">   University  (Priv. H)</t>
  </si>
  <si>
    <t>Sankt Augustin, Kölner H für Kath. Theologie</t>
  </si>
  <si>
    <t>Düsseldorf, Robert-Schumann-H</t>
  </si>
  <si>
    <t>Stuttgart, Duale H Baden-Württemberg  (FH)</t>
  </si>
  <si>
    <t>Baden-Baden, VICTORIA - Intern. H Berlin,</t>
  </si>
  <si>
    <t>Mannheim, EU European University</t>
  </si>
  <si>
    <t xml:space="preserve">    of Applied Sciences (Priv. FH) </t>
  </si>
  <si>
    <t xml:space="preserve">Mannheim, H der Wirtschaft f. Management </t>
  </si>
  <si>
    <t xml:space="preserve">Stuttgart, International School of </t>
  </si>
  <si>
    <t xml:space="preserve">   Management Dortmund in Stuttgart (Priv. FH)</t>
  </si>
  <si>
    <t>Ismaning, Deutsche H f. Gesundheit &amp; Sport</t>
  </si>
  <si>
    <t>München, Internationale Hochschule SDI -</t>
  </si>
  <si>
    <t xml:space="preserve">   H für angew. Wissenschaften (Priv. FH)</t>
  </si>
  <si>
    <t>Berlin, H Macromedia für angew. Wissen-</t>
  </si>
  <si>
    <t xml:space="preserve">Berlin, International School of </t>
  </si>
  <si>
    <t xml:space="preserve">   Management Dortmund in Berlin (Priv. FH)</t>
  </si>
  <si>
    <t>Berlin, VICTORIA - Intern. H Berlin,</t>
  </si>
  <si>
    <t>Hamburg, EBC Euro Business College,</t>
  </si>
  <si>
    <t xml:space="preserve">   in Hamburg (Priv. FH)</t>
  </si>
  <si>
    <t>Hamburg, Intern. School of Management</t>
  </si>
  <si>
    <t xml:space="preserve">   Dortmund in Hamburg (Priv. FH) </t>
  </si>
  <si>
    <t xml:space="preserve">   Sciences Potsdam in Hamburg (Priv. FH)</t>
  </si>
  <si>
    <t>Bad Hersfeld, H der Deutschen gesetzlichen</t>
  </si>
  <si>
    <t>Niederrhein,  H (FH)</t>
  </si>
  <si>
    <t>Ostwestfalen-Lippe, H (FH)</t>
  </si>
  <si>
    <r>
      <t xml:space="preserve">  </t>
    </r>
    <r>
      <rPr>
        <sz val="7"/>
        <color rgb="FFFF0000"/>
        <rFont val="MetaNormalLF-Roman"/>
        <family val="2"/>
      </rPr>
      <t xml:space="preserve"> Abt.</t>
    </r>
    <r>
      <rPr>
        <sz val="7"/>
        <rFont val="MetaNormalLF-Roman"/>
        <family val="2"/>
      </rPr>
      <t xml:space="preserve"> Bielefeld, Köln und Frechen (Priv. FH)</t>
    </r>
  </si>
  <si>
    <t xml:space="preserve">Bonn, H für Finanzwirtschaft &amp; </t>
  </si>
  <si>
    <t xml:space="preserve">   Management (Priv. FH) </t>
  </si>
  <si>
    <t>Brühl, Europäische FH (EUFH) Rhein/Erft,</t>
  </si>
  <si>
    <t xml:space="preserve">   Abt. Brühl, Köln, Neuss u. Rheine (Priv. FH)</t>
  </si>
  <si>
    <t xml:space="preserve">   Management, Abt. Dortmund, Köln (Priv. FH) </t>
  </si>
  <si>
    <t>Düsseldorf, Mediadesign Hochschule Berlin</t>
  </si>
  <si>
    <t xml:space="preserve">   in Düsseldorf (Priv. FH)  </t>
  </si>
  <si>
    <t xml:space="preserve"> Sciences Potsdam in Iserlohn (Priv. FH)</t>
  </si>
  <si>
    <t>Köln, CBS-Intern. Business School (Priv. FH)</t>
  </si>
  <si>
    <t>Köln, H f. Medien, Kommunikation und Wirt-</t>
  </si>
  <si>
    <t>Köln, H Macromedia für angew. Wissen-</t>
  </si>
  <si>
    <t xml:space="preserve">   Gesellschaftsgestaltung (Priv. FH)</t>
  </si>
  <si>
    <t>Leipzig, H Macromedia für angew. Wissen-</t>
  </si>
  <si>
    <t>Nordkirchen, H für Finanzen NW</t>
  </si>
  <si>
    <t xml:space="preserve">H für öffentl. Verwaltung Rheinland-Pfalz, </t>
  </si>
  <si>
    <t>Informations- und 
   Bibliothekswissenschaften</t>
  </si>
  <si>
    <t>Sonstige Sprach- und
   Kulturwissenschaften</t>
  </si>
  <si>
    <t>Islamische Studien/
   Islamische Theologie</t>
  </si>
  <si>
    <t>Kommunikationswissenschaft/
   Publizistik</t>
  </si>
  <si>
    <t>Zentral verwaltete Hörsäle 
   und Lehrräume</t>
  </si>
  <si>
    <t>C3 und entspr. Besoldungsgruppen 1</t>
  </si>
  <si>
    <t>C2 und entspr. Besoldungsgruppen 
   - auf Dauer - 1</t>
  </si>
  <si>
    <t>C2 und entspr. Besoldungsgruppen 
   - auf Zeit - 1</t>
  </si>
  <si>
    <t>Monaco</t>
  </si>
  <si>
    <t xml:space="preserve">Britisches Überseegebiet </t>
  </si>
  <si>
    <t>Guinea</t>
  </si>
  <si>
    <t>Puerto Rico (US-Überseegebiet)</t>
  </si>
  <si>
    <t>Aruba (Niederl. Überseegebiet)</t>
  </si>
  <si>
    <t>Curaçao (Niederl. Überseegebiet)</t>
  </si>
  <si>
    <t>Mikronesien</t>
  </si>
  <si>
    <t>Kleinere Amerik. Überseeinseln</t>
  </si>
  <si>
    <t>Kokosinseln (Austral. Überseegebiet)</t>
  </si>
  <si>
    <t xml:space="preserve">       sowie nach Art der Vorqualifikation bei der Erstberufung zum Professor auf Lebenszeit</t>
  </si>
  <si>
    <t>Habilitationen 2020</t>
  </si>
  <si>
    <t>Rechts-, Wirtschafts- und Sozialwissenschaften allgemein</t>
  </si>
  <si>
    <t xml:space="preserve"> . </t>
  </si>
  <si>
    <t xml:space="preserve">   Professoren an Kunsthochschulen</t>
  </si>
  <si>
    <t>Hochschulräte 2020 *</t>
  </si>
  <si>
    <t>Potsdam, HMU Health and Medical University (Priv. H)</t>
  </si>
  <si>
    <t>Sankt Augustin, Kölner H für kath. Theologie (rk)</t>
  </si>
  <si>
    <t>Mannheim, EU European University of Applied Sciences (Priv. FH)</t>
  </si>
  <si>
    <t xml:space="preserve">Riedlingen, SRH-Fernhochschule - The Mobile University (Priv. FH) </t>
  </si>
  <si>
    <t>Stuttgart/Ulm, H für Kommunikation und Gestaltung (Priv. FH)</t>
  </si>
  <si>
    <t xml:space="preserve">Fürth, Wilhelm-Löhe-H für angewandte Wissenschaften (Priv. FH) </t>
  </si>
  <si>
    <t>München, Intern. H - SDI, H für angewandte Wissenschaften (Priv. FH)</t>
  </si>
  <si>
    <t>Potsdam, University of Europe for Applied Sciences (Priv. FH)</t>
  </si>
  <si>
    <t>Hamburg, H für angewandte Wissenschaften (FH)</t>
  </si>
  <si>
    <t>Hamburg, Brand University (Priv. FH)</t>
  </si>
  <si>
    <t xml:space="preserve">Hamburg, EBC Euro Business College (Priv. FH) </t>
  </si>
  <si>
    <t xml:space="preserve">Idstein, Hochschule Fresenius (Priv. FH) </t>
  </si>
  <si>
    <t xml:space="preserve">Hameln, Hochschule Weserbergland (HSW), Priv. FH </t>
  </si>
  <si>
    <t>Köln, Technische H (FH)</t>
  </si>
  <si>
    <t xml:space="preserve">Bochum, Techn. FH Georg Agricola (Priv. FH) </t>
  </si>
  <si>
    <t>Bonn, H für Finanzwirtschaft &amp; Management (Priv. FH)</t>
  </si>
  <si>
    <t>Dortmund, International School of Management (Priv. FH)</t>
  </si>
  <si>
    <t xml:space="preserve">Düsseldorf, IST-H für Management (Priv. FH) </t>
  </si>
  <si>
    <t>Hamm, SRH Hochschule NW (Priv. FH)</t>
  </si>
  <si>
    <t>Köln, CBS International Business School (Priv. FH)</t>
  </si>
  <si>
    <t xml:space="preserve">Köln, Hochschule Döpfer (Priv. FH) </t>
  </si>
  <si>
    <t>Bernkastel-Kues, Cusanus H für Gesellschaftsgestaltung (Priv. FH)</t>
  </si>
  <si>
    <t xml:space="preserve">Erfurt, Internationale Hochschule (Priv. FH) </t>
  </si>
  <si>
    <t xml:space="preserve">     Hochschulräten eingerichtet und mit entsprechenden Aufgaben betraut wurden.</t>
  </si>
  <si>
    <t>1 Gemäß §77 des Brandenburgischen Hochschulgesetzes besteht im Land Brandenburg ein Landeshochschulrat, der für alle staatlichen</t>
  </si>
  <si>
    <t>2 Einschl. Landeshochschulräte Brandenburg.</t>
  </si>
  <si>
    <t>Stand: 2020</t>
  </si>
  <si>
    <t>05  11 / 98 98 – 11 34</t>
  </si>
  <si>
    <t>05  11 / 98 98 – 40 00</t>
  </si>
  <si>
    <t>auskunft@statistik.niedersachsen.de</t>
  </si>
  <si>
    <t>Hauptsitz Fürth</t>
  </si>
  <si>
    <t>90725 Fürth</t>
  </si>
  <si>
    <t>Mauerstraße 51</t>
  </si>
  <si>
    <t>0911 / 98 208 - 0</t>
  </si>
  <si>
    <t>40476 Düsseldorf</t>
  </si>
  <si>
    <t xml:space="preserve">poststelle@statistik.bayern.de </t>
  </si>
  <si>
    <t>Virchowstraße 7</t>
  </si>
  <si>
    <t>66119 Saarbrücken</t>
  </si>
  <si>
    <t>06 81 / 5 01 – 59 03</t>
  </si>
  <si>
    <t>presse.statistik@lzd.saarland.de</t>
  </si>
  <si>
    <t>www.saarland.de/stat/DE</t>
  </si>
  <si>
    <t>06012 Halle (Saale)</t>
  </si>
  <si>
    <t>Lübecker Str. 287</t>
  </si>
  <si>
    <t>19059 Schwerin</t>
  </si>
  <si>
    <t>03 85 / 5 88 – 5 66 58</t>
  </si>
  <si>
    <t>Thouretstraße 6</t>
  </si>
  <si>
    <t>04 21 / 496 –  4176</t>
  </si>
  <si>
    <t>0 40 / 4 273 –  13 328</t>
  </si>
  <si>
    <t>presse@mwk.bwl.de</t>
  </si>
  <si>
    <t>Behörde für Wissenschaft, Forschung, Gleichstellung</t>
  </si>
  <si>
    <t>und Bezirke Hamburg</t>
  </si>
  <si>
    <t>info@bwfgb.hamburg.de</t>
  </si>
  <si>
    <t>www.hamburg.de/bwfgb</t>
  </si>
  <si>
    <t>Bernhard-Weiß-Straße 6</t>
  </si>
  <si>
    <t>info@hmwk.hessen.de</t>
  </si>
  <si>
    <t>poststelle@mwfk.brandenburg.de</t>
  </si>
  <si>
    <t>Carolaplatz 1</t>
  </si>
  <si>
    <t>03 51 / 5 64 – 98 66 248</t>
  </si>
  <si>
    <t>www.smk.sachsen.de</t>
  </si>
  <si>
    <t>0 351 / 564 60 – 299</t>
  </si>
  <si>
    <t>poststelle@smwk.sachsen.de</t>
  </si>
  <si>
    <t>Hasselbachstraße 4</t>
  </si>
  <si>
    <t>03 91 / 61 50 72</t>
  </si>
  <si>
    <t xml:space="preserve">poststelle@mw.sachsen-anhalt.de </t>
  </si>
  <si>
    <t>0361 / 57 - 100</t>
  </si>
  <si>
    <t>0361 / 57 - 34 11 690</t>
  </si>
  <si>
    <t>poststelle@tmbjs.thueringen.de</t>
  </si>
  <si>
    <t>Ministerium für  Wissenschaft und</t>
  </si>
  <si>
    <t>Gesundheit Rheinland-Pfalz</t>
  </si>
  <si>
    <t>Max-Reger-Straße 4 – 8</t>
  </si>
  <si>
    <t>0 3 61 / 57 - 37 11 999</t>
  </si>
  <si>
    <t>0 3 61 / 57 - 17 11 990</t>
  </si>
  <si>
    <t>poststelle@mwg.rlp.de</t>
  </si>
  <si>
    <t>www.mwg.rlp.de</t>
  </si>
  <si>
    <t>Trierer Straße 33</t>
  </si>
  <si>
    <t>www.saarland.de/mbk/DE/home/home_node.html</t>
  </si>
  <si>
    <t>Homepage des Statistischen Bundesamtes</t>
  </si>
  <si>
    <t>Datenportal mit Berichten zu Bildung und Forschung an Hochschulen</t>
  </si>
  <si>
    <t>https://www.datenportal.bmbf.de/</t>
  </si>
  <si>
    <t>https://www.che.de/</t>
  </si>
  <si>
    <t>https://www.bildungsserver.de/</t>
  </si>
  <si>
    <t>Sozialerhebung zur sozialen und wirtschaftlichen Lage der Studierenden</t>
  </si>
  <si>
    <t>http://www.sozialerhebung.de/</t>
  </si>
  <si>
    <t>Studierenden- und Absolventenbefragungen, Studienabbruch </t>
  </si>
  <si>
    <t>https://www.dzhw.eu</t>
  </si>
  <si>
    <t>https://www.gwk-bonn.de/</t>
  </si>
  <si>
    <t>Kompetenzzentrum Technik-Diversity-Chancengleichheit e. V.</t>
  </si>
  <si>
    <t>https://www.kompetenzz.de/service/datentool-studium</t>
  </si>
  <si>
    <t>https://www.hochschulkompass.de/</t>
  </si>
  <si>
    <t>https://www.iab.de/</t>
  </si>
  <si>
    <t>https://www.kmk.org</t>
  </si>
  <si>
    <t>https://www.studienwahl.de</t>
  </si>
  <si>
    <t>https://www.tu9.de/</t>
  </si>
  <si>
    <t>http://www.wissenschaft-weltoffen.de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</si>
</sst>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1">
    <numFmt numFmtId="164" formatCode="@\ *."/>
    <numFmt numFmtId="165" formatCode="_-#\ ###\ ##0_-;\-#\ ###\ ##0_-;_-* &quot;-&quot;_-;_-@_-"/>
    <numFmt numFmtId="166" formatCode="_-* #\ ##0_-;\-* #\ ##0_-;_-* &quot;-&quot;_-;_-@_-"/>
    <numFmt numFmtId="167" formatCode="0.0"/>
    <numFmt numFmtId="168" formatCode="#\ ###\ ##0;\-#\ ###\ ##0;&quot; - &quot;"/>
    <numFmt numFmtId="169" formatCode="#\ ###\ ##0\ ;\-#\ ###\ ##0\ ;&quot; - &quot;"/>
    <numFmt numFmtId="170" formatCode="#\ ###\ ##0\ ;\-#\ ###\ ##0\ ;&quot;-&quot;\ "/>
    <numFmt numFmtId="171" formatCode="#\ ###\ ##0\ ;\-#\ ###\ ##0\ ;&quot; – &quot;"/>
    <numFmt numFmtId="172" formatCode="#\ ###\ ##0\ ;\-#\ ###\ ##0\ ;&quot;- &quot;;@*."/>
    <numFmt numFmtId="173" formatCode="#\ ###\ ##0;\-#\ ###\ ##0;&quot;-&quot;"/>
    <numFmt numFmtId="174" formatCode="#,##0_);\(#,##0\)"/>
    <numFmt numFmtId="175" formatCode="#\ ###\ ##0\ ;\-#\ ###\ ##0\ ;&quot;- &quot;"/>
    <numFmt numFmtId="176" formatCode="_-* #\ ##0\ _-;\-* #\ ##0\ _-;_-* &quot;-&quot;\ _-;_-@_-"/>
    <numFmt numFmtId="177" formatCode="@\ "/>
    <numFmt numFmtId="178" formatCode="#\ ###\ ##0.0\ ;\-#\ ###\ ##0.0\ ;&quot; - &quot;"/>
    <numFmt numFmtId="179" formatCode="#\ ###\ ##0\ ;\-#\ ###\ ##0\ ;&quot;- &quot;;@\ *."/>
    <numFmt numFmtId="180" formatCode="#\ ##0\ ;\-#\ ##0\ ;&quot; - &quot;"/>
    <numFmt numFmtId="181" formatCode="#\ ##0;\-#\ ##0;&quot;-&quot;"/>
    <numFmt numFmtId="182" formatCode="00.0"/>
    <numFmt numFmtId="183" formatCode="_-* #,##0.00\ [$€]_-;\-* #,##0.00\ [$€]_-;_-* &quot;-&quot;??\ [$€]_-;_-@_-"/>
    <numFmt numFmtId="184" formatCode="#\ ###\ ##0.0\ ;\-#\ ###\ ##0.0\ ;&quot; – &quot;"/>
  </numFmts>
  <fonts count="72">
    <font>
      <sz val="10"/>
      <name val="Arial"/>
    </font>
    <font>
      <sz val="8"/>
      <name val="Arial"/>
      <family val="2"/>
    </font>
    <font>
      <sz val="10"/>
      <name val="MetaNormalLF-Roman"/>
      <family val="2"/>
    </font>
    <font>
      <b/>
      <sz val="14"/>
      <name val="MetaNormalLF-Roman"/>
      <family val="2"/>
    </font>
    <font>
      <u/>
      <sz val="10"/>
      <color indexed="12"/>
      <name val="Arial"/>
      <family val="2"/>
    </font>
    <font>
      <u/>
      <sz val="10"/>
      <color indexed="12"/>
      <name val="MetaNormalLF-Roman"/>
      <family val="2"/>
    </font>
    <font>
      <b/>
      <sz val="11"/>
      <name val="MetaNormalLF-Roman"/>
      <family val="2"/>
    </font>
    <font>
      <sz val="8"/>
      <name val="MetaNormalLF-Roman"/>
      <family val="2"/>
    </font>
    <font>
      <b/>
      <sz val="10"/>
      <name val="MetaNormalLF-Roman"/>
      <family val="2"/>
    </font>
    <font>
      <b/>
      <sz val="8"/>
      <name val="MetaNormalLF-Roman"/>
      <family val="2"/>
    </font>
    <font>
      <sz val="7"/>
      <name val="MetaNormalLF-Roman"/>
      <family val="2"/>
    </font>
    <font>
      <u/>
      <sz val="8"/>
      <color indexed="12"/>
      <name val="MetaNormalLF-Roman"/>
      <family val="2"/>
    </font>
    <font>
      <b/>
      <sz val="7"/>
      <name val="MetaNormalLF-Roman"/>
      <family val="2"/>
    </font>
    <font>
      <b/>
      <sz val="9"/>
      <name val="MetaNormalLF-Roman"/>
      <family val="2"/>
    </font>
    <font>
      <sz val="9"/>
      <name val="MetaNormalLF-Roman"/>
      <family val="2"/>
    </font>
    <font>
      <vertAlign val="superscript"/>
      <sz val="7"/>
      <name val="MetaNormalLF-Roman"/>
      <family val="2"/>
    </font>
    <font>
      <vertAlign val="superscript"/>
      <sz val="8"/>
      <name val="MetaNormalLF-Roman"/>
      <family val="2"/>
    </font>
    <font>
      <u/>
      <sz val="8"/>
      <name val="MetaNormalLF-Roman"/>
      <family val="2"/>
    </font>
    <font>
      <sz val="12"/>
      <name val="Arial MT"/>
    </font>
    <font>
      <sz val="10"/>
      <name val="Arial"/>
      <family val="2"/>
    </font>
    <font>
      <sz val="10"/>
      <name val="NDSFrutiger 45 Light"/>
    </font>
    <font>
      <sz val="10"/>
      <color indexed="18"/>
      <name val="MetaNormalLF-Roman"/>
      <family val="2"/>
    </font>
    <font>
      <sz val="9"/>
      <name val="Arial"/>
      <family val="2"/>
    </font>
    <font>
      <sz val="8"/>
      <color theme="1"/>
      <name val="MetaNormalLF-Roman"/>
      <family val="2"/>
    </font>
    <font>
      <u/>
      <sz val="9"/>
      <name val="MetaNormalLF-Roman"/>
      <family val="2"/>
    </font>
    <font>
      <b/>
      <sz val="9"/>
      <color theme="1"/>
      <name val="MetaNormalLF-Roman"/>
      <family val="2"/>
    </font>
    <font>
      <sz val="7"/>
      <name val="Arial"/>
      <family val="2"/>
    </font>
    <font>
      <sz val="8"/>
      <color indexed="10"/>
      <name val="MetaNormalLF-Roman"/>
      <family val="2"/>
    </font>
    <font>
      <sz val="8"/>
      <color rgb="FFFF0000"/>
      <name val="MetaNormalLF-Roman"/>
      <family val="2"/>
    </font>
    <font>
      <b/>
      <sz val="9"/>
      <color rgb="FFFF0000"/>
      <name val="MetaNormalLF-Roman"/>
      <family val="2"/>
    </font>
    <font>
      <sz val="7"/>
      <color theme="1"/>
      <name val="MetaNormalLF-Roman"/>
      <family val="2"/>
    </font>
    <font>
      <b/>
      <sz val="8"/>
      <color theme="1"/>
      <name val="MetaNormalLF-Roman"/>
      <family val="2"/>
    </font>
    <font>
      <sz val="7"/>
      <color indexed="10"/>
      <name val="MetaNormalLF-Roman"/>
      <family val="2"/>
    </font>
    <font>
      <b/>
      <sz val="10"/>
      <color rgb="FFFF0000"/>
      <name val="MetaNormalLF-Roman"/>
      <family val="2"/>
    </font>
    <font>
      <sz val="7"/>
      <color rgb="FFFF0000"/>
      <name val="MetaNormalLF-Roman"/>
      <family val="2"/>
    </font>
    <font>
      <sz val="9"/>
      <color theme="1"/>
      <name val="MetaNormalLF-Roman"/>
      <family val="2"/>
    </font>
    <font>
      <b/>
      <sz val="10"/>
      <color indexed="10"/>
      <name val="MetaNormalLF-Roman"/>
      <family val="2"/>
    </font>
    <font>
      <b/>
      <u/>
      <sz val="8"/>
      <name val="MetaNormalLF-Roman"/>
      <family val="2"/>
    </font>
    <font>
      <b/>
      <vertAlign val="superscript"/>
      <sz val="8"/>
      <name val="MetaNormalLF-Roman"/>
      <family val="2"/>
    </font>
    <font>
      <sz val="7.5"/>
      <name val="MetaNormalLF-Roman"/>
      <family val="2"/>
    </font>
    <font>
      <b/>
      <sz val="10"/>
      <name val="Arial"/>
      <family val="2"/>
    </font>
    <font>
      <b/>
      <sz val="8"/>
      <name val="Arial"/>
      <family val="2"/>
    </font>
    <font>
      <sz val="14"/>
      <name val="MetaNormalLF-Roman"/>
      <family val="2"/>
    </font>
    <font>
      <sz val="6"/>
      <name val="Arial"/>
      <family val="2"/>
    </font>
    <font>
      <b/>
      <sz val="7"/>
      <name val="Arial"/>
      <family val="2"/>
    </font>
    <font>
      <u/>
      <sz val="10"/>
      <name val="Arial"/>
      <family val="2"/>
    </font>
    <font>
      <u/>
      <sz val="8"/>
      <name val="Arial"/>
      <family val="2"/>
    </font>
    <font>
      <sz val="5"/>
      <name val="MetaNormalLF-Roman"/>
      <family val="2"/>
    </font>
    <font>
      <b/>
      <sz val="12"/>
      <name val="Arial"/>
      <family val="2"/>
    </font>
    <font>
      <sz val="12"/>
      <name val="Arial"/>
      <family val="2"/>
    </font>
    <font>
      <b/>
      <sz val="11"/>
      <name val="Arial"/>
      <family val="2"/>
    </font>
    <font>
      <b/>
      <sz val="9"/>
      <name val="Arial"/>
      <family val="2"/>
    </font>
    <font>
      <b/>
      <sz val="12"/>
      <name val="MetaNormalLF-Roman"/>
      <family val="2"/>
    </font>
    <font>
      <u/>
      <sz val="10"/>
      <name val="MetaNormalLF-Roman"/>
      <family val="2"/>
    </font>
    <font>
      <u/>
      <sz val="10"/>
      <color theme="10"/>
      <name val="Arial"/>
      <family val="2"/>
    </font>
    <font>
      <sz val="14.5"/>
      <name val="MetaNormalLF-Roman"/>
      <family val="2"/>
    </font>
    <font>
      <sz val="24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b/>
      <i/>
      <sz val="7"/>
      <name val="MetaNormalLF-Roman"/>
      <family val="2"/>
    </font>
    <font>
      <b/>
      <sz val="10"/>
      <color theme="1"/>
      <name val="MetaNormalLF-Roman"/>
      <family val="2"/>
    </font>
    <font>
      <b/>
      <sz val="11"/>
      <color theme="1"/>
      <name val="MetaNormalLF-Roman"/>
      <family val="2"/>
    </font>
    <font>
      <vertAlign val="superscript"/>
      <sz val="7"/>
      <color theme="1"/>
      <name val="MetaNormalLF-Roman"/>
      <family val="2"/>
    </font>
    <font>
      <sz val="9"/>
      <color rgb="FFFF0000"/>
      <name val="MetaNormalLF-Roman"/>
      <family val="2"/>
    </font>
    <font>
      <vertAlign val="superscript"/>
      <sz val="8"/>
      <color theme="1"/>
      <name val="MetaNormalLF-Roman"/>
      <family val="2"/>
    </font>
    <font>
      <sz val="10"/>
      <color rgb="FF0A0A0A"/>
      <name val="Arial"/>
      <family val="2"/>
    </font>
    <font>
      <sz val="10"/>
      <color theme="1"/>
      <name val="MetaNormalLF-Roman"/>
      <family val="2"/>
    </font>
    <font>
      <b/>
      <sz val="7"/>
      <color theme="1"/>
      <name val="MetaNormalLF-Roman"/>
      <family val="2"/>
    </font>
    <font>
      <i/>
      <sz val="9"/>
      <color theme="1"/>
      <name val="MetaNormalLF-Roman"/>
      <family val="2"/>
    </font>
  </fonts>
  <fills count="5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9"/>
        <bgColor indexed="64"/>
      </patternFill>
    </fill>
  </fills>
  <borders count="2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8"/>
      </top>
      <bottom/>
      <diagonal/>
    </border>
    <border>
      <left/>
      <right style="thin">
        <color indexed="64"/>
      </right>
      <top style="thin">
        <color indexed="8"/>
      </top>
      <bottom/>
      <diagonal/>
    </border>
    <border>
      <left style="thin">
        <color indexed="8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thin">
        <color indexed="64"/>
      </left>
      <right/>
      <top/>
      <bottom style="medium">
        <color indexed="64"/>
      </bottom>
      <diagonal/>
    </border>
    <border>
      <left/>
      <right style="thin">
        <color indexed="8"/>
      </right>
      <top/>
      <bottom/>
      <diagonal/>
    </border>
  </borders>
  <cellStyleXfs count="14">
    <xf numFmtId="0" fontId="0" fillId="0" borderId="0"/>
    <xf numFmtId="0" fontId="4" fillId="0" borderId="0" applyNumberFormat="0" applyFill="0" applyBorder="0" applyAlignment="0" applyProtection="0">
      <alignment vertical="top"/>
      <protection locked="0"/>
    </xf>
    <xf numFmtId="0" fontId="11" fillId="0" borderId="0" applyNumberFormat="0" applyFill="0" applyBorder="0" applyAlignment="0" applyProtection="0">
      <alignment vertical="top"/>
      <protection locked="0"/>
    </xf>
    <xf numFmtId="174" fontId="18" fillId="0" borderId="0"/>
    <xf numFmtId="0" fontId="19" fillId="0" borderId="0" applyNumberFormat="0" applyFill="0" applyBorder="0" applyAlignment="0" applyProtection="0"/>
    <xf numFmtId="0" fontId="20" fillId="0" borderId="0"/>
    <xf numFmtId="0" fontId="22" fillId="0" borderId="0"/>
    <xf numFmtId="0" fontId="19" fillId="0" borderId="0" applyNumberFormat="0" applyFill="0" applyBorder="0" applyAlignment="0" applyProtection="0"/>
    <xf numFmtId="0" fontId="19" fillId="0" borderId="0"/>
    <xf numFmtId="0" fontId="19" fillId="0" borderId="0"/>
    <xf numFmtId="0" fontId="5" fillId="0" borderId="0" applyNumberFormat="0" applyFill="0" applyBorder="0" applyAlignment="0" applyProtection="0">
      <alignment vertical="top"/>
      <protection locked="0"/>
    </xf>
    <xf numFmtId="0" fontId="54" fillId="0" borderId="0" applyNumberFormat="0" applyFill="0" applyBorder="0" applyAlignment="0" applyProtection="0"/>
    <xf numFmtId="0" fontId="4" fillId="0" borderId="0" applyNumberFormat="0" applyFill="0" applyBorder="0" applyAlignment="0" applyProtection="0">
      <alignment vertical="top"/>
      <protection locked="0"/>
    </xf>
    <xf numFmtId="183" fontId="19" fillId="0" borderId="0" applyFont="0" applyFill="0" applyBorder="0" applyAlignment="0" applyProtection="0"/>
  </cellStyleXfs>
  <cellXfs count="1629">
    <xf numFmtId="0" fontId="0" fillId="0" borderId="0" xfId="0"/>
    <xf numFmtId="0" fontId="2" fillId="0" borderId="0" xfId="0" applyFont="1"/>
    <xf numFmtId="0" fontId="2" fillId="0" borderId="0" xfId="0" applyFont="1" applyFill="1"/>
    <xf numFmtId="0" fontId="6" fillId="0" borderId="0" xfId="0" applyFont="1" applyAlignment="1">
      <alignment horizontal="left"/>
    </xf>
    <xf numFmtId="0" fontId="7" fillId="0" borderId="0" xfId="0" applyFont="1" applyAlignment="1">
      <alignment horizontal="centerContinuous"/>
    </xf>
    <xf numFmtId="0" fontId="8" fillId="0" borderId="0" xfId="0" applyFont="1" applyAlignment="1">
      <alignment horizontal="centerContinuous"/>
    </xf>
    <xf numFmtId="0" fontId="7" fillId="0" borderId="0" xfId="0" applyFont="1"/>
    <xf numFmtId="0" fontId="8" fillId="0" borderId="0" xfId="0" applyFont="1"/>
    <xf numFmtId="0" fontId="9" fillId="0" borderId="0" xfId="0" applyFont="1"/>
    <xf numFmtId="0" fontId="10" fillId="0" borderId="0" xfId="0" applyFont="1"/>
    <xf numFmtId="164" fontId="7" fillId="0" borderId="0" xfId="0" applyNumberFormat="1" applyFont="1"/>
    <xf numFmtId="0" fontId="11" fillId="0" borderId="0" xfId="2" applyAlignment="1" applyProtection="1"/>
    <xf numFmtId="0" fontId="7" fillId="0" borderId="0" xfId="0" applyNumberFormat="1" applyFont="1"/>
    <xf numFmtId="0" fontId="12" fillId="0" borderId="0" xfId="0" applyFont="1"/>
    <xf numFmtId="0" fontId="13" fillId="0" borderId="0" xfId="0" applyFont="1"/>
    <xf numFmtId="49" fontId="10" fillId="0" borderId="0" xfId="0" applyNumberFormat="1" applyFont="1" applyAlignment="1">
      <alignment horizontal="right"/>
    </xf>
    <xf numFmtId="0" fontId="13" fillId="0" borderId="0" xfId="0" applyFont="1" applyFill="1" applyAlignment="1">
      <alignment horizontal="left" vertical="center"/>
    </xf>
    <xf numFmtId="0" fontId="7" fillId="0" borderId="0" xfId="0" applyFont="1" applyFill="1" applyAlignment="1">
      <alignment horizontal="centerContinuous" vertical="center"/>
    </xf>
    <xf numFmtId="0" fontId="7" fillId="0" borderId="0" xfId="0" applyFont="1" applyFill="1" applyAlignment="1">
      <alignment vertical="center"/>
    </xf>
    <xf numFmtId="0" fontId="9" fillId="0" borderId="0" xfId="0" applyFont="1" applyFill="1" applyAlignment="1">
      <alignment horizontal="centerContinuous" vertical="center"/>
    </xf>
    <xf numFmtId="0" fontId="14" fillId="0" borderId="0" xfId="0" applyFont="1" applyFill="1" applyAlignment="1">
      <alignment horizontal="left" vertical="center"/>
    </xf>
    <xf numFmtId="0" fontId="10" fillId="0" borderId="1" xfId="0" quotePrefix="1" applyFont="1" applyFill="1" applyBorder="1"/>
    <xf numFmtId="0" fontId="10" fillId="0" borderId="1" xfId="0" applyFont="1" applyFill="1" applyBorder="1" applyAlignment="1">
      <alignment horizontal="left"/>
    </xf>
    <xf numFmtId="0" fontId="10" fillId="0" borderId="1" xfId="0" applyFont="1" applyFill="1" applyBorder="1" applyAlignment="1">
      <alignment horizontal="right"/>
    </xf>
    <xf numFmtId="0" fontId="10" fillId="0" borderId="0" xfId="0" applyFont="1" applyFill="1"/>
    <xf numFmtId="0" fontId="10" fillId="0" borderId="2" xfId="0" applyFont="1" applyFill="1" applyBorder="1" applyAlignment="1">
      <alignment vertical="center"/>
    </xf>
    <xf numFmtId="0" fontId="10" fillId="0" borderId="3" xfId="0" applyFont="1" applyFill="1" applyBorder="1" applyAlignment="1">
      <alignment horizontal="left" vertical="center"/>
    </xf>
    <xf numFmtId="0" fontId="10" fillId="0" borderId="0" xfId="0" applyFont="1" applyFill="1" applyAlignment="1">
      <alignment horizontal="right" vertical="center"/>
    </xf>
    <xf numFmtId="0" fontId="10" fillId="0" borderId="3" xfId="0" applyFont="1" applyFill="1" applyBorder="1" applyAlignment="1">
      <alignment horizontal="right" vertical="center"/>
    </xf>
    <xf numFmtId="49" fontId="10" fillId="0" borderId="0" xfId="0" applyNumberFormat="1" applyFont="1" applyFill="1" applyAlignment="1">
      <alignment horizontal="right" vertical="center"/>
    </xf>
    <xf numFmtId="0" fontId="10" fillId="0" borderId="0" xfId="0" applyFont="1" applyFill="1" applyAlignment="1">
      <alignment vertical="center"/>
    </xf>
    <xf numFmtId="0" fontId="10" fillId="0" borderId="0" xfId="0" applyFont="1" applyFill="1" applyBorder="1" applyAlignment="1">
      <alignment vertical="center"/>
    </xf>
    <xf numFmtId="0" fontId="10" fillId="0" borderId="0" xfId="0" applyFont="1" applyFill="1" applyAlignment="1">
      <alignment horizontal="centerContinuous" vertical="center"/>
    </xf>
    <xf numFmtId="0" fontId="10" fillId="0" borderId="0" xfId="0" applyFont="1" applyFill="1" applyBorder="1" applyAlignment="1">
      <alignment horizontal="centerContinuous" vertical="center"/>
    </xf>
    <xf numFmtId="0" fontId="10" fillId="0" borderId="3" xfId="0" applyFont="1" applyFill="1" applyBorder="1" applyAlignment="1">
      <alignment horizontal="centerContinuous" vertical="center"/>
    </xf>
    <xf numFmtId="49" fontId="10" fillId="0" borderId="0" xfId="0" applyNumberFormat="1" applyFont="1" applyFill="1" applyAlignment="1">
      <alignment horizontal="center" vertical="center"/>
    </xf>
    <xf numFmtId="49" fontId="10" fillId="0" borderId="0" xfId="0" applyNumberFormat="1" applyFont="1" applyFill="1" applyBorder="1" applyAlignment="1">
      <alignment horizontal="right" vertical="center"/>
    </xf>
    <xf numFmtId="0" fontId="10" fillId="0" borderId="1" xfId="0" applyFont="1" applyFill="1" applyBorder="1" applyAlignment="1">
      <alignment vertical="center"/>
    </xf>
    <xf numFmtId="0" fontId="10" fillId="0" borderId="6" xfId="0" applyFont="1" applyFill="1" applyBorder="1" applyAlignment="1">
      <alignment horizontal="left" vertical="center"/>
    </xf>
    <xf numFmtId="0" fontId="10" fillId="0" borderId="7" xfId="0" applyFont="1" applyFill="1" applyBorder="1" applyAlignment="1">
      <alignment horizontal="centerContinuous" vertical="center"/>
    </xf>
    <xf numFmtId="0" fontId="10" fillId="0" borderId="7" xfId="0" applyFont="1" applyFill="1" applyBorder="1" applyAlignment="1">
      <alignment horizontal="right" vertical="center"/>
    </xf>
    <xf numFmtId="49" fontId="10" fillId="0" borderId="1" xfId="0" applyNumberFormat="1" applyFont="1" applyFill="1" applyBorder="1" applyAlignment="1">
      <alignment horizontal="right" vertical="center"/>
    </xf>
    <xf numFmtId="49" fontId="10" fillId="0" borderId="0" xfId="0" applyNumberFormat="1" applyFont="1" applyFill="1" applyBorder="1" applyAlignment="1">
      <alignment horizontal="centerContinuous" vertical="center"/>
    </xf>
    <xf numFmtId="0" fontId="10" fillId="0" borderId="3" xfId="0" applyFont="1" applyFill="1" applyBorder="1" applyAlignment="1">
      <alignment horizontal="left"/>
    </xf>
    <xf numFmtId="165" fontId="10" fillId="0" borderId="0" xfId="0" applyNumberFormat="1" applyFont="1" applyFill="1" applyAlignment="1">
      <alignment horizontal="right"/>
    </xf>
    <xf numFmtId="166" fontId="10" fillId="0" borderId="0" xfId="0" applyNumberFormat="1" applyFont="1" applyFill="1" applyAlignment="1">
      <alignment horizontal="right"/>
    </xf>
    <xf numFmtId="167" fontId="10" fillId="0" borderId="0" xfId="0" applyNumberFormat="1" applyFont="1" applyFill="1" applyAlignment="1">
      <alignment horizontal="right"/>
    </xf>
    <xf numFmtId="0" fontId="10" fillId="0" borderId="0" xfId="0" applyFont="1" applyFill="1" applyAlignment="1">
      <alignment horizontal="left"/>
    </xf>
    <xf numFmtId="0" fontId="10" fillId="0" borderId="0" xfId="0" applyFont="1" applyFill="1" applyAlignment="1">
      <alignment horizontal="right"/>
    </xf>
    <xf numFmtId="0" fontId="10" fillId="0" borderId="0" xfId="0" applyFont="1" applyFill="1" applyBorder="1" applyAlignment="1">
      <alignment horizontal="left"/>
    </xf>
    <xf numFmtId="0" fontId="10" fillId="0" borderId="0" xfId="0" applyFont="1" applyFill="1" applyBorder="1" applyAlignment="1">
      <alignment horizontal="centerContinuous"/>
    </xf>
    <xf numFmtId="49" fontId="10" fillId="0" borderId="0" xfId="0" applyNumberFormat="1" applyFont="1" applyFill="1" applyBorder="1" applyAlignment="1">
      <alignment horizontal="centerContinuous"/>
    </xf>
    <xf numFmtId="0" fontId="10" fillId="0" borderId="3" xfId="0" applyFont="1" applyFill="1" applyBorder="1" applyAlignment="1">
      <alignment horizontal="centerContinuous"/>
    </xf>
    <xf numFmtId="166" fontId="10" fillId="0" borderId="0" xfId="0" applyNumberFormat="1" applyFont="1" applyFill="1" applyBorder="1" applyAlignment="1"/>
    <xf numFmtId="166" fontId="10" fillId="0" borderId="0" xfId="0" applyNumberFormat="1" applyFont="1" applyFill="1" applyBorder="1" applyAlignment="1">
      <alignment horizontal="right"/>
    </xf>
    <xf numFmtId="0" fontId="10" fillId="0" borderId="0" xfId="0" applyFont="1" applyFill="1" applyBorder="1" applyAlignment="1"/>
    <xf numFmtId="0" fontId="10" fillId="0" borderId="0" xfId="0" applyFont="1" applyFill="1" applyAlignment="1">
      <alignment horizontal="centerContinuous"/>
    </xf>
    <xf numFmtId="49" fontId="10" fillId="0" borderId="0" xfId="0" applyNumberFormat="1" applyFont="1" applyFill="1" applyAlignment="1">
      <alignment horizontal="right"/>
    </xf>
    <xf numFmtId="0" fontId="0" fillId="0" borderId="0" xfId="0" applyFill="1"/>
    <xf numFmtId="0" fontId="1" fillId="0" borderId="0" xfId="0" applyFont="1" applyFill="1"/>
    <xf numFmtId="0" fontId="13" fillId="0" borderId="0" xfId="0" applyFont="1" applyFill="1" applyAlignment="1">
      <alignment horizontal="centerContinuous" vertical="center"/>
    </xf>
    <xf numFmtId="0" fontId="10" fillId="0" borderId="1" xfId="0" applyFont="1" applyFill="1" applyBorder="1" applyAlignment="1">
      <alignment horizontal="left" vertical="center"/>
    </xf>
    <xf numFmtId="0" fontId="10" fillId="0" borderId="1" xfId="0" applyFont="1" applyFill="1" applyBorder="1" applyAlignment="1">
      <alignment horizontal="right" vertical="center"/>
    </xf>
    <xf numFmtId="0" fontId="10" fillId="0" borderId="0" xfId="0" applyFont="1" applyFill="1" applyBorder="1" applyAlignment="1">
      <alignment horizontal="right" vertical="center"/>
    </xf>
    <xf numFmtId="168" fontId="10" fillId="0" borderId="0" xfId="0" applyNumberFormat="1" applyFont="1" applyFill="1" applyAlignment="1">
      <alignment horizontal="right" vertical="center"/>
    </xf>
    <xf numFmtId="167" fontId="10" fillId="0" borderId="0" xfId="0" applyNumberFormat="1" applyFont="1" applyFill="1" applyAlignment="1">
      <alignment horizontal="right" vertical="center"/>
    </xf>
    <xf numFmtId="0" fontId="7" fillId="0" borderId="0" xfId="0" applyFont="1" applyFill="1" applyAlignment="1"/>
    <xf numFmtId="16" fontId="1" fillId="0" borderId="0" xfId="0" applyNumberFormat="1" applyFont="1" applyFill="1"/>
    <xf numFmtId="169" fontId="10" fillId="0" borderId="0" xfId="0" applyNumberFormat="1" applyFont="1" applyFill="1" applyAlignment="1">
      <alignment horizontal="right" vertical="center"/>
    </xf>
    <xf numFmtId="0" fontId="10" fillId="0" borderId="0" xfId="0" applyFont="1" applyFill="1" applyAlignment="1">
      <alignment horizontal="left" vertical="center"/>
    </xf>
    <xf numFmtId="0" fontId="7" fillId="0" borderId="1" xfId="0" applyFont="1" applyFill="1" applyBorder="1" applyAlignment="1">
      <alignment vertical="center"/>
    </xf>
    <xf numFmtId="0" fontId="7" fillId="0" borderId="8" xfId="0" applyFont="1" applyFill="1" applyBorder="1" applyAlignment="1">
      <alignment vertical="center"/>
    </xf>
    <xf numFmtId="0" fontId="7" fillId="0" borderId="4" xfId="0" applyFont="1" applyFill="1" applyBorder="1" applyAlignment="1">
      <alignment vertical="center"/>
    </xf>
    <xf numFmtId="0" fontId="7" fillId="0" borderId="10" xfId="0" applyFont="1" applyFill="1" applyBorder="1" applyAlignment="1">
      <alignment vertical="center"/>
    </xf>
    <xf numFmtId="0" fontId="7" fillId="0" borderId="7" xfId="0" applyFont="1" applyFill="1" applyBorder="1" applyAlignment="1">
      <alignment vertical="center"/>
    </xf>
    <xf numFmtId="0" fontId="7" fillId="0" borderId="0" xfId="0" applyFont="1" applyFill="1" applyBorder="1" applyAlignment="1">
      <alignment horizontal="center" vertical="center"/>
    </xf>
    <xf numFmtId="0" fontId="9" fillId="0" borderId="0" xfId="0" applyFont="1" applyFill="1" applyAlignment="1">
      <alignment horizontal="left" vertical="center"/>
    </xf>
    <xf numFmtId="0" fontId="7" fillId="0" borderId="0" xfId="0" applyFont="1" applyFill="1" applyAlignment="1">
      <alignment horizontal="left" vertical="center"/>
    </xf>
    <xf numFmtId="49" fontId="7" fillId="0" borderId="3" xfId="0" applyNumberFormat="1" applyFont="1" applyFill="1" applyBorder="1" applyAlignment="1">
      <alignment vertical="center"/>
    </xf>
    <xf numFmtId="170" fontId="7" fillId="0" borderId="0" xfId="0" applyNumberFormat="1" applyFont="1" applyFill="1"/>
    <xf numFmtId="170" fontId="7" fillId="0" borderId="0" xfId="0" applyNumberFormat="1" applyFont="1" applyFill="1" applyAlignment="1">
      <alignment vertical="center"/>
    </xf>
    <xf numFmtId="49" fontId="7" fillId="0" borderId="3" xfId="0" applyNumberFormat="1" applyFont="1" applyFill="1" applyBorder="1" applyAlignment="1"/>
    <xf numFmtId="49" fontId="7" fillId="0" borderId="0" xfId="0" applyNumberFormat="1" applyFont="1" applyFill="1" applyBorder="1" applyAlignment="1">
      <alignment horizontal="right" vertical="center"/>
    </xf>
    <xf numFmtId="0" fontId="7" fillId="0" borderId="0" xfId="0" applyFont="1" applyFill="1" applyBorder="1" applyAlignment="1">
      <alignment vertical="center"/>
    </xf>
    <xf numFmtId="49" fontId="7" fillId="0" borderId="3" xfId="0" applyNumberFormat="1" applyFont="1" applyFill="1" applyBorder="1" applyAlignment="1">
      <alignment horizontal="right" vertical="center"/>
    </xf>
    <xf numFmtId="0" fontId="7" fillId="0" borderId="0" xfId="0" applyFont="1" applyFill="1" applyBorder="1" applyAlignment="1">
      <alignment horizontal="right" vertical="center"/>
    </xf>
    <xf numFmtId="0" fontId="7" fillId="0" borderId="3" xfId="0" applyFont="1" applyFill="1" applyBorder="1" applyAlignment="1">
      <alignment horizontal="right" vertical="center"/>
    </xf>
    <xf numFmtId="1" fontId="7" fillId="0" borderId="0" xfId="0" applyNumberFormat="1" applyFont="1" applyFill="1" applyAlignment="1">
      <alignment horizontal="right" vertical="center"/>
    </xf>
    <xf numFmtId="0" fontId="7" fillId="0" borderId="0" xfId="0" applyFont="1" applyFill="1" applyAlignment="1">
      <alignment horizontal="right"/>
    </xf>
    <xf numFmtId="0" fontId="7" fillId="0" borderId="0" xfId="0" applyFont="1" applyFill="1" applyAlignment="1">
      <alignment horizontal="left"/>
    </xf>
    <xf numFmtId="0" fontId="7" fillId="0" borderId="0" xfId="0" applyFont="1" applyFill="1"/>
    <xf numFmtId="49" fontId="7" fillId="0" borderId="0" xfId="0" applyNumberFormat="1" applyFont="1" applyFill="1" applyAlignment="1">
      <alignment horizontal="left" vertical="center"/>
    </xf>
    <xf numFmtId="0" fontId="7" fillId="0" borderId="0" xfId="0" applyFont="1" applyFill="1" applyBorder="1" applyAlignment="1">
      <alignment horizontal="left"/>
    </xf>
    <xf numFmtId="166" fontId="17" fillId="0" borderId="0" xfId="0" applyNumberFormat="1" applyFont="1" applyFill="1" applyAlignment="1">
      <alignment horizontal="centerContinuous" vertical="center"/>
    </xf>
    <xf numFmtId="166" fontId="7" fillId="0" borderId="0" xfId="0" applyNumberFormat="1" applyFont="1" applyFill="1" applyAlignment="1">
      <alignment horizontal="right" vertical="center"/>
    </xf>
    <xf numFmtId="164" fontId="7" fillId="0" borderId="3" xfId="0" applyNumberFormat="1" applyFont="1" applyFill="1" applyBorder="1" applyAlignment="1">
      <alignment vertical="center"/>
    </xf>
    <xf numFmtId="166" fontId="7" fillId="0" borderId="0" xfId="0" applyNumberFormat="1" applyFont="1" applyFill="1" applyAlignment="1">
      <alignment horizontal="centerContinuous" vertical="center"/>
    </xf>
    <xf numFmtId="0" fontId="8" fillId="0" borderId="0" xfId="0" applyFont="1" applyFill="1" applyAlignment="1">
      <alignment horizontal="left" vertical="center"/>
    </xf>
    <xf numFmtId="169" fontId="14" fillId="0" borderId="0" xfId="0" applyNumberFormat="1" applyFont="1" applyFill="1" applyAlignment="1">
      <alignment horizontal="centerContinuous" vertical="center"/>
    </xf>
    <xf numFmtId="0" fontId="14" fillId="0" borderId="0" xfId="0" applyFont="1" applyFill="1" applyAlignment="1">
      <alignment vertical="center"/>
    </xf>
    <xf numFmtId="169" fontId="14" fillId="0" borderId="0" xfId="0" applyNumberFormat="1" applyFont="1" applyFill="1" applyAlignment="1">
      <alignment vertical="center"/>
    </xf>
    <xf numFmtId="169" fontId="13" fillId="0" borderId="0" xfId="0" applyNumberFormat="1" applyFont="1" applyFill="1" applyAlignment="1">
      <alignment horizontal="centerContinuous" vertical="center"/>
    </xf>
    <xf numFmtId="0" fontId="13" fillId="0" borderId="0" xfId="0" applyFont="1" applyFill="1" applyAlignment="1">
      <alignment vertical="center"/>
    </xf>
    <xf numFmtId="169" fontId="7" fillId="0" borderId="0" xfId="0" applyNumberFormat="1" applyFont="1" applyFill="1" applyAlignment="1">
      <alignment vertical="center"/>
    </xf>
    <xf numFmtId="1" fontId="7" fillId="0" borderId="6" xfId="0" applyNumberFormat="1" applyFont="1" applyFill="1" applyBorder="1" applyAlignment="1">
      <alignment horizontal="center" vertical="center"/>
    </xf>
    <xf numFmtId="1" fontId="7" fillId="0" borderId="2" xfId="0" applyNumberFormat="1" applyFont="1" applyFill="1" applyBorder="1" applyAlignment="1">
      <alignment horizontal="center" vertical="center"/>
    </xf>
    <xf numFmtId="1" fontId="7" fillId="0" borderId="0" xfId="0" applyNumberFormat="1" applyFont="1" applyFill="1" applyBorder="1" applyAlignment="1">
      <alignment horizontal="center" vertical="center"/>
    </xf>
    <xf numFmtId="1" fontId="13" fillId="0" borderId="0" xfId="0" applyNumberFormat="1" applyFont="1" applyFill="1" applyBorder="1" applyAlignment="1">
      <alignment horizontal="left" vertical="center"/>
    </xf>
    <xf numFmtId="0" fontId="7" fillId="0" borderId="3" xfId="0" applyFont="1" applyFill="1" applyBorder="1" applyAlignment="1">
      <alignment vertical="center"/>
    </xf>
    <xf numFmtId="169" fontId="7" fillId="0" borderId="0" xfId="0" applyNumberFormat="1" applyFont="1" applyFill="1" applyAlignment="1"/>
    <xf numFmtId="0" fontId="7" fillId="0" borderId="3" xfId="0" applyFont="1" applyFill="1" applyBorder="1" applyAlignment="1">
      <alignment horizontal="right"/>
    </xf>
    <xf numFmtId="0" fontId="7" fillId="0" borderId="0" xfId="0" applyFont="1" applyFill="1" applyBorder="1" applyAlignment="1">
      <alignment horizontal="left" vertical="center"/>
    </xf>
    <xf numFmtId="0" fontId="8" fillId="0" borderId="0" xfId="0" applyFont="1" applyFill="1" applyAlignment="1">
      <alignment horizontal="centerContinuous" vertical="center"/>
    </xf>
    <xf numFmtId="169" fontId="10" fillId="0" borderId="0" xfId="0" applyNumberFormat="1" applyFont="1" applyFill="1" applyAlignment="1">
      <alignment vertical="center"/>
    </xf>
    <xf numFmtId="0" fontId="9" fillId="0" borderId="0" xfId="0" applyFont="1" applyFill="1" applyAlignment="1">
      <alignment vertical="center"/>
    </xf>
    <xf numFmtId="0" fontId="10" fillId="0" borderId="3" xfId="0" applyFont="1" applyFill="1" applyBorder="1" applyAlignment="1">
      <alignment vertical="center"/>
    </xf>
    <xf numFmtId="169" fontId="10" fillId="0" borderId="8" xfId="0" applyNumberFormat="1" applyFont="1" applyFill="1" applyBorder="1" applyAlignment="1">
      <alignment vertical="center"/>
    </xf>
    <xf numFmtId="169" fontId="10" fillId="0" borderId="9" xfId="0" applyNumberFormat="1" applyFont="1" applyFill="1" applyBorder="1" applyAlignment="1">
      <alignment vertical="center"/>
    </xf>
    <xf numFmtId="169" fontId="10" fillId="0" borderId="10" xfId="0" applyNumberFormat="1" applyFont="1" applyFill="1" applyBorder="1" applyAlignment="1">
      <alignment vertical="center"/>
    </xf>
    <xf numFmtId="49" fontId="10" fillId="0" borderId="3" xfId="0" applyNumberFormat="1" applyFont="1" applyFill="1" applyBorder="1" applyAlignment="1">
      <alignment vertical="center"/>
    </xf>
    <xf numFmtId="169" fontId="9" fillId="0" borderId="0" xfId="0" applyNumberFormat="1" applyFont="1" applyFill="1" applyAlignment="1">
      <alignment horizontal="right" vertical="center"/>
    </xf>
    <xf numFmtId="172" fontId="10" fillId="0" borderId="0" xfId="0" applyNumberFormat="1" applyFont="1" applyFill="1" applyBorder="1" applyAlignment="1">
      <alignment vertical="center"/>
    </xf>
    <xf numFmtId="49" fontId="7" fillId="0" borderId="0" xfId="0" applyNumberFormat="1" applyFont="1" applyBorder="1"/>
    <xf numFmtId="166" fontId="7" fillId="0" borderId="0" xfId="0" applyNumberFormat="1" applyFont="1" applyFill="1" applyAlignment="1">
      <alignment horizontal="right"/>
    </xf>
    <xf numFmtId="0" fontId="10" fillId="0" borderId="0" xfId="0" applyFont="1" applyBorder="1"/>
    <xf numFmtId="49" fontId="10" fillId="0" borderId="3" xfId="0" applyNumberFormat="1" applyFont="1" applyFill="1" applyBorder="1" applyAlignment="1">
      <alignment horizontal="right" vertical="center"/>
    </xf>
    <xf numFmtId="49" fontId="10" fillId="0" borderId="0" xfId="0" applyNumberFormat="1" applyFont="1" applyFill="1" applyBorder="1" applyAlignment="1">
      <alignment vertical="center"/>
    </xf>
    <xf numFmtId="0" fontId="7" fillId="0" borderId="0" xfId="0" applyFont="1" applyFill="1" applyAlignment="1">
      <alignment horizontal="centerContinuous"/>
    </xf>
    <xf numFmtId="173" fontId="7" fillId="0" borderId="0" xfId="0" applyNumberFormat="1" applyFont="1" applyFill="1" applyAlignment="1">
      <alignment horizontal="centerContinuous"/>
    </xf>
    <xf numFmtId="0" fontId="14" fillId="0" borderId="0" xfId="0" applyFont="1" applyFill="1" applyAlignment="1">
      <alignment horizontal="left"/>
    </xf>
    <xf numFmtId="0" fontId="7" fillId="0" borderId="1" xfId="0" applyFont="1" applyFill="1" applyBorder="1" applyAlignment="1">
      <alignment horizontal="centerContinuous"/>
    </xf>
    <xf numFmtId="0" fontId="7" fillId="0" borderId="2" xfId="0" applyFont="1" applyFill="1" applyBorder="1"/>
    <xf numFmtId="0" fontId="7" fillId="0" borderId="0" xfId="0" quotePrefix="1" applyFont="1" applyFill="1" applyAlignment="1">
      <alignment horizontal="centerContinuous"/>
    </xf>
    <xf numFmtId="175" fontId="7" fillId="0" borderId="4" xfId="3" applyNumberFormat="1" applyFont="1" applyFill="1" applyBorder="1" applyAlignment="1" applyProtection="1">
      <alignment horizontal="center"/>
      <protection locked="0"/>
    </xf>
    <xf numFmtId="173" fontId="7" fillId="0" borderId="4" xfId="0" applyNumberFormat="1" applyFont="1" applyFill="1" applyBorder="1"/>
    <xf numFmtId="173" fontId="7" fillId="0" borderId="4" xfId="0" applyNumberFormat="1" applyFont="1" applyFill="1" applyBorder="1" applyAlignment="1">
      <alignment horizontal="center"/>
    </xf>
    <xf numFmtId="173" fontId="7" fillId="0" borderId="12" xfId="0" applyNumberFormat="1" applyFont="1" applyFill="1" applyBorder="1"/>
    <xf numFmtId="0" fontId="7" fillId="0" borderId="3" xfId="0" applyFont="1" applyFill="1" applyBorder="1" applyAlignment="1">
      <alignment horizontal="centerContinuous"/>
    </xf>
    <xf numFmtId="175" fontId="7" fillId="0" borderId="5" xfId="3" applyNumberFormat="1" applyFont="1" applyFill="1" applyBorder="1" applyAlignment="1" applyProtection="1">
      <alignment horizontal="center"/>
      <protection locked="0"/>
    </xf>
    <xf numFmtId="173" fontId="7" fillId="0" borderId="5" xfId="0" applyNumberFormat="1" applyFont="1" applyFill="1" applyBorder="1"/>
    <xf numFmtId="173" fontId="7" fillId="0" borderId="0" xfId="0" applyNumberFormat="1" applyFont="1" applyFill="1" applyAlignment="1">
      <alignment horizontal="center"/>
    </xf>
    <xf numFmtId="173" fontId="7" fillId="0" borderId="9" xfId="0" applyNumberFormat="1" applyFont="1" applyFill="1" applyBorder="1" applyAlignment="1">
      <alignment horizontal="center"/>
    </xf>
    <xf numFmtId="175" fontId="7" fillId="0" borderId="10" xfId="3" applyNumberFormat="1" applyFont="1" applyFill="1" applyBorder="1" applyAlignment="1" applyProtection="1">
      <alignment horizontal="centerContinuous" vertical="center"/>
      <protection locked="0"/>
    </xf>
    <xf numFmtId="175" fontId="7" fillId="0" borderId="1" xfId="3" applyNumberFormat="1" applyFont="1" applyFill="1" applyBorder="1" applyAlignment="1" applyProtection="1">
      <alignment horizontal="centerContinuous" vertical="center"/>
      <protection locked="0"/>
    </xf>
    <xf numFmtId="175" fontId="7" fillId="0" borderId="9" xfId="3" applyNumberFormat="1" applyFont="1" applyFill="1" applyBorder="1" applyAlignment="1" applyProtection="1">
      <alignment vertical="center"/>
      <protection locked="0"/>
    </xf>
    <xf numFmtId="0" fontId="7" fillId="0" borderId="3" xfId="0" quotePrefix="1" applyFont="1" applyFill="1" applyBorder="1" applyAlignment="1">
      <alignment horizontal="centerContinuous"/>
    </xf>
    <xf numFmtId="0" fontId="7" fillId="0" borderId="5" xfId="0" applyFont="1" applyFill="1" applyBorder="1" applyAlignment="1">
      <alignment horizontal="centerContinuous"/>
    </xf>
    <xf numFmtId="175" fontId="7" fillId="0" borderId="3" xfId="3" applyNumberFormat="1" applyFont="1" applyFill="1" applyBorder="1" applyAlignment="1" applyProtection="1">
      <alignment horizontal="center"/>
      <protection locked="0"/>
    </xf>
    <xf numFmtId="175" fontId="7" fillId="0" borderId="9" xfId="3" applyNumberFormat="1" applyFont="1" applyFill="1" applyBorder="1" applyAlignment="1" applyProtection="1">
      <alignment horizontal="centerContinuous"/>
      <protection locked="0"/>
    </xf>
    <xf numFmtId="175" fontId="7" fillId="0" borderId="8" xfId="3" applyNumberFormat="1" applyFont="1" applyFill="1" applyBorder="1" applyAlignment="1" applyProtection="1">
      <alignment horizontal="centerContinuous"/>
      <protection locked="0"/>
    </xf>
    <xf numFmtId="0" fontId="7" fillId="0" borderId="0" xfId="0" applyFont="1" applyFill="1" applyBorder="1" applyAlignment="1">
      <alignment horizontal="centerContinuous"/>
    </xf>
    <xf numFmtId="0" fontId="7" fillId="0" borderId="0" xfId="0" applyFont="1" applyFill="1" applyAlignment="1">
      <alignment horizontal="center"/>
    </xf>
    <xf numFmtId="175" fontId="7" fillId="0" borderId="9" xfId="3" applyNumberFormat="1" applyFont="1" applyFill="1" applyBorder="1" applyAlignment="1" applyProtection="1">
      <alignment horizontal="center" vertical="center"/>
      <protection locked="0"/>
    </xf>
    <xf numFmtId="0" fontId="7" fillId="0" borderId="1" xfId="0" applyFont="1" applyFill="1" applyBorder="1"/>
    <xf numFmtId="175" fontId="7" fillId="0" borderId="7" xfId="3" applyNumberFormat="1" applyFont="1" applyFill="1" applyBorder="1" applyAlignment="1" applyProtection="1">
      <alignment horizontal="center"/>
      <protection locked="0"/>
    </xf>
    <xf numFmtId="175" fontId="7" fillId="0" borderId="6" xfId="3" applyNumberFormat="1" applyFont="1" applyFill="1" applyBorder="1" applyAlignment="1" applyProtection="1">
      <alignment horizontal="center"/>
      <protection locked="0"/>
    </xf>
    <xf numFmtId="166" fontId="7" fillId="0" borderId="1" xfId="0" applyNumberFormat="1" applyFont="1" applyFill="1" applyBorder="1" applyAlignment="1">
      <alignment horizontal="center" vertical="center"/>
    </xf>
    <xf numFmtId="0" fontId="9" fillId="0" borderId="0" xfId="0" applyFont="1" applyFill="1" applyAlignment="1"/>
    <xf numFmtId="0" fontId="9" fillId="0" borderId="0" xfId="0" applyFont="1" applyFill="1" applyAlignment="1">
      <alignment horizontal="centerContinuous"/>
    </xf>
    <xf numFmtId="0" fontId="9" fillId="0" borderId="2" xfId="0" applyFont="1" applyFill="1" applyBorder="1" applyAlignment="1">
      <alignment horizontal="left" vertical="center"/>
    </xf>
    <xf numFmtId="166" fontId="9" fillId="0" borderId="0" xfId="0" quotePrefix="1" applyNumberFormat="1" applyFont="1" applyFill="1" applyBorder="1" applyAlignment="1">
      <alignment horizontal="centerContinuous"/>
    </xf>
    <xf numFmtId="0" fontId="9" fillId="0" borderId="0" xfId="0" quotePrefix="1" applyFont="1" applyFill="1" applyBorder="1" applyAlignment="1">
      <alignment horizontal="centerContinuous"/>
    </xf>
    <xf numFmtId="0" fontId="7" fillId="0" borderId="3" xfId="0" applyFont="1" applyFill="1" applyBorder="1" applyAlignment="1">
      <alignment horizontal="centerContinuous" vertical="center"/>
    </xf>
    <xf numFmtId="166" fontId="7" fillId="0" borderId="0" xfId="0" quotePrefix="1" applyNumberFormat="1" applyFont="1" applyFill="1" applyBorder="1" applyAlignment="1">
      <alignment horizontal="centerContinuous" vertical="center"/>
    </xf>
    <xf numFmtId="0" fontId="7" fillId="0" borderId="0" xfId="0" quotePrefix="1" applyFont="1" applyFill="1" applyBorder="1" applyAlignment="1">
      <alignment horizontal="centerContinuous" vertical="center"/>
    </xf>
    <xf numFmtId="0" fontId="7" fillId="0" borderId="3" xfId="0" applyFont="1" applyFill="1" applyBorder="1"/>
    <xf numFmtId="169" fontId="7" fillId="0" borderId="0" xfId="0" applyNumberFormat="1" applyFont="1"/>
    <xf numFmtId="173" fontId="10" fillId="0" borderId="0" xfId="0" applyNumberFormat="1" applyFont="1" applyFill="1"/>
    <xf numFmtId="0" fontId="8" fillId="0" borderId="0" xfId="4" applyFont="1" applyFill="1" applyAlignment="1"/>
    <xf numFmtId="0" fontId="21" fillId="0" borderId="0" xfId="5" applyFont="1" applyFill="1" applyAlignment="1">
      <alignment horizontal="center"/>
    </xf>
    <xf numFmtId="0" fontId="7" fillId="0" borderId="0" xfId="0" applyFont="1" applyFill="1" applyBorder="1"/>
    <xf numFmtId="0" fontId="14" fillId="0" borderId="0" xfId="6" applyFont="1" applyFill="1"/>
    <xf numFmtId="0" fontId="8" fillId="0" borderId="0" xfId="7" applyFont="1" applyFill="1" applyAlignment="1"/>
    <xf numFmtId="173" fontId="7" fillId="0" borderId="0" xfId="0" applyNumberFormat="1" applyFont="1" applyFill="1" applyBorder="1"/>
    <xf numFmtId="0" fontId="7" fillId="0" borderId="0" xfId="0" applyFont="1" applyFill="1" applyBorder="1" applyAlignment="1">
      <alignment horizontal="right"/>
    </xf>
    <xf numFmtId="173" fontId="7" fillId="0" borderId="0" xfId="0" applyNumberFormat="1" applyFont="1" applyFill="1"/>
    <xf numFmtId="0" fontId="9" fillId="0" borderId="0" xfId="0" applyFont="1" applyFill="1" applyBorder="1" applyAlignment="1">
      <alignment horizontal="left" vertical="center"/>
    </xf>
    <xf numFmtId="173" fontId="9" fillId="0" borderId="0" xfId="0" applyNumberFormat="1" applyFont="1" applyFill="1" applyAlignment="1">
      <alignment horizontal="centerContinuous" vertical="center"/>
    </xf>
    <xf numFmtId="173" fontId="10" fillId="0" borderId="0" xfId="0" applyNumberFormat="1" applyFont="1" applyFill="1" applyAlignment="1">
      <alignment vertical="center"/>
    </xf>
    <xf numFmtId="173" fontId="7" fillId="0" borderId="0" xfId="0" applyNumberFormat="1" applyFont="1" applyFill="1" applyBorder="1" applyAlignment="1">
      <alignment vertical="center"/>
    </xf>
    <xf numFmtId="171" fontId="7" fillId="0" borderId="0" xfId="0" applyNumberFormat="1" applyFont="1" applyFill="1" applyBorder="1"/>
    <xf numFmtId="0" fontId="13" fillId="0" borderId="0" xfId="0" applyFont="1" applyFill="1" applyAlignment="1">
      <alignment horizontal="left"/>
    </xf>
    <xf numFmtId="0" fontId="2" fillId="0" borderId="0" xfId="0" applyFont="1" applyFill="1" applyAlignment="1">
      <alignment horizontal="centerContinuous"/>
    </xf>
    <xf numFmtId="0" fontId="13" fillId="0" borderId="0" xfId="0" applyFont="1" applyFill="1" applyAlignment="1">
      <alignment horizontal="centerContinuous"/>
    </xf>
    <xf numFmtId="0" fontId="9" fillId="0" borderId="0" xfId="0" applyFont="1" applyFill="1"/>
    <xf numFmtId="0" fontId="7" fillId="0" borderId="0" xfId="0" applyFont="1" applyFill="1" applyBorder="1" applyAlignment="1">
      <alignment horizontal="centerContinuous" vertical="center"/>
    </xf>
    <xf numFmtId="0" fontId="7" fillId="0" borderId="0" xfId="0" applyFont="1" applyFill="1" applyAlignment="1">
      <alignment horizontal="center" vertical="center"/>
    </xf>
    <xf numFmtId="0" fontId="7" fillId="0" borderId="1" xfId="0" applyFont="1" applyFill="1" applyBorder="1" applyAlignment="1">
      <alignment horizontal="centerContinuous" vertical="center"/>
    </xf>
    <xf numFmtId="0" fontId="7" fillId="0" borderId="6" xfId="0" applyFont="1" applyFill="1" applyBorder="1" applyAlignment="1">
      <alignment horizontal="centerContinuous" vertical="center"/>
    </xf>
    <xf numFmtId="49" fontId="7" fillId="0" borderId="0" xfId="0" applyNumberFormat="1" applyFont="1" applyFill="1" applyAlignment="1">
      <alignment horizontal="left"/>
    </xf>
    <xf numFmtId="166" fontId="7" fillId="0" borderId="0" xfId="0" applyNumberFormat="1" applyFont="1" applyFill="1"/>
    <xf numFmtId="171" fontId="7" fillId="0" borderId="0" xfId="0" applyNumberFormat="1" applyFont="1" applyFill="1"/>
    <xf numFmtId="171" fontId="23" fillId="0" borderId="0" xfId="0" applyNumberFormat="1" applyFont="1"/>
    <xf numFmtId="49" fontId="7" fillId="0" borderId="3" xfId="0" applyNumberFormat="1" applyFont="1" applyFill="1" applyBorder="1" applyAlignment="1">
      <alignment horizontal="left"/>
    </xf>
    <xf numFmtId="164" fontId="7" fillId="0" borderId="0" xfId="0" applyNumberFormat="1" applyFont="1" applyFill="1" applyAlignment="1">
      <alignment horizontal="centerContinuous"/>
    </xf>
    <xf numFmtId="164" fontId="7" fillId="0" borderId="0" xfId="0" applyNumberFormat="1" applyFont="1" applyFill="1" applyBorder="1"/>
    <xf numFmtId="171" fontId="7" fillId="0" borderId="0" xfId="0" applyNumberFormat="1" applyFont="1" applyFill="1" applyAlignment="1">
      <alignment horizontal="right"/>
    </xf>
    <xf numFmtId="0" fontId="9" fillId="0" borderId="0" xfId="0" applyFont="1" applyAlignment="1">
      <alignment horizontal="centerContinuous"/>
    </xf>
    <xf numFmtId="49" fontId="14" fillId="0" borderId="0" xfId="0" applyNumberFormat="1" applyFont="1" applyFill="1" applyAlignment="1">
      <alignment horizontal="left"/>
    </xf>
    <xf numFmtId="49" fontId="7" fillId="0" borderId="12" xfId="0" applyNumberFormat="1" applyFont="1" applyFill="1" applyBorder="1" applyAlignment="1">
      <alignment horizontal="center"/>
    </xf>
    <xf numFmtId="0" fontId="7" fillId="0" borderId="8" xfId="0" applyFont="1" applyBorder="1"/>
    <xf numFmtId="49" fontId="7" fillId="0" borderId="3" xfId="0" applyNumberFormat="1" applyFont="1" applyFill="1" applyBorder="1" applyAlignment="1">
      <alignment horizontal="center"/>
    </xf>
    <xf numFmtId="0" fontId="7" fillId="0" borderId="9" xfId="0" applyFont="1" applyBorder="1" applyAlignment="1">
      <alignment horizontal="center"/>
    </xf>
    <xf numFmtId="49" fontId="7" fillId="0" borderId="6" xfId="0" applyNumberFormat="1" applyFont="1" applyFill="1" applyBorder="1" applyAlignment="1">
      <alignment horizontal="center"/>
    </xf>
    <xf numFmtId="0" fontId="7" fillId="0" borderId="10" xfId="0" applyFont="1" applyBorder="1"/>
    <xf numFmtId="0" fontId="9" fillId="0" borderId="0" xfId="0" applyFont="1" applyAlignment="1">
      <alignment horizontal="left"/>
    </xf>
    <xf numFmtId="49" fontId="7" fillId="0" borderId="0" xfId="0" applyNumberFormat="1" applyFont="1" applyFill="1" applyBorder="1" applyAlignment="1">
      <alignment horizontal="center"/>
    </xf>
    <xf numFmtId="0" fontId="7" fillId="0" borderId="0" xfId="0" applyFont="1" applyBorder="1"/>
    <xf numFmtId="49" fontId="7" fillId="0" borderId="3" xfId="0" applyNumberFormat="1" applyFont="1" applyFill="1" applyBorder="1"/>
    <xf numFmtId="166" fontId="13" fillId="0" borderId="0" xfId="0" applyNumberFormat="1" applyFont="1" applyFill="1" applyAlignment="1">
      <alignment horizontal="right"/>
    </xf>
    <xf numFmtId="49" fontId="7" fillId="0" borderId="0" xfId="0" applyNumberFormat="1" applyFont="1" applyFill="1" applyBorder="1"/>
    <xf numFmtId="0" fontId="10" fillId="0" borderId="0" xfId="0" applyFont="1" applyFill="1" applyBorder="1"/>
    <xf numFmtId="0" fontId="7" fillId="0" borderId="0" xfId="0" applyFont="1" applyAlignment="1">
      <alignment vertical="center"/>
    </xf>
    <xf numFmtId="49" fontId="13" fillId="0" borderId="0" xfId="0" applyNumberFormat="1" applyFont="1" applyFill="1" applyAlignment="1">
      <alignment horizontal="centerContinuous"/>
    </xf>
    <xf numFmtId="49" fontId="7" fillId="0" borderId="3" xfId="0" applyNumberFormat="1" applyFont="1" applyFill="1" applyBorder="1" applyAlignment="1">
      <alignment horizontal="right"/>
    </xf>
    <xf numFmtId="49" fontId="7" fillId="0" borderId="0" xfId="0" applyNumberFormat="1" applyFont="1" applyFill="1" applyBorder="1" applyAlignment="1">
      <alignment horizontal="right"/>
    </xf>
    <xf numFmtId="171" fontId="7" fillId="0" borderId="0" xfId="0" applyNumberFormat="1" applyFont="1" applyFill="1" applyBorder="1" applyAlignment="1">
      <alignment horizontal="right"/>
    </xf>
    <xf numFmtId="0" fontId="13" fillId="0" borderId="0" xfId="0" applyFont="1" applyAlignment="1">
      <alignment horizontal="left" vertical="center"/>
    </xf>
    <xf numFmtId="0" fontId="7" fillId="0" borderId="0" xfId="0" applyFont="1" applyAlignment="1">
      <alignment horizontal="centerContinuous" vertical="center"/>
    </xf>
    <xf numFmtId="0" fontId="9" fillId="0" borderId="0" xfId="0" applyFont="1" applyAlignment="1">
      <alignment horizontal="centerContinuous" vertical="center"/>
    </xf>
    <xf numFmtId="0" fontId="14" fillId="0" borderId="0" xfId="0" applyFont="1" applyAlignment="1">
      <alignment horizontal="left" vertical="center"/>
    </xf>
    <xf numFmtId="0" fontId="10" fillId="0" borderId="1" xfId="0" applyFont="1" applyBorder="1" applyAlignment="1">
      <alignment vertical="center"/>
    </xf>
    <xf numFmtId="0" fontId="10" fillId="0" borderId="0" xfId="0" applyFont="1" applyAlignment="1">
      <alignment vertical="center"/>
    </xf>
    <xf numFmtId="0" fontId="10" fillId="0" borderId="0" xfId="0" applyFont="1" applyAlignment="1">
      <alignment horizontal="centerContinuous" vertical="center"/>
    </xf>
    <xf numFmtId="0" fontId="10" fillId="0" borderId="3" xfId="0" applyFont="1" applyBorder="1" applyAlignment="1">
      <alignment horizontal="centerContinuous" vertical="center"/>
    </xf>
    <xf numFmtId="0" fontId="10" fillId="0" borderId="3" xfId="0" applyFont="1" applyBorder="1" applyAlignment="1">
      <alignment vertical="center"/>
    </xf>
    <xf numFmtId="0" fontId="10" fillId="0" borderId="1" xfId="0" applyFont="1" applyBorder="1" applyAlignment="1">
      <alignment horizontal="centerContinuous" vertical="center"/>
    </xf>
    <xf numFmtId="0" fontId="10" fillId="0" borderId="13" xfId="0" applyFont="1" applyBorder="1" applyAlignment="1">
      <alignment horizontal="centerContinuous" vertical="center"/>
    </xf>
    <xf numFmtId="0" fontId="10" fillId="0" borderId="3" xfId="0" applyFont="1" applyBorder="1" applyAlignment="1">
      <alignment horizontal="center" vertical="center"/>
    </xf>
    <xf numFmtId="0" fontId="10" fillId="0" borderId="4" xfId="0" applyFont="1" applyBorder="1" applyAlignment="1">
      <alignment horizontal="center" vertical="center"/>
    </xf>
    <xf numFmtId="0" fontId="10" fillId="0" borderId="5" xfId="0" applyFont="1" applyBorder="1" applyAlignment="1">
      <alignment horizontal="center" vertical="center"/>
    </xf>
    <xf numFmtId="0" fontId="10" fillId="0" borderId="0" xfId="0" applyFont="1" applyBorder="1" applyAlignment="1">
      <alignment horizontal="center" vertical="center"/>
    </xf>
    <xf numFmtId="0" fontId="10" fillId="0" borderId="6" xfId="0" applyFont="1" applyBorder="1" applyAlignment="1">
      <alignment vertical="center"/>
    </xf>
    <xf numFmtId="0" fontId="10" fillId="0" borderId="7" xfId="0" applyFont="1" applyBorder="1" applyAlignment="1">
      <alignment horizontal="center" vertical="center"/>
    </xf>
    <xf numFmtId="0" fontId="10" fillId="0" borderId="0" xfId="0" applyFont="1" applyBorder="1" applyAlignment="1">
      <alignment vertical="center"/>
    </xf>
    <xf numFmtId="0" fontId="12" fillId="0" borderId="0" xfId="0" applyFont="1" applyAlignment="1"/>
    <xf numFmtId="0" fontId="12" fillId="0" borderId="0" xfId="0" applyFont="1" applyAlignment="1">
      <alignment horizontal="centerContinuous"/>
    </xf>
    <xf numFmtId="0" fontId="13" fillId="0" borderId="0" xfId="0" applyFont="1" applyAlignment="1">
      <alignment horizontal="left"/>
    </xf>
    <xf numFmtId="0" fontId="10" fillId="0" borderId="0" xfId="0" applyFont="1" applyAlignment="1">
      <alignment horizontal="centerContinuous"/>
    </xf>
    <xf numFmtId="0" fontId="10" fillId="0" borderId="0" xfId="0" applyFont="1" applyAlignment="1"/>
    <xf numFmtId="171" fontId="10" fillId="0" borderId="0" xfId="0" applyNumberFormat="1" applyFont="1" applyAlignment="1">
      <alignment vertical="center"/>
    </xf>
    <xf numFmtId="172" fontId="10" fillId="0" borderId="0" xfId="0" applyNumberFormat="1" applyFont="1" applyBorder="1" applyAlignment="1">
      <alignment horizontal="centerContinuous" vertical="center"/>
    </xf>
    <xf numFmtId="0" fontId="10" fillId="0" borderId="3" xfId="0" applyFont="1" applyBorder="1" applyAlignment="1">
      <alignment horizontal="right" vertical="center"/>
    </xf>
    <xf numFmtId="0" fontId="10" fillId="0" borderId="0" xfId="0" applyFont="1" applyBorder="1" applyAlignment="1">
      <alignment horizontal="right" vertical="center"/>
    </xf>
    <xf numFmtId="176" fontId="10" fillId="0" borderId="0" xfId="0" applyNumberFormat="1" applyFont="1" applyAlignment="1">
      <alignment horizontal="centerContinuous" vertical="center"/>
    </xf>
    <xf numFmtId="176" fontId="10" fillId="0" borderId="0" xfId="0" applyNumberFormat="1" applyFont="1" applyAlignment="1">
      <alignment horizontal="right" vertical="center"/>
    </xf>
    <xf numFmtId="0" fontId="10" fillId="0" borderId="0" xfId="0" applyFont="1" applyBorder="1" applyAlignment="1">
      <alignment horizontal="left"/>
    </xf>
    <xf numFmtId="0" fontId="10" fillId="0" borderId="0" xfId="0" applyFont="1" applyBorder="1" applyAlignment="1">
      <alignment horizontal="centerContinuous" vertical="center"/>
    </xf>
    <xf numFmtId="0" fontId="14" fillId="0" borderId="0" xfId="0" applyFont="1" applyFill="1" applyAlignment="1">
      <alignment horizontal="centerContinuous" vertical="center"/>
    </xf>
    <xf numFmtId="0" fontId="24" fillId="0" borderId="0" xfId="0" applyFont="1" applyFill="1" applyAlignment="1">
      <alignment horizontal="centerContinuous" vertical="center"/>
    </xf>
    <xf numFmtId="0" fontId="17" fillId="0" borderId="0" xfId="0" applyFont="1" applyFill="1" applyAlignment="1">
      <alignment vertical="center"/>
    </xf>
    <xf numFmtId="0" fontId="7" fillId="0" borderId="1" xfId="0" applyFont="1" applyFill="1" applyBorder="1" applyAlignment="1">
      <alignment horizontal="right"/>
    </xf>
    <xf numFmtId="0" fontId="7" fillId="0" borderId="6" xfId="0" applyFont="1" applyFill="1" applyBorder="1" applyAlignment="1">
      <alignment vertical="center"/>
    </xf>
    <xf numFmtId="0" fontId="8" fillId="0" borderId="0" xfId="0" applyFont="1" applyFill="1" applyAlignment="1">
      <alignment horizontal="centerContinuous"/>
    </xf>
    <xf numFmtId="0" fontId="9" fillId="0" borderId="0" xfId="0" applyFont="1" applyFill="1" applyAlignment="1">
      <alignment horizontal="left"/>
    </xf>
    <xf numFmtId="49" fontId="7" fillId="0" borderId="0" xfId="0" applyNumberFormat="1" applyFont="1" applyFill="1"/>
    <xf numFmtId="0" fontId="7" fillId="0" borderId="3" xfId="0" applyFont="1" applyFill="1" applyBorder="1" applyAlignment="1">
      <alignment horizontal="left"/>
    </xf>
    <xf numFmtId="169" fontId="7" fillId="0" borderId="0" xfId="0" applyNumberFormat="1" applyFont="1" applyFill="1"/>
    <xf numFmtId="49" fontId="7" fillId="0" borderId="0" xfId="0" applyNumberFormat="1" applyFont="1" applyFill="1" applyBorder="1" applyAlignment="1">
      <alignment horizontal="left"/>
    </xf>
    <xf numFmtId="0" fontId="9" fillId="0" borderId="0" xfId="0" applyFont="1" applyFill="1" applyAlignment="1">
      <alignment horizontal="right"/>
    </xf>
    <xf numFmtId="171" fontId="25" fillId="0" borderId="0" xfId="0" applyNumberFormat="1" applyFont="1" applyFill="1" applyAlignment="1">
      <alignment horizontal="right"/>
    </xf>
    <xf numFmtId="0" fontId="2" fillId="0" borderId="0" xfId="0" applyFont="1" applyFill="1" applyBorder="1"/>
    <xf numFmtId="169" fontId="7" fillId="0" borderId="0" xfId="0" applyNumberFormat="1" applyFont="1" applyFill="1" applyBorder="1"/>
    <xf numFmtId="166" fontId="7" fillId="0" borderId="0" xfId="0" applyNumberFormat="1" applyFont="1" applyFill="1" applyAlignment="1">
      <alignment horizontal="centerContinuous"/>
    </xf>
    <xf numFmtId="0" fontId="9" fillId="0" borderId="0" xfId="0" applyFont="1" applyFill="1" applyBorder="1" applyAlignment="1">
      <alignment horizontal="centerContinuous"/>
    </xf>
    <xf numFmtId="0" fontId="13" fillId="0" borderId="0" xfId="0" applyFont="1" applyFill="1" applyBorder="1" applyAlignment="1">
      <alignment horizontal="left" vertical="center"/>
    </xf>
    <xf numFmtId="166" fontId="7" fillId="0" borderId="0" xfId="0" applyNumberFormat="1" applyFont="1" applyFill="1" applyBorder="1" applyAlignment="1">
      <alignment horizontal="right"/>
    </xf>
    <xf numFmtId="0" fontId="2" fillId="0" borderId="0" xfId="0" applyFont="1" applyFill="1" applyAlignment="1">
      <alignment vertical="center"/>
    </xf>
    <xf numFmtId="0" fontId="7" fillId="0" borderId="0" xfId="8" applyFont="1" applyFill="1"/>
    <xf numFmtId="0" fontId="10" fillId="0" borderId="0" xfId="8" applyFont="1" applyFill="1"/>
    <xf numFmtId="169" fontId="7" fillId="0" borderId="0" xfId="8" applyNumberFormat="1" applyFont="1" applyFill="1"/>
    <xf numFmtId="169" fontId="7" fillId="0" borderId="0" xfId="8" applyNumberFormat="1" applyFont="1" applyFill="1" applyBorder="1"/>
    <xf numFmtId="0" fontId="10" fillId="0" borderId="0" xfId="8" applyFont="1" applyFill="1" applyBorder="1" applyAlignment="1">
      <alignment horizontal="centerContinuous"/>
    </xf>
    <xf numFmtId="49" fontId="14" fillId="0" borderId="0" xfId="0" applyNumberFormat="1" applyFont="1" applyFill="1" applyAlignment="1">
      <alignment horizontal="left" vertical="center"/>
    </xf>
    <xf numFmtId="49" fontId="7" fillId="0" borderId="1" xfId="0" applyNumberFormat="1" applyFont="1" applyFill="1" applyBorder="1" applyAlignment="1">
      <alignment vertical="center"/>
    </xf>
    <xf numFmtId="166" fontId="7" fillId="0" borderId="1" xfId="0" applyNumberFormat="1" applyFont="1" applyFill="1" applyBorder="1" applyAlignment="1">
      <alignment horizontal="right" vertical="center"/>
    </xf>
    <xf numFmtId="166" fontId="7" fillId="0" borderId="1" xfId="0" applyNumberFormat="1" applyFont="1" applyFill="1" applyBorder="1" applyAlignment="1">
      <alignment horizontal="centerContinuous" vertical="center"/>
    </xf>
    <xf numFmtId="49" fontId="7" fillId="0" borderId="3" xfId="0" applyNumberFormat="1" applyFont="1" applyFill="1" applyBorder="1" applyAlignment="1">
      <alignment horizontal="center" vertical="center"/>
    </xf>
    <xf numFmtId="0" fontId="2" fillId="0" borderId="3" xfId="0" applyFont="1" applyFill="1" applyBorder="1" applyAlignment="1">
      <alignment horizontal="center" vertical="center"/>
    </xf>
    <xf numFmtId="166" fontId="7" fillId="0" borderId="3" xfId="0" applyNumberFormat="1" applyFont="1" applyFill="1" applyBorder="1" applyAlignment="1">
      <alignment horizontal="center" vertical="center"/>
    </xf>
    <xf numFmtId="166" fontId="7" fillId="0" borderId="0" xfId="0" applyNumberFormat="1" applyFont="1" applyFill="1" applyAlignment="1">
      <alignment horizontal="center" vertical="center"/>
    </xf>
    <xf numFmtId="0" fontId="2" fillId="0" borderId="3" xfId="0" applyFont="1" applyFill="1" applyBorder="1" applyAlignment="1">
      <alignment vertical="center"/>
    </xf>
    <xf numFmtId="166" fontId="7" fillId="0" borderId="5" xfId="0" applyNumberFormat="1" applyFont="1" applyFill="1" applyBorder="1" applyAlignment="1">
      <alignment horizontal="center" vertical="center"/>
    </xf>
    <xf numFmtId="49" fontId="7" fillId="0" borderId="6" xfId="0" applyNumberFormat="1" applyFont="1" applyFill="1" applyBorder="1" applyAlignment="1">
      <alignment horizontal="center" vertical="center"/>
    </xf>
    <xf numFmtId="166" fontId="7" fillId="0" borderId="6" xfId="0" applyNumberFormat="1" applyFont="1" applyFill="1" applyBorder="1" applyAlignment="1">
      <alignment horizontal="center" vertical="center"/>
    </xf>
    <xf numFmtId="0" fontId="14" fillId="0" borderId="0" xfId="0" applyFont="1" applyFill="1"/>
    <xf numFmtId="166" fontId="14" fillId="0" borderId="0" xfId="0" applyNumberFormat="1" applyFont="1" applyFill="1" applyAlignment="1">
      <alignment horizontal="centerContinuous"/>
    </xf>
    <xf numFmtId="49" fontId="7" fillId="0" borderId="0" xfId="0" applyNumberFormat="1" applyFont="1" applyFill="1" applyAlignment="1">
      <alignment horizontal="right"/>
    </xf>
    <xf numFmtId="166" fontId="14" fillId="0" borderId="0" xfId="0" applyNumberFormat="1" applyFont="1" applyFill="1" applyAlignment="1">
      <alignment horizontal="right"/>
    </xf>
    <xf numFmtId="166" fontId="9" fillId="0" borderId="0" xfId="0" applyNumberFormat="1" applyFont="1" applyFill="1" applyAlignment="1">
      <alignment horizontal="centerContinuous"/>
    </xf>
    <xf numFmtId="0" fontId="8" fillId="0" borderId="0" xfId="0" applyFont="1" applyAlignment="1">
      <alignment horizontal="left"/>
    </xf>
    <xf numFmtId="0" fontId="2" fillId="0" borderId="0" xfId="0" applyFont="1" applyAlignment="1">
      <alignment horizontal="centerContinuous"/>
    </xf>
    <xf numFmtId="166" fontId="2" fillId="0" borderId="0" xfId="0" applyNumberFormat="1" applyFont="1" applyAlignment="1">
      <alignment horizontal="centerContinuous"/>
    </xf>
    <xf numFmtId="49" fontId="14" fillId="0" borderId="0" xfId="0" applyNumberFormat="1" applyFont="1" applyAlignment="1">
      <alignment horizontal="left"/>
    </xf>
    <xf numFmtId="49" fontId="9" fillId="0" borderId="0" xfId="0" applyNumberFormat="1" applyFont="1" applyAlignment="1">
      <alignment horizontal="centerContinuous"/>
    </xf>
    <xf numFmtId="166" fontId="7" fillId="0" borderId="0" xfId="0" applyNumberFormat="1" applyFont="1" applyAlignment="1">
      <alignment horizontal="centerContinuous"/>
    </xf>
    <xf numFmtId="0" fontId="7" fillId="0" borderId="1" xfId="0" applyFont="1" applyBorder="1"/>
    <xf numFmtId="0" fontId="27" fillId="0" borderId="1" xfId="0" applyFont="1" applyBorder="1" applyAlignment="1">
      <alignment horizontal="left"/>
    </xf>
    <xf numFmtId="166" fontId="7" fillId="0" borderId="1" xfId="0" applyNumberFormat="1" applyFont="1" applyBorder="1" applyAlignment="1">
      <alignment horizontal="right"/>
    </xf>
    <xf numFmtId="0" fontId="7" fillId="0" borderId="0" xfId="0" applyFont="1" applyBorder="1" applyAlignment="1">
      <alignment vertical="center"/>
    </xf>
    <xf numFmtId="49" fontId="7" fillId="0" borderId="3" xfId="0" applyNumberFormat="1" applyFont="1" applyBorder="1" applyAlignment="1">
      <alignment vertical="center"/>
    </xf>
    <xf numFmtId="0" fontId="7" fillId="0" borderId="3" xfId="0" applyFont="1" applyBorder="1" applyAlignment="1">
      <alignment horizontal="center" vertical="center"/>
    </xf>
    <xf numFmtId="166" fontId="7" fillId="0" borderId="1" xfId="0" applyNumberFormat="1" applyFont="1" applyBorder="1" applyAlignment="1">
      <alignment horizontal="centerContinuous" vertical="center"/>
    </xf>
    <xf numFmtId="49" fontId="7" fillId="0" borderId="0" xfId="0" applyNumberFormat="1" applyFont="1" applyBorder="1" applyAlignment="1">
      <alignment horizontal="centerContinuous" vertical="center"/>
    </xf>
    <xf numFmtId="0" fontId="2" fillId="0" borderId="3" xfId="0" applyFont="1" applyBorder="1" applyAlignment="1">
      <alignment horizontal="centerContinuous"/>
    </xf>
    <xf numFmtId="166" fontId="7" fillId="0" borderId="3" xfId="0" applyNumberFormat="1" applyFont="1" applyBorder="1" applyAlignment="1">
      <alignment horizontal="center" vertical="center"/>
    </xf>
    <xf numFmtId="166" fontId="7" fillId="0" borderId="0" xfId="0" applyNumberFormat="1" applyFont="1" applyBorder="1" applyAlignment="1">
      <alignment horizontal="center" vertical="center"/>
    </xf>
    <xf numFmtId="0" fontId="7" fillId="0" borderId="0" xfId="0" applyFont="1" applyAlignment="1">
      <alignment horizontal="center" vertical="center"/>
    </xf>
    <xf numFmtId="0" fontId="7" fillId="0" borderId="1" xfId="0" applyFont="1" applyBorder="1" applyAlignment="1">
      <alignment horizontal="center" vertical="center"/>
    </xf>
    <xf numFmtId="49" fontId="7" fillId="0" borderId="6" xfId="0" applyNumberFormat="1" applyFont="1" applyBorder="1" applyAlignment="1">
      <alignment horizontal="center" vertical="center"/>
    </xf>
    <xf numFmtId="166" fontId="7" fillId="0" borderId="6" xfId="0" applyNumberFormat="1" applyFont="1" applyBorder="1" applyAlignment="1">
      <alignment horizontal="center" vertical="center"/>
    </xf>
    <xf numFmtId="166" fontId="7" fillId="0" borderId="7" xfId="0" applyNumberFormat="1" applyFont="1" applyBorder="1" applyAlignment="1">
      <alignment horizontal="center" vertical="center"/>
    </xf>
    <xf numFmtId="0" fontId="7" fillId="0" borderId="0" xfId="0" applyFont="1" applyBorder="1" applyAlignment="1">
      <alignment horizontal="center" vertical="center"/>
    </xf>
    <xf numFmtId="49" fontId="7" fillId="0" borderId="2" xfId="0" applyNumberFormat="1" applyFont="1" applyBorder="1" applyAlignment="1">
      <alignment horizontal="center" vertical="center"/>
    </xf>
    <xf numFmtId="0" fontId="9" fillId="0" borderId="0" xfId="0" applyFont="1" applyAlignment="1">
      <alignment horizontal="center" vertical="center"/>
    </xf>
    <xf numFmtId="49" fontId="9" fillId="0" borderId="0" xfId="0" applyNumberFormat="1" applyFont="1" applyBorder="1" applyAlignment="1">
      <alignment horizontal="centerContinuous" vertical="center"/>
    </xf>
    <xf numFmtId="0" fontId="13" fillId="0" borderId="0" xfId="0" applyFont="1" applyBorder="1" applyAlignment="1">
      <alignment horizontal="left" vertical="center"/>
    </xf>
    <xf numFmtId="166" fontId="9" fillId="0" borderId="0" xfId="0" applyNumberFormat="1" applyFont="1" applyBorder="1" applyAlignment="1">
      <alignment horizontal="centerContinuous" vertical="center"/>
    </xf>
    <xf numFmtId="0" fontId="9" fillId="0" borderId="0" xfId="0" applyFont="1" applyBorder="1" applyAlignment="1">
      <alignment horizontal="centerContinuous" vertical="center"/>
    </xf>
    <xf numFmtId="49" fontId="7" fillId="0" borderId="0" xfId="0" applyNumberFormat="1" applyFont="1" applyBorder="1" applyAlignment="1">
      <alignment horizontal="center" vertical="center"/>
    </xf>
    <xf numFmtId="49" fontId="7" fillId="0" borderId="0" xfId="0" applyNumberFormat="1" applyFont="1" applyBorder="1" applyAlignment="1">
      <alignment horizontal="left"/>
    </xf>
    <xf numFmtId="0" fontId="7" fillId="0" borderId="3" xfId="0" applyFont="1" applyBorder="1"/>
    <xf numFmtId="49" fontId="7" fillId="0" borderId="3" xfId="0" applyNumberFormat="1" applyFont="1" applyBorder="1"/>
    <xf numFmtId="49" fontId="7" fillId="0" borderId="0" xfId="0" applyNumberFormat="1" applyFont="1" applyBorder="1" applyAlignment="1"/>
    <xf numFmtId="0" fontId="7" fillId="0" borderId="3" xfId="0" applyFont="1" applyBorder="1" applyAlignment="1"/>
    <xf numFmtId="0" fontId="7" fillId="0" borderId="0" xfId="0" applyFont="1" applyBorder="1" applyAlignment="1"/>
    <xf numFmtId="49" fontId="7" fillId="0" borderId="3" xfId="0" applyNumberFormat="1" applyFont="1" applyBorder="1" applyAlignment="1"/>
    <xf numFmtId="164" fontId="7" fillId="0" borderId="0" xfId="0" applyNumberFormat="1" applyFont="1" applyBorder="1"/>
    <xf numFmtId="0" fontId="10" fillId="0" borderId="0" xfId="0" applyFont="1" applyBorder="1" applyAlignment="1">
      <alignment horizontal="left" vertical="center"/>
    </xf>
    <xf numFmtId="169" fontId="10" fillId="0" borderId="0" xfId="0" applyNumberFormat="1" applyFont="1"/>
    <xf numFmtId="0" fontId="1" fillId="0" borderId="0" xfId="0" applyFont="1"/>
    <xf numFmtId="164" fontId="7" fillId="0" borderId="3" xfId="0" applyNumberFormat="1" applyFont="1" applyBorder="1"/>
    <xf numFmtId="0" fontId="7" fillId="0" borderId="3" xfId="0" applyFont="1" applyBorder="1" applyAlignment="1">
      <alignment horizontal="right"/>
    </xf>
    <xf numFmtId="0" fontId="7" fillId="0" borderId="0" xfId="0" applyFont="1" applyBorder="1" applyAlignment="1">
      <alignment horizontal="right"/>
    </xf>
    <xf numFmtId="0" fontId="7" fillId="0" borderId="0" xfId="0" applyFont="1" applyBorder="1" applyAlignment="1">
      <alignment horizontal="centerContinuous" vertical="center"/>
    </xf>
    <xf numFmtId="166" fontId="7" fillId="0" borderId="0" xfId="0" applyNumberFormat="1" applyFont="1" applyBorder="1" applyAlignment="1">
      <alignment horizontal="centerContinuous" vertical="center"/>
    </xf>
    <xf numFmtId="0" fontId="7" fillId="0" borderId="0" xfId="0" applyFont="1" applyAlignment="1">
      <alignment horizontal="right"/>
    </xf>
    <xf numFmtId="0" fontId="8" fillId="0" borderId="0" xfId="0" applyFont="1" applyAlignment="1">
      <alignment horizontal="left" vertical="center"/>
    </xf>
    <xf numFmtId="166" fontId="14" fillId="0" borderId="0" xfId="0" applyNumberFormat="1" applyFont="1" applyAlignment="1">
      <alignment horizontal="centerContinuous" vertical="center"/>
    </xf>
    <xf numFmtId="0" fontId="14" fillId="0" borderId="0" xfId="0" applyFont="1" applyAlignment="1">
      <alignment vertical="center"/>
    </xf>
    <xf numFmtId="49" fontId="14" fillId="0" borderId="0" xfId="0" applyNumberFormat="1" applyFont="1" applyAlignment="1">
      <alignment horizontal="left" vertical="center"/>
    </xf>
    <xf numFmtId="49" fontId="7" fillId="0" borderId="1" xfId="0" applyNumberFormat="1" applyFont="1" applyBorder="1" applyAlignment="1">
      <alignment vertical="center"/>
    </xf>
    <xf numFmtId="166" fontId="7" fillId="0" borderId="1" xfId="0" applyNumberFormat="1" applyFont="1" applyBorder="1" applyAlignment="1">
      <alignment horizontal="right" vertical="center"/>
    </xf>
    <xf numFmtId="49" fontId="7" fillId="0" borderId="3" xfId="0" applyNumberFormat="1" applyFont="1" applyBorder="1" applyAlignment="1">
      <alignment horizontal="center" vertical="center"/>
    </xf>
    <xf numFmtId="49" fontId="7" fillId="0" borderId="0" xfId="0" applyNumberFormat="1" applyFont="1"/>
    <xf numFmtId="166" fontId="7" fillId="0" borderId="0" xfId="0" applyNumberFormat="1" applyFont="1" applyAlignment="1">
      <alignment horizontal="right"/>
    </xf>
    <xf numFmtId="49" fontId="7" fillId="0" borderId="3" xfId="0" applyNumberFormat="1" applyFont="1" applyBorder="1" applyAlignment="1">
      <alignment horizontal="right"/>
    </xf>
    <xf numFmtId="49" fontId="7" fillId="0" borderId="0" xfId="0" applyNumberFormat="1" applyFont="1" applyAlignment="1">
      <alignment horizontal="right"/>
    </xf>
    <xf numFmtId="49" fontId="7" fillId="0" borderId="0" xfId="0" applyNumberFormat="1" applyFont="1" applyBorder="1" applyAlignment="1">
      <alignment horizontal="right"/>
    </xf>
    <xf numFmtId="174" fontId="10" fillId="0" borderId="0" xfId="3" applyNumberFormat="1" applyFont="1" applyFill="1" applyProtection="1"/>
    <xf numFmtId="166" fontId="10" fillId="0" borderId="0" xfId="0" applyNumberFormat="1" applyFont="1" applyAlignment="1">
      <alignment horizontal="right"/>
    </xf>
    <xf numFmtId="166" fontId="10" fillId="0" borderId="0" xfId="0" applyNumberFormat="1" applyFont="1" applyBorder="1" applyAlignment="1">
      <alignment horizontal="right"/>
    </xf>
    <xf numFmtId="166" fontId="10" fillId="0" borderId="0" xfId="0" applyNumberFormat="1" applyFont="1" applyAlignment="1">
      <alignment horizontal="right" vertical="center"/>
    </xf>
    <xf numFmtId="49" fontId="7" fillId="0" borderId="0" xfId="0" applyNumberFormat="1" applyFont="1" applyAlignment="1">
      <alignment horizontal="left"/>
    </xf>
    <xf numFmtId="170" fontId="10" fillId="0" borderId="0" xfId="0" applyNumberFormat="1" applyFont="1"/>
    <xf numFmtId="166" fontId="7" fillId="0" borderId="0" xfId="0" applyNumberFormat="1" applyFont="1" applyBorder="1" applyAlignment="1">
      <alignment horizontal="right"/>
    </xf>
    <xf numFmtId="174" fontId="8" fillId="0" borderId="0" xfId="3" applyNumberFormat="1" applyFont="1" applyFill="1" applyAlignment="1" applyProtection="1">
      <alignment horizontal="left"/>
    </xf>
    <xf numFmtId="174" fontId="8" fillId="0" borderId="0" xfId="3" applyFont="1" applyFill="1"/>
    <xf numFmtId="175" fontId="13" fillId="0" borderId="0" xfId="3" applyNumberFormat="1" applyFont="1" applyFill="1" applyAlignment="1" applyProtection="1">
      <alignment horizontal="center" wrapText="1"/>
    </xf>
    <xf numFmtId="175" fontId="13" fillId="0" borderId="0" xfId="3" applyNumberFormat="1" applyFont="1" applyFill="1" applyAlignment="1" applyProtection="1">
      <alignment horizontal="center"/>
    </xf>
    <xf numFmtId="174" fontId="12" fillId="0" borderId="0" xfId="3" applyFont="1" applyFill="1"/>
    <xf numFmtId="174" fontId="14" fillId="0" borderId="0" xfId="3" quotePrefix="1" applyNumberFormat="1" applyFont="1" applyFill="1" applyAlignment="1" applyProtection="1">
      <alignment horizontal="left"/>
    </xf>
    <xf numFmtId="174" fontId="10" fillId="0" borderId="0" xfId="3" applyFont="1" applyFill="1"/>
    <xf numFmtId="175" fontId="10" fillId="0" borderId="1" xfId="3" applyNumberFormat="1" applyFont="1" applyFill="1" applyBorder="1" applyAlignment="1" applyProtection="1">
      <alignment wrapText="1"/>
    </xf>
    <xf numFmtId="175" fontId="10" fillId="0" borderId="1" xfId="3" applyNumberFormat="1" applyFont="1" applyFill="1" applyBorder="1" applyProtection="1"/>
    <xf numFmtId="174" fontId="10" fillId="0" borderId="14" xfId="3" applyNumberFormat="1" applyFont="1" applyFill="1" applyBorder="1" applyProtection="1"/>
    <xf numFmtId="174" fontId="10" fillId="0" borderId="15" xfId="3" applyNumberFormat="1" applyFont="1" applyFill="1" applyBorder="1" applyProtection="1"/>
    <xf numFmtId="175" fontId="10" fillId="0" borderId="3" xfId="3" applyNumberFormat="1" applyFont="1" applyFill="1" applyBorder="1" applyAlignment="1" applyProtection="1">
      <alignment horizontal="center"/>
    </xf>
    <xf numFmtId="175" fontId="10" fillId="0" borderId="0" xfId="3" applyNumberFormat="1" applyFont="1" applyFill="1" applyBorder="1" applyAlignment="1" applyProtection="1">
      <alignment horizontal="centerContinuous"/>
      <protection locked="0"/>
    </xf>
    <xf numFmtId="175" fontId="10" fillId="0" borderId="3" xfId="3" applyNumberFormat="1" applyFont="1" applyFill="1" applyBorder="1" applyAlignment="1" applyProtection="1">
      <alignment horizontal="centerContinuous"/>
      <protection locked="0"/>
    </xf>
    <xf numFmtId="174" fontId="10" fillId="0" borderId="0" xfId="3" applyFont="1" applyFill="1" applyAlignment="1">
      <alignment horizontal="centerContinuous"/>
    </xf>
    <xf numFmtId="174" fontId="10" fillId="0" borderId="2" xfId="3" applyFont="1" applyFill="1" applyBorder="1" applyAlignment="1">
      <alignment horizontal="centerContinuous"/>
    </xf>
    <xf numFmtId="174" fontId="10" fillId="0" borderId="3" xfId="3" applyNumberFormat="1" applyFont="1" applyFill="1" applyBorder="1" applyAlignment="1" applyProtection="1">
      <alignment horizontal="center"/>
    </xf>
    <xf numFmtId="175" fontId="10" fillId="0" borderId="16" xfId="3" applyNumberFormat="1" applyFont="1" applyFill="1" applyBorder="1" applyAlignment="1" applyProtection="1">
      <alignment horizontal="center"/>
    </xf>
    <xf numFmtId="175" fontId="10" fillId="0" borderId="1" xfId="3" applyNumberFormat="1" applyFont="1" applyFill="1" applyBorder="1" applyAlignment="1" applyProtection="1">
      <alignment horizontal="centerContinuous"/>
      <protection locked="0"/>
    </xf>
    <xf numFmtId="175" fontId="10" fillId="0" borderId="6" xfId="3" applyNumberFormat="1" applyFont="1" applyFill="1" applyBorder="1" applyAlignment="1" applyProtection="1">
      <alignment horizontal="centerContinuous"/>
      <protection locked="0"/>
    </xf>
    <xf numFmtId="175" fontId="10" fillId="0" borderId="3" xfId="3" applyNumberFormat="1" applyFont="1" applyFill="1" applyBorder="1" applyAlignment="1" applyProtection="1">
      <alignment horizontal="center"/>
      <protection locked="0"/>
    </xf>
    <xf numFmtId="175" fontId="10" fillId="0" borderId="17" xfId="3" applyNumberFormat="1" applyFont="1" applyFill="1" applyBorder="1" applyAlignment="1" applyProtection="1">
      <alignment horizontal="center"/>
      <protection locked="0"/>
    </xf>
    <xf numFmtId="174" fontId="10" fillId="0" borderId="0" xfId="3" applyFont="1" applyFill="1" applyBorder="1"/>
    <xf numFmtId="174" fontId="10" fillId="0" borderId="1" xfId="3" applyNumberFormat="1" applyFont="1" applyFill="1" applyBorder="1" applyAlignment="1" applyProtection="1"/>
    <xf numFmtId="174" fontId="10" fillId="0" borderId="6" xfId="3" applyNumberFormat="1" applyFont="1" applyFill="1" applyBorder="1" applyAlignment="1" applyProtection="1">
      <alignment horizontal="center"/>
    </xf>
    <xf numFmtId="175" fontId="10" fillId="0" borderId="6" xfId="3" applyNumberFormat="1" applyFont="1" applyFill="1" applyBorder="1" applyAlignment="1" applyProtection="1">
      <alignment horizontal="center"/>
    </xf>
    <xf numFmtId="174" fontId="10" fillId="0" borderId="6" xfId="3" applyFont="1" applyFill="1" applyBorder="1"/>
    <xf numFmtId="175" fontId="10" fillId="0" borderId="6" xfId="3" applyNumberFormat="1" applyFont="1" applyFill="1" applyBorder="1" applyAlignment="1" applyProtection="1">
      <alignment horizontal="center"/>
      <protection locked="0"/>
    </xf>
    <xf numFmtId="175" fontId="10" fillId="0" borderId="6" xfId="3" applyNumberFormat="1" applyFont="1" applyFill="1" applyBorder="1" applyProtection="1">
      <protection locked="0"/>
    </xf>
    <xf numFmtId="174" fontId="10" fillId="0" borderId="0" xfId="3" applyNumberFormat="1" applyFont="1" applyFill="1" applyAlignment="1" applyProtection="1">
      <alignment horizontal="left"/>
    </xf>
    <xf numFmtId="3" fontId="9" fillId="0" borderId="0" xfId="3" applyNumberFormat="1" applyFont="1" applyFill="1" applyBorder="1" applyAlignment="1" applyProtection="1">
      <alignment horizontal="left"/>
    </xf>
    <xf numFmtId="3" fontId="10" fillId="0" borderId="0" xfId="3" applyNumberFormat="1" applyFont="1" applyFill="1" applyBorder="1" applyAlignment="1" applyProtection="1">
      <alignment horizontal="right"/>
    </xf>
    <xf numFmtId="49" fontId="10" fillId="0" borderId="0" xfId="3" applyNumberFormat="1" applyFont="1" applyFill="1" applyAlignment="1" applyProtection="1">
      <alignment horizontal="left"/>
    </xf>
    <xf numFmtId="49" fontId="10" fillId="0" borderId="3" xfId="3" applyNumberFormat="1" applyFont="1" applyFill="1" applyBorder="1" applyAlignment="1" applyProtection="1">
      <alignment horizontal="left"/>
    </xf>
    <xf numFmtId="175" fontId="10" fillId="0" borderId="0" xfId="3" applyNumberFormat="1" applyFont="1" applyFill="1" applyBorder="1" applyProtection="1"/>
    <xf numFmtId="174" fontId="10" fillId="0" borderId="3" xfId="3" applyNumberFormat="1" applyFont="1" applyFill="1" applyBorder="1" applyProtection="1"/>
    <xf numFmtId="175" fontId="10" fillId="0" borderId="0" xfId="3" applyNumberFormat="1" applyFont="1" applyFill="1" applyProtection="1"/>
    <xf numFmtId="177" fontId="10" fillId="0" borderId="3" xfId="3" applyNumberFormat="1" applyFont="1" applyFill="1" applyBorder="1" applyAlignment="1" applyProtection="1">
      <alignment horizontal="left"/>
    </xf>
    <xf numFmtId="175" fontId="10" fillId="0" borderId="0" xfId="3" applyNumberFormat="1" applyFont="1" applyFill="1" applyBorder="1" applyProtection="1">
      <protection locked="0"/>
    </xf>
    <xf numFmtId="175" fontId="10" fillId="0" borderId="0" xfId="3" applyNumberFormat="1" applyFont="1" applyFill="1" applyProtection="1">
      <protection locked="0"/>
    </xf>
    <xf numFmtId="175" fontId="10" fillId="0" borderId="0" xfId="3" applyNumberFormat="1" applyFont="1" applyFill="1" applyBorder="1" applyAlignment="1" applyProtection="1">
      <alignment horizontal="right"/>
    </xf>
    <xf numFmtId="172" fontId="10" fillId="0" borderId="0" xfId="3" applyNumberFormat="1" applyFont="1" applyFill="1" applyBorder="1" applyAlignment="1" applyProtection="1">
      <alignment horizontal="left"/>
    </xf>
    <xf numFmtId="174" fontId="10" fillId="0" borderId="3" xfId="3" applyNumberFormat="1" applyFont="1" applyFill="1" applyBorder="1" applyAlignment="1" applyProtection="1">
      <alignment horizontal="left"/>
    </xf>
    <xf numFmtId="174" fontId="10" fillId="0" borderId="0" xfId="3" applyNumberFormat="1" applyFont="1" applyFill="1" applyBorder="1" applyProtection="1"/>
    <xf numFmtId="172" fontId="10" fillId="0" borderId="3" xfId="3" applyNumberFormat="1" applyFont="1" applyFill="1" applyBorder="1" applyAlignment="1" applyProtection="1">
      <alignment horizontal="left"/>
    </xf>
    <xf numFmtId="175" fontId="10" fillId="0" borderId="0" xfId="3" applyNumberFormat="1" applyFont="1" applyFill="1"/>
    <xf numFmtId="174" fontId="10" fillId="0" borderId="3" xfId="3" applyNumberFormat="1" applyFont="1" applyFill="1" applyBorder="1" applyAlignment="1" applyProtection="1">
      <alignment horizontal="right"/>
    </xf>
    <xf numFmtId="174" fontId="10" fillId="0" borderId="0" xfId="3" applyNumberFormat="1" applyFont="1" applyFill="1" applyBorder="1" applyAlignment="1" applyProtection="1">
      <alignment horizontal="left"/>
    </xf>
    <xf numFmtId="174" fontId="9" fillId="0" borderId="0" xfId="3" applyNumberFormat="1" applyFont="1" applyFill="1" applyAlignment="1" applyProtection="1">
      <alignment horizontal="left"/>
    </xf>
    <xf numFmtId="175" fontId="10" fillId="0" borderId="0" xfId="3" applyNumberFormat="1" applyFont="1" applyFill="1" applyAlignment="1" applyProtection="1">
      <alignment horizontal="left"/>
    </xf>
    <xf numFmtId="174" fontId="10" fillId="0" borderId="0" xfId="3" applyFont="1" applyFill="1" applyAlignment="1">
      <alignment horizontal="left"/>
    </xf>
    <xf numFmtId="174" fontId="10" fillId="0" borderId="0" xfId="3" applyNumberFormat="1" applyFont="1" applyFill="1" applyBorder="1" applyAlignment="1" applyProtection="1">
      <alignment horizontal="center"/>
    </xf>
    <xf numFmtId="175" fontId="10" fillId="0" borderId="0" xfId="3" applyNumberFormat="1" applyFont="1" applyFill="1" applyAlignment="1" applyProtection="1">
      <alignment horizontal="center"/>
      <protection locked="0"/>
    </xf>
    <xf numFmtId="174" fontId="10" fillId="0" borderId="0" xfId="3" applyNumberFormat="1" applyFont="1" applyFill="1" applyAlignment="1" applyProtection="1">
      <alignment horizontal="center"/>
    </xf>
    <xf numFmtId="175" fontId="10" fillId="0" borderId="0" xfId="3" applyNumberFormat="1" applyFont="1" applyFill="1" applyBorder="1" applyAlignment="1" applyProtection="1">
      <alignment horizontal="center"/>
    </xf>
    <xf numFmtId="175" fontId="10" fillId="0" borderId="0" xfId="3" applyNumberFormat="1" applyFont="1" applyFill="1" applyAlignment="1" applyProtection="1">
      <alignment horizontal="center"/>
    </xf>
    <xf numFmtId="175" fontId="10" fillId="0" borderId="0" xfId="3" applyNumberFormat="1" applyFont="1" applyFill="1" applyBorder="1"/>
    <xf numFmtId="172" fontId="10" fillId="0" borderId="0" xfId="3" applyNumberFormat="1" applyFont="1" applyFill="1" applyAlignment="1" applyProtection="1">
      <alignment horizontal="center"/>
    </xf>
    <xf numFmtId="0" fontId="10" fillId="0" borderId="3" xfId="3" applyNumberFormat="1" applyFont="1" applyFill="1" applyBorder="1" applyAlignment="1" applyProtection="1">
      <alignment horizontal="left"/>
    </xf>
    <xf numFmtId="177" fontId="10" fillId="0" borderId="0" xfId="3" applyNumberFormat="1" applyFont="1" applyFill="1" applyBorder="1" applyAlignment="1" applyProtection="1">
      <alignment horizontal="left"/>
    </xf>
    <xf numFmtId="0" fontId="10" fillId="0" borderId="3" xfId="0" applyFont="1" applyFill="1" applyBorder="1"/>
    <xf numFmtId="174" fontId="10" fillId="0" borderId="0" xfId="3" applyFont="1" applyFill="1" applyBorder="1" applyProtection="1"/>
    <xf numFmtId="175" fontId="10" fillId="0" borderId="0" xfId="3" applyNumberFormat="1" applyFont="1" applyFill="1" applyAlignment="1" applyProtection="1">
      <alignment wrapText="1"/>
    </xf>
    <xf numFmtId="174" fontId="10" fillId="0" borderId="0" xfId="3" applyFont="1" applyFill="1" applyProtection="1"/>
    <xf numFmtId="174" fontId="10" fillId="0" borderId="3" xfId="3" applyFont="1" applyFill="1" applyBorder="1" applyProtection="1"/>
    <xf numFmtId="174" fontId="10" fillId="0" borderId="3" xfId="3" applyFont="1" applyFill="1" applyBorder="1" applyAlignment="1" applyProtection="1">
      <alignment horizontal="right"/>
    </xf>
    <xf numFmtId="174" fontId="9" fillId="0" borderId="0" xfId="3" applyFont="1" applyFill="1" applyAlignment="1" applyProtection="1">
      <alignment horizontal="left"/>
    </xf>
    <xf numFmtId="0" fontId="14" fillId="0" borderId="0" xfId="0" quotePrefix="1" applyFont="1" applyFill="1" applyAlignment="1">
      <alignment horizontal="left" vertical="center"/>
    </xf>
    <xf numFmtId="175" fontId="10" fillId="0" borderId="0" xfId="3" applyNumberFormat="1" applyFont="1" applyFill="1" applyBorder="1" applyAlignment="1" applyProtection="1">
      <alignment wrapText="1"/>
    </xf>
    <xf numFmtId="0" fontId="28" fillId="0" borderId="13" xfId="0" applyFont="1" applyFill="1" applyBorder="1" applyAlignment="1">
      <alignment vertical="center"/>
    </xf>
    <xf numFmtId="174" fontId="7" fillId="0" borderId="0" xfId="3" applyFont="1" applyFill="1"/>
    <xf numFmtId="174" fontId="10" fillId="0" borderId="3" xfId="3" applyFont="1" applyFill="1" applyBorder="1" applyAlignment="1">
      <alignment horizontal="centerContinuous"/>
    </xf>
    <xf numFmtId="174" fontId="10" fillId="0" borderId="0" xfId="3" applyNumberFormat="1" applyFont="1" applyFill="1" applyBorder="1" applyAlignment="1" applyProtection="1">
      <alignment horizontal="centerContinuous"/>
    </xf>
    <xf numFmtId="174" fontId="10" fillId="0" borderId="3" xfId="3" applyNumberFormat="1" applyFont="1" applyFill="1" applyBorder="1" applyAlignment="1" applyProtection="1">
      <alignment horizontal="centerContinuous"/>
    </xf>
    <xf numFmtId="174" fontId="14" fillId="0" borderId="0" xfId="3" applyNumberFormat="1" applyFont="1" applyFill="1" applyBorder="1" applyAlignment="1" applyProtection="1">
      <alignment horizontal="centerContinuous"/>
    </xf>
    <xf numFmtId="174" fontId="29" fillId="0" borderId="3" xfId="3" applyFont="1" applyFill="1" applyBorder="1" applyAlignment="1">
      <alignment horizontal="centerContinuous"/>
    </xf>
    <xf numFmtId="0" fontId="10" fillId="0" borderId="17" xfId="0" applyFont="1" applyFill="1" applyBorder="1" applyAlignment="1">
      <alignment horizontal="center" vertical="center" wrapText="1"/>
    </xf>
    <xf numFmtId="0" fontId="10" fillId="0" borderId="11" xfId="0" applyFont="1" applyFill="1" applyBorder="1" applyAlignment="1">
      <alignment horizontal="center" vertical="center" wrapText="1"/>
    </xf>
    <xf numFmtId="171" fontId="30" fillId="0" borderId="0" xfId="0" applyNumberFormat="1" applyFont="1"/>
    <xf numFmtId="174" fontId="10" fillId="0" borderId="0" xfId="3" applyNumberFormat="1" applyFont="1" applyFill="1" applyAlignment="1" applyProtection="1">
      <alignment vertical="center"/>
    </xf>
    <xf numFmtId="175" fontId="10" fillId="0" borderId="0" xfId="3" applyNumberFormat="1" applyFont="1" applyFill="1" applyAlignment="1" applyProtection="1">
      <alignment vertical="center"/>
    </xf>
    <xf numFmtId="175" fontId="10" fillId="0" borderId="0" xfId="3" applyNumberFormat="1" applyFont="1" applyFill="1" applyAlignment="1" applyProtection="1">
      <alignment vertical="center"/>
      <protection locked="0"/>
    </xf>
    <xf numFmtId="174" fontId="10" fillId="0" borderId="0" xfId="3" quotePrefix="1" applyNumberFormat="1" applyFont="1" applyFill="1" applyAlignment="1" applyProtection="1">
      <alignment vertical="center"/>
    </xf>
    <xf numFmtId="171" fontId="31" fillId="0" borderId="0" xfId="0" applyNumberFormat="1" applyFont="1" applyAlignment="1">
      <alignment horizontal="right"/>
    </xf>
    <xf numFmtId="174" fontId="10" fillId="0" borderId="0" xfId="3" quotePrefix="1" applyNumberFormat="1" applyFont="1" applyFill="1" applyAlignment="1" applyProtection="1">
      <alignment horizontal="left"/>
    </xf>
    <xf numFmtId="174" fontId="10" fillId="0" borderId="0" xfId="3" applyNumberFormat="1" applyFont="1" applyFill="1" applyBorder="1" applyAlignment="1" applyProtection="1">
      <alignment horizontal="right"/>
    </xf>
    <xf numFmtId="174" fontId="10" fillId="0" borderId="3" xfId="3" applyFont="1" applyFill="1" applyBorder="1"/>
    <xf numFmtId="0" fontId="30" fillId="0" borderId="0" xfId="0" applyFont="1"/>
    <xf numFmtId="0" fontId="8" fillId="0" borderId="0" xfId="0" applyFont="1" applyFill="1" applyAlignment="1">
      <alignment horizontal="left"/>
    </xf>
    <xf numFmtId="0" fontId="13" fillId="0" borderId="0" xfId="0" applyFont="1" applyFill="1" applyAlignment="1">
      <alignment horizontal="center"/>
    </xf>
    <xf numFmtId="0" fontId="27" fillId="0" borderId="0" xfId="0" applyFont="1" applyFill="1" applyAlignment="1">
      <alignment horizontal="left"/>
    </xf>
    <xf numFmtId="0" fontId="9" fillId="0" borderId="0" xfId="0" applyFont="1" applyFill="1" applyAlignment="1">
      <alignment horizontal="center"/>
    </xf>
    <xf numFmtId="0" fontId="10" fillId="0" borderId="0" xfId="0" applyFont="1" applyFill="1" applyBorder="1" applyAlignment="1">
      <alignment horizontal="center" vertical="center"/>
    </xf>
    <xf numFmtId="0" fontId="10" fillId="0" borderId="0" xfId="0" applyFont="1" applyFill="1" applyBorder="1" applyAlignment="1">
      <alignment horizontal="center"/>
    </xf>
    <xf numFmtId="0" fontId="32" fillId="0" borderId="0" xfId="0" applyFont="1" applyFill="1" applyBorder="1" applyAlignment="1">
      <alignment horizontal="center"/>
    </xf>
    <xf numFmtId="0" fontId="10" fillId="0" borderId="1" xfId="0" applyFont="1" applyFill="1" applyBorder="1" applyAlignment="1">
      <alignment horizontal="center"/>
    </xf>
    <xf numFmtId="0" fontId="10" fillId="0" borderId="0" xfId="0" applyFont="1" applyFill="1" applyAlignment="1">
      <alignment horizontal="center"/>
    </xf>
    <xf numFmtId="0" fontId="10" fillId="0" borderId="2" xfId="0" applyFont="1" applyFill="1" applyBorder="1"/>
    <xf numFmtId="0" fontId="10" fillId="0" borderId="2" xfId="0" applyFont="1" applyFill="1" applyBorder="1" applyAlignment="1">
      <alignment horizontal="center"/>
    </xf>
    <xf numFmtId="0" fontId="32" fillId="0" borderId="4" xfId="0" applyFont="1" applyFill="1" applyBorder="1" applyAlignment="1">
      <alignment horizontal="center"/>
    </xf>
    <xf numFmtId="0" fontId="10" fillId="0" borderId="13" xfId="0" applyFont="1" applyFill="1" applyBorder="1" applyAlignment="1">
      <alignment horizontal="centerContinuous" vertical="center"/>
    </xf>
    <xf numFmtId="0" fontId="10" fillId="0" borderId="18" xfId="0" applyFont="1" applyFill="1" applyBorder="1" applyAlignment="1">
      <alignment horizontal="centerContinuous" vertical="center"/>
    </xf>
    <xf numFmtId="0" fontId="10" fillId="0" borderId="11" xfId="0" applyFont="1" applyFill="1" applyBorder="1" applyAlignment="1">
      <alignment horizontal="centerContinuous" vertical="center"/>
    </xf>
    <xf numFmtId="0" fontId="32" fillId="0" borderId="5" xfId="0" applyFont="1" applyFill="1" applyBorder="1"/>
    <xf numFmtId="0" fontId="10" fillId="0" borderId="4" xfId="0" applyFont="1" applyFill="1" applyBorder="1" applyAlignment="1">
      <alignment horizontal="center"/>
    </xf>
    <xf numFmtId="0" fontId="10" fillId="0" borderId="12" xfId="0" applyFont="1" applyFill="1" applyBorder="1" applyAlignment="1">
      <alignment horizontal="center"/>
    </xf>
    <xf numFmtId="0" fontId="10" fillId="0" borderId="3" xfId="0" applyFont="1" applyFill="1" applyBorder="1" applyAlignment="1">
      <alignment horizontal="center"/>
    </xf>
    <xf numFmtId="0" fontId="10" fillId="0" borderId="5" xfId="0" applyFont="1" applyFill="1" applyBorder="1" applyAlignment="1">
      <alignment horizontal="center"/>
    </xf>
    <xf numFmtId="0" fontId="32" fillId="0" borderId="5" xfId="0" applyFont="1" applyFill="1" applyBorder="1" applyAlignment="1">
      <alignment horizontal="center"/>
    </xf>
    <xf numFmtId="0" fontId="10" fillId="0" borderId="1" xfId="0" applyFont="1" applyFill="1" applyBorder="1" applyAlignment="1">
      <alignment horizontal="centerContinuous"/>
    </xf>
    <xf numFmtId="0" fontId="10" fillId="0" borderId="1" xfId="0" applyFont="1" applyFill="1" applyBorder="1" applyAlignment="1">
      <alignment horizontal="centerContinuous" vertical="center"/>
    </xf>
    <xf numFmtId="0" fontId="32" fillId="0" borderId="7" xfId="0" applyFont="1" applyFill="1" applyBorder="1" applyAlignment="1">
      <alignment horizontal="center"/>
    </xf>
    <xf numFmtId="0" fontId="10" fillId="0" borderId="7" xfId="0" applyFont="1" applyFill="1" applyBorder="1" applyAlignment="1">
      <alignment horizontal="center"/>
    </xf>
    <xf numFmtId="0" fontId="10" fillId="0" borderId="6" xfId="0" applyFont="1" applyFill="1" applyBorder="1" applyAlignment="1">
      <alignment horizontal="center"/>
    </xf>
    <xf numFmtId="0" fontId="10" fillId="0" borderId="10" xfId="0" applyFont="1" applyFill="1" applyBorder="1" applyAlignment="1">
      <alignment horizontal="center"/>
    </xf>
    <xf numFmtId="0" fontId="0" fillId="0" borderId="0" xfId="0" applyFill="1" applyAlignment="1">
      <alignment horizontal="center"/>
    </xf>
    <xf numFmtId="0" fontId="10" fillId="0" borderId="0" xfId="0" applyFont="1" applyFill="1" applyAlignment="1">
      <alignment vertical="top"/>
    </xf>
    <xf numFmtId="0" fontId="0" fillId="0" borderId="3" xfId="0" applyFill="1" applyBorder="1" applyAlignment="1">
      <alignment horizontal="center"/>
    </xf>
    <xf numFmtId="169" fontId="10" fillId="0" borderId="0" xfId="0" applyNumberFormat="1" applyFont="1" applyFill="1" applyAlignment="1"/>
    <xf numFmtId="0" fontId="10" fillId="0" borderId="3" xfId="0" applyFont="1" applyFill="1" applyBorder="1" applyAlignment="1">
      <alignment horizontal="center" vertical="top"/>
    </xf>
    <xf numFmtId="169" fontId="10" fillId="0" borderId="0" xfId="0" applyNumberFormat="1" applyFont="1" applyFill="1" applyAlignment="1">
      <alignment vertical="top"/>
    </xf>
    <xf numFmtId="0" fontId="10" fillId="0" borderId="0" xfId="0" applyFont="1" applyFill="1" applyAlignment="1">
      <alignment vertical="center" wrapText="1"/>
    </xf>
    <xf numFmtId="169" fontId="9" fillId="0" borderId="0" xfId="0" applyNumberFormat="1" applyFont="1" applyFill="1" applyAlignment="1">
      <alignment horizontal="right"/>
    </xf>
    <xf numFmtId="169" fontId="9" fillId="0" borderId="0" xfId="0" applyNumberFormat="1" applyFont="1" applyFill="1" applyAlignment="1">
      <alignment horizontal="right" vertical="top"/>
    </xf>
    <xf numFmtId="0" fontId="10" fillId="0" borderId="0" xfId="0" applyFont="1" applyFill="1" applyBorder="1" applyAlignment="1">
      <alignment horizontal="center" vertical="top"/>
    </xf>
    <xf numFmtId="0" fontId="0" fillId="0" borderId="0" xfId="0" applyFill="1" applyAlignment="1">
      <alignment vertical="center"/>
    </xf>
    <xf numFmtId="175" fontId="10" fillId="0" borderId="0" xfId="3" applyNumberFormat="1" applyFont="1" applyFill="1" applyAlignment="1" applyProtection="1">
      <alignment vertical="top"/>
      <protection locked="0"/>
    </xf>
    <xf numFmtId="0" fontId="10" fillId="0" borderId="3" xfId="0" applyFont="1" applyBorder="1" applyAlignment="1">
      <alignment horizontal="center"/>
    </xf>
    <xf numFmtId="169" fontId="10" fillId="0" borderId="0" xfId="0" applyNumberFormat="1" applyFont="1" applyAlignment="1"/>
    <xf numFmtId="0" fontId="10" fillId="0" borderId="0" xfId="0" applyFont="1" applyBorder="1" applyAlignment="1"/>
    <xf numFmtId="169" fontId="10" fillId="0" borderId="0" xfId="0" applyNumberFormat="1" applyFont="1" applyFill="1" applyBorder="1" applyAlignment="1">
      <alignment vertical="top"/>
    </xf>
    <xf numFmtId="0" fontId="10" fillId="0" borderId="0" xfId="0" applyFont="1" applyFill="1" applyAlignment="1">
      <alignment horizontal="right" vertical="center" wrapText="1"/>
    </xf>
    <xf numFmtId="0" fontId="10" fillId="0" borderId="0" xfId="0" applyFont="1" applyAlignment="1">
      <alignment horizontal="right"/>
    </xf>
    <xf numFmtId="169" fontId="9" fillId="0" borderId="0" xfId="0" applyNumberFormat="1" applyFont="1" applyFill="1" applyAlignment="1">
      <alignment horizontal="left"/>
    </xf>
    <xf numFmtId="169" fontId="9" fillId="0" borderId="0" xfId="0" applyNumberFormat="1" applyFont="1" applyFill="1" applyBorder="1" applyAlignment="1">
      <alignment horizontal="left"/>
    </xf>
    <xf numFmtId="169" fontId="7" fillId="0" borderId="0" xfId="0" applyNumberFormat="1" applyFont="1" applyFill="1" applyAlignment="1">
      <alignment horizontal="left"/>
    </xf>
    <xf numFmtId="169" fontId="7" fillId="0" borderId="0" xfId="0" applyNumberFormat="1" applyFont="1" applyFill="1" applyBorder="1" applyAlignment="1">
      <alignment horizontal="left"/>
    </xf>
    <xf numFmtId="177" fontId="14" fillId="0" borderId="0" xfId="8" applyNumberFormat="1" applyFont="1" applyFill="1" applyAlignment="1">
      <alignment vertical="center"/>
    </xf>
    <xf numFmtId="177" fontId="6" fillId="0" borderId="0" xfId="8" applyNumberFormat="1" applyFont="1" applyFill="1" applyAlignment="1"/>
    <xf numFmtId="0" fontId="10" fillId="0" borderId="0" xfId="8" applyFont="1" applyFill="1" applyAlignment="1"/>
    <xf numFmtId="0" fontId="30" fillId="0" borderId="0" xfId="0" applyFont="1" applyFill="1" applyAlignment="1"/>
    <xf numFmtId="0" fontId="30" fillId="0" borderId="0" xfId="0" applyFont="1" applyFill="1" applyAlignment="1">
      <alignment wrapText="1"/>
    </xf>
    <xf numFmtId="0" fontId="30" fillId="0" borderId="12" xfId="0" applyFont="1" applyFill="1" applyBorder="1" applyAlignment="1">
      <alignment horizontal="center"/>
    </xf>
    <xf numFmtId="171" fontId="30" fillId="0" borderId="0" xfId="0" applyNumberFormat="1" applyFont="1" applyFill="1" applyAlignment="1"/>
    <xf numFmtId="0" fontId="30" fillId="0" borderId="3" xfId="0" applyFont="1" applyFill="1" applyBorder="1" applyAlignment="1">
      <alignment horizontal="center"/>
    </xf>
    <xf numFmtId="0" fontId="30" fillId="0" borderId="0" xfId="0" applyFont="1" applyFill="1" applyAlignment="1">
      <alignment horizontal="right" wrapText="1"/>
    </xf>
    <xf numFmtId="0" fontId="30" fillId="0" borderId="0" xfId="0" applyFont="1" applyFill="1" applyAlignment="1">
      <alignment horizontal="center"/>
    </xf>
    <xf numFmtId="0" fontId="30" fillId="0" borderId="0" xfId="0" applyFont="1" applyFill="1"/>
    <xf numFmtId="0" fontId="30" fillId="0" borderId="0" xfId="0" applyFont="1" applyFill="1" applyAlignment="1">
      <alignment horizontal="right"/>
    </xf>
    <xf numFmtId="0" fontId="30" fillId="0" borderId="0" xfId="0" applyFont="1" applyFill="1" applyBorder="1" applyAlignment="1">
      <alignment horizontal="center"/>
    </xf>
    <xf numFmtId="171" fontId="30" fillId="0" borderId="3" xfId="0" applyNumberFormat="1" applyFont="1" applyFill="1" applyBorder="1" applyAlignment="1">
      <alignment horizontal="center"/>
    </xf>
    <xf numFmtId="177" fontId="13" fillId="0" borderId="0" xfId="8" applyNumberFormat="1" applyFont="1" applyFill="1" applyAlignment="1">
      <alignment vertical="center"/>
    </xf>
    <xf numFmtId="0" fontId="14" fillId="0" borderId="0" xfId="8" applyFont="1" applyFill="1" applyAlignment="1">
      <alignment vertical="center"/>
    </xf>
    <xf numFmtId="0" fontId="7" fillId="0" borderId="0" xfId="8" applyFont="1" applyFill="1" applyAlignment="1">
      <alignment horizontal="center"/>
    </xf>
    <xf numFmtId="0" fontId="10" fillId="0" borderId="2" xfId="8" applyFont="1" applyFill="1" applyBorder="1" applyAlignment="1">
      <alignment horizontal="centerContinuous"/>
    </xf>
    <xf numFmtId="0" fontId="10" fillId="0" borderId="8" xfId="8" applyFont="1" applyFill="1" applyBorder="1" applyAlignment="1">
      <alignment horizontal="center"/>
    </xf>
    <xf numFmtId="0" fontId="10" fillId="0" borderId="9" xfId="8" applyFont="1" applyFill="1" applyBorder="1" applyAlignment="1">
      <alignment horizontal="center"/>
    </xf>
    <xf numFmtId="0" fontId="10" fillId="0" borderId="0" xfId="8" applyFont="1" applyFill="1" applyBorder="1" applyAlignment="1">
      <alignment horizontal="centerContinuous" vertical="top"/>
    </xf>
    <xf numFmtId="0" fontId="10" fillId="0" borderId="1" xfId="8" applyFont="1" applyFill="1" applyBorder="1" applyAlignment="1">
      <alignment horizontal="centerContinuous"/>
    </xf>
    <xf numFmtId="0" fontId="10" fillId="0" borderId="1" xfId="8" applyFont="1" applyFill="1" applyBorder="1" applyAlignment="1">
      <alignment horizontal="centerContinuous" vertical="top"/>
    </xf>
    <xf numFmtId="0" fontId="10" fillId="0" borderId="10" xfId="8" applyFont="1" applyFill="1" applyBorder="1" applyAlignment="1">
      <alignment horizontal="center"/>
    </xf>
    <xf numFmtId="171" fontId="30" fillId="0" borderId="0" xfId="0" applyNumberFormat="1" applyFont="1" applyFill="1"/>
    <xf numFmtId="171" fontId="31" fillId="0" borderId="0" xfId="0" applyNumberFormat="1" applyFont="1" applyFill="1" applyAlignment="1">
      <alignment horizontal="right"/>
    </xf>
    <xf numFmtId="0" fontId="10" fillId="0" borderId="4" xfId="8" applyFont="1" applyFill="1" applyBorder="1" applyAlignment="1">
      <alignment horizontal="center"/>
    </xf>
    <xf numFmtId="169" fontId="10" fillId="0" borderId="11" xfId="8" applyNumberFormat="1" applyFont="1" applyFill="1" applyBorder="1" applyAlignment="1">
      <alignment horizontal="centerContinuous" vertical="center"/>
    </xf>
    <xf numFmtId="169" fontId="10" fillId="0" borderId="13" xfId="8" applyNumberFormat="1" applyFont="1" applyFill="1" applyBorder="1" applyAlignment="1">
      <alignment horizontal="centerContinuous" vertical="center"/>
    </xf>
    <xf numFmtId="0" fontId="10" fillId="0" borderId="5" xfId="8" applyFont="1" applyFill="1" applyBorder="1" applyAlignment="1">
      <alignment horizontal="center"/>
    </xf>
    <xf numFmtId="169" fontId="10" fillId="0" borderId="4" xfId="8" applyNumberFormat="1" applyFont="1" applyFill="1" applyBorder="1" applyAlignment="1">
      <alignment horizontal="center"/>
    </xf>
    <xf numFmtId="169" fontId="34" fillId="0" borderId="4" xfId="8" applyNumberFormat="1" applyFont="1" applyFill="1" applyBorder="1" applyAlignment="1">
      <alignment horizontal="center"/>
    </xf>
    <xf numFmtId="169" fontId="34" fillId="0" borderId="8" xfId="8" applyNumberFormat="1" applyFont="1" applyFill="1" applyBorder="1" applyAlignment="1">
      <alignment horizontal="center"/>
    </xf>
    <xf numFmtId="169" fontId="10" fillId="0" borderId="5" xfId="8" applyNumberFormat="1" applyFont="1" applyFill="1" applyBorder="1" applyAlignment="1">
      <alignment horizontal="center"/>
    </xf>
    <xf numFmtId="169" fontId="10" fillId="0" borderId="9" xfId="8" applyNumberFormat="1" applyFont="1" applyFill="1" applyBorder="1" applyAlignment="1">
      <alignment horizontal="center"/>
    </xf>
    <xf numFmtId="0" fontId="10" fillId="0" borderId="7" xfId="8" applyFont="1" applyFill="1" applyBorder="1" applyAlignment="1">
      <alignment horizontal="center"/>
    </xf>
    <xf numFmtId="169" fontId="10" fillId="0" borderId="7" xfId="8" applyNumberFormat="1" applyFont="1" applyFill="1" applyBorder="1"/>
    <xf numFmtId="169" fontId="34" fillId="0" borderId="7" xfId="8" applyNumberFormat="1" applyFont="1" applyFill="1" applyBorder="1"/>
    <xf numFmtId="169" fontId="34" fillId="0" borderId="10" xfId="8" applyNumberFormat="1" applyFont="1" applyFill="1" applyBorder="1"/>
    <xf numFmtId="0" fontId="7" fillId="0" borderId="0" xfId="0" applyFont="1" applyAlignment="1">
      <alignment horizontal="left" vertical="center"/>
    </xf>
    <xf numFmtId="0" fontId="10" fillId="0" borderId="2" xfId="0" applyFont="1" applyBorder="1" applyAlignment="1"/>
    <xf numFmtId="0" fontId="10" fillId="0" borderId="4" xfId="0" applyFont="1" applyBorder="1" applyAlignment="1">
      <alignment horizontal="center"/>
    </xf>
    <xf numFmtId="0" fontId="10" fillId="0" borderId="8" xfId="0" applyFont="1" applyBorder="1" applyAlignment="1">
      <alignment horizontal="centerContinuous"/>
    </xf>
    <xf numFmtId="0" fontId="10" fillId="0" borderId="2" xfId="0" applyFont="1" applyFill="1" applyBorder="1" applyAlignment="1">
      <alignment horizontal="centerContinuous"/>
    </xf>
    <xf numFmtId="0" fontId="10" fillId="0" borderId="0" xfId="0" applyFont="1" applyBorder="1" applyAlignment="1">
      <alignment horizontal="centerContinuous"/>
    </xf>
    <xf numFmtId="0" fontId="10" fillId="0" borderId="5" xfId="0" applyFont="1" applyBorder="1" applyAlignment="1">
      <alignment horizontal="center"/>
    </xf>
    <xf numFmtId="0" fontId="10" fillId="0" borderId="9" xfId="0" applyFont="1" applyBorder="1" applyAlignment="1">
      <alignment horizontal="centerContinuous"/>
    </xf>
    <xf numFmtId="0" fontId="10" fillId="0" borderId="12" xfId="0" applyFont="1" applyBorder="1"/>
    <xf numFmtId="0" fontId="10" fillId="0" borderId="4" xfId="0" applyFont="1" applyBorder="1"/>
    <xf numFmtId="0" fontId="10" fillId="0" borderId="4" xfId="0" applyFont="1" applyFill="1" applyBorder="1"/>
    <xf numFmtId="0" fontId="10" fillId="0" borderId="10" xfId="0" applyFont="1" applyBorder="1" applyAlignment="1">
      <alignment horizontal="centerContinuous"/>
    </xf>
    <xf numFmtId="0" fontId="10" fillId="0" borderId="9" xfId="0" applyFont="1" applyBorder="1" applyAlignment="1">
      <alignment horizontal="center"/>
    </xf>
    <xf numFmtId="0" fontId="10" fillId="0" borderId="1" xfId="0" applyFont="1" applyBorder="1" applyAlignment="1"/>
    <xf numFmtId="0" fontId="10" fillId="0" borderId="7" xfId="0" applyFont="1" applyBorder="1" applyAlignment="1">
      <alignment horizontal="center"/>
    </xf>
    <xf numFmtId="0" fontId="10" fillId="0" borderId="6" xfId="0" applyFont="1" applyBorder="1"/>
    <xf numFmtId="0" fontId="10" fillId="0" borderId="7" xfId="0" applyFont="1" applyBorder="1"/>
    <xf numFmtId="0" fontId="10" fillId="0" borderId="7" xfId="0" applyFont="1" applyFill="1" applyBorder="1"/>
    <xf numFmtId="0" fontId="10" fillId="0" borderId="10" xfId="0" applyFont="1" applyBorder="1" applyAlignment="1">
      <alignment horizontal="center"/>
    </xf>
    <xf numFmtId="0" fontId="10" fillId="0" borderId="12" xfId="0" applyFont="1" applyBorder="1" applyAlignment="1">
      <alignment wrapText="1"/>
    </xf>
    <xf numFmtId="167" fontId="10" fillId="0" borderId="0" xfId="0" applyNumberFormat="1" applyFont="1"/>
    <xf numFmtId="167" fontId="10" fillId="0" borderId="0" xfId="0" applyNumberFormat="1" applyFont="1" applyFill="1"/>
    <xf numFmtId="0" fontId="10" fillId="0" borderId="0" xfId="0" applyNumberFormat="1" applyFont="1"/>
    <xf numFmtId="0" fontId="10" fillId="0" borderId="3" xfId="0" applyFont="1" applyBorder="1" applyAlignment="1">
      <alignment wrapText="1"/>
    </xf>
    <xf numFmtId="171" fontId="10" fillId="0" borderId="0" xfId="0" applyNumberFormat="1" applyFont="1"/>
    <xf numFmtId="0" fontId="10" fillId="0" borderId="3" xfId="0" applyNumberFormat="1" applyFont="1" applyBorder="1" applyAlignment="1">
      <alignment wrapText="1"/>
    </xf>
    <xf numFmtId="0" fontId="10" fillId="0" borderId="3" xfId="0" applyNumberFormat="1" applyFont="1" applyBorder="1" applyAlignment="1">
      <alignment horizontal="right" wrapText="1"/>
    </xf>
    <xf numFmtId="0" fontId="10" fillId="0" borderId="0" xfId="0" applyNumberFormat="1" applyFont="1" applyBorder="1" applyAlignment="1">
      <alignment horizontal="right" wrapText="1"/>
    </xf>
    <xf numFmtId="0" fontId="10" fillId="0" borderId="0" xfId="0" applyNumberFormat="1" applyFont="1" applyBorder="1" applyAlignment="1">
      <alignment wrapText="1"/>
    </xf>
    <xf numFmtId="167" fontId="9" fillId="0" borderId="0" xfId="0" applyNumberFormat="1" applyFont="1" applyAlignment="1">
      <alignment horizontal="right"/>
    </xf>
    <xf numFmtId="0" fontId="1" fillId="0" borderId="0" xfId="0" applyFont="1" applyAlignment="1">
      <alignment wrapText="1"/>
    </xf>
    <xf numFmtId="171" fontId="1" fillId="0" borderId="0" xfId="0" applyNumberFormat="1" applyFont="1"/>
    <xf numFmtId="167" fontId="1" fillId="0" borderId="0" xfId="0" applyNumberFormat="1" applyFont="1"/>
    <xf numFmtId="0" fontId="14" fillId="0" borderId="0" xfId="0" applyFont="1" applyFill="1" applyAlignment="1">
      <alignment horizontal="centerContinuous"/>
    </xf>
    <xf numFmtId="0" fontId="7" fillId="0" borderId="13" xfId="0" applyFont="1" applyFill="1" applyBorder="1" applyAlignment="1">
      <alignment horizontal="centerContinuous" vertical="center"/>
    </xf>
    <xf numFmtId="0" fontId="7" fillId="0" borderId="13" xfId="0" applyFont="1" applyFill="1" applyBorder="1" applyAlignment="1">
      <alignment horizontal="centerContinuous" vertical="center" wrapText="1"/>
    </xf>
    <xf numFmtId="0" fontId="7" fillId="0" borderId="17" xfId="0" applyFont="1" applyFill="1" applyBorder="1" applyAlignment="1">
      <alignment horizontal="center" vertical="center" wrapText="1"/>
    </xf>
    <xf numFmtId="0" fontId="7" fillId="0" borderId="11" xfId="0" applyFont="1" applyFill="1" applyBorder="1" applyAlignment="1">
      <alignment horizontal="center" vertical="center" wrapText="1"/>
    </xf>
    <xf numFmtId="0" fontId="7" fillId="0" borderId="12" xfId="0" applyFont="1" applyFill="1" applyBorder="1"/>
    <xf numFmtId="0" fontId="23" fillId="0" borderId="0" xfId="0" applyFont="1" applyFill="1"/>
    <xf numFmtId="0" fontId="23" fillId="0" borderId="3" xfId="0" applyFont="1" applyFill="1" applyBorder="1"/>
    <xf numFmtId="171" fontId="23" fillId="0" borderId="0" xfId="0" applyNumberFormat="1" applyFont="1" applyFill="1"/>
    <xf numFmtId="0" fontId="23" fillId="0" borderId="3" xfId="0" applyFont="1" applyFill="1" applyBorder="1" applyAlignment="1">
      <alignment horizontal="right"/>
    </xf>
    <xf numFmtId="0" fontId="23" fillId="0" borderId="0" xfId="0" applyFont="1" applyFill="1" applyBorder="1"/>
    <xf numFmtId="169" fontId="10" fillId="0" borderId="0" xfId="0" applyNumberFormat="1" applyFont="1" applyFill="1"/>
    <xf numFmtId="0" fontId="23" fillId="0" borderId="0" xfId="0" applyFont="1" applyFill="1" applyBorder="1" applyAlignment="1">
      <alignment horizontal="right"/>
    </xf>
    <xf numFmtId="178" fontId="14" fillId="0" borderId="0" xfId="0" applyNumberFormat="1" applyFont="1" applyFill="1" applyAlignment="1">
      <alignment horizontal="left"/>
    </xf>
    <xf numFmtId="0" fontId="12" fillId="0" borderId="0" xfId="0" applyFont="1" applyFill="1" applyAlignment="1">
      <alignment horizontal="centerContinuous"/>
    </xf>
    <xf numFmtId="178" fontId="10" fillId="0" borderId="0" xfId="0" applyNumberFormat="1" applyFont="1" applyFill="1" applyAlignment="1">
      <alignment horizontal="right"/>
    </xf>
    <xf numFmtId="0" fontId="10" fillId="0" borderId="10" xfId="0" applyFont="1" applyFill="1" applyBorder="1" applyAlignment="1">
      <alignment horizontal="centerContinuous"/>
    </xf>
    <xf numFmtId="0" fontId="10" fillId="0" borderId="4" xfId="0" applyFont="1" applyFill="1" applyBorder="1" applyAlignment="1">
      <alignment horizontal="centerContinuous"/>
    </xf>
    <xf numFmtId="0" fontId="10" fillId="0" borderId="1" xfId="0" applyFont="1" applyFill="1" applyBorder="1"/>
    <xf numFmtId="0" fontId="10" fillId="0" borderId="0" xfId="0" applyNumberFormat="1" applyFont="1" applyFill="1"/>
    <xf numFmtId="0" fontId="10" fillId="0" borderId="0" xfId="0" applyNumberFormat="1" applyFont="1" applyFill="1" applyAlignment="1"/>
    <xf numFmtId="0" fontId="7" fillId="0" borderId="0" xfId="0" applyNumberFormat="1" applyFont="1" applyFill="1"/>
    <xf numFmtId="0" fontId="10" fillId="0" borderId="3" xfId="0" applyNumberFormat="1" applyFont="1" applyFill="1" applyBorder="1" applyAlignment="1">
      <alignment wrapText="1"/>
    </xf>
    <xf numFmtId="0" fontId="10" fillId="0" borderId="0" xfId="0" applyNumberFormat="1" applyFont="1" applyFill="1" applyAlignment="1">
      <alignment horizontal="right"/>
    </xf>
    <xf numFmtId="0" fontId="10" fillId="0" borderId="3" xfId="0" applyNumberFormat="1" applyFont="1" applyFill="1" applyBorder="1" applyAlignment="1">
      <alignment horizontal="right" wrapText="1"/>
    </xf>
    <xf numFmtId="0" fontId="1" fillId="0" borderId="0" xfId="0" applyFont="1" applyFill="1" applyAlignment="1">
      <alignment horizontal="right"/>
    </xf>
    <xf numFmtId="167" fontId="9" fillId="0" borderId="0" xfId="0" applyNumberFormat="1" applyFont="1" applyFill="1" applyAlignment="1">
      <alignment horizontal="right"/>
    </xf>
    <xf numFmtId="171" fontId="10" fillId="0" borderId="0" xfId="0" applyNumberFormat="1" applyFont="1" applyFill="1"/>
    <xf numFmtId="0" fontId="10" fillId="0" borderId="0" xfId="0" applyNumberFormat="1" applyFont="1" applyFill="1" applyBorder="1" applyAlignment="1">
      <alignment wrapText="1"/>
    </xf>
    <xf numFmtId="0" fontId="7" fillId="0" borderId="0" xfId="0" applyFont="1" applyFill="1" applyAlignment="1">
      <alignment wrapText="1"/>
    </xf>
    <xf numFmtId="0" fontId="10" fillId="0" borderId="3" xfId="0" applyNumberFormat="1" applyFont="1" applyFill="1" applyBorder="1"/>
    <xf numFmtId="0" fontId="10" fillId="0" borderId="0" xfId="0" applyNumberFormat="1" applyFont="1" applyFill="1" applyBorder="1"/>
    <xf numFmtId="0" fontId="10" fillId="0" borderId="3" xfId="0" applyNumberFormat="1" applyFont="1" applyFill="1" applyBorder="1" applyAlignment="1">
      <alignment horizontal="right"/>
    </xf>
    <xf numFmtId="0" fontId="10" fillId="0" borderId="0" xfId="0" applyNumberFormat="1" applyFont="1" applyFill="1" applyAlignment="1">
      <alignment wrapText="1"/>
    </xf>
    <xf numFmtId="0" fontId="10" fillId="0" borderId="0" xfId="0" applyNumberFormat="1" applyFont="1" applyFill="1" applyBorder="1" applyAlignment="1">
      <alignment horizontal="left"/>
    </xf>
    <xf numFmtId="179" fontId="10" fillId="0" borderId="0" xfId="0" applyNumberFormat="1" applyFont="1" applyFill="1" applyBorder="1" applyAlignment="1">
      <alignment horizontal="left"/>
    </xf>
    <xf numFmtId="169" fontId="10" fillId="0" borderId="0" xfId="9" applyNumberFormat="1" applyFont="1" applyFill="1"/>
    <xf numFmtId="178" fontId="10" fillId="0" borderId="0" xfId="9" applyNumberFormat="1" applyFont="1" applyFill="1"/>
    <xf numFmtId="0" fontId="14" fillId="0" borderId="0" xfId="0" applyFont="1" applyFill="1" applyAlignment="1">
      <alignment horizontal="center" vertical="top"/>
    </xf>
    <xf numFmtId="0" fontId="14" fillId="0" borderId="0" xfId="0" applyFont="1" applyFill="1" applyAlignment="1">
      <alignment horizontal="centerContinuous" vertical="top"/>
    </xf>
    <xf numFmtId="0" fontId="35" fillId="0" borderId="0" xfId="0" applyFont="1" applyFill="1"/>
    <xf numFmtId="2" fontId="7" fillId="0" borderId="0" xfId="0" applyNumberFormat="1" applyFont="1" applyFill="1" applyAlignment="1">
      <alignment horizontal="left" vertical="center"/>
    </xf>
    <xf numFmtId="0" fontId="14" fillId="0" borderId="0" xfId="0" applyFont="1" applyFill="1" applyAlignment="1">
      <alignment horizontal="center"/>
    </xf>
    <xf numFmtId="0" fontId="7" fillId="0" borderId="2" xfId="0" applyFont="1" applyFill="1" applyBorder="1" applyAlignment="1">
      <alignment horizontal="centerContinuous" vertical="center"/>
    </xf>
    <xf numFmtId="0" fontId="7" fillId="0" borderId="2" xfId="0" applyFont="1" applyFill="1" applyBorder="1" applyAlignment="1">
      <alignment horizontal="centerContinuous"/>
    </xf>
    <xf numFmtId="0" fontId="7" fillId="0" borderId="12" xfId="0" applyFont="1" applyFill="1" applyBorder="1" applyAlignment="1">
      <alignment horizontal="center"/>
    </xf>
    <xf numFmtId="0" fontId="7" fillId="0" borderId="8" xfId="0" applyFont="1" applyFill="1" applyBorder="1" applyAlignment="1">
      <alignment horizontal="centerContinuous"/>
    </xf>
    <xf numFmtId="0" fontId="7" fillId="0" borderId="12" xfId="0" applyFont="1" applyFill="1" applyBorder="1" applyAlignment="1">
      <alignment horizontal="centerContinuous"/>
    </xf>
    <xf numFmtId="0" fontId="7" fillId="0" borderId="3" xfId="0" applyFont="1" applyFill="1" applyBorder="1" applyAlignment="1">
      <alignment horizontal="center"/>
    </xf>
    <xf numFmtId="0" fontId="7" fillId="0" borderId="10" xfId="0" applyFont="1" applyFill="1" applyBorder="1" applyAlignment="1">
      <alignment horizontal="centerContinuous"/>
    </xf>
    <xf numFmtId="0" fontId="7" fillId="0" borderId="6" xfId="0" applyFont="1" applyFill="1" applyBorder="1" applyAlignment="1">
      <alignment horizontal="centerContinuous"/>
    </xf>
    <xf numFmtId="0" fontId="7" fillId="0" borderId="0" xfId="0" applyFont="1" applyFill="1" applyBorder="1" applyAlignment="1"/>
    <xf numFmtId="0" fontId="7" fillId="0" borderId="6" xfId="0" applyFont="1" applyFill="1" applyBorder="1" applyAlignment="1">
      <alignment horizontal="center"/>
    </xf>
    <xf numFmtId="0" fontId="7" fillId="0" borderId="0" xfId="0" applyFont="1" applyFill="1" applyBorder="1" applyAlignment="1">
      <alignment horizontal="center"/>
    </xf>
    <xf numFmtId="0" fontId="23" fillId="0" borderId="0" xfId="0" applyFont="1" applyAlignment="1">
      <alignment vertical="center"/>
    </xf>
    <xf numFmtId="0" fontId="23" fillId="0" borderId="0" xfId="0" applyFont="1" applyAlignment="1">
      <alignment vertical="center" wrapText="1"/>
    </xf>
    <xf numFmtId="0" fontId="23" fillId="0" borderId="3" xfId="0" applyFont="1" applyBorder="1" applyAlignment="1">
      <alignment horizontal="center" vertical="center"/>
    </xf>
    <xf numFmtId="171" fontId="23" fillId="0" borderId="0" xfId="0" applyNumberFormat="1" applyFont="1" applyAlignment="1">
      <alignment vertical="center"/>
    </xf>
    <xf numFmtId="0" fontId="23" fillId="0" borderId="0" xfId="0" applyFont="1"/>
    <xf numFmtId="0" fontId="23" fillId="0" borderId="0" xfId="0" applyFont="1" applyAlignment="1">
      <alignment wrapText="1"/>
    </xf>
    <xf numFmtId="0" fontId="23" fillId="0" borderId="3" xfId="0" applyFont="1" applyBorder="1" applyAlignment="1">
      <alignment horizontal="center"/>
    </xf>
    <xf numFmtId="167" fontId="23" fillId="0" borderId="0" xfId="0" applyNumberFormat="1" applyFont="1"/>
    <xf numFmtId="0" fontId="23" fillId="0" borderId="0" xfId="0" applyFont="1" applyAlignment="1">
      <alignment vertical="top"/>
    </xf>
    <xf numFmtId="0" fontId="23" fillId="0" borderId="0" xfId="0" applyFont="1" applyAlignment="1">
      <alignment vertical="top" wrapText="1"/>
    </xf>
    <xf numFmtId="0" fontId="23" fillId="0" borderId="3" xfId="0" applyFont="1" applyBorder="1" applyAlignment="1">
      <alignment horizontal="center" vertical="top"/>
    </xf>
    <xf numFmtId="171" fontId="23" fillId="0" borderId="0" xfId="0" applyNumberFormat="1" applyFont="1" applyAlignment="1">
      <alignment vertical="top"/>
    </xf>
    <xf numFmtId="0" fontId="23" fillId="0" borderId="0" xfId="0" applyFont="1" applyAlignment="1"/>
    <xf numFmtId="0" fontId="23" fillId="0" borderId="0" xfId="0" applyFont="1" applyBorder="1" applyAlignment="1">
      <alignment horizontal="center" vertical="top"/>
    </xf>
    <xf numFmtId="169" fontId="7" fillId="0" borderId="0" xfId="0" applyNumberFormat="1" applyFont="1" applyBorder="1"/>
    <xf numFmtId="169" fontId="10" fillId="0" borderId="0" xfId="0" applyNumberFormat="1" applyFont="1" applyBorder="1"/>
    <xf numFmtId="171" fontId="23" fillId="0" borderId="0" xfId="0" applyNumberFormat="1" applyFont="1" applyAlignment="1"/>
    <xf numFmtId="169" fontId="10" fillId="0" borderId="3" xfId="0" applyNumberFormat="1" applyFont="1" applyBorder="1" applyAlignment="1"/>
    <xf numFmtId="0" fontId="23" fillId="0" borderId="0" xfId="0" applyFont="1" applyAlignment="1">
      <alignment horizontal="right"/>
    </xf>
    <xf numFmtId="0" fontId="23" fillId="0" borderId="0" xfId="0" applyFont="1" applyAlignment="1">
      <alignment horizontal="center"/>
    </xf>
    <xf numFmtId="0" fontId="10" fillId="0" borderId="2" xfId="0" applyFont="1" applyFill="1" applyBorder="1" applyAlignment="1">
      <alignment horizontal="centerContinuous" vertical="center"/>
    </xf>
    <xf numFmtId="0" fontId="10" fillId="0" borderId="4" xfId="0" applyFont="1" applyBorder="1" applyAlignment="1">
      <alignment vertical="center"/>
    </xf>
    <xf numFmtId="0" fontId="10" fillId="0" borderId="11" xfId="0" applyFont="1" applyBorder="1" applyAlignment="1">
      <alignment horizontal="centerContinuous" vertical="center"/>
    </xf>
    <xf numFmtId="0" fontId="34" fillId="0" borderId="13" xfId="0" applyFont="1" applyBorder="1" applyAlignment="1">
      <alignment horizontal="centerContinuous" vertical="center"/>
    </xf>
    <xf numFmtId="0" fontId="10" fillId="0" borderId="9" xfId="0" applyFont="1" applyBorder="1" applyAlignment="1">
      <alignment horizontal="center" vertical="center"/>
    </xf>
    <xf numFmtId="0" fontId="30" fillId="0" borderId="1" xfId="0" applyFont="1" applyFill="1" applyBorder="1" applyAlignment="1">
      <alignment horizontal="centerContinuous"/>
    </xf>
    <xf numFmtId="0" fontId="30" fillId="0" borderId="0" xfId="0" applyFont="1" applyAlignment="1">
      <alignment vertical="center"/>
    </xf>
    <xf numFmtId="0" fontId="30" fillId="0" borderId="0" xfId="0" applyFont="1" applyAlignment="1">
      <alignment vertical="center" wrapText="1"/>
    </xf>
    <xf numFmtId="0" fontId="30" fillId="0" borderId="3" xfId="0" applyFont="1" applyBorder="1" applyAlignment="1">
      <alignment horizontal="center" vertical="center"/>
    </xf>
    <xf numFmtId="171" fontId="30" fillId="0" borderId="0" xfId="0" applyNumberFormat="1" applyFont="1" applyAlignment="1">
      <alignment vertical="center"/>
    </xf>
    <xf numFmtId="167" fontId="30" fillId="0" borderId="0" xfId="0" applyNumberFormat="1" applyFont="1" applyAlignment="1">
      <alignment vertical="center"/>
    </xf>
    <xf numFmtId="171" fontId="30" fillId="0" borderId="9" xfId="0" applyNumberFormat="1" applyFont="1" applyBorder="1" applyAlignment="1">
      <alignment vertical="center"/>
    </xf>
    <xf numFmtId="0" fontId="30" fillId="0" borderId="0" xfId="0" applyFont="1" applyAlignment="1">
      <alignment horizontal="center"/>
    </xf>
    <xf numFmtId="171" fontId="30" fillId="0" borderId="9" xfId="0" applyNumberFormat="1" applyFont="1" applyBorder="1"/>
    <xf numFmtId="0" fontId="30" fillId="0" borderId="0" xfId="0" applyFont="1" applyAlignment="1">
      <alignment wrapText="1"/>
    </xf>
    <xf numFmtId="0" fontId="30" fillId="0" borderId="0" xfId="0" applyFont="1" applyAlignment="1">
      <alignment horizontal="right" wrapText="1"/>
    </xf>
    <xf numFmtId="0" fontId="30" fillId="0" borderId="0" xfId="0" applyFont="1" applyBorder="1" applyAlignment="1">
      <alignment horizontal="center"/>
    </xf>
    <xf numFmtId="0" fontId="30" fillId="0" borderId="3" xfId="0" applyFont="1" applyBorder="1" applyAlignment="1">
      <alignment horizontal="center"/>
    </xf>
    <xf numFmtId="171" fontId="30" fillId="0" borderId="0" xfId="0" applyNumberFormat="1" applyFont="1" applyBorder="1"/>
    <xf numFmtId="167" fontId="30" fillId="0" borderId="0" xfId="0" applyNumberFormat="1" applyFont="1"/>
    <xf numFmtId="0" fontId="14" fillId="0" borderId="0" xfId="0" applyFont="1" applyFill="1" applyAlignment="1">
      <alignment vertical="top"/>
    </xf>
    <xf numFmtId="0" fontId="7" fillId="0" borderId="0" xfId="0" applyFont="1" applyFill="1" applyAlignment="1">
      <alignment vertical="top"/>
    </xf>
    <xf numFmtId="0" fontId="10" fillId="0" borderId="8" xfId="0" applyFont="1" applyFill="1" applyBorder="1" applyAlignment="1">
      <alignment horizontal="centerContinuous" vertical="center"/>
    </xf>
    <xf numFmtId="0" fontId="10" fillId="0" borderId="5" xfId="0" applyFont="1" applyFill="1" applyBorder="1" applyAlignment="1">
      <alignment horizontal="centerContinuous"/>
    </xf>
    <xf numFmtId="0" fontId="10" fillId="0" borderId="6" xfId="0" applyFont="1" applyFill="1" applyBorder="1" applyAlignment="1">
      <alignment horizontal="centerContinuous"/>
    </xf>
    <xf numFmtId="0" fontId="10" fillId="0" borderId="7" xfId="0" applyFont="1" applyFill="1" applyBorder="1" applyAlignment="1">
      <alignment horizontal="centerContinuous"/>
    </xf>
    <xf numFmtId="0" fontId="10" fillId="0" borderId="5" xfId="0" applyFont="1" applyFill="1" applyBorder="1" applyAlignment="1">
      <alignment vertical="top"/>
    </xf>
    <xf numFmtId="0" fontId="10" fillId="0" borderId="0" xfId="0" applyFont="1" applyFill="1" applyBorder="1" applyAlignment="1">
      <alignment horizontal="centerContinuous" vertical="top" wrapText="1"/>
    </xf>
    <xf numFmtId="0" fontId="10" fillId="0" borderId="5" xfId="0" applyFont="1" applyFill="1" applyBorder="1"/>
    <xf numFmtId="0" fontId="10" fillId="0" borderId="0" xfId="0" applyFont="1" applyFill="1" applyAlignment="1">
      <alignment horizontal="center" vertical="top"/>
    </xf>
    <xf numFmtId="0" fontId="10" fillId="0" borderId="5" xfId="0" applyFont="1" applyFill="1" applyBorder="1" applyAlignment="1">
      <alignment horizontal="center" vertical="top"/>
    </xf>
    <xf numFmtId="0" fontId="10" fillId="0" borderId="1" xfId="0" applyFont="1" applyFill="1" applyBorder="1" applyAlignment="1">
      <alignment horizontal="centerContinuous" vertical="top" wrapText="1"/>
    </xf>
    <xf numFmtId="0" fontId="30" fillId="0" borderId="0" xfId="0" applyFont="1" applyFill="1" applyAlignment="1">
      <alignment vertical="top"/>
    </xf>
    <xf numFmtId="0" fontId="30" fillId="0" borderId="0" xfId="0" applyFont="1" applyFill="1" applyAlignment="1">
      <alignment vertical="top" wrapText="1"/>
    </xf>
    <xf numFmtId="0" fontId="30" fillId="0" borderId="3" xfId="0" applyFont="1" applyFill="1" applyBorder="1" applyAlignment="1">
      <alignment horizontal="center" vertical="top"/>
    </xf>
    <xf numFmtId="171" fontId="30" fillId="0" borderId="0" xfId="0" applyNumberFormat="1" applyFont="1" applyFill="1" applyAlignment="1">
      <alignment vertical="top"/>
    </xf>
    <xf numFmtId="0" fontId="30" fillId="0" borderId="0" xfId="0" applyFont="1" applyFill="1" applyBorder="1" applyAlignment="1">
      <alignment horizontal="center" vertical="top"/>
    </xf>
    <xf numFmtId="169" fontId="10" fillId="0" borderId="0" xfId="0" applyNumberFormat="1" applyFont="1" applyFill="1" applyBorder="1"/>
    <xf numFmtId="0" fontId="36" fillId="0" borderId="0" xfId="0" applyFont="1" applyFill="1" applyAlignment="1">
      <alignment horizontal="centerContinuous" vertical="center"/>
    </xf>
    <xf numFmtId="0" fontId="10" fillId="0" borderId="17" xfId="0" applyFont="1" applyFill="1" applyBorder="1" applyAlignment="1">
      <alignment horizontal="centerContinuous" vertical="center"/>
    </xf>
    <xf numFmtId="0" fontId="10" fillId="0" borderId="10" xfId="0" applyFont="1" applyFill="1" applyBorder="1" applyAlignment="1">
      <alignment horizontal="centerContinuous" vertical="center"/>
    </xf>
    <xf numFmtId="0" fontId="10" fillId="0" borderId="6" xfId="0" applyFont="1" applyFill="1" applyBorder="1" applyAlignment="1">
      <alignment horizontal="centerContinuous" vertical="center"/>
    </xf>
    <xf numFmtId="173" fontId="7" fillId="0" borderId="0" xfId="0" applyNumberFormat="1" applyFont="1" applyFill="1" applyAlignment="1">
      <alignment horizontal="right"/>
    </xf>
    <xf numFmtId="0" fontId="10" fillId="0" borderId="0" xfId="0" applyFont="1" applyBorder="1" applyAlignment="1">
      <alignment horizontal="center"/>
    </xf>
    <xf numFmtId="171" fontId="7" fillId="0" borderId="0" xfId="0" applyNumberFormat="1" applyFont="1"/>
    <xf numFmtId="171" fontId="10" fillId="0" borderId="0" xfId="0" applyNumberFormat="1" applyFont="1" applyFill="1" applyBorder="1"/>
    <xf numFmtId="0" fontId="14" fillId="0" borderId="0" xfId="0" applyFont="1"/>
    <xf numFmtId="164" fontId="10" fillId="0" borderId="3" xfId="0" applyNumberFormat="1" applyFont="1" applyBorder="1" applyAlignment="1"/>
    <xf numFmtId="0" fontId="10" fillId="0" borderId="3" xfId="0" applyFont="1" applyBorder="1" applyAlignment="1"/>
    <xf numFmtId="164" fontId="10" fillId="0" borderId="0" xfId="0" applyNumberFormat="1" applyFont="1" applyBorder="1" applyAlignment="1">
      <alignment horizontal="centerContinuous"/>
    </xf>
    <xf numFmtId="49" fontId="7" fillId="0" borderId="3" xfId="8" applyNumberFormat="1" applyFont="1" applyBorder="1" applyAlignment="1">
      <alignment vertical="center"/>
    </xf>
    <xf numFmtId="0" fontId="7" fillId="0" borderId="3" xfId="0" applyFont="1" applyBorder="1" applyAlignment="1">
      <alignment vertical="center"/>
    </xf>
    <xf numFmtId="0" fontId="7" fillId="0" borderId="0" xfId="8" applyFont="1" applyAlignment="1">
      <alignment vertical="center"/>
    </xf>
    <xf numFmtId="49" fontId="7" fillId="0" borderId="3" xfId="8" applyNumberFormat="1" applyFont="1" applyBorder="1" applyAlignment="1">
      <alignment horizontal="center" vertical="center"/>
    </xf>
    <xf numFmtId="0" fontId="7" fillId="0" borderId="0" xfId="8" applyFont="1" applyAlignment="1">
      <alignment horizontal="center" vertical="center"/>
    </xf>
    <xf numFmtId="49" fontId="7" fillId="0" borderId="6" xfId="8" applyNumberFormat="1" applyFont="1" applyBorder="1" applyAlignment="1">
      <alignment horizontal="center" vertical="center"/>
    </xf>
    <xf numFmtId="0" fontId="7" fillId="0" borderId="6" xfId="0" applyFont="1" applyBorder="1" applyAlignment="1">
      <alignment horizontal="center" vertical="center"/>
    </xf>
    <xf numFmtId="49" fontId="7" fillId="0" borderId="0" xfId="8" applyNumberFormat="1" applyFont="1"/>
    <xf numFmtId="166" fontId="7" fillId="0" borderId="0" xfId="8" applyNumberFormat="1" applyFont="1" applyAlignment="1">
      <alignment horizontal="right"/>
    </xf>
    <xf numFmtId="0" fontId="7" fillId="0" borderId="0" xfId="8" applyFont="1"/>
    <xf numFmtId="0" fontId="13" fillId="0" borderId="0" xfId="8" applyFont="1" applyAlignment="1">
      <alignment horizontal="left" vertical="center"/>
    </xf>
    <xf numFmtId="0" fontId="8" fillId="0" borderId="0" xfId="8" applyFont="1" applyFill="1" applyAlignment="1">
      <alignment horizontal="left"/>
    </xf>
    <xf numFmtId="166" fontId="2" fillId="0" borderId="0" xfId="8" applyNumberFormat="1" applyFont="1" applyAlignment="1">
      <alignment horizontal="centerContinuous"/>
    </xf>
    <xf numFmtId="166" fontId="7" fillId="0" borderId="0" xfId="8" applyNumberFormat="1" applyFont="1" applyAlignment="1">
      <alignment horizontal="centerContinuous"/>
    </xf>
    <xf numFmtId="0" fontId="13" fillId="0" borderId="0" xfId="0" applyFont="1" applyAlignment="1">
      <alignment vertical="center"/>
    </xf>
    <xf numFmtId="169" fontId="2" fillId="0" borderId="0" xfId="0" applyNumberFormat="1" applyFont="1" applyFill="1"/>
    <xf numFmtId="49" fontId="7" fillId="0" borderId="3" xfId="8" applyNumberFormat="1" applyFont="1" applyBorder="1"/>
    <xf numFmtId="169" fontId="7" fillId="0" borderId="0" xfId="8" applyNumberFormat="1" applyFont="1"/>
    <xf numFmtId="49" fontId="7" fillId="0" borderId="3" xfId="8" applyNumberFormat="1" applyFont="1" applyBorder="1" applyAlignment="1">
      <alignment horizontal="right"/>
    </xf>
    <xf numFmtId="49" fontId="7" fillId="0" borderId="0" xfId="8" applyNumberFormat="1" applyFont="1" applyAlignment="1">
      <alignment horizontal="right"/>
    </xf>
    <xf numFmtId="49" fontId="7" fillId="0" borderId="0" xfId="8" applyNumberFormat="1" applyFont="1" applyBorder="1" applyAlignment="1">
      <alignment horizontal="right"/>
    </xf>
    <xf numFmtId="0" fontId="8" fillId="0" borderId="0" xfId="8" applyFont="1" applyAlignment="1">
      <alignment horizontal="left"/>
    </xf>
    <xf numFmtId="0" fontId="2" fillId="0" borderId="0" xfId="8" applyFont="1"/>
    <xf numFmtId="0" fontId="17" fillId="0" borderId="0" xfId="0" applyFont="1" applyFill="1" applyAlignment="1">
      <alignment horizontal="centerContinuous"/>
    </xf>
    <xf numFmtId="49" fontId="7" fillId="0" borderId="0" xfId="0" applyNumberFormat="1" applyFont="1" applyFill="1" applyAlignment="1">
      <alignment horizontal="centerContinuous"/>
    </xf>
    <xf numFmtId="0" fontId="7" fillId="0" borderId="4" xfId="0" applyFont="1" applyFill="1" applyBorder="1"/>
    <xf numFmtId="0" fontId="7" fillId="0" borderId="11" xfId="0" applyFont="1" applyFill="1" applyBorder="1" applyAlignment="1">
      <alignment horizontal="centerContinuous"/>
    </xf>
    <xf numFmtId="0" fontId="7" fillId="0" borderId="13" xfId="0" applyFont="1" applyFill="1" applyBorder="1" applyAlignment="1">
      <alignment horizontal="centerContinuous"/>
    </xf>
    <xf numFmtId="0" fontId="7" fillId="0" borderId="5" xfId="0" applyFont="1" applyFill="1" applyBorder="1" applyAlignment="1">
      <alignment horizontal="center"/>
    </xf>
    <xf numFmtId="0" fontId="7" fillId="0" borderId="4" xfId="0" applyFont="1" applyFill="1" applyBorder="1" applyAlignment="1">
      <alignment horizontal="center"/>
    </xf>
    <xf numFmtId="0" fontId="7" fillId="0" borderId="6" xfId="0" applyFont="1" applyFill="1" applyBorder="1"/>
    <xf numFmtId="0" fontId="7" fillId="0" borderId="7" xfId="0" applyFont="1" applyFill="1" applyBorder="1" applyAlignment="1">
      <alignment horizontal="center"/>
    </xf>
    <xf numFmtId="0" fontId="7" fillId="0" borderId="10" xfId="0" applyFont="1" applyFill="1" applyBorder="1" applyAlignment="1">
      <alignment horizontal="center"/>
    </xf>
    <xf numFmtId="0" fontId="13" fillId="0" borderId="0" xfId="0" applyFont="1" applyFill="1" applyBorder="1" applyAlignment="1">
      <alignment horizontal="left"/>
    </xf>
    <xf numFmtId="0" fontId="9" fillId="0" borderId="2" xfId="0" applyFont="1" applyFill="1" applyBorder="1" applyAlignment="1">
      <alignment horizontal="centerContinuous"/>
    </xf>
    <xf numFmtId="164" fontId="7" fillId="0" borderId="3" xfId="0" applyNumberFormat="1" applyFont="1" applyFill="1" applyBorder="1" applyAlignment="1">
      <alignment horizontal="centerContinuous"/>
    </xf>
    <xf numFmtId="180" fontId="7" fillId="0" borderId="0" xfId="0" applyNumberFormat="1" applyFont="1" applyFill="1" applyBorder="1" applyAlignment="1">
      <alignment horizontal="right"/>
    </xf>
    <xf numFmtId="180" fontId="7" fillId="0" borderId="0" xfId="0" applyNumberFormat="1" applyFont="1" applyFill="1" applyAlignment="1">
      <alignment horizontal="right"/>
    </xf>
    <xf numFmtId="180" fontId="7" fillId="0" borderId="3" xfId="0" applyNumberFormat="1" applyFont="1" applyFill="1" applyBorder="1" applyAlignment="1">
      <alignment horizontal="left"/>
    </xf>
    <xf numFmtId="180" fontId="7" fillId="0" borderId="0" xfId="0" applyNumberFormat="1" applyFont="1" applyFill="1" applyBorder="1" applyAlignment="1">
      <alignment horizontal="left"/>
    </xf>
    <xf numFmtId="0" fontId="2" fillId="0" borderId="0" xfId="0" applyFont="1" applyFill="1" applyAlignment="1">
      <alignment horizontal="right"/>
    </xf>
    <xf numFmtId="166" fontId="2" fillId="0" borderId="0" xfId="0" applyNumberFormat="1" applyFont="1" applyFill="1" applyAlignment="1">
      <alignment horizontal="right"/>
    </xf>
    <xf numFmtId="0" fontId="14" fillId="0" borderId="0" xfId="0" applyFont="1" applyFill="1" applyAlignment="1">
      <alignment horizontal="right"/>
    </xf>
    <xf numFmtId="0" fontId="13" fillId="0" borderId="0" xfId="0" applyFont="1" applyFill="1" applyAlignment="1">
      <alignment horizontal="right"/>
    </xf>
    <xf numFmtId="0" fontId="14" fillId="0" borderId="0" xfId="0" applyFont="1" applyFill="1" applyBorder="1"/>
    <xf numFmtId="0" fontId="13" fillId="0" borderId="0" xfId="0" applyFont="1" applyFill="1"/>
    <xf numFmtId="0" fontId="13" fillId="0" borderId="0" xfId="0" applyFont="1" applyFill="1" applyBorder="1"/>
    <xf numFmtId="49" fontId="7" fillId="0" borderId="0" xfId="0" applyNumberFormat="1" applyFont="1" applyFill="1" applyBorder="1" applyAlignment="1">
      <alignment vertical="center"/>
    </xf>
    <xf numFmtId="49" fontId="7" fillId="0" borderId="0" xfId="0" applyNumberFormat="1" applyFont="1" applyFill="1" applyBorder="1" applyAlignment="1">
      <alignment horizontal="centerContinuous" vertical="center"/>
    </xf>
    <xf numFmtId="0" fontId="2" fillId="0" borderId="3" xfId="0" applyFont="1" applyFill="1" applyBorder="1" applyAlignment="1">
      <alignment horizontal="centerContinuous"/>
    </xf>
    <xf numFmtId="0" fontId="2" fillId="0" borderId="0" xfId="0" applyFont="1" applyFill="1" applyBorder="1" applyAlignment="1">
      <alignment horizontal="centerContinuous"/>
    </xf>
    <xf numFmtId="0" fontId="7" fillId="0" borderId="1" xfId="0" applyFont="1" applyFill="1" applyBorder="1" applyAlignment="1">
      <alignment horizontal="center" vertical="center"/>
    </xf>
    <xf numFmtId="49" fontId="7" fillId="0" borderId="1" xfId="0" applyNumberFormat="1" applyFont="1" applyFill="1" applyBorder="1" applyAlignment="1">
      <alignment horizontal="center" vertical="center"/>
    </xf>
    <xf numFmtId="49" fontId="7" fillId="0" borderId="2" xfId="0" applyNumberFormat="1" applyFont="1" applyFill="1" applyBorder="1"/>
    <xf numFmtId="0" fontId="7" fillId="0" borderId="2" xfId="0" applyFont="1" applyFill="1" applyBorder="1" applyAlignment="1">
      <alignment horizontal="right"/>
    </xf>
    <xf numFmtId="49" fontId="9" fillId="0" borderId="0" xfId="0" applyNumberFormat="1" applyFont="1" applyFill="1" applyBorder="1" applyAlignment="1"/>
    <xf numFmtId="0" fontId="9" fillId="0" borderId="0" xfId="0" applyFont="1" applyFill="1" applyBorder="1" applyAlignment="1"/>
    <xf numFmtId="0" fontId="9" fillId="0" borderId="0" xfId="0" applyFont="1" applyFill="1" applyBorder="1" applyAlignment="1">
      <alignment horizontal="right"/>
    </xf>
    <xf numFmtId="171" fontId="23" fillId="0" borderId="3" xfId="0" applyNumberFormat="1" applyFont="1" applyFill="1" applyBorder="1"/>
    <xf numFmtId="164" fontId="7" fillId="0" borderId="3" xfId="0" applyNumberFormat="1" applyFont="1" applyFill="1" applyBorder="1"/>
    <xf numFmtId="0" fontId="10" fillId="0" borderId="0" xfId="0" applyFont="1" applyFill="1" applyBorder="1" applyAlignment="1">
      <alignment horizontal="right"/>
    </xf>
    <xf numFmtId="49" fontId="10" fillId="0" borderId="0" xfId="0" applyNumberFormat="1" applyFont="1" applyFill="1" applyBorder="1"/>
    <xf numFmtId="49" fontId="9" fillId="0" borderId="0" xfId="0" applyNumberFormat="1" applyFont="1" applyFill="1" applyBorder="1" applyAlignment="1">
      <alignment horizontal="centerContinuous"/>
    </xf>
    <xf numFmtId="0" fontId="13" fillId="0" borderId="0" xfId="0" applyFont="1" applyFill="1" applyBorder="1" applyAlignment="1"/>
    <xf numFmtId="0" fontId="12" fillId="0" borderId="0" xfId="0" applyFont="1" applyFill="1" applyAlignment="1">
      <alignment horizontal="left" vertical="center"/>
    </xf>
    <xf numFmtId="0" fontId="12" fillId="0" borderId="0" xfId="0" applyFont="1" applyFill="1" applyAlignment="1">
      <alignment horizontal="centerContinuous" vertical="center"/>
    </xf>
    <xf numFmtId="0" fontId="10" fillId="0" borderId="0" xfId="0" applyFont="1" applyFill="1" applyAlignment="1">
      <alignment horizontal="center" vertical="center"/>
    </xf>
    <xf numFmtId="0" fontId="10" fillId="0" borderId="6" xfId="0" applyFont="1" applyFill="1" applyBorder="1" applyAlignment="1">
      <alignment horizontal="right" vertical="center"/>
    </xf>
    <xf numFmtId="167" fontId="30" fillId="0" borderId="0" xfId="0" applyNumberFormat="1" applyFont="1" applyFill="1"/>
    <xf numFmtId="167" fontId="31" fillId="0" borderId="0" xfId="0" applyNumberFormat="1" applyFont="1" applyFill="1" applyAlignment="1">
      <alignment horizontal="right"/>
    </xf>
    <xf numFmtId="171" fontId="10" fillId="0" borderId="0" xfId="0" applyNumberFormat="1" applyFont="1" applyFill="1" applyAlignment="1">
      <alignment horizontal="right"/>
    </xf>
    <xf numFmtId="181" fontId="10" fillId="0" borderId="0" xfId="0" applyNumberFormat="1" applyFont="1" applyFill="1" applyAlignment="1">
      <alignment horizontal="right"/>
    </xf>
    <xf numFmtId="182" fontId="10" fillId="0" borderId="0" xfId="0" applyNumberFormat="1" applyFont="1" applyFill="1" applyAlignment="1">
      <alignment horizontal="right"/>
    </xf>
    <xf numFmtId="166" fontId="10" fillId="0" borderId="0" xfId="0" applyNumberFormat="1" applyFont="1" applyFill="1" applyAlignment="1">
      <alignment horizontal="right" vertical="center"/>
    </xf>
    <xf numFmtId="182" fontId="10" fillId="0" borderId="0" xfId="0" applyNumberFormat="1" applyFont="1" applyFill="1" applyAlignment="1">
      <alignment horizontal="right" vertical="center"/>
    </xf>
    <xf numFmtId="49" fontId="7" fillId="0" borderId="1" xfId="0" applyNumberFormat="1" applyFont="1" applyFill="1" applyBorder="1"/>
    <xf numFmtId="166" fontId="7" fillId="0" borderId="1" xfId="0" applyNumberFormat="1" applyFont="1" applyFill="1" applyBorder="1" applyAlignment="1">
      <alignment horizontal="right"/>
    </xf>
    <xf numFmtId="166" fontId="7" fillId="0" borderId="4" xfId="0" applyNumberFormat="1" applyFont="1" applyFill="1" applyBorder="1" applyAlignment="1">
      <alignment horizontal="center" vertical="center"/>
    </xf>
    <xf numFmtId="166" fontId="7" fillId="0" borderId="0" xfId="0" applyNumberFormat="1" applyFont="1" applyFill="1" applyBorder="1" applyAlignment="1">
      <alignment horizontal="center" vertical="center"/>
    </xf>
    <xf numFmtId="166" fontId="7" fillId="0" borderId="7" xfId="0" applyNumberFormat="1" applyFont="1" applyFill="1" applyBorder="1" applyAlignment="1">
      <alignment horizontal="center" vertical="center"/>
    </xf>
    <xf numFmtId="164" fontId="7" fillId="0" borderId="0" xfId="0" applyNumberFormat="1" applyFont="1" applyFill="1"/>
    <xf numFmtId="169" fontId="13" fillId="0" borderId="0" xfId="0" applyNumberFormat="1" applyFont="1" applyFill="1" applyAlignment="1">
      <alignment horizontal="left"/>
    </xf>
    <xf numFmtId="169" fontId="9" fillId="0" borderId="0" xfId="0" applyNumberFormat="1" applyFont="1" applyFill="1" applyAlignment="1">
      <alignment horizontal="centerContinuous"/>
    </xf>
    <xf numFmtId="181" fontId="7" fillId="0" borderId="0" xfId="0" applyNumberFormat="1" applyFont="1" applyFill="1" applyAlignment="1">
      <alignment horizontal="right"/>
    </xf>
    <xf numFmtId="169" fontId="7" fillId="0" borderId="0" xfId="0" applyNumberFormat="1" applyFont="1" applyFill="1" applyAlignment="1">
      <alignment horizontal="right"/>
    </xf>
    <xf numFmtId="174" fontId="9" fillId="0" borderId="0" xfId="3" applyFont="1" applyFill="1"/>
    <xf numFmtId="174" fontId="37" fillId="0" borderId="0" xfId="3" applyNumberFormat="1" applyFont="1" applyFill="1" applyAlignment="1" applyProtection="1">
      <alignment horizontal="left"/>
    </xf>
    <xf numFmtId="175" fontId="9" fillId="0" borderId="0" xfId="3" applyNumberFormat="1" applyFont="1" applyFill="1" applyAlignment="1" applyProtection="1">
      <alignment horizontal="center" wrapText="1"/>
    </xf>
    <xf numFmtId="175" fontId="7" fillId="0" borderId="0" xfId="3" applyNumberFormat="1" applyFont="1" applyFill="1" applyAlignment="1" applyProtection="1">
      <alignment horizontal="center" wrapText="1"/>
    </xf>
    <xf numFmtId="174" fontId="7" fillId="0" borderId="0" xfId="3" applyNumberFormat="1" applyFont="1" applyFill="1" applyProtection="1"/>
    <xf numFmtId="175" fontId="7" fillId="0" borderId="1" xfId="3" applyNumberFormat="1" applyFont="1" applyFill="1" applyBorder="1" applyAlignment="1" applyProtection="1">
      <alignment wrapText="1"/>
    </xf>
    <xf numFmtId="174" fontId="7" fillId="0" borderId="14" xfId="3" applyNumberFormat="1" applyFont="1" applyFill="1" applyBorder="1" applyProtection="1"/>
    <xf numFmtId="174" fontId="7" fillId="0" borderId="15" xfId="3" applyNumberFormat="1" applyFont="1" applyFill="1" applyBorder="1" applyProtection="1"/>
    <xf numFmtId="175" fontId="7" fillId="0" borderId="3" xfId="3" applyNumberFormat="1" applyFont="1" applyFill="1" applyBorder="1" applyAlignment="1" applyProtection="1">
      <alignment horizontal="center"/>
    </xf>
    <xf numFmtId="175" fontId="7" fillId="0" borderId="4" xfId="3" applyNumberFormat="1" applyFont="1" applyFill="1" applyBorder="1" applyAlignment="1" applyProtection="1">
      <alignment horizontal="center"/>
    </xf>
    <xf numFmtId="175" fontId="7" fillId="0" borderId="0" xfId="3" applyNumberFormat="1" applyFont="1" applyFill="1" applyBorder="1" applyAlignment="1" applyProtection="1">
      <alignment horizontal="center"/>
    </xf>
    <xf numFmtId="174" fontId="17" fillId="0" borderId="0" xfId="3" applyNumberFormat="1" applyFont="1" applyFill="1" applyAlignment="1" applyProtection="1">
      <alignment horizontal="center"/>
    </xf>
    <xf numFmtId="174" fontId="7" fillId="0" borderId="3" xfId="3" applyNumberFormat="1" applyFont="1" applyFill="1" applyBorder="1" applyAlignment="1" applyProtection="1">
      <alignment horizontal="center"/>
    </xf>
    <xf numFmtId="175" fontId="7" fillId="0" borderId="16" xfId="3" applyNumberFormat="1" applyFont="1" applyFill="1" applyBorder="1" applyAlignment="1" applyProtection="1">
      <alignment horizontal="center"/>
    </xf>
    <xf numFmtId="175" fontId="7" fillId="0" borderId="5" xfId="3" applyNumberFormat="1" applyFont="1" applyFill="1" applyBorder="1" applyAlignment="1" applyProtection="1">
      <alignment horizontal="center"/>
    </xf>
    <xf numFmtId="174" fontId="7" fillId="0" borderId="0" xfId="3" applyNumberFormat="1" applyFont="1" applyFill="1" applyAlignment="1" applyProtection="1"/>
    <xf numFmtId="175" fontId="7" fillId="0" borderId="9" xfId="3" applyNumberFormat="1" applyFont="1" applyFill="1" applyBorder="1" applyAlignment="1" applyProtection="1">
      <alignment horizontal="center"/>
    </xf>
    <xf numFmtId="174" fontId="7" fillId="0" borderId="0" xfId="3" applyNumberFormat="1" applyFont="1" applyFill="1" applyBorder="1" applyAlignment="1" applyProtection="1"/>
    <xf numFmtId="174" fontId="7" fillId="0" borderId="1" xfId="3" applyNumberFormat="1" applyFont="1" applyFill="1" applyBorder="1" applyAlignment="1" applyProtection="1"/>
    <xf numFmtId="174" fontId="7" fillId="0" borderId="6" xfId="3" applyNumberFormat="1" applyFont="1" applyFill="1" applyBorder="1" applyAlignment="1" applyProtection="1">
      <alignment horizontal="center"/>
    </xf>
    <xf numFmtId="175" fontId="7" fillId="0" borderId="6" xfId="3" applyNumberFormat="1" applyFont="1" applyFill="1" applyBorder="1" applyAlignment="1" applyProtection="1">
      <alignment horizontal="center"/>
    </xf>
    <xf numFmtId="175" fontId="7" fillId="0" borderId="10" xfId="3" applyNumberFormat="1" applyFont="1" applyFill="1" applyBorder="1" applyAlignment="1" applyProtection="1">
      <alignment horizontal="center"/>
    </xf>
    <xf numFmtId="175" fontId="7" fillId="0" borderId="0" xfId="3" applyNumberFormat="1" applyFont="1" applyFill="1" applyProtection="1"/>
    <xf numFmtId="174" fontId="7" fillId="0" borderId="0" xfId="3" applyNumberFormat="1" applyFont="1" applyFill="1" applyBorder="1" applyAlignment="1" applyProtection="1">
      <alignment horizontal="left"/>
    </xf>
    <xf numFmtId="174" fontId="7" fillId="0" borderId="0" xfId="3" applyNumberFormat="1" applyFont="1" applyFill="1" applyBorder="1" applyProtection="1"/>
    <xf numFmtId="3" fontId="7" fillId="0" borderId="0" xfId="3" applyNumberFormat="1" applyFont="1" applyFill="1" applyBorder="1" applyAlignment="1" applyProtection="1">
      <alignment horizontal="right"/>
    </xf>
    <xf numFmtId="49" fontId="7" fillId="0" borderId="3" xfId="3" applyNumberFormat="1" applyFont="1" applyFill="1" applyBorder="1" applyAlignment="1" applyProtection="1">
      <alignment horizontal="left"/>
    </xf>
    <xf numFmtId="175" fontId="7" fillId="0" borderId="0" xfId="3" applyNumberFormat="1" applyFont="1" applyFill="1" applyBorder="1" applyProtection="1"/>
    <xf numFmtId="174" fontId="7" fillId="0" borderId="3" xfId="3" applyNumberFormat="1" applyFont="1" applyFill="1" applyBorder="1" applyProtection="1"/>
    <xf numFmtId="177" fontId="7" fillId="0" borderId="3" xfId="3" applyNumberFormat="1" applyFont="1" applyFill="1" applyBorder="1" applyAlignment="1" applyProtection="1">
      <alignment horizontal="left"/>
    </xf>
    <xf numFmtId="175" fontId="7" fillId="0" borderId="0" xfId="3" applyNumberFormat="1" applyFont="1" applyFill="1" applyBorder="1" applyProtection="1">
      <protection locked="0"/>
    </xf>
    <xf numFmtId="174" fontId="7" fillId="0" borderId="0" xfId="3" applyNumberFormat="1" applyFont="1" applyFill="1" applyAlignment="1" applyProtection="1">
      <alignment horizontal="left"/>
    </xf>
    <xf numFmtId="49" fontId="7" fillId="0" borderId="0" xfId="3" applyNumberFormat="1" applyFont="1" applyFill="1" applyAlignment="1" applyProtection="1">
      <alignment horizontal="left"/>
    </xf>
    <xf numFmtId="172" fontId="7" fillId="0" borderId="3" xfId="3" applyNumberFormat="1" applyFont="1" applyFill="1" applyBorder="1" applyAlignment="1" applyProtection="1">
      <alignment horizontal="left"/>
    </xf>
    <xf numFmtId="175" fontId="7" fillId="0" borderId="0" xfId="3" applyNumberFormat="1" applyFont="1" applyFill="1" applyBorder="1" applyAlignment="1" applyProtection="1">
      <alignment horizontal="right"/>
      <protection locked="0"/>
    </xf>
    <xf numFmtId="174" fontId="7" fillId="0" borderId="0" xfId="3" applyNumberFormat="1" applyFont="1" applyFill="1" applyBorder="1" applyAlignment="1" applyProtection="1">
      <alignment horizontal="centerContinuous"/>
    </xf>
    <xf numFmtId="175" fontId="7" fillId="0" borderId="0" xfId="3" applyNumberFormat="1" applyFont="1" applyFill="1" applyAlignment="1" applyProtection="1">
      <alignment wrapText="1"/>
    </xf>
    <xf numFmtId="175" fontId="7" fillId="0" borderId="0" xfId="3" applyNumberFormat="1" applyFont="1" applyFill="1" applyBorder="1" applyAlignment="1" applyProtection="1">
      <alignment horizontal="right"/>
    </xf>
    <xf numFmtId="174" fontId="7" fillId="0" borderId="3" xfId="3" applyNumberFormat="1" applyFont="1" applyFill="1" applyBorder="1" applyAlignment="1" applyProtection="1">
      <alignment horizontal="left"/>
    </xf>
    <xf numFmtId="174" fontId="7" fillId="0" borderId="3" xfId="3" applyNumberFormat="1" applyFont="1" applyFill="1" applyBorder="1" applyAlignment="1" applyProtection="1">
      <alignment horizontal="right"/>
    </xf>
    <xf numFmtId="174" fontId="7" fillId="0" borderId="0" xfId="3" applyFont="1" applyFill="1" applyAlignment="1" applyProtection="1">
      <alignment horizontal="left"/>
    </xf>
    <xf numFmtId="174" fontId="7" fillId="0" borderId="0" xfId="3" applyNumberFormat="1" applyFont="1" applyFill="1" applyBorder="1" applyAlignment="1" applyProtection="1">
      <alignment horizontal="center"/>
    </xf>
    <xf numFmtId="177" fontId="7" fillId="0" borderId="0" xfId="3" applyNumberFormat="1" applyFont="1" applyFill="1" applyBorder="1" applyAlignment="1" applyProtection="1">
      <alignment horizontal="left"/>
    </xf>
    <xf numFmtId="174" fontId="7" fillId="0" borderId="3" xfId="3" applyFont="1" applyFill="1" applyBorder="1" applyProtection="1"/>
    <xf numFmtId="172" fontId="7" fillId="0" borderId="0" xfId="3" applyNumberFormat="1" applyFont="1" applyFill="1" applyAlignment="1" applyProtection="1">
      <alignment horizontal="left"/>
    </xf>
    <xf numFmtId="0" fontId="7" fillId="0" borderId="3" xfId="3" applyNumberFormat="1" applyFont="1" applyFill="1" applyBorder="1" applyAlignment="1" applyProtection="1">
      <alignment horizontal="left"/>
    </xf>
    <xf numFmtId="174" fontId="7" fillId="0" borderId="0" xfId="3" applyFont="1" applyFill="1" applyBorder="1" applyAlignment="1" applyProtection="1">
      <alignment horizontal="center"/>
    </xf>
    <xf numFmtId="174" fontId="7" fillId="0" borderId="0" xfId="3" applyFont="1" applyFill="1" applyBorder="1" applyProtection="1"/>
    <xf numFmtId="174" fontId="7" fillId="0" borderId="3" xfId="3" applyFont="1" applyFill="1" applyBorder="1" applyAlignment="1" applyProtection="1">
      <alignment horizontal="right"/>
    </xf>
    <xf numFmtId="174" fontId="7" fillId="0" borderId="0" xfId="3" applyFont="1" applyFill="1" applyProtection="1"/>
    <xf numFmtId="0" fontId="17" fillId="0" borderId="0" xfId="0" applyFont="1"/>
    <xf numFmtId="0" fontId="14" fillId="0" borderId="0" xfId="0" applyFont="1" applyBorder="1"/>
    <xf numFmtId="0" fontId="24" fillId="0" borderId="9" xfId="0" applyFont="1" applyBorder="1"/>
    <xf numFmtId="0" fontId="14" fillId="0" borderId="9" xfId="0" applyFont="1" applyBorder="1"/>
    <xf numFmtId="0" fontId="14" fillId="0" borderId="0" xfId="0" applyFont="1" applyAlignment="1">
      <alignment horizontal="right"/>
    </xf>
    <xf numFmtId="0" fontId="14" fillId="0" borderId="3" xfId="0" applyFont="1" applyBorder="1"/>
    <xf numFmtId="0" fontId="22" fillId="0" borderId="0" xfId="0" applyFont="1" applyBorder="1"/>
    <xf numFmtId="0" fontId="1" fillId="0" borderId="0" xfId="0" applyFont="1" applyBorder="1"/>
    <xf numFmtId="0" fontId="39" fillId="0" borderId="0" xfId="0" applyFont="1" applyBorder="1" applyAlignment="1">
      <alignment horizontal="left" vertical="center"/>
    </xf>
    <xf numFmtId="0" fontId="14" fillId="0" borderId="0" xfId="0" applyFont="1" applyBorder="1" applyAlignment="1">
      <alignment vertical="center"/>
    </xf>
    <xf numFmtId="0" fontId="14" fillId="0" borderId="0" xfId="0" applyFont="1" applyBorder="1" applyAlignment="1">
      <alignment horizontal="right" vertical="center"/>
    </xf>
    <xf numFmtId="0" fontId="14" fillId="0" borderId="0" xfId="0" applyFont="1" applyBorder="1" applyAlignment="1">
      <alignment horizontal="left" vertical="center"/>
    </xf>
    <xf numFmtId="0" fontId="14" fillId="0" borderId="0" xfId="0" applyFont="1" applyBorder="1" applyAlignment="1">
      <alignment horizontal="center"/>
    </xf>
    <xf numFmtId="0" fontId="14" fillId="0" borderId="0" xfId="0" applyFont="1" applyBorder="1" applyAlignment="1">
      <alignment horizontal="right"/>
    </xf>
    <xf numFmtId="0" fontId="24" fillId="0" borderId="0" xfId="0" applyFont="1"/>
    <xf numFmtId="16" fontId="22" fillId="0" borderId="0" xfId="0" quotePrefix="1" applyNumberFormat="1" applyFont="1" applyBorder="1" applyAlignment="1">
      <alignment horizontal="left"/>
    </xf>
    <xf numFmtId="0" fontId="19" fillId="0" borderId="0" xfId="0" applyFont="1" applyBorder="1"/>
    <xf numFmtId="0" fontId="40" fillId="0" borderId="0" xfId="0" applyFont="1" applyAlignment="1"/>
    <xf numFmtId="0" fontId="40" fillId="0" borderId="0" xfId="0" applyFont="1" applyAlignment="1">
      <alignment horizontal="center"/>
    </xf>
    <xf numFmtId="0" fontId="41" fillId="0" borderId="0" xfId="0" applyFont="1" applyAlignment="1"/>
    <xf numFmtId="0" fontId="1" fillId="0" borderId="0" xfId="0" applyFont="1" applyAlignment="1">
      <alignment horizontal="left"/>
    </xf>
    <xf numFmtId="0" fontId="19" fillId="0" borderId="0" xfId="0" applyFont="1" applyBorder="1" applyAlignment="1">
      <alignment horizontal="center" vertical="center" wrapText="1"/>
    </xf>
    <xf numFmtId="0" fontId="0" fillId="0" borderId="0" xfId="0" applyBorder="1"/>
    <xf numFmtId="0" fontId="1" fillId="0" borderId="8" xfId="0" applyFont="1" applyBorder="1" applyAlignment="1">
      <alignment horizontal="left"/>
    </xf>
    <xf numFmtId="0" fontId="19" fillId="0" borderId="2" xfId="0" applyFont="1" applyBorder="1" applyAlignment="1">
      <alignment horizontal="center" vertical="center" wrapText="1"/>
    </xf>
    <xf numFmtId="0" fontId="19" fillId="0" borderId="2" xfId="0" applyFont="1" applyBorder="1"/>
    <xf numFmtId="0" fontId="0" fillId="0" borderId="2" xfId="0" applyBorder="1"/>
    <xf numFmtId="0" fontId="0" fillId="0" borderId="12" xfId="0" applyBorder="1"/>
    <xf numFmtId="0" fontId="0" fillId="0" borderId="3" xfId="0" applyBorder="1"/>
    <xf numFmtId="0" fontId="0" fillId="0" borderId="8" xfId="0" applyBorder="1"/>
    <xf numFmtId="0" fontId="1" fillId="0" borderId="2" xfId="0" applyFont="1" applyBorder="1" applyAlignment="1">
      <alignment horizontal="left"/>
    </xf>
    <xf numFmtId="0" fontId="0" fillId="0" borderId="9" xfId="0" applyBorder="1" applyAlignment="1">
      <alignment horizontal="center" vertical="center"/>
    </xf>
    <xf numFmtId="0" fontId="0" fillId="0" borderId="0" xfId="0" applyBorder="1" applyAlignment="1">
      <alignment horizontal="center" vertical="center"/>
    </xf>
    <xf numFmtId="0" fontId="0" fillId="0" borderId="3" xfId="0" applyBorder="1" applyAlignment="1">
      <alignment horizontal="center" vertical="center"/>
    </xf>
    <xf numFmtId="0" fontId="41" fillId="0" borderId="0" xfId="0" applyFont="1" applyBorder="1" applyAlignment="1">
      <alignment horizontal="center"/>
    </xf>
    <xf numFmtId="0" fontId="41" fillId="0" borderId="3" xfId="0" applyFont="1" applyBorder="1" applyAlignment="1">
      <alignment horizontal="center"/>
    </xf>
    <xf numFmtId="0" fontId="1" fillId="0" borderId="9" xfId="0" applyFont="1" applyBorder="1" applyAlignment="1"/>
    <xf numFmtId="0" fontId="1" fillId="0" borderId="0" xfId="0" applyFont="1" applyBorder="1" applyAlignment="1"/>
    <xf numFmtId="16" fontId="43" fillId="0" borderId="0" xfId="0" quotePrefix="1" applyNumberFormat="1" applyFont="1" applyAlignment="1">
      <alignment horizontal="left"/>
    </xf>
    <xf numFmtId="0" fontId="1" fillId="0" borderId="3" xfId="0" applyFont="1" applyBorder="1" applyAlignment="1"/>
    <xf numFmtId="0" fontId="19" fillId="0" borderId="9" xfId="0" applyFont="1" applyBorder="1" applyAlignment="1">
      <alignment horizontal="left" vertical="center"/>
    </xf>
    <xf numFmtId="0" fontId="19" fillId="0" borderId="0" xfId="0" applyFont="1" applyBorder="1" applyAlignment="1">
      <alignment horizontal="left" vertical="center" wrapText="1"/>
    </xf>
    <xf numFmtId="0" fontId="0" fillId="0" borderId="0" xfId="0" applyBorder="1" applyAlignment="1">
      <alignment horizontal="left"/>
    </xf>
    <xf numFmtId="0" fontId="1" fillId="0" borderId="0" xfId="0" applyFont="1" applyBorder="1" applyAlignment="1">
      <alignment horizontal="left"/>
    </xf>
    <xf numFmtId="0" fontId="1" fillId="0" borderId="3" xfId="0" applyFont="1" applyBorder="1" applyAlignment="1">
      <alignment horizontal="left"/>
    </xf>
    <xf numFmtId="0" fontId="0" fillId="0" borderId="9" xfId="0" applyBorder="1" applyAlignment="1">
      <alignment horizontal="centerContinuous"/>
    </xf>
    <xf numFmtId="0" fontId="0" fillId="0" borderId="0" xfId="0" applyBorder="1" applyAlignment="1">
      <alignment horizontal="centerContinuous"/>
    </xf>
    <xf numFmtId="0" fontId="0" fillId="0" borderId="3" xfId="0" applyBorder="1" applyAlignment="1">
      <alignment horizontal="centerContinuous"/>
    </xf>
    <xf numFmtId="0" fontId="1" fillId="0" borderId="0" xfId="0" applyFont="1" applyAlignment="1"/>
    <xf numFmtId="0" fontId="19" fillId="0" borderId="10" xfId="0" applyFont="1" applyBorder="1" applyAlignment="1">
      <alignment horizontal="center" vertical="center"/>
    </xf>
    <xf numFmtId="0" fontId="19" fillId="0" borderId="1" xfId="0" applyFont="1" applyBorder="1" applyAlignment="1">
      <alignment horizontal="center" vertical="center" wrapText="1"/>
    </xf>
    <xf numFmtId="0" fontId="0" fillId="0" borderId="1" xfId="0" applyBorder="1"/>
    <xf numFmtId="0" fontId="0" fillId="0" borderId="6" xfId="0" applyBorder="1"/>
    <xf numFmtId="0" fontId="0" fillId="0" borderId="10" xfId="0" applyBorder="1" applyAlignment="1">
      <alignment horizontal="center"/>
    </xf>
    <xf numFmtId="0" fontId="0" fillId="0" borderId="1" xfId="0" applyBorder="1" applyAlignment="1">
      <alignment horizontal="center"/>
    </xf>
    <xf numFmtId="0" fontId="0" fillId="0" borderId="6" xfId="0" applyBorder="1" applyAlignment="1">
      <alignment horizontal="center"/>
    </xf>
    <xf numFmtId="0" fontId="1" fillId="0" borderId="0" xfId="0" applyFont="1" applyAlignment="1">
      <alignment horizontal="left" vertical="center"/>
    </xf>
    <xf numFmtId="0" fontId="1" fillId="0" borderId="17" xfId="0" applyFont="1" applyBorder="1" applyAlignment="1">
      <alignment horizontal="center" vertical="center"/>
    </xf>
    <xf numFmtId="0" fontId="26" fillId="0" borderId="0" xfId="0" applyFont="1"/>
    <xf numFmtId="0" fontId="26" fillId="0" borderId="0" xfId="0" applyFont="1" applyBorder="1"/>
    <xf numFmtId="0" fontId="1" fillId="0" borderId="17" xfId="0" applyFont="1" applyBorder="1" applyAlignment="1">
      <alignment horizontal="center"/>
    </xf>
    <xf numFmtId="16" fontId="43" fillId="0" borderId="17" xfId="0" quotePrefix="1" applyNumberFormat="1" applyFont="1" applyBorder="1" applyAlignment="1">
      <alignment horizontal="left"/>
    </xf>
    <xf numFmtId="0" fontId="1" fillId="0" borderId="0" xfId="0" applyFont="1" applyBorder="1" applyAlignment="1">
      <alignment horizontal="centerContinuous"/>
    </xf>
    <xf numFmtId="0" fontId="1" fillId="0" borderId="0" xfId="0" applyFont="1" applyBorder="1" applyAlignment="1">
      <alignment horizontal="left" vertical="center"/>
    </xf>
    <xf numFmtId="0" fontId="1" fillId="0" borderId="7" xfId="0" applyFont="1" applyBorder="1"/>
    <xf numFmtId="0" fontId="19" fillId="0" borderId="1" xfId="0" applyFont="1" applyBorder="1" applyAlignment="1">
      <alignment horizontal="center" vertical="center"/>
    </xf>
    <xf numFmtId="0" fontId="26" fillId="0" borderId="1" xfId="0" applyFont="1" applyBorder="1"/>
    <xf numFmtId="0" fontId="1" fillId="0" borderId="1" xfId="0" applyFont="1" applyBorder="1"/>
    <xf numFmtId="0" fontId="1" fillId="0" borderId="1" xfId="0" applyFont="1" applyBorder="1" applyAlignment="1">
      <alignment vertical="center"/>
    </xf>
    <xf numFmtId="16" fontId="43" fillId="0" borderId="1" xfId="0" quotePrefix="1" applyNumberFormat="1" applyFont="1" applyBorder="1" applyAlignment="1">
      <alignment horizontal="left"/>
    </xf>
    <xf numFmtId="0" fontId="26" fillId="0" borderId="12" xfId="0" applyFont="1" applyBorder="1"/>
    <xf numFmtId="0" fontId="1" fillId="0" borderId="0" xfId="0" applyFont="1" applyBorder="1" applyAlignment="1">
      <alignment vertical="center"/>
    </xf>
    <xf numFmtId="16" fontId="43" fillId="0" borderId="0" xfId="0" quotePrefix="1" applyNumberFormat="1" applyFont="1" applyBorder="1" applyAlignment="1">
      <alignment horizontal="left"/>
    </xf>
    <xf numFmtId="0" fontId="26" fillId="0" borderId="3" xfId="0" applyFont="1" applyBorder="1"/>
    <xf numFmtId="0" fontId="19" fillId="0" borderId="0" xfId="0" applyFont="1"/>
    <xf numFmtId="0" fontId="7" fillId="0" borderId="11" xfId="0" applyFont="1" applyBorder="1" applyAlignment="1"/>
    <xf numFmtId="0" fontId="19" fillId="0" borderId="13" xfId="0" applyFont="1" applyBorder="1"/>
    <xf numFmtId="164" fontId="10" fillId="0" borderId="13" xfId="0" applyNumberFormat="1" applyFont="1" applyBorder="1" applyAlignment="1">
      <alignment horizontal="centerContinuous"/>
    </xf>
    <xf numFmtId="0" fontId="19" fillId="0" borderId="13" xfId="0" applyFont="1" applyBorder="1" applyAlignment="1">
      <alignment horizontal="center" vertical="center"/>
    </xf>
    <xf numFmtId="0" fontId="19" fillId="0" borderId="18" xfId="0" applyFont="1" applyBorder="1" applyAlignment="1">
      <alignment horizontal="center" vertical="center"/>
    </xf>
    <xf numFmtId="0" fontId="26" fillId="0" borderId="0" xfId="0" applyFont="1" applyBorder="1" applyAlignment="1">
      <alignment horizontal="center" vertical="center"/>
    </xf>
    <xf numFmtId="0" fontId="44" fillId="0" borderId="0" xfId="0" applyFont="1" applyBorder="1"/>
    <xf numFmtId="0" fontId="45" fillId="0" borderId="0" xfId="0" applyFont="1" applyBorder="1"/>
    <xf numFmtId="0" fontId="12" fillId="0" borderId="0" xfId="0" applyFont="1" applyAlignment="1">
      <alignment horizontal="right"/>
    </xf>
    <xf numFmtId="0" fontId="46" fillId="0" borderId="0" xfId="0" applyFont="1" applyBorder="1"/>
    <xf numFmtId="0" fontId="1" fillId="0" borderId="3" xfId="0" applyFont="1" applyBorder="1"/>
    <xf numFmtId="0" fontId="26" fillId="0" borderId="0" xfId="0" applyFont="1" applyBorder="1" applyAlignment="1">
      <alignment horizontal="left" vertical="center"/>
    </xf>
    <xf numFmtId="0" fontId="19" fillId="0" borderId="17" xfId="0" applyFont="1" applyBorder="1" applyAlignment="1">
      <alignment horizontal="center" vertical="center"/>
    </xf>
    <xf numFmtId="0" fontId="26" fillId="0" borderId="17" xfId="0" applyFont="1" applyBorder="1" applyAlignment="1">
      <alignment horizontal="center" vertical="center"/>
    </xf>
    <xf numFmtId="164" fontId="10" fillId="0" borderId="0" xfId="0" applyNumberFormat="1" applyFont="1" applyAlignment="1"/>
    <xf numFmtId="164" fontId="10" fillId="0" borderId="0" xfId="0" applyNumberFormat="1" applyFont="1" applyAlignment="1">
      <alignment horizontal="centerContinuous"/>
    </xf>
    <xf numFmtId="0" fontId="1" fillId="0" borderId="7" xfId="0" applyFont="1" applyBorder="1" applyAlignment="1">
      <alignment horizontal="left"/>
    </xf>
    <xf numFmtId="0" fontId="26" fillId="0" borderId="0" xfId="0" applyFont="1" applyBorder="1" applyAlignment="1">
      <alignment horizontal="center"/>
    </xf>
    <xf numFmtId="0" fontId="26" fillId="0" borderId="3" xfId="0" applyFont="1" applyBorder="1" applyAlignment="1">
      <alignment horizontal="center"/>
    </xf>
    <xf numFmtId="0" fontId="1" fillId="0" borderId="0" xfId="0" applyFont="1" applyBorder="1" applyAlignment="1">
      <alignment horizontal="center"/>
    </xf>
    <xf numFmtId="0" fontId="1" fillId="0" borderId="3" xfId="0" applyFont="1" applyBorder="1" applyAlignment="1">
      <alignment horizontal="center"/>
    </xf>
    <xf numFmtId="0" fontId="26" fillId="0" borderId="7" xfId="0" applyFont="1" applyBorder="1"/>
    <xf numFmtId="0" fontId="19" fillId="0" borderId="3" xfId="0" applyFont="1" applyBorder="1"/>
    <xf numFmtId="0" fontId="26" fillId="0" borderId="9" xfId="0" applyFont="1" applyBorder="1"/>
    <xf numFmtId="177" fontId="26" fillId="0" borderId="0" xfId="0" applyNumberFormat="1" applyFont="1" applyBorder="1" applyAlignment="1">
      <alignment horizontal="right"/>
    </xf>
    <xf numFmtId="0" fontId="26" fillId="0" borderId="0" xfId="0" applyFont="1" applyBorder="1" applyAlignment="1">
      <alignment horizontal="left"/>
    </xf>
    <xf numFmtId="0" fontId="26" fillId="0" borderId="0" xfId="0" applyFont="1" applyFill="1" applyBorder="1"/>
    <xf numFmtId="0" fontId="26" fillId="0" borderId="7" xfId="0" applyFont="1" applyFill="1" applyBorder="1"/>
    <xf numFmtId="16" fontId="43" fillId="0" borderId="7" xfId="0" quotePrefix="1" applyNumberFormat="1" applyFont="1" applyBorder="1" applyAlignment="1">
      <alignment horizontal="left"/>
    </xf>
    <xf numFmtId="16" fontId="22" fillId="0" borderId="7" xfId="0" quotePrefix="1" applyNumberFormat="1" applyFont="1" applyBorder="1" applyAlignment="1">
      <alignment horizontal="left"/>
    </xf>
    <xf numFmtId="0" fontId="1" fillId="0" borderId="9" xfId="0" applyFont="1" applyBorder="1"/>
    <xf numFmtId="0" fontId="47" fillId="0" borderId="0" xfId="0" applyFont="1" applyAlignment="1">
      <alignment horizontal="centerContinuous"/>
    </xf>
    <xf numFmtId="0" fontId="26" fillId="0" borderId="3" xfId="0" applyFont="1" applyFill="1" applyBorder="1"/>
    <xf numFmtId="0" fontId="12" fillId="0" borderId="9" xfId="0" applyFont="1" applyBorder="1" applyAlignment="1">
      <alignment horizontal="right"/>
    </xf>
    <xf numFmtId="0" fontId="1" fillId="0" borderId="17" xfId="0" applyFont="1" applyBorder="1"/>
    <xf numFmtId="0" fontId="10" fillId="0" borderId="17" xfId="0" quotePrefix="1" applyNumberFormat="1" applyFont="1" applyBorder="1" applyAlignment="1">
      <alignment horizontal="center"/>
    </xf>
    <xf numFmtId="0" fontId="1" fillId="0" borderId="9" xfId="0" applyFont="1" applyBorder="1" applyAlignment="1">
      <alignment horizontal="left"/>
    </xf>
    <xf numFmtId="0" fontId="1" fillId="0" borderId="0" xfId="0" applyFont="1" applyFill="1" applyBorder="1"/>
    <xf numFmtId="16" fontId="1" fillId="0" borderId="0" xfId="0" quotePrefix="1" applyNumberFormat="1" applyFont="1" applyBorder="1" applyAlignment="1">
      <alignment horizontal="left"/>
    </xf>
    <xf numFmtId="0" fontId="26" fillId="0" borderId="9" xfId="0" applyFont="1" applyBorder="1" applyAlignment="1">
      <alignment horizontal="center"/>
    </xf>
    <xf numFmtId="0" fontId="26" fillId="0" borderId="17" xfId="0" applyFont="1" applyBorder="1" applyAlignment="1">
      <alignment horizontal="center"/>
    </xf>
    <xf numFmtId="0" fontId="26" fillId="0" borderId="0" xfId="0" applyFont="1" applyBorder="1" applyAlignment="1">
      <alignment horizontal="center" vertical="justify"/>
    </xf>
    <xf numFmtId="0" fontId="1" fillId="0" borderId="9" xfId="0" applyFont="1" applyBorder="1" applyAlignment="1">
      <alignment horizontal="center"/>
    </xf>
    <xf numFmtId="0" fontId="19" fillId="0" borderId="0" xfId="0" applyFont="1" applyBorder="1" applyAlignment="1">
      <alignment horizontal="center"/>
    </xf>
    <xf numFmtId="0" fontId="19" fillId="0" borderId="17" xfId="0" applyFont="1" applyBorder="1"/>
    <xf numFmtId="16" fontId="22" fillId="0" borderId="0" xfId="0" quotePrefix="1" applyNumberFormat="1" applyFont="1" applyAlignment="1">
      <alignment horizontal="left"/>
    </xf>
    <xf numFmtId="0" fontId="26" fillId="0" borderId="17" xfId="0" applyFont="1" applyBorder="1" applyAlignment="1">
      <alignment horizontal="left" vertical="center"/>
    </xf>
    <xf numFmtId="0" fontId="0" fillId="0" borderId="17" xfId="0" applyBorder="1"/>
    <xf numFmtId="0" fontId="7" fillId="0" borderId="11" xfId="0" applyFont="1" applyBorder="1" applyAlignment="1">
      <alignment horizontal="left"/>
    </xf>
    <xf numFmtId="0" fontId="26" fillId="0" borderId="13" xfId="0" applyFont="1" applyBorder="1" applyAlignment="1">
      <alignment horizontal="center" vertical="center"/>
    </xf>
    <xf numFmtId="0" fontId="26" fillId="0" borderId="18" xfId="0" applyFont="1" applyBorder="1" applyAlignment="1">
      <alignment horizontal="center" vertical="center"/>
    </xf>
    <xf numFmtId="0" fontId="0" fillId="0" borderId="9" xfId="0" applyBorder="1"/>
    <xf numFmtId="0" fontId="10" fillId="0" borderId="0" xfId="0" quotePrefix="1" applyNumberFormat="1" applyFont="1" applyBorder="1" applyAlignment="1">
      <alignment horizontal="center"/>
    </xf>
    <xf numFmtId="0" fontId="26" fillId="0" borderId="7" xfId="0" applyFont="1" applyBorder="1" applyAlignment="1">
      <alignment horizontal="center" vertical="center"/>
    </xf>
    <xf numFmtId="0" fontId="19" fillId="0" borderId="7" xfId="0" applyFont="1" applyBorder="1" applyAlignment="1">
      <alignment horizontal="center" vertical="center"/>
    </xf>
    <xf numFmtId="0" fontId="19" fillId="0" borderId="18" xfId="0" applyFont="1" applyBorder="1"/>
    <xf numFmtId="0" fontId="0" fillId="0" borderId="7" xfId="0" applyBorder="1"/>
    <xf numFmtId="0" fontId="19" fillId="0" borderId="9" xfId="0" applyFont="1" applyBorder="1"/>
    <xf numFmtId="0" fontId="26" fillId="0" borderId="1" xfId="0" applyFont="1" applyBorder="1" applyAlignment="1">
      <alignment horizontal="center" vertical="center"/>
    </xf>
    <xf numFmtId="0" fontId="19" fillId="0" borderId="10" xfId="0" applyFont="1" applyBorder="1"/>
    <xf numFmtId="0" fontId="19" fillId="0" borderId="1" xfId="0" applyFont="1" applyBorder="1"/>
    <xf numFmtId="0" fontId="45" fillId="0" borderId="2" xfId="0" applyFont="1" applyBorder="1"/>
    <xf numFmtId="0" fontId="19" fillId="0" borderId="2" xfId="0" applyFont="1" applyBorder="1" applyAlignment="1">
      <alignment horizontal="center" vertical="center"/>
    </xf>
    <xf numFmtId="0" fontId="26" fillId="0" borderId="2" xfId="0" applyFont="1" applyBorder="1" applyAlignment="1">
      <alignment horizontal="left" vertical="center"/>
    </xf>
    <xf numFmtId="0" fontId="0" fillId="0" borderId="2" xfId="0" applyBorder="1" applyAlignment="1"/>
    <xf numFmtId="0" fontId="0" fillId="0" borderId="12" xfId="0" applyBorder="1" applyAlignment="1"/>
    <xf numFmtId="0" fontId="0" fillId="0" borderId="0" xfId="0" applyBorder="1" applyAlignment="1"/>
    <xf numFmtId="0" fontId="0" fillId="0" borderId="3" xfId="0" applyBorder="1" applyAlignment="1"/>
    <xf numFmtId="0" fontId="12" fillId="0" borderId="0" xfId="0" applyFont="1" applyBorder="1" applyAlignment="1">
      <alignment horizontal="right"/>
    </xf>
    <xf numFmtId="0" fontId="47" fillId="0" borderId="0" xfId="0" applyFont="1" applyBorder="1" applyAlignment="1"/>
    <xf numFmtId="164" fontId="10" fillId="0" borderId="3" xfId="0" applyNumberFormat="1" applyFont="1" applyBorder="1" applyAlignment="1">
      <alignment horizontal="centerContinuous"/>
    </xf>
    <xf numFmtId="0" fontId="19" fillId="0" borderId="0" xfId="0" applyFont="1" applyBorder="1" applyAlignment="1"/>
    <xf numFmtId="164" fontId="10" fillId="0" borderId="17" xfId="0" applyNumberFormat="1" applyFont="1" applyBorder="1" applyAlignment="1"/>
    <xf numFmtId="0" fontId="10" fillId="0" borderId="17" xfId="0" applyFont="1" applyBorder="1" applyAlignment="1">
      <alignment horizontal="center"/>
    </xf>
    <xf numFmtId="0" fontId="19" fillId="0" borderId="3" xfId="0" applyFont="1" applyBorder="1" applyAlignment="1"/>
    <xf numFmtId="0" fontId="19" fillId="0" borderId="0" xfId="0" applyFont="1" applyAlignment="1"/>
    <xf numFmtId="0" fontId="46" fillId="0" borderId="0" xfId="0" applyFont="1" applyBorder="1" applyAlignment="1"/>
    <xf numFmtId="164" fontId="10" fillId="0" borderId="0" xfId="0" applyNumberFormat="1" applyFont="1" applyBorder="1" applyAlignment="1">
      <alignment horizontal="center"/>
    </xf>
    <xf numFmtId="0" fontId="26" fillId="0" borderId="0" xfId="0" applyFont="1" applyFill="1" applyBorder="1" applyAlignment="1"/>
    <xf numFmtId="0" fontId="10" fillId="0" borderId="0" xfId="0" applyFont="1" applyBorder="1" applyAlignment="1">
      <alignment horizontal="right"/>
    </xf>
    <xf numFmtId="0" fontId="41" fillId="0" borderId="0" xfId="0" applyFont="1" applyBorder="1" applyAlignment="1"/>
    <xf numFmtId="0" fontId="45" fillId="0" borderId="0" xfId="0" applyFont="1" applyBorder="1" applyAlignment="1"/>
    <xf numFmtId="164" fontId="10" fillId="0" borderId="3" xfId="0" applyNumberFormat="1" applyFont="1" applyBorder="1" applyAlignment="1">
      <alignment horizontal="center"/>
    </xf>
    <xf numFmtId="0" fontId="41" fillId="0" borderId="3" xfId="0" applyFont="1" applyBorder="1" applyAlignment="1"/>
    <xf numFmtId="0" fontId="26" fillId="0" borderId="0" xfId="0" applyFont="1" applyBorder="1" applyAlignment="1"/>
    <xf numFmtId="0" fontId="19" fillId="0" borderId="17" xfId="0" applyFont="1" applyBorder="1" applyAlignment="1"/>
    <xf numFmtId="0" fontId="2" fillId="0" borderId="0" xfId="0" applyFont="1" applyBorder="1" applyAlignment="1">
      <alignment horizontal="center"/>
    </xf>
    <xf numFmtId="16" fontId="22" fillId="0" borderId="0" xfId="0" quotePrefix="1" applyNumberFormat="1" applyFont="1" applyBorder="1" applyAlignment="1"/>
    <xf numFmtId="0" fontId="26" fillId="2" borderId="7" xfId="0" applyFont="1" applyFill="1" applyBorder="1"/>
    <xf numFmtId="0" fontId="26" fillId="0" borderId="3" xfId="0" applyFont="1" applyBorder="1" applyAlignment="1"/>
    <xf numFmtId="0" fontId="7" fillId="0" borderId="8" xfId="0" applyFont="1" applyBorder="1" applyAlignment="1">
      <alignment horizontal="left"/>
    </xf>
    <xf numFmtId="0" fontId="19" fillId="0" borderId="2" xfId="0" applyFont="1" applyBorder="1" applyAlignment="1"/>
    <xf numFmtId="0" fontId="26" fillId="0" borderId="2" xfId="0" applyFont="1" applyBorder="1" applyAlignment="1"/>
    <xf numFmtId="0" fontId="26" fillId="0" borderId="12" xfId="0" applyFont="1" applyBorder="1" applyAlignment="1"/>
    <xf numFmtId="0" fontId="7" fillId="0" borderId="10" xfId="0" applyFont="1" applyBorder="1" applyAlignment="1">
      <alignment horizontal="left"/>
    </xf>
    <xf numFmtId="0" fontId="19" fillId="0" borderId="1" xfId="0" applyFont="1" applyBorder="1" applyAlignment="1"/>
    <xf numFmtId="0" fontId="0" fillId="0" borderId="1" xfId="0" applyBorder="1" applyAlignment="1"/>
    <xf numFmtId="0" fontId="26" fillId="0" borderId="1" xfId="0" applyFont="1" applyBorder="1" applyAlignment="1"/>
    <xf numFmtId="0" fontId="26" fillId="0" borderId="6" xfId="0" applyFont="1" applyBorder="1" applyAlignment="1"/>
    <xf numFmtId="0" fontId="26" fillId="0" borderId="7" xfId="0" applyFont="1" applyBorder="1" applyAlignment="1"/>
    <xf numFmtId="0" fontId="44" fillId="0" borderId="0" xfId="0" applyFont="1" applyBorder="1" applyAlignment="1"/>
    <xf numFmtId="0" fontId="1" fillId="0" borderId="17" xfId="0" applyFont="1" applyBorder="1" applyAlignment="1"/>
    <xf numFmtId="164" fontId="1" fillId="0" borderId="0" xfId="0" applyNumberFormat="1" applyFont="1" applyBorder="1" applyAlignment="1">
      <alignment horizontal="left"/>
    </xf>
    <xf numFmtId="0" fontId="26" fillId="0" borderId="17" xfId="0" applyFont="1" applyBorder="1" applyAlignment="1"/>
    <xf numFmtId="0" fontId="26" fillId="2" borderId="17" xfId="0" applyFont="1" applyFill="1" applyBorder="1" applyAlignment="1"/>
    <xf numFmtId="0" fontId="26" fillId="0" borderId="0" xfId="0" quotePrefix="1" applyFont="1" applyBorder="1" applyAlignment="1">
      <alignment horizontal="center"/>
    </xf>
    <xf numFmtId="0" fontId="47" fillId="0" borderId="17" xfId="0" applyFont="1" applyBorder="1" applyAlignment="1">
      <alignment horizontal="center"/>
    </xf>
    <xf numFmtId="0" fontId="1" fillId="0" borderId="0" xfId="0" quotePrefix="1" applyFont="1" applyBorder="1" applyAlignment="1">
      <alignment horizontal="center"/>
    </xf>
    <xf numFmtId="0" fontId="1" fillId="0" borderId="3" xfId="0" quotePrefix="1" applyFont="1" applyBorder="1" applyAlignment="1">
      <alignment horizontal="center"/>
    </xf>
    <xf numFmtId="0" fontId="26" fillId="0" borderId="3" xfId="0" quotePrefix="1" applyFont="1" applyBorder="1" applyAlignment="1">
      <alignment horizontal="center"/>
    </xf>
    <xf numFmtId="164" fontId="10" fillId="0" borderId="1" xfId="0" applyNumberFormat="1" applyFont="1" applyBorder="1" applyAlignment="1">
      <alignment horizontal="center"/>
    </xf>
    <xf numFmtId="0" fontId="26" fillId="0" borderId="1" xfId="0" applyFont="1" applyFill="1" applyBorder="1" applyAlignment="1"/>
    <xf numFmtId="164" fontId="10" fillId="0" borderId="0" xfId="0" applyNumberFormat="1" applyFont="1" applyBorder="1" applyAlignment="1"/>
    <xf numFmtId="164" fontId="10" fillId="0" borderId="9" xfId="0" applyNumberFormat="1" applyFont="1" applyBorder="1" applyAlignment="1"/>
    <xf numFmtId="0" fontId="0" fillId="0" borderId="6" xfId="0" applyBorder="1" applyAlignment="1"/>
    <xf numFmtId="0" fontId="10" fillId="0" borderId="0" xfId="0" applyFont="1" applyAlignment="1">
      <alignment horizontal="center"/>
    </xf>
    <xf numFmtId="0" fontId="26" fillId="0" borderId="10" xfId="0" applyFont="1" applyBorder="1" applyAlignment="1"/>
    <xf numFmtId="164" fontId="10" fillId="0" borderId="9" xfId="0" applyNumberFormat="1" applyFont="1" applyBorder="1" applyAlignment="1">
      <alignment horizontal="center"/>
    </xf>
    <xf numFmtId="0" fontId="1" fillId="0" borderId="2" xfId="0" applyFont="1" applyBorder="1" applyAlignment="1"/>
    <xf numFmtId="0" fontId="45" fillId="0" borderId="2" xfId="0" applyFont="1" applyBorder="1" applyAlignment="1"/>
    <xf numFmtId="0" fontId="10" fillId="0" borderId="2" xfId="0" quotePrefix="1" applyFont="1" applyBorder="1" applyAlignment="1"/>
    <xf numFmtId="0" fontId="26" fillId="0" borderId="2" xfId="0" applyFont="1" applyBorder="1" applyAlignment="1">
      <alignment horizontal="center" vertical="center"/>
    </xf>
    <xf numFmtId="164" fontId="10" fillId="0" borderId="2" xfId="0" applyNumberFormat="1" applyFont="1" applyBorder="1" applyAlignment="1">
      <alignment horizontal="center"/>
    </xf>
    <xf numFmtId="0" fontId="22" fillId="0" borderId="0" xfId="0" applyFont="1" applyBorder="1" applyAlignment="1">
      <alignment horizontal="left"/>
    </xf>
    <xf numFmtId="0" fontId="43" fillId="0" borderId="9" xfId="0" applyFont="1" applyBorder="1" applyAlignment="1">
      <alignment horizontal="center" vertical="center"/>
    </xf>
    <xf numFmtId="0" fontId="43" fillId="0" borderId="1" xfId="0" applyFont="1" applyBorder="1" applyAlignment="1">
      <alignment horizontal="center" vertical="center"/>
    </xf>
    <xf numFmtId="0" fontId="43" fillId="0" borderId="3" xfId="0" applyFont="1" applyBorder="1" applyAlignment="1">
      <alignment horizontal="center" vertical="center"/>
    </xf>
    <xf numFmtId="0" fontId="0" fillId="0" borderId="10" xfId="0" applyBorder="1"/>
    <xf numFmtId="0" fontId="22" fillId="0" borderId="0" xfId="0" applyFont="1"/>
    <xf numFmtId="0" fontId="22" fillId="0" borderId="7" xfId="0" applyFont="1" applyBorder="1"/>
    <xf numFmtId="0" fontId="22" fillId="0" borderId="10" xfId="0" applyFont="1" applyBorder="1"/>
    <xf numFmtId="0" fontId="0" fillId="0" borderId="19" xfId="0" applyBorder="1"/>
    <xf numFmtId="0" fontId="43" fillId="0" borderId="19" xfId="0" applyFont="1" applyBorder="1" applyAlignment="1">
      <alignment horizontal="center" vertical="center"/>
    </xf>
    <xf numFmtId="0" fontId="43" fillId="0" borderId="20" xfId="0" applyFont="1" applyBorder="1" applyAlignment="1">
      <alignment horizontal="center" vertical="center"/>
    </xf>
    <xf numFmtId="0" fontId="0" fillId="0" borderId="20" xfId="0" applyBorder="1"/>
    <xf numFmtId="0" fontId="0" fillId="0" borderId="5" xfId="0" applyBorder="1"/>
    <xf numFmtId="0" fontId="43" fillId="0" borderId="21" xfId="0" applyFont="1" applyBorder="1" applyAlignment="1">
      <alignment horizontal="center" vertical="center"/>
    </xf>
    <xf numFmtId="0" fontId="0" fillId="0" borderId="21" xfId="0" applyBorder="1"/>
    <xf numFmtId="0" fontId="22" fillId="0" borderId="9" xfId="0" applyFont="1" applyBorder="1"/>
    <xf numFmtId="0" fontId="51" fillId="0" borderId="0" xfId="0" applyFont="1"/>
    <xf numFmtId="0" fontId="22" fillId="0" borderId="17" xfId="0" applyFont="1" applyBorder="1"/>
    <xf numFmtId="0" fontId="22" fillId="0" borderId="17" xfId="0" applyFont="1" applyBorder="1" applyAlignment="1">
      <alignment horizontal="center" vertical="center"/>
    </xf>
    <xf numFmtId="0" fontId="22" fillId="0" borderId="17" xfId="0" applyFont="1" applyBorder="1" applyAlignment="1">
      <alignment vertical="center"/>
    </xf>
    <xf numFmtId="0" fontId="22" fillId="0" borderId="1" xfId="0" applyFont="1" applyBorder="1"/>
    <xf numFmtId="0" fontId="22" fillId="3" borderId="10" xfId="0" applyFont="1" applyFill="1" applyBorder="1"/>
    <xf numFmtId="0" fontId="22" fillId="3" borderId="7" xfId="0" applyFont="1" applyFill="1" applyBorder="1"/>
    <xf numFmtId="0" fontId="22" fillId="0" borderId="0" xfId="0" applyFont="1" applyAlignment="1">
      <alignment horizontal="left"/>
    </xf>
    <xf numFmtId="0" fontId="22" fillId="0" borderId="0" xfId="0" applyFont="1" applyBorder="1" applyAlignment="1">
      <alignment horizontal="center" vertical="center"/>
    </xf>
    <xf numFmtId="0" fontId="22" fillId="0" borderId="8" xfId="0" applyFont="1" applyBorder="1"/>
    <xf numFmtId="0" fontId="22" fillId="0" borderId="2" xfId="0" applyFont="1" applyBorder="1"/>
    <xf numFmtId="0" fontId="22" fillId="0" borderId="12" xfId="0" applyFont="1" applyBorder="1"/>
    <xf numFmtId="0" fontId="51" fillId="0" borderId="10" xfId="0" applyFont="1" applyBorder="1" applyAlignment="1">
      <alignment horizontal="center"/>
    </xf>
    <xf numFmtId="0" fontId="51" fillId="0" borderId="1" xfId="0" applyFont="1" applyBorder="1" applyAlignment="1">
      <alignment horizontal="center"/>
    </xf>
    <xf numFmtId="0" fontId="51" fillId="0" borderId="6" xfId="0" applyFont="1" applyBorder="1" applyAlignment="1">
      <alignment horizontal="center"/>
    </xf>
    <xf numFmtId="0" fontId="22" fillId="0" borderId="0" xfId="0" applyFont="1" applyBorder="1" applyAlignment="1">
      <alignment vertical="center"/>
    </xf>
    <xf numFmtId="0" fontId="22" fillId="0" borderId="3" xfId="0" applyFont="1" applyBorder="1"/>
    <xf numFmtId="0" fontId="43" fillId="0" borderId="10" xfId="0" applyFont="1" applyBorder="1" applyAlignment="1">
      <alignment horizontal="center" vertical="center"/>
    </xf>
    <xf numFmtId="0" fontId="43" fillId="0" borderId="8" xfId="0" applyFont="1" applyBorder="1" applyAlignment="1">
      <alignment horizontal="center" vertical="center"/>
    </xf>
    <xf numFmtId="0" fontId="14" fillId="4" borderId="0" xfId="0" applyFont="1" applyFill="1" applyAlignment="1">
      <alignment vertical="center"/>
    </xf>
    <xf numFmtId="0" fontId="13" fillId="4" borderId="0" xfId="0" applyFont="1" applyFill="1" applyAlignment="1">
      <alignment vertical="center"/>
    </xf>
    <xf numFmtId="0" fontId="13" fillId="4" borderId="0" xfId="0" applyFont="1" applyFill="1" applyAlignment="1">
      <alignment horizontal="left" vertical="center"/>
    </xf>
    <xf numFmtId="0" fontId="14" fillId="4" borderId="0" xfId="0" applyFont="1" applyFill="1" applyAlignment="1">
      <alignment horizontal="left" vertical="center"/>
    </xf>
    <xf numFmtId="0" fontId="14" fillId="4" borderId="0" xfId="0" applyFont="1" applyFill="1" applyAlignment="1">
      <alignment vertical="center" wrapText="1"/>
    </xf>
    <xf numFmtId="0" fontId="14" fillId="4" borderId="0" xfId="1" applyFont="1" applyFill="1" applyAlignment="1" applyProtection="1">
      <alignment vertical="center" wrapText="1"/>
    </xf>
    <xf numFmtId="0" fontId="8" fillId="0" borderId="0" xfId="0" applyFont="1" applyFill="1" applyAlignment="1">
      <alignment horizontal="center" vertical="center" wrapText="1"/>
    </xf>
    <xf numFmtId="0" fontId="14" fillId="0" borderId="0" xfId="0" applyFont="1" applyFill="1" applyAlignment="1">
      <alignment horizontal="left" indent="15"/>
    </xf>
    <xf numFmtId="0" fontId="14" fillId="0" borderId="0" xfId="1" applyFont="1" applyFill="1" applyAlignment="1" applyProtection="1">
      <alignment vertical="top" wrapText="1"/>
    </xf>
    <xf numFmtId="0" fontId="14" fillId="0" borderId="0" xfId="0" applyFont="1" applyFill="1" applyAlignment="1">
      <alignment vertical="top" wrapText="1"/>
    </xf>
    <xf numFmtId="0" fontId="14" fillId="0" borderId="0" xfId="0" applyFont="1" applyFill="1" applyAlignment="1">
      <alignment horizontal="justify" vertical="center" wrapText="1"/>
    </xf>
    <xf numFmtId="0" fontId="14" fillId="0" borderId="0" xfId="1" applyFont="1" applyFill="1" applyAlignment="1" applyProtection="1">
      <alignment horizontal="left" vertical="top" wrapText="1"/>
    </xf>
    <xf numFmtId="0" fontId="14" fillId="0" borderId="0" xfId="1" applyFont="1" applyFill="1" applyAlignment="1" applyProtection="1">
      <alignment vertical="center"/>
    </xf>
    <xf numFmtId="0" fontId="14" fillId="0" borderId="0" xfId="1" applyFont="1" applyFill="1" applyAlignment="1" applyProtection="1">
      <alignment vertical="top"/>
    </xf>
    <xf numFmtId="9" fontId="14" fillId="0" borderId="0" xfId="1" applyNumberFormat="1" applyFont="1" applyFill="1" applyAlignment="1" applyProtection="1">
      <alignment vertical="top" wrapText="1"/>
    </xf>
    <xf numFmtId="0" fontId="52" fillId="0" borderId="0" xfId="0" applyFont="1" applyAlignment="1">
      <alignment horizontal="left"/>
    </xf>
    <xf numFmtId="14" fontId="2" fillId="0" borderId="0" xfId="0" applyNumberFormat="1" applyFont="1"/>
    <xf numFmtId="0" fontId="53" fillId="0" borderId="0" xfId="10" applyFont="1" applyAlignment="1" applyProtection="1"/>
    <xf numFmtId="0" fontId="53" fillId="0" borderId="0" xfId="11" applyFont="1" applyAlignment="1" applyProtection="1">
      <alignment wrapText="1"/>
    </xf>
    <xf numFmtId="0" fontId="8" fillId="0" borderId="0" xfId="0" applyFont="1" applyFill="1"/>
    <xf numFmtId="0" fontId="53" fillId="0" borderId="0" xfId="10" applyFont="1" applyAlignment="1" applyProtection="1">
      <alignment wrapText="1"/>
    </xf>
    <xf numFmtId="0" fontId="13" fillId="0" borderId="0" xfId="0" applyFont="1" applyBorder="1" applyAlignment="1"/>
    <xf numFmtId="0" fontId="13" fillId="0" borderId="0" xfId="0" applyFont="1" applyBorder="1" applyAlignment="1">
      <alignment wrapText="1"/>
    </xf>
    <xf numFmtId="0" fontId="9" fillId="0" borderId="0" xfId="0" applyFont="1" applyAlignment="1">
      <alignment horizontal="left" vertical="top"/>
    </xf>
    <xf numFmtId="0" fontId="9" fillId="0" borderId="6" xfId="0" applyFont="1" applyBorder="1" applyAlignment="1">
      <alignment wrapText="1"/>
    </xf>
    <xf numFmtId="0" fontId="9" fillId="0" borderId="1" xfId="0" applyFont="1" applyBorder="1" applyAlignment="1">
      <alignment wrapText="1"/>
    </xf>
    <xf numFmtId="0" fontId="9" fillId="0" borderId="1" xfId="0" applyFont="1" applyBorder="1" applyAlignment="1">
      <alignment horizontal="left" vertical="top" wrapText="1"/>
    </xf>
    <xf numFmtId="0" fontId="9" fillId="0" borderId="3" xfId="0" applyFont="1" applyBorder="1" applyAlignment="1">
      <alignment wrapText="1"/>
    </xf>
    <xf numFmtId="0" fontId="9" fillId="0" borderId="0" xfId="0" applyFont="1" applyBorder="1" applyAlignment="1">
      <alignment wrapText="1"/>
    </xf>
    <xf numFmtId="0" fontId="9" fillId="0" borderId="0" xfId="0" applyFont="1" applyAlignment="1">
      <alignment horizontal="left" vertical="top" wrapText="1"/>
    </xf>
    <xf numFmtId="49" fontId="14" fillId="0" borderId="0" xfId="0" applyNumberFormat="1" applyFont="1" applyBorder="1" applyAlignment="1">
      <alignment horizontal="left" vertical="top"/>
    </xf>
    <xf numFmtId="49" fontId="14" fillId="0" borderId="0" xfId="0" applyNumberFormat="1" applyFont="1" applyAlignment="1">
      <alignment horizontal="left" vertical="top"/>
    </xf>
    <xf numFmtId="49" fontId="14" fillId="0" borderId="3" xfId="0" applyNumberFormat="1" applyFont="1" applyBorder="1" applyAlignment="1">
      <alignment horizontal="left" vertical="top"/>
    </xf>
    <xf numFmtId="49" fontId="7" fillId="0" borderId="0" xfId="0" applyNumberFormat="1" applyFont="1" applyBorder="1" applyAlignment="1">
      <alignment horizontal="left" vertical="top"/>
    </xf>
    <xf numFmtId="0" fontId="14" fillId="0" borderId="0" xfId="0" applyFont="1" applyAlignment="1">
      <alignment horizontal="left" vertical="top"/>
    </xf>
    <xf numFmtId="0" fontId="17" fillId="0" borderId="3" xfId="1" applyFont="1" applyBorder="1" applyAlignment="1" applyProtection="1"/>
    <xf numFmtId="0" fontId="4" fillId="0" borderId="0" xfId="1" applyAlignment="1" applyProtection="1"/>
    <xf numFmtId="171" fontId="10" fillId="0" borderId="0" xfId="0" applyNumberFormat="1" applyFont="1" applyFill="1" applyAlignment="1"/>
    <xf numFmtId="0" fontId="9" fillId="0" borderId="0" xfId="8" applyFont="1"/>
    <xf numFmtId="49" fontId="7" fillId="0" borderId="0" xfId="8" applyNumberFormat="1" applyFont="1" applyBorder="1"/>
    <xf numFmtId="166" fontId="7" fillId="0" borderId="0" xfId="8" applyNumberFormat="1" applyFont="1" applyBorder="1" applyAlignment="1">
      <alignment horizontal="right"/>
    </xf>
    <xf numFmtId="169" fontId="10" fillId="0" borderId="0" xfId="0" applyNumberFormat="1" applyFont="1" applyFill="1" applyBorder="1" applyAlignment="1"/>
    <xf numFmtId="0" fontId="7" fillId="0" borderId="0" xfId="8" applyFont="1" applyBorder="1"/>
    <xf numFmtId="0" fontId="9" fillId="0" borderId="0" xfId="8" applyFont="1" applyBorder="1"/>
    <xf numFmtId="175" fontId="7" fillId="0" borderId="9" xfId="3" applyNumberFormat="1" applyFont="1" applyFill="1" applyBorder="1" applyAlignment="1" applyProtection="1">
      <alignment horizontal="center"/>
      <protection locked="0"/>
    </xf>
    <xf numFmtId="0" fontId="10" fillId="0" borderId="12" xfId="0" applyFont="1" applyFill="1" applyBorder="1" applyAlignment="1">
      <alignment horizontal="left" vertical="center"/>
    </xf>
    <xf numFmtId="173" fontId="7" fillId="0" borderId="8" xfId="0" applyNumberFormat="1" applyFont="1" applyFill="1" applyBorder="1"/>
    <xf numFmtId="173" fontId="7" fillId="0" borderId="9" xfId="0" applyNumberFormat="1" applyFont="1" applyFill="1" applyBorder="1"/>
    <xf numFmtId="49" fontId="7" fillId="0" borderId="3" xfId="3" applyNumberFormat="1" applyFont="1" applyFill="1" applyBorder="1" applyAlignment="1" applyProtection="1">
      <alignment horizontal="center"/>
      <protection locked="0"/>
    </xf>
    <xf numFmtId="49" fontId="7" fillId="0" borderId="9" xfId="3" applyNumberFormat="1" applyFont="1" applyFill="1" applyBorder="1" applyAlignment="1" applyProtection="1">
      <alignment horizontal="center"/>
      <protection locked="0"/>
    </xf>
    <xf numFmtId="175" fontId="7" fillId="0" borderId="10" xfId="3" applyNumberFormat="1" applyFont="1" applyFill="1" applyBorder="1" applyAlignment="1" applyProtection="1">
      <alignment horizontal="center"/>
      <protection locked="0"/>
    </xf>
    <xf numFmtId="175" fontId="10" fillId="0" borderId="3" xfId="3" applyNumberFormat="1" applyFont="1" applyFill="1" applyBorder="1" applyAlignment="1" applyProtection="1">
      <alignment horizontal="centerContinuous"/>
    </xf>
    <xf numFmtId="174" fontId="10" fillId="0" borderId="0" xfId="3" applyNumberFormat="1" applyFont="1" applyFill="1" applyAlignment="1" applyProtection="1">
      <alignment horizontal="centerContinuous"/>
    </xf>
    <xf numFmtId="175" fontId="10" fillId="0" borderId="0" xfId="3" applyNumberFormat="1" applyFont="1" applyFill="1" applyAlignment="1" applyProtection="1">
      <alignment horizontal="centerContinuous"/>
    </xf>
    <xf numFmtId="184" fontId="10" fillId="0" borderId="3" xfId="3" applyNumberFormat="1" applyFont="1" applyFill="1" applyBorder="1" applyAlignment="1" applyProtection="1">
      <alignment horizontal="left"/>
    </xf>
    <xf numFmtId="175" fontId="10" fillId="0" borderId="0" xfId="3" applyNumberFormat="1" applyFont="1" applyFill="1" applyAlignment="1" applyProtection="1">
      <alignment horizontal="centerContinuous" wrapText="1"/>
    </xf>
    <xf numFmtId="174" fontId="10" fillId="0" borderId="0" xfId="3" applyFont="1" applyFill="1" applyAlignment="1" applyProtection="1">
      <alignment horizontal="left"/>
    </xf>
    <xf numFmtId="171" fontId="30" fillId="0" borderId="0" xfId="0" applyNumberFormat="1" applyFont="1" applyFill="1" applyBorder="1"/>
    <xf numFmtId="167" fontId="25" fillId="0" borderId="0" xfId="0" applyNumberFormat="1" applyFont="1" applyFill="1" applyAlignment="1">
      <alignment horizontal="right"/>
    </xf>
    <xf numFmtId="167" fontId="25" fillId="0" borderId="0" xfId="0" applyNumberFormat="1" applyFont="1" applyFill="1" applyAlignment="1">
      <alignment horizontal="right" vertical="top"/>
    </xf>
    <xf numFmtId="171" fontId="35" fillId="0" borderId="0" xfId="0" applyNumberFormat="1" applyFont="1"/>
    <xf numFmtId="171" fontId="9" fillId="0" borderId="0" xfId="0" applyNumberFormat="1" applyFont="1" applyFill="1" applyAlignment="1">
      <alignment horizontal="right"/>
    </xf>
    <xf numFmtId="0" fontId="2" fillId="0" borderId="0" xfId="0" applyFont="1" applyAlignment="1">
      <alignment horizontal="centerContinuous" vertical="center"/>
    </xf>
    <xf numFmtId="166" fontId="2" fillId="0" borderId="0" xfId="0" applyNumberFormat="1" applyFont="1" applyAlignment="1">
      <alignment horizontal="centerContinuous" vertical="center"/>
    </xf>
    <xf numFmtId="0" fontId="9" fillId="0" borderId="0" xfId="0" applyFont="1" applyAlignment="1">
      <alignment horizontal="left" vertical="center"/>
    </xf>
    <xf numFmtId="166" fontId="7" fillId="0" borderId="0" xfId="0" applyNumberFormat="1" applyFont="1" applyAlignment="1">
      <alignment horizontal="centerContinuous" vertical="center"/>
    </xf>
    <xf numFmtId="49" fontId="13" fillId="0" borderId="0" xfId="0" applyNumberFormat="1" applyFont="1" applyAlignment="1">
      <alignment horizontal="centerContinuous" vertical="center"/>
    </xf>
    <xf numFmtId="166" fontId="13" fillId="0" borderId="0" xfId="0" applyNumberFormat="1" applyFont="1" applyAlignment="1">
      <alignment horizontal="centerContinuous" vertical="center"/>
    </xf>
    <xf numFmtId="0" fontId="7" fillId="0" borderId="1" xfId="0" applyFont="1" applyBorder="1" applyAlignment="1">
      <alignment horizontal="centerContinuous" vertical="center"/>
    </xf>
    <xf numFmtId="49" fontId="7" fillId="0" borderId="1" xfId="0" applyNumberFormat="1" applyFont="1" applyBorder="1" applyAlignment="1">
      <alignment horizontal="centerContinuous" vertical="center"/>
    </xf>
    <xf numFmtId="0" fontId="7" fillId="0" borderId="3" xfId="0" applyFont="1" applyBorder="1" applyAlignment="1">
      <alignment horizontal="centerContinuous" vertical="center"/>
    </xf>
    <xf numFmtId="0" fontId="7" fillId="0" borderId="5" xfId="0" applyFont="1" applyBorder="1" applyAlignment="1">
      <alignment horizontal="center" vertical="center"/>
    </xf>
    <xf numFmtId="0" fontId="7" fillId="0" borderId="3" xfId="0" applyFont="1" applyBorder="1" applyAlignment="1">
      <alignment horizontal="centerContinuous"/>
    </xf>
    <xf numFmtId="164" fontId="7" fillId="0" borderId="3" xfId="0" applyNumberFormat="1" applyFont="1" applyBorder="1" applyAlignment="1"/>
    <xf numFmtId="0" fontId="7" fillId="0" borderId="0" xfId="0" applyFont="1" applyBorder="1" applyAlignment="1">
      <alignment horizontal="left" vertical="center"/>
    </xf>
    <xf numFmtId="164" fontId="7" fillId="0" borderId="0" xfId="0" applyNumberFormat="1" applyFont="1" applyBorder="1" applyAlignment="1">
      <alignment horizontal="centerContinuous"/>
    </xf>
    <xf numFmtId="0" fontId="8" fillId="0" borderId="0" xfId="10" applyFont="1" applyAlignment="1" applyProtection="1">
      <alignment wrapText="1"/>
    </xf>
    <xf numFmtId="0" fontId="8" fillId="0" borderId="0" xfId="10" applyFont="1" applyAlignment="1" applyProtection="1">
      <alignment vertical="top" wrapText="1"/>
    </xf>
    <xf numFmtId="0" fontId="33" fillId="0" borderId="0" xfId="0" applyFont="1"/>
    <xf numFmtId="0" fontId="2" fillId="0" borderId="1" xfId="0" applyFont="1" applyBorder="1"/>
    <xf numFmtId="0" fontId="2" fillId="0" borderId="0" xfId="0" applyFont="1" applyProtection="1">
      <protection locked="0"/>
    </xf>
    <xf numFmtId="0" fontId="58" fillId="0" borderId="0" xfId="0" applyFont="1" applyProtection="1">
      <protection locked="0"/>
    </xf>
    <xf numFmtId="49" fontId="59" fillId="0" borderId="0" xfId="0" applyNumberFormat="1" applyFont="1" applyProtection="1">
      <protection locked="0"/>
    </xf>
    <xf numFmtId="0" fontId="59" fillId="0" borderId="0" xfId="0" applyFont="1" applyProtection="1">
      <protection locked="0"/>
    </xf>
    <xf numFmtId="0" fontId="60" fillId="0" borderId="0" xfId="0" applyFont="1" applyProtection="1">
      <protection locked="0"/>
    </xf>
    <xf numFmtId="0" fontId="2" fillId="0" borderId="0" xfId="0" applyFont="1" applyFill="1" applyProtection="1">
      <protection locked="0"/>
    </xf>
    <xf numFmtId="49" fontId="61" fillId="0" borderId="0" xfId="0" applyNumberFormat="1" applyFont="1" applyAlignment="1" applyProtection="1">
      <alignment horizontal="left"/>
      <protection locked="0"/>
    </xf>
    <xf numFmtId="0" fontId="2" fillId="0" borderId="0" xfId="0" applyFont="1" applyAlignment="1" applyProtection="1">
      <alignment horizontal="left" indent="1"/>
      <protection locked="0"/>
    </xf>
    <xf numFmtId="0" fontId="2" fillId="0" borderId="0" xfId="0" applyFont="1" applyAlignment="1">
      <alignment horizontal="left" indent="1"/>
    </xf>
    <xf numFmtId="0" fontId="2" fillId="0" borderId="0" xfId="0" applyFont="1" applyAlignment="1" applyProtection="1">
      <alignment horizontal="left"/>
      <protection locked="0"/>
    </xf>
    <xf numFmtId="0" fontId="3" fillId="0" borderId="0" xfId="0" applyFont="1" applyAlignment="1">
      <alignment horizontal="left"/>
    </xf>
    <xf numFmtId="0" fontId="2" fillId="0" borderId="0" xfId="0" applyFont="1" applyAlignment="1">
      <alignment horizontal="left"/>
    </xf>
    <xf numFmtId="0" fontId="29" fillId="0" borderId="0" xfId="0" applyFont="1" applyFill="1" applyAlignment="1">
      <alignment horizontal="centerContinuous" vertical="center"/>
    </xf>
    <xf numFmtId="0" fontId="2" fillId="0" borderId="0" xfId="0" applyFont="1" applyFill="1" applyBorder="1" applyAlignment="1">
      <alignment horizontal="centerContinuous" vertical="center"/>
    </xf>
    <xf numFmtId="0" fontId="2" fillId="0" borderId="3" xfId="0" applyFont="1" applyFill="1" applyBorder="1" applyAlignment="1">
      <alignment horizontal="centerContinuous" vertical="center"/>
    </xf>
    <xf numFmtId="49" fontId="9" fillId="0" borderId="0" xfId="0" applyNumberFormat="1" applyFont="1" applyFill="1" applyAlignment="1">
      <alignment horizontal="left"/>
    </xf>
    <xf numFmtId="49" fontId="9" fillId="0" borderId="0" xfId="0" applyNumberFormat="1" applyFont="1" applyFill="1"/>
    <xf numFmtId="0" fontId="7" fillId="0" borderId="3" xfId="0" applyFont="1" applyFill="1" applyBorder="1" applyAlignment="1"/>
    <xf numFmtId="49" fontId="9" fillId="0" borderId="3" xfId="0" applyNumberFormat="1" applyFont="1" applyFill="1" applyBorder="1" applyAlignment="1">
      <alignment horizontal="right"/>
    </xf>
    <xf numFmtId="0" fontId="2" fillId="0" borderId="3" xfId="0" applyFont="1" applyFill="1" applyBorder="1"/>
    <xf numFmtId="49" fontId="10" fillId="0" borderId="0" xfId="0" applyNumberFormat="1" applyFont="1" applyFill="1" applyBorder="1" applyAlignment="1">
      <alignment horizontal="right"/>
    </xf>
    <xf numFmtId="49" fontId="10" fillId="0" borderId="0" xfId="0" applyNumberFormat="1" applyFont="1" applyFill="1" applyBorder="1" applyAlignment="1">
      <alignment horizontal="left"/>
    </xf>
    <xf numFmtId="169" fontId="7" fillId="0" borderId="0" xfId="0" applyNumberFormat="1" applyFont="1" applyFill="1" applyAlignment="1">
      <alignment horizontal="centerContinuous"/>
    </xf>
    <xf numFmtId="171" fontId="9" fillId="0" borderId="0" xfId="0" applyNumberFormat="1" applyFont="1" applyFill="1" applyAlignment="1">
      <alignment horizontal="left"/>
    </xf>
    <xf numFmtId="171" fontId="2" fillId="0" borderId="0" xfId="0" applyNumberFormat="1" applyFont="1" applyFill="1" applyAlignment="1">
      <alignment horizontal="centerContinuous"/>
    </xf>
    <xf numFmtId="171" fontId="7" fillId="0" borderId="0" xfId="0" applyNumberFormat="1" applyFont="1" applyFill="1" applyAlignment="1">
      <alignment horizontal="centerContinuous"/>
    </xf>
    <xf numFmtId="0" fontId="8" fillId="0" borderId="0" xfId="0" applyFont="1" applyFill="1" applyAlignment="1">
      <alignment vertical="center"/>
    </xf>
    <xf numFmtId="0" fontId="8" fillId="0" borderId="0" xfId="0" applyFont="1" applyFill="1" applyAlignment="1">
      <alignment horizontal="right" vertical="center"/>
    </xf>
    <xf numFmtId="0" fontId="29" fillId="0" borderId="0" xfId="0" applyFont="1" applyFill="1" applyAlignment="1">
      <alignment horizontal="left" vertical="center"/>
    </xf>
    <xf numFmtId="0" fontId="24" fillId="0" borderId="0" xfId="0" applyFont="1" applyFill="1" applyAlignment="1">
      <alignment horizontal="left" vertical="center"/>
    </xf>
    <xf numFmtId="0" fontId="9" fillId="0" borderId="0" xfId="0" applyFont="1" applyFill="1" applyAlignment="1">
      <alignment horizontal="right" vertical="center"/>
    </xf>
    <xf numFmtId="0" fontId="13" fillId="0" borderId="0" xfId="0" applyFont="1" applyFill="1" applyAlignment="1">
      <alignment horizontal="right" vertical="center"/>
    </xf>
    <xf numFmtId="0" fontId="9" fillId="0" borderId="0" xfId="0" applyFont="1" applyFill="1" applyBorder="1" applyAlignment="1">
      <alignment vertical="center"/>
    </xf>
    <xf numFmtId="0" fontId="13" fillId="0" borderId="0" xfId="0" applyFont="1" applyFill="1" applyBorder="1" applyAlignment="1">
      <alignment vertical="center"/>
    </xf>
    <xf numFmtId="0" fontId="7" fillId="0" borderId="1" xfId="0" applyFont="1" applyFill="1" applyBorder="1" applyAlignment="1">
      <alignment horizontal="right" vertical="center"/>
    </xf>
    <xf numFmtId="49" fontId="9" fillId="0" borderId="9" xfId="0" applyNumberFormat="1" applyFont="1" applyFill="1" applyBorder="1"/>
    <xf numFmtId="0" fontId="7" fillId="0" borderId="9" xfId="0" applyFont="1" applyFill="1" applyBorder="1"/>
    <xf numFmtId="49" fontId="7" fillId="0" borderId="9" xfId="0" applyNumberFormat="1" applyFont="1" applyFill="1" applyBorder="1"/>
    <xf numFmtId="49" fontId="9" fillId="0" borderId="5" xfId="0" applyNumberFormat="1" applyFont="1" applyFill="1" applyBorder="1" applyAlignment="1">
      <alignment horizontal="left"/>
    </xf>
    <xf numFmtId="49" fontId="9" fillId="0" borderId="9" xfId="0" applyNumberFormat="1" applyFont="1" applyFill="1" applyBorder="1" applyAlignment="1">
      <alignment horizontal="left"/>
    </xf>
    <xf numFmtId="0" fontId="12" fillId="0" borderId="0" xfId="0" applyFont="1" applyFill="1"/>
    <xf numFmtId="49" fontId="10" fillId="0" borderId="0" xfId="0" applyNumberFormat="1" applyFont="1" applyFill="1" applyBorder="1" applyAlignment="1"/>
    <xf numFmtId="171" fontId="30" fillId="0" borderId="0" xfId="0" applyNumberFormat="1" applyFont="1" applyAlignment="1"/>
    <xf numFmtId="49" fontId="7" fillId="0" borderId="0" xfId="0" applyNumberFormat="1" applyFont="1" applyFill="1" applyBorder="1" applyAlignment="1"/>
    <xf numFmtId="0" fontId="2" fillId="0" borderId="0" xfId="0" applyFont="1" applyFill="1" applyAlignment="1">
      <alignment horizontal="center"/>
    </xf>
    <xf numFmtId="169" fontId="7" fillId="0" borderId="9" xfId="0" applyNumberFormat="1" applyFont="1" applyFill="1" applyBorder="1"/>
    <xf numFmtId="169" fontId="9" fillId="0" borderId="9" xfId="0" applyNumberFormat="1" applyFont="1" applyFill="1" applyBorder="1"/>
    <xf numFmtId="0" fontId="10" fillId="0" borderId="9" xfId="0" applyFont="1" applyFill="1" applyBorder="1"/>
    <xf numFmtId="170" fontId="9" fillId="0" borderId="0" xfId="0" applyNumberFormat="1" applyFont="1" applyFill="1" applyAlignment="1">
      <alignment horizontal="right"/>
    </xf>
    <xf numFmtId="170" fontId="7" fillId="0" borderId="0" xfId="0" applyNumberFormat="1" applyFont="1" applyFill="1" applyBorder="1"/>
    <xf numFmtId="0" fontId="9" fillId="0" borderId="0" xfId="0" applyFont="1" applyFill="1" applyBorder="1"/>
    <xf numFmtId="169" fontId="33" fillId="0" borderId="0" xfId="0" applyNumberFormat="1" applyFont="1" applyFill="1"/>
    <xf numFmtId="169" fontId="28" fillId="0" borderId="0" xfId="0" applyNumberFormat="1" applyFont="1" applyFill="1"/>
    <xf numFmtId="169" fontId="33" fillId="0" borderId="0" xfId="0" applyNumberFormat="1" applyFont="1" applyFill="1" applyAlignment="1">
      <alignment horizontal="right"/>
    </xf>
    <xf numFmtId="0" fontId="2" fillId="0" borderId="0" xfId="0" applyFont="1" applyFill="1" applyAlignment="1">
      <alignment horizontal="right" vertical="center"/>
    </xf>
    <xf numFmtId="0" fontId="2" fillId="0" borderId="0" xfId="0" applyFont="1" applyFill="1" applyBorder="1" applyAlignment="1">
      <alignment vertical="center"/>
    </xf>
    <xf numFmtId="0" fontId="14" fillId="0" borderId="0" xfId="0" applyFont="1" applyFill="1" applyAlignment="1">
      <alignment horizontal="right" vertical="center"/>
    </xf>
    <xf numFmtId="0" fontId="14" fillId="0" borderId="0" xfId="0" applyFont="1" applyFill="1" applyBorder="1" applyAlignment="1">
      <alignment vertical="center"/>
    </xf>
    <xf numFmtId="0" fontId="13" fillId="0" borderId="0" xfId="8" applyFont="1" applyFill="1" applyAlignment="1">
      <alignment horizontal="left"/>
    </xf>
    <xf numFmtId="0" fontId="7" fillId="0" borderId="0" xfId="8" applyFont="1" applyFill="1" applyAlignment="1">
      <alignment horizontal="right"/>
    </xf>
    <xf numFmtId="0" fontId="7" fillId="0" borderId="0" xfId="8" applyFont="1" applyFill="1" applyBorder="1"/>
    <xf numFmtId="0" fontId="9" fillId="0" borderId="0" xfId="8" applyFont="1" applyFill="1" applyAlignment="1">
      <alignment horizontal="left"/>
    </xf>
    <xf numFmtId="0" fontId="7" fillId="0" borderId="0" xfId="8" applyFont="1" applyFill="1" applyAlignment="1">
      <alignment horizontal="left"/>
    </xf>
    <xf numFmtId="0" fontId="7" fillId="0" borderId="0" xfId="8" applyFont="1" applyFill="1" applyAlignment="1">
      <alignment horizontal="centerContinuous"/>
    </xf>
    <xf numFmtId="0" fontId="9" fillId="0" borderId="0" xfId="8" applyFont="1" applyFill="1" applyAlignment="1">
      <alignment horizontal="centerContinuous"/>
    </xf>
    <xf numFmtId="0" fontId="7" fillId="0" borderId="0" xfId="8" applyFont="1" applyFill="1" applyBorder="1" applyAlignment="1">
      <alignment horizontal="centerContinuous"/>
    </xf>
    <xf numFmtId="49" fontId="9" fillId="0" borderId="0" xfId="8" applyNumberFormat="1" applyFont="1" applyFill="1"/>
    <xf numFmtId="0" fontId="7" fillId="0" borderId="3" xfId="8" applyFont="1" applyFill="1" applyBorder="1"/>
    <xf numFmtId="171" fontId="7" fillId="0" borderId="0" xfId="8" applyNumberFormat="1" applyFont="1" applyFill="1"/>
    <xf numFmtId="49" fontId="9" fillId="0" borderId="9" xfId="8" applyNumberFormat="1" applyFont="1" applyFill="1" applyBorder="1" applyAlignment="1">
      <alignment horizontal="left"/>
    </xf>
    <xf numFmtId="0" fontId="7" fillId="0" borderId="9" xfId="8" applyFont="1" applyFill="1" applyBorder="1"/>
    <xf numFmtId="49" fontId="7" fillId="0" borderId="3" xfId="8" applyNumberFormat="1" applyFont="1" applyFill="1" applyBorder="1"/>
    <xf numFmtId="49" fontId="7" fillId="0" borderId="0" xfId="8" applyNumberFormat="1" applyFont="1" applyFill="1" applyBorder="1"/>
    <xf numFmtId="49" fontId="7" fillId="0" borderId="0" xfId="8" applyNumberFormat="1" applyFont="1" applyFill="1"/>
    <xf numFmtId="49" fontId="7" fillId="0" borderId="9" xfId="8" applyNumberFormat="1" applyFont="1" applyFill="1" applyBorder="1"/>
    <xf numFmtId="49" fontId="9" fillId="0" borderId="3" xfId="8" applyNumberFormat="1" applyFont="1" applyFill="1" applyBorder="1" applyAlignment="1">
      <alignment horizontal="right"/>
    </xf>
    <xf numFmtId="49" fontId="9" fillId="0" borderId="5" xfId="8" applyNumberFormat="1" applyFont="1" applyFill="1" applyBorder="1" applyAlignment="1">
      <alignment horizontal="left"/>
    </xf>
    <xf numFmtId="0" fontId="2" fillId="0" borderId="3" xfId="8" applyFont="1" applyFill="1" applyBorder="1"/>
    <xf numFmtId="49" fontId="9" fillId="0" borderId="9" xfId="8" applyNumberFormat="1" applyFont="1" applyFill="1" applyBorder="1"/>
    <xf numFmtId="0" fontId="2" fillId="0" borderId="0" xfId="8" applyFont="1" applyFill="1" applyBorder="1"/>
    <xf numFmtId="49" fontId="7" fillId="0" borderId="3" xfId="8" applyNumberFormat="1" applyFont="1" applyFill="1" applyBorder="1" applyAlignment="1">
      <alignment horizontal="right"/>
    </xf>
    <xf numFmtId="49" fontId="7" fillId="0" borderId="0" xfId="8" applyNumberFormat="1" applyFont="1" applyFill="1" applyBorder="1" applyAlignment="1">
      <alignment horizontal="left"/>
    </xf>
    <xf numFmtId="0" fontId="10" fillId="0" borderId="0" xfId="8" applyFont="1" applyFill="1" applyBorder="1"/>
    <xf numFmtId="49" fontId="10" fillId="0" borderId="0" xfId="8" applyNumberFormat="1" applyFont="1" applyFill="1" applyBorder="1" applyAlignment="1">
      <alignment horizontal="left"/>
    </xf>
    <xf numFmtId="0" fontId="12" fillId="0" borderId="0" xfId="8" applyFont="1" applyFill="1"/>
    <xf numFmtId="0" fontId="26" fillId="0" borderId="0" xfId="8" applyFont="1" applyFill="1" applyBorder="1" applyAlignment="1">
      <alignment horizontal="centerContinuous"/>
    </xf>
    <xf numFmtId="49" fontId="10" fillId="0" borderId="0" xfId="8" applyNumberFormat="1" applyFont="1" applyFill="1" applyBorder="1" applyAlignment="1">
      <alignment horizontal="right"/>
    </xf>
    <xf numFmtId="0" fontId="10" fillId="0" borderId="0" xfId="8" applyFont="1" applyFill="1" applyBorder="1" applyAlignment="1">
      <alignment horizontal="left" vertical="center"/>
    </xf>
    <xf numFmtId="0" fontId="10" fillId="0" borderId="0" xfId="8" applyFont="1" applyFill="1" applyAlignment="1">
      <alignment horizontal="right"/>
    </xf>
    <xf numFmtId="49" fontId="7" fillId="0" borderId="0" xfId="8" applyNumberFormat="1" applyFont="1" applyFill="1" applyBorder="1" applyAlignment="1">
      <alignment horizontal="right"/>
    </xf>
    <xf numFmtId="0" fontId="19" fillId="0" borderId="0" xfId="8" applyFill="1" applyAlignment="1">
      <alignment horizontal="center"/>
    </xf>
    <xf numFmtId="0" fontId="7" fillId="0" borderId="0" xfId="8" applyFont="1" applyFill="1" applyBorder="1" applyAlignment="1">
      <alignment horizontal="left"/>
    </xf>
    <xf numFmtId="166" fontId="7" fillId="0" borderId="0" xfId="8" applyNumberFormat="1" applyFont="1" applyFill="1" applyAlignment="1">
      <alignment horizontal="right"/>
    </xf>
    <xf numFmtId="169" fontId="7" fillId="0" borderId="9" xfId="8" applyNumberFormat="1" applyFont="1" applyFill="1" applyBorder="1"/>
    <xf numFmtId="169" fontId="9" fillId="0" borderId="9" xfId="8" applyNumberFormat="1" applyFont="1" applyFill="1" applyBorder="1"/>
    <xf numFmtId="166" fontId="7" fillId="0" borderId="0" xfId="8" applyNumberFormat="1" applyFont="1" applyFill="1" applyAlignment="1">
      <alignment horizontal="centerContinuous"/>
    </xf>
    <xf numFmtId="0" fontId="9" fillId="0" borderId="0" xfId="8" applyFont="1" applyFill="1" applyBorder="1" applyAlignment="1">
      <alignment horizontal="centerContinuous"/>
    </xf>
    <xf numFmtId="0" fontId="13" fillId="0" borderId="0" xfId="8" applyFont="1" applyFill="1" applyBorder="1" applyAlignment="1">
      <alignment horizontal="left" vertical="center"/>
    </xf>
    <xf numFmtId="170" fontId="7" fillId="0" borderId="0" xfId="8" applyNumberFormat="1" applyFont="1" applyFill="1"/>
    <xf numFmtId="0" fontId="7" fillId="0" borderId="0" xfId="8" applyFont="1" applyFill="1" applyBorder="1" applyAlignment="1">
      <alignment horizontal="centerContinuous" vertical="center"/>
    </xf>
    <xf numFmtId="0" fontId="9" fillId="0" borderId="0" xfId="8" applyFont="1" applyFill="1"/>
    <xf numFmtId="0" fontId="7" fillId="0" borderId="0" xfId="8" applyFont="1" applyFill="1" applyBorder="1" applyAlignment="1">
      <alignment horizontal="right"/>
    </xf>
    <xf numFmtId="0" fontId="10" fillId="0" borderId="9" xfId="0" applyFont="1" applyFill="1" applyBorder="1" applyAlignment="1">
      <alignment horizontal="center" vertical="center"/>
    </xf>
    <xf numFmtId="0" fontId="10" fillId="0" borderId="12" xfId="0" applyFont="1" applyFill="1" applyBorder="1" applyAlignment="1">
      <alignment horizontal="center" vertical="center" wrapText="1"/>
    </xf>
    <xf numFmtId="0" fontId="10" fillId="0" borderId="3" xfId="0" applyFont="1" applyFill="1" applyBorder="1" applyAlignment="1">
      <alignment horizontal="center" vertical="center"/>
    </xf>
    <xf numFmtId="166" fontId="62" fillId="0" borderId="0" xfId="0" applyNumberFormat="1" applyFont="1" applyFill="1" applyAlignment="1">
      <alignment horizontal="right"/>
    </xf>
    <xf numFmtId="168" fontId="62" fillId="0" borderId="0" xfId="0" applyNumberFormat="1" applyFont="1" applyFill="1" applyAlignment="1">
      <alignment horizontal="right" vertical="center"/>
    </xf>
    <xf numFmtId="166" fontId="9" fillId="0" borderId="0" xfId="0" applyNumberFormat="1" applyFont="1" applyFill="1" applyAlignment="1">
      <alignment horizontal="right"/>
    </xf>
    <xf numFmtId="171" fontId="10" fillId="0" borderId="0" xfId="0" applyNumberFormat="1" applyFont="1" applyAlignment="1">
      <alignment horizontal="right" vertical="center"/>
    </xf>
    <xf numFmtId="0" fontId="7" fillId="0" borderId="9" xfId="3" applyNumberFormat="1" applyFont="1" applyFill="1" applyBorder="1" applyAlignment="1" applyProtection="1">
      <alignment horizontal="center"/>
      <protection locked="0"/>
    </xf>
    <xf numFmtId="175" fontId="7" fillId="0" borderId="0" xfId="3" applyNumberFormat="1" applyFont="1" applyFill="1" applyAlignment="1" applyProtection="1"/>
    <xf numFmtId="169" fontId="7" fillId="0" borderId="0" xfId="0" applyNumberFormat="1" applyFont="1" applyAlignment="1"/>
    <xf numFmtId="171" fontId="7" fillId="0" borderId="0" xfId="0" applyNumberFormat="1" applyFont="1" applyAlignment="1"/>
    <xf numFmtId="171" fontId="2" fillId="0" borderId="0" xfId="0" applyNumberFormat="1" applyFont="1" applyFill="1"/>
    <xf numFmtId="173" fontId="7" fillId="0" borderId="0" xfId="0" applyNumberFormat="1" applyFont="1" applyFill="1" applyBorder="1" applyAlignment="1"/>
    <xf numFmtId="171" fontId="7" fillId="0" borderId="0" xfId="0" applyNumberFormat="1" applyFont="1" applyFill="1" applyBorder="1" applyAlignment="1"/>
    <xf numFmtId="171" fontId="7" fillId="0" borderId="0" xfId="0" applyNumberFormat="1" applyFont="1" applyFill="1" applyAlignment="1"/>
    <xf numFmtId="171" fontId="9" fillId="0" borderId="0" xfId="0" applyNumberFormat="1" applyFont="1" applyFill="1" applyAlignment="1">
      <alignment horizontal="centerContinuous" vertical="center"/>
    </xf>
    <xf numFmtId="49" fontId="7" fillId="0" borderId="3" xfId="8" applyNumberFormat="1" applyFont="1" applyFill="1" applyBorder="1" applyAlignment="1">
      <alignment horizontal="left"/>
    </xf>
    <xf numFmtId="166" fontId="9" fillId="0" borderId="0" xfId="8" applyNumberFormat="1" applyFont="1" applyFill="1" applyAlignment="1">
      <alignment horizontal="right"/>
    </xf>
    <xf numFmtId="49" fontId="9" fillId="0" borderId="0" xfId="8" applyNumberFormat="1" applyFont="1" applyFill="1" applyBorder="1" applyAlignment="1">
      <alignment horizontal="right"/>
    </xf>
    <xf numFmtId="49" fontId="9" fillId="0" borderId="0" xfId="8" applyNumberFormat="1" applyFont="1" applyFill="1" applyBorder="1" applyAlignment="1">
      <alignment horizontal="left"/>
    </xf>
    <xf numFmtId="174" fontId="10" fillId="0" borderId="0" xfId="3" applyFont="1" applyFill="1" applyBorder="1" applyAlignment="1" applyProtection="1">
      <alignment horizontal="left"/>
    </xf>
    <xf numFmtId="175" fontId="10" fillId="0" borderId="0" xfId="3" applyNumberFormat="1" applyFont="1" applyFill="1" applyAlignment="1" applyProtection="1">
      <alignment horizontal="left" wrapText="1"/>
    </xf>
    <xf numFmtId="175" fontId="10" fillId="0" borderId="0" xfId="3" applyNumberFormat="1" applyFont="1" applyFill="1" applyAlignment="1">
      <alignment horizontal="left"/>
    </xf>
    <xf numFmtId="177" fontId="30" fillId="0" borderId="3" xfId="3" applyNumberFormat="1" applyFont="1" applyFill="1" applyBorder="1" applyAlignment="1" applyProtection="1">
      <alignment horizontal="left"/>
    </xf>
    <xf numFmtId="174" fontId="30" fillId="0" borderId="0" xfId="3" applyNumberFormat="1" applyFont="1" applyFill="1" applyProtection="1"/>
    <xf numFmtId="174" fontId="30" fillId="0" borderId="0" xfId="3" applyFont="1" applyFill="1"/>
    <xf numFmtId="0" fontId="30" fillId="0" borderId="3" xfId="0" applyFont="1" applyBorder="1"/>
    <xf numFmtId="171" fontId="30" fillId="0" borderId="0" xfId="0" applyNumberFormat="1" applyFont="1" applyFill="1" applyAlignment="1">
      <alignment horizontal="center"/>
    </xf>
    <xf numFmtId="0" fontId="63" fillId="0" borderId="0" xfId="0" applyFont="1" applyFill="1" applyAlignment="1">
      <alignment horizontal="left"/>
    </xf>
    <xf numFmtId="0" fontId="31" fillId="0" borderId="0" xfId="0" applyFont="1" applyFill="1" applyAlignment="1">
      <alignment horizontal="left"/>
    </xf>
    <xf numFmtId="0" fontId="31" fillId="0" borderId="0" xfId="0" applyFont="1" applyFill="1" applyAlignment="1">
      <alignment horizontal="center"/>
    </xf>
    <xf numFmtId="169" fontId="31" fillId="0" borderId="0" xfId="0" applyNumberFormat="1" applyFont="1" applyFill="1" applyAlignment="1">
      <alignment horizontal="left"/>
    </xf>
    <xf numFmtId="169" fontId="31" fillId="0" borderId="0" xfId="0" applyNumberFormat="1" applyFont="1" applyFill="1" applyBorder="1" applyAlignment="1">
      <alignment horizontal="left"/>
    </xf>
    <xf numFmtId="0" fontId="30" fillId="0" borderId="0" xfId="0" applyFont="1" applyFill="1" applyAlignment="1">
      <alignment horizontal="left"/>
    </xf>
    <xf numFmtId="0" fontId="23" fillId="0" borderId="0" xfId="0" applyFont="1" applyFill="1" applyAlignment="1">
      <alignment horizontal="center"/>
    </xf>
    <xf numFmtId="169" fontId="23" fillId="0" borderId="0" xfId="0" applyNumberFormat="1" applyFont="1" applyFill="1" applyAlignment="1">
      <alignment horizontal="left"/>
    </xf>
    <xf numFmtId="169" fontId="23" fillId="0" borderId="0" xfId="0" applyNumberFormat="1" applyFont="1" applyFill="1" applyBorder="1" applyAlignment="1">
      <alignment horizontal="left"/>
    </xf>
    <xf numFmtId="177" fontId="35" fillId="0" borderId="0" xfId="8" applyNumberFormat="1" applyFont="1" applyFill="1" applyAlignment="1">
      <alignment vertical="center"/>
    </xf>
    <xf numFmtId="177" fontId="64" fillId="0" borderId="0" xfId="8" applyNumberFormat="1" applyFont="1" applyFill="1" applyAlignment="1"/>
    <xf numFmtId="0" fontId="23" fillId="0" borderId="0" xfId="8" applyFont="1" applyFill="1"/>
    <xf numFmtId="0" fontId="30" fillId="0" borderId="0" xfId="8" applyFont="1" applyFill="1"/>
    <xf numFmtId="0" fontId="30" fillId="0" borderId="0" xfId="8" applyFont="1" applyFill="1" applyAlignment="1"/>
    <xf numFmtId="169" fontId="23" fillId="0" borderId="0" xfId="8" applyNumberFormat="1" applyFont="1" applyFill="1"/>
    <xf numFmtId="0" fontId="30" fillId="0" borderId="2" xfId="8" applyFont="1" applyFill="1" applyBorder="1" applyAlignment="1">
      <alignment horizontal="centerContinuous" vertical="center"/>
    </xf>
    <xf numFmtId="0" fontId="30" fillId="0" borderId="12" xfId="8" applyFont="1" applyFill="1" applyBorder="1" applyAlignment="1">
      <alignment horizontal="centerContinuous" vertical="center"/>
    </xf>
    <xf numFmtId="0" fontId="30" fillId="0" borderId="0" xfId="8" applyFont="1" applyFill="1" applyBorder="1" applyAlignment="1">
      <alignment horizontal="centerContinuous" vertical="center"/>
    </xf>
    <xf numFmtId="169" fontId="30" fillId="0" borderId="11" xfId="8" applyNumberFormat="1" applyFont="1" applyFill="1" applyBorder="1" applyAlignment="1">
      <alignment horizontal="centerContinuous" vertical="center" wrapText="1"/>
    </xf>
    <xf numFmtId="169" fontId="30" fillId="0" borderId="13" xfId="8" applyNumberFormat="1" applyFont="1" applyFill="1" applyBorder="1" applyAlignment="1">
      <alignment horizontal="centerContinuous" vertical="center" wrapText="1"/>
    </xf>
    <xf numFmtId="0" fontId="30" fillId="0" borderId="0" xfId="8" applyFont="1" applyFill="1" applyBorder="1" applyAlignment="1">
      <alignment horizontal="center" vertical="center"/>
    </xf>
    <xf numFmtId="0" fontId="30" fillId="0" borderId="1" xfId="8" applyFont="1" applyFill="1" applyBorder="1" applyAlignment="1">
      <alignment horizontal="centerContinuous" vertical="center"/>
    </xf>
    <xf numFmtId="0" fontId="30" fillId="0" borderId="6" xfId="8" applyFont="1" applyFill="1" applyBorder="1" applyAlignment="1">
      <alignment horizontal="centerContinuous" vertical="center"/>
    </xf>
    <xf numFmtId="0" fontId="30" fillId="0" borderId="0" xfId="0" applyFont="1" applyFill="1" applyBorder="1" applyAlignment="1">
      <alignment horizontal="left"/>
    </xf>
    <xf numFmtId="0" fontId="30" fillId="0" borderId="0" xfId="0" applyFont="1" applyFill="1" applyBorder="1" applyAlignment="1">
      <alignment wrapText="1"/>
    </xf>
    <xf numFmtId="169" fontId="10" fillId="0" borderId="18" xfId="8" applyNumberFormat="1" applyFont="1" applyFill="1" applyBorder="1" applyAlignment="1">
      <alignment horizontal="centerContinuous" vertical="center"/>
    </xf>
    <xf numFmtId="0" fontId="23" fillId="0" borderId="3" xfId="0" applyFont="1" applyBorder="1"/>
    <xf numFmtId="171" fontId="23" fillId="0" borderId="0" xfId="0" applyNumberFormat="1" applyFont="1" applyFill="1" applyBorder="1"/>
    <xf numFmtId="0" fontId="10" fillId="0" borderId="0" xfId="0" applyNumberFormat="1" applyFont="1" applyFill="1" applyBorder="1" applyAlignment="1">
      <alignment horizontal="right" wrapText="1"/>
    </xf>
    <xf numFmtId="167" fontId="23" fillId="0" borderId="0" xfId="0" applyNumberFormat="1" applyFont="1" applyAlignment="1">
      <alignment vertical="center"/>
    </xf>
    <xf numFmtId="167" fontId="23" fillId="0" borderId="0" xfId="0" applyNumberFormat="1" applyFont="1" applyAlignment="1">
      <alignment vertical="top"/>
    </xf>
    <xf numFmtId="167" fontId="23" fillId="0" borderId="0" xfId="0" applyNumberFormat="1" applyFont="1" applyAlignment="1"/>
    <xf numFmtId="0" fontId="10" fillId="0" borderId="13" xfId="0" applyFont="1" applyFill="1" applyBorder="1" applyAlignment="1">
      <alignment horizontal="center"/>
    </xf>
    <xf numFmtId="175" fontId="8" fillId="0" borderId="0" xfId="3" applyNumberFormat="1" applyFont="1" applyFill="1" applyAlignment="1" applyProtection="1">
      <alignment horizontal="left"/>
    </xf>
    <xf numFmtId="175" fontId="7" fillId="0" borderId="0" xfId="3" applyNumberFormat="1" applyFont="1" applyFill="1" applyAlignment="1" applyProtection="1">
      <alignment horizontal="left"/>
    </xf>
    <xf numFmtId="175" fontId="7" fillId="0" borderId="0" xfId="3" applyNumberFormat="1" applyFont="1" applyFill="1" applyProtection="1">
      <protection locked="0"/>
    </xf>
    <xf numFmtId="175" fontId="7" fillId="0" borderId="0" xfId="0" applyNumberFormat="1" applyFont="1" applyFill="1" applyBorder="1" applyProtection="1">
      <protection locked="0"/>
    </xf>
    <xf numFmtId="175" fontId="7" fillId="0" borderId="0" xfId="0" applyNumberFormat="1" applyFont="1" applyFill="1" applyProtection="1">
      <protection locked="0"/>
    </xf>
    <xf numFmtId="175" fontId="10" fillId="0" borderId="0" xfId="0" applyNumberFormat="1" applyFont="1" applyFill="1" applyBorder="1" applyProtection="1">
      <protection locked="0"/>
    </xf>
    <xf numFmtId="175" fontId="10" fillId="0" borderId="0" xfId="0" applyNumberFormat="1" applyFont="1" applyFill="1" applyProtection="1">
      <protection locked="0"/>
    </xf>
    <xf numFmtId="175" fontId="7" fillId="0" borderId="0" xfId="3" applyNumberFormat="1" applyFont="1" applyFill="1" applyBorder="1"/>
    <xf numFmtId="171" fontId="7" fillId="0" borderId="0" xfId="3" applyNumberFormat="1" applyFont="1" applyFill="1" applyAlignment="1" applyProtection="1">
      <alignment horizontal="left"/>
    </xf>
    <xf numFmtId="171" fontId="7" fillId="0" borderId="3" xfId="3" applyNumberFormat="1" applyFont="1" applyFill="1" applyBorder="1" applyAlignment="1" applyProtection="1">
      <alignment horizontal="left"/>
    </xf>
    <xf numFmtId="171" fontId="7" fillId="0" borderId="0" xfId="3" applyNumberFormat="1" applyFont="1" applyFill="1"/>
    <xf numFmtId="0" fontId="14" fillId="0" borderId="3" xfId="0" applyFont="1" applyFill="1" applyBorder="1"/>
    <xf numFmtId="174" fontId="7" fillId="0" borderId="3" xfId="3" applyFont="1" applyFill="1" applyBorder="1"/>
    <xf numFmtId="175" fontId="7" fillId="0" borderId="0" xfId="0" applyNumberFormat="1" applyFont="1" applyFill="1" applyBorder="1" applyAlignment="1" applyProtection="1">
      <alignment horizontal="right"/>
      <protection locked="0"/>
    </xf>
    <xf numFmtId="174" fontId="7" fillId="0" borderId="3" xfId="3" applyFont="1" applyFill="1" applyBorder="1" applyAlignment="1" applyProtection="1">
      <alignment horizontal="left"/>
    </xf>
    <xf numFmtId="0" fontId="1" fillId="0" borderId="4" xfId="0" applyFont="1" applyBorder="1"/>
    <xf numFmtId="0" fontId="10" fillId="0" borderId="4" xfId="0" quotePrefix="1" applyNumberFormat="1" applyFont="1" applyBorder="1" applyAlignment="1">
      <alignment horizontal="center"/>
    </xf>
    <xf numFmtId="0" fontId="1" fillId="0" borderId="13" xfId="0" applyFont="1" applyBorder="1"/>
    <xf numFmtId="0" fontId="10" fillId="0" borderId="13" xfId="0" quotePrefix="1" applyNumberFormat="1" applyFont="1" applyBorder="1" applyAlignment="1">
      <alignment horizontal="center"/>
    </xf>
    <xf numFmtId="0" fontId="10" fillId="0" borderId="7" xfId="0" quotePrefix="1" applyNumberFormat="1" applyFont="1" applyBorder="1" applyAlignment="1">
      <alignment horizontal="center"/>
    </xf>
    <xf numFmtId="0" fontId="0" fillId="0" borderId="4" xfId="0" applyBorder="1"/>
    <xf numFmtId="0" fontId="19" fillId="0" borderId="7" xfId="0" applyFont="1" applyBorder="1"/>
    <xf numFmtId="0" fontId="10" fillId="0" borderId="1" xfId="0" applyFont="1" applyBorder="1" applyAlignment="1">
      <alignment horizontal="center"/>
    </xf>
    <xf numFmtId="0" fontId="47" fillId="0" borderId="13" xfId="0" applyFont="1" applyBorder="1" applyAlignment="1">
      <alignment horizontal="center"/>
    </xf>
    <xf numFmtId="0" fontId="7" fillId="0" borderId="2" xfId="0" applyFont="1" applyBorder="1"/>
    <xf numFmtId="0" fontId="68" fillId="0" borderId="0" xfId="0" applyFont="1"/>
    <xf numFmtId="0" fontId="53" fillId="0" borderId="0" xfId="1" applyFont="1" applyAlignment="1" applyProtection="1">
      <alignment wrapText="1"/>
    </xf>
    <xf numFmtId="0" fontId="53" fillId="0" borderId="0" xfId="1" applyFont="1" applyFill="1" applyAlignment="1" applyProtection="1">
      <alignment wrapText="1"/>
    </xf>
    <xf numFmtId="0" fontId="4" fillId="0" borderId="0" xfId="1" applyAlignment="1" applyProtection="1">
      <alignment wrapText="1"/>
    </xf>
    <xf numFmtId="0" fontId="2" fillId="0" borderId="0" xfId="0" applyFont="1" applyAlignment="1"/>
    <xf numFmtId="0" fontId="10" fillId="0" borderId="0" xfId="0" applyFont="1" applyFill="1" applyAlignment="1">
      <alignment horizontal="left" wrapText="1"/>
    </xf>
    <xf numFmtId="0" fontId="7" fillId="0" borderId="9" xfId="0" applyFont="1" applyFill="1" applyBorder="1" applyAlignment="1">
      <alignment horizontal="center" vertical="center"/>
    </xf>
    <xf numFmtId="0" fontId="7" fillId="0" borderId="5" xfId="0" applyFont="1" applyFill="1" applyBorder="1" applyAlignment="1">
      <alignment horizontal="center" vertical="center"/>
    </xf>
    <xf numFmtId="0" fontId="7" fillId="0" borderId="7" xfId="0" applyFont="1" applyFill="1" applyBorder="1" applyAlignment="1">
      <alignment horizontal="center" vertical="center"/>
    </xf>
    <xf numFmtId="0" fontId="7" fillId="0" borderId="3" xfId="0" applyFont="1" applyFill="1" applyBorder="1" applyAlignment="1">
      <alignment horizontal="center" vertical="center"/>
    </xf>
    <xf numFmtId="0" fontId="7" fillId="0" borderId="6" xfId="0" applyFont="1" applyFill="1" applyBorder="1" applyAlignment="1">
      <alignment horizontal="center" vertical="center"/>
    </xf>
    <xf numFmtId="0" fontId="10" fillId="0" borderId="13" xfId="0" applyFont="1" applyFill="1" applyBorder="1" applyAlignment="1">
      <alignment horizontal="center" vertical="center"/>
    </xf>
    <xf numFmtId="0" fontId="10" fillId="0" borderId="7" xfId="0" applyFont="1" applyFill="1" applyBorder="1" applyAlignment="1">
      <alignment horizontal="center" vertical="center"/>
    </xf>
    <xf numFmtId="0" fontId="10" fillId="0" borderId="0" xfId="0" applyFont="1" applyFill="1" applyAlignment="1">
      <alignment vertical="top" wrapText="1"/>
    </xf>
    <xf numFmtId="0" fontId="0" fillId="0" borderId="0" xfId="0" applyAlignment="1"/>
    <xf numFmtId="0" fontId="10" fillId="0" borderId="0" xfId="0" applyFont="1" applyFill="1" applyAlignment="1">
      <alignment wrapText="1"/>
    </xf>
    <xf numFmtId="0" fontId="10" fillId="0" borderId="0" xfId="0" applyFont="1" applyFill="1" applyAlignment="1"/>
    <xf numFmtId="0" fontId="10" fillId="0" borderId="8" xfId="0" applyFont="1" applyBorder="1" applyAlignment="1">
      <alignment horizontal="center" vertical="center"/>
    </xf>
    <xf numFmtId="0" fontId="10" fillId="0" borderId="2" xfId="0" applyFont="1" applyBorder="1" applyAlignment="1">
      <alignment horizontal="center" vertical="center"/>
    </xf>
    <xf numFmtId="0" fontId="10" fillId="0" borderId="10" xfId="0" applyFont="1" applyBorder="1" applyAlignment="1">
      <alignment horizontal="center" vertical="center"/>
    </xf>
    <xf numFmtId="0" fontId="10" fillId="0" borderId="1" xfId="0" applyFont="1" applyBorder="1" applyAlignment="1">
      <alignment horizontal="center" vertical="center"/>
    </xf>
    <xf numFmtId="0" fontId="10" fillId="0" borderId="6" xfId="0" applyFont="1" applyBorder="1" applyAlignment="1">
      <alignment horizontal="center" vertical="center"/>
    </xf>
    <xf numFmtId="0" fontId="10" fillId="0" borderId="2" xfId="0" applyFont="1" applyFill="1" applyBorder="1" applyAlignment="1">
      <alignment horizontal="center" vertical="center"/>
    </xf>
    <xf numFmtId="0" fontId="10" fillId="0" borderId="1" xfId="0" applyFont="1" applyFill="1" applyBorder="1" applyAlignment="1">
      <alignment horizontal="center" vertical="center"/>
    </xf>
    <xf numFmtId="0" fontId="10" fillId="0" borderId="6" xfId="0" applyFont="1" applyFill="1" applyBorder="1" applyAlignment="1">
      <alignment horizontal="center" vertical="center"/>
    </xf>
    <xf numFmtId="0" fontId="10" fillId="0" borderId="4" xfId="0" applyFont="1" applyFill="1" applyBorder="1" applyAlignment="1">
      <alignment horizontal="center" vertical="center"/>
    </xf>
    <xf numFmtId="0" fontId="10" fillId="0" borderId="5" xfId="0" applyFont="1" applyFill="1" applyBorder="1" applyAlignment="1">
      <alignment horizontal="center" vertical="center"/>
    </xf>
    <xf numFmtId="0" fontId="10" fillId="0" borderId="8" xfId="0" applyFont="1" applyFill="1" applyBorder="1" applyAlignment="1">
      <alignment horizontal="center" vertical="center" wrapText="1"/>
    </xf>
    <xf numFmtId="0" fontId="7" fillId="0" borderId="11" xfId="0" applyFont="1" applyFill="1" applyBorder="1" applyAlignment="1">
      <alignment horizontal="center" vertical="center"/>
    </xf>
    <xf numFmtId="0" fontId="10" fillId="0" borderId="0" xfId="0" applyFont="1" applyFill="1" applyBorder="1" applyAlignment="1">
      <alignment horizontal="left" vertical="center"/>
    </xf>
    <xf numFmtId="0" fontId="8" fillId="0" borderId="0" xfId="0" applyFont="1" applyAlignment="1">
      <alignment horizontal="center"/>
    </xf>
    <xf numFmtId="0" fontId="14" fillId="0" borderId="2" xfId="0" applyFont="1" applyBorder="1" applyAlignment="1">
      <alignment horizontal="center"/>
    </xf>
    <xf numFmtId="0" fontId="14" fillId="0" borderId="1" xfId="0" applyFont="1" applyBorder="1" applyAlignment="1">
      <alignment horizontal="center" vertical="top"/>
    </xf>
    <xf numFmtId="164" fontId="10" fillId="0" borderId="0" xfId="0" applyNumberFormat="1" applyFont="1" applyAlignment="1">
      <alignment horizontal="left"/>
    </xf>
    <xf numFmtId="16" fontId="22" fillId="0" borderId="0" xfId="0" quotePrefix="1" applyNumberFormat="1" applyFont="1" applyBorder="1" applyAlignment="1">
      <alignment horizontal="center"/>
    </xf>
    <xf numFmtId="0" fontId="0" fillId="0" borderId="0" xfId="0" applyBorder="1" applyAlignment="1">
      <alignment horizontal="center"/>
    </xf>
    <xf numFmtId="0" fontId="0" fillId="0" borderId="3" xfId="0" applyBorder="1" applyAlignment="1">
      <alignment horizontal="center"/>
    </xf>
    <xf numFmtId="0" fontId="19" fillId="0" borderId="9" xfId="0" applyFont="1" applyBorder="1" applyAlignment="1">
      <alignment horizontal="center" vertical="center"/>
    </xf>
    <xf numFmtId="0" fontId="19" fillId="0" borderId="0" xfId="0" applyFont="1" applyBorder="1" applyAlignment="1">
      <alignment horizontal="center" vertical="center"/>
    </xf>
    <xf numFmtId="0" fontId="19" fillId="0" borderId="3" xfId="0" applyFont="1" applyBorder="1" applyAlignment="1">
      <alignment horizontal="center" vertical="center"/>
    </xf>
    <xf numFmtId="0" fontId="47" fillId="0" borderId="0" xfId="0" applyFont="1" applyBorder="1" applyAlignment="1">
      <alignment horizontal="center"/>
    </xf>
    <xf numFmtId="0" fontId="47" fillId="0" borderId="2" xfId="0" applyFont="1" applyBorder="1" applyAlignment="1">
      <alignment horizontal="center"/>
    </xf>
    <xf numFmtId="0" fontId="10" fillId="0" borderId="0" xfId="0" applyNumberFormat="1" applyFont="1" applyAlignment="1">
      <alignment horizontal="left"/>
    </xf>
    <xf numFmtId="164" fontId="10" fillId="0" borderId="0" xfId="0" applyNumberFormat="1" applyFont="1" applyAlignment="1">
      <alignment horizontal="center"/>
    </xf>
    <xf numFmtId="0" fontId="10" fillId="0" borderId="0" xfId="0" quotePrefix="1" applyFont="1" applyAlignment="1">
      <alignment horizontal="center"/>
    </xf>
    <xf numFmtId="0" fontId="10" fillId="0" borderId="0" xfId="0" applyFont="1" applyAlignment="1">
      <alignment horizontal="left"/>
    </xf>
    <xf numFmtId="0" fontId="47" fillId="0" borderId="0" xfId="0" applyFont="1" applyAlignment="1">
      <alignment horizontal="center"/>
    </xf>
    <xf numFmtId="0" fontId="0" fillId="0" borderId="0" xfId="0" applyAlignment="1">
      <alignment horizontal="center"/>
    </xf>
    <xf numFmtId="0" fontId="43" fillId="0" borderId="2" xfId="0" applyFont="1" applyBorder="1" applyAlignment="1">
      <alignment horizontal="center" vertical="center"/>
    </xf>
    <xf numFmtId="0" fontId="51" fillId="0" borderId="9" xfId="0" applyFont="1" applyBorder="1" applyAlignment="1">
      <alignment horizontal="center"/>
    </xf>
    <xf numFmtId="0" fontId="51" fillId="0" borderId="0" xfId="0" applyFont="1" applyBorder="1" applyAlignment="1">
      <alignment horizontal="center"/>
    </xf>
    <xf numFmtId="0" fontId="51" fillId="0" borderId="3" xfId="0" applyFont="1" applyBorder="1" applyAlignment="1">
      <alignment horizontal="center"/>
    </xf>
    <xf numFmtId="0" fontId="43" fillId="0" borderId="0" xfId="0" applyFont="1" applyBorder="1" applyAlignment="1">
      <alignment horizontal="center" vertical="center"/>
    </xf>
    <xf numFmtId="0" fontId="14" fillId="0" borderId="0" xfId="1" applyFont="1" applyFill="1" applyAlignment="1" applyProtection="1">
      <alignment horizontal="left" vertical="top" wrapText="1" indent="15"/>
    </xf>
    <xf numFmtId="171" fontId="7" fillId="0" borderId="0" xfId="0" applyNumberFormat="1" applyFont="1" applyFill="1" applyAlignment="1">
      <alignment vertical="center"/>
    </xf>
    <xf numFmtId="171" fontId="14" fillId="0" borderId="0" xfId="0" applyNumberFormat="1" applyFont="1" applyFill="1" applyAlignment="1">
      <alignment horizontal="centerContinuous" vertical="center"/>
    </xf>
    <xf numFmtId="171" fontId="14" fillId="0" borderId="0" xfId="0" applyNumberFormat="1" applyFont="1" applyFill="1" applyAlignment="1">
      <alignment vertical="center"/>
    </xf>
    <xf numFmtId="171" fontId="13" fillId="0" borderId="0" xfId="0" applyNumberFormat="1" applyFont="1" applyFill="1" applyAlignment="1">
      <alignment horizontal="centerContinuous" vertical="center"/>
    </xf>
    <xf numFmtId="171" fontId="7" fillId="0" borderId="0" xfId="0" applyNumberFormat="1" applyFont="1" applyFill="1" applyBorder="1" applyAlignment="1">
      <alignment horizontal="center" vertical="center"/>
    </xf>
    <xf numFmtId="171" fontId="0" fillId="0" borderId="0" xfId="0" applyNumberFormat="1"/>
    <xf numFmtId="169" fontId="10" fillId="0" borderId="3" xfId="0" applyNumberFormat="1" applyFont="1" applyFill="1" applyBorder="1" applyAlignment="1">
      <alignment vertical="center"/>
    </xf>
    <xf numFmtId="164" fontId="10" fillId="0" borderId="0" xfId="0" applyNumberFormat="1" applyFont="1" applyFill="1" applyBorder="1"/>
    <xf numFmtId="0" fontId="7" fillId="0" borderId="9" xfId="0" applyFont="1" applyFill="1" applyBorder="1" applyAlignment="1">
      <alignment horizontal="center"/>
    </xf>
    <xf numFmtId="166" fontId="7" fillId="0" borderId="0" xfId="0" applyNumberFormat="1" applyFont="1" applyFill="1" applyAlignment="1">
      <alignment horizontal="left"/>
    </xf>
    <xf numFmtId="0" fontId="69" fillId="0" borderId="0" xfId="0" applyFont="1"/>
    <xf numFmtId="171" fontId="69" fillId="0" borderId="0" xfId="0" applyNumberFormat="1" applyFont="1"/>
    <xf numFmtId="0" fontId="34" fillId="0" borderId="0" xfId="0" applyFont="1" applyBorder="1"/>
    <xf numFmtId="0" fontId="34" fillId="0" borderId="0" xfId="0" applyFont="1"/>
    <xf numFmtId="0" fontId="13" fillId="0" borderId="0" xfId="0" applyFont="1" applyFill="1" applyAlignment="1">
      <alignment horizontal="center" vertical="center"/>
    </xf>
    <xf numFmtId="171" fontId="13" fillId="0" borderId="0" xfId="3" applyNumberFormat="1" applyFont="1" applyFill="1" applyAlignment="1" applyProtection="1">
      <alignment horizontal="left"/>
    </xf>
    <xf numFmtId="171" fontId="13" fillId="0" borderId="0" xfId="3" applyNumberFormat="1" applyFont="1" applyFill="1" applyAlignment="1" applyProtection="1">
      <alignment horizontal="center"/>
    </xf>
    <xf numFmtId="174" fontId="13" fillId="0" borderId="0" xfId="3" applyFont="1" applyFill="1"/>
    <xf numFmtId="174" fontId="13" fillId="0" borderId="0" xfId="3" applyNumberFormat="1" applyFont="1" applyFill="1" applyAlignment="1" applyProtection="1">
      <alignment horizontal="centerContinuous"/>
    </xf>
    <xf numFmtId="175" fontId="13" fillId="0" borderId="0" xfId="3" applyNumberFormat="1" applyFont="1" applyFill="1" applyAlignment="1" applyProtection="1">
      <alignment horizontal="centerContinuous" wrapText="1"/>
    </xf>
    <xf numFmtId="175" fontId="13" fillId="0" borderId="0" xfId="3" applyNumberFormat="1" applyFont="1" applyFill="1" applyAlignment="1" applyProtection="1">
      <alignment horizontal="centerContinuous"/>
    </xf>
    <xf numFmtId="171" fontId="7" fillId="0" borderId="0" xfId="3" quotePrefix="1" applyNumberFormat="1" applyFont="1" applyFill="1" applyAlignment="1" applyProtection="1">
      <alignment horizontal="left"/>
    </xf>
    <xf numFmtId="171" fontId="14" fillId="0" borderId="0" xfId="3" quotePrefix="1" applyNumberFormat="1" applyFont="1" applyFill="1" applyAlignment="1" applyProtection="1">
      <alignment horizontal="left"/>
    </xf>
    <xf numFmtId="174" fontId="14" fillId="0" borderId="0" xfId="3" applyFont="1" applyFill="1"/>
    <xf numFmtId="175" fontId="7" fillId="0" borderId="0" xfId="3" applyNumberFormat="1" applyFont="1" applyFill="1" applyAlignment="1" applyProtection="1">
      <alignment horizontal="right"/>
      <protection locked="0"/>
    </xf>
    <xf numFmtId="175" fontId="10" fillId="0" borderId="0" xfId="3" applyNumberFormat="1" applyFont="1" applyFill="1" applyAlignment="1" applyProtection="1">
      <alignment horizontal="centerContinuous"/>
      <protection locked="0"/>
    </xf>
    <xf numFmtId="175" fontId="10" fillId="0" borderId="0" xfId="3" applyNumberFormat="1" applyFont="1" applyFill="1" applyBorder="1" applyAlignment="1" applyProtection="1">
      <alignment horizontal="centerContinuous"/>
    </xf>
    <xf numFmtId="171" fontId="10" fillId="0" borderId="0" xfId="3" applyNumberFormat="1" applyFont="1" applyFill="1" applyBorder="1" applyProtection="1">
      <protection locked="0"/>
    </xf>
    <xf numFmtId="172" fontId="10" fillId="0" borderId="0" xfId="3" applyNumberFormat="1" applyFont="1" applyFill="1" applyAlignment="1" applyProtection="1">
      <alignment horizontal="centerContinuous"/>
    </xf>
    <xf numFmtId="175" fontId="10" fillId="0" borderId="0" xfId="3" applyNumberFormat="1" applyFont="1" applyFill="1" applyAlignment="1" applyProtection="1">
      <alignment horizontal="right"/>
      <protection locked="0"/>
    </xf>
    <xf numFmtId="174" fontId="10" fillId="0" borderId="0" xfId="3" quotePrefix="1" applyNumberFormat="1" applyFont="1" applyFill="1" applyProtection="1"/>
    <xf numFmtId="174" fontId="10" fillId="0" borderId="0" xfId="3" applyFont="1" applyFill="1" applyBorder="1" applyAlignment="1" applyProtection="1">
      <alignment horizontal="centerContinuous"/>
    </xf>
    <xf numFmtId="175" fontId="10" fillId="0" borderId="0" xfId="3" applyNumberFormat="1" applyFont="1" applyFill="1" applyAlignment="1">
      <alignment horizontal="centerContinuous"/>
    </xf>
    <xf numFmtId="171" fontId="31" fillId="0" borderId="0" xfId="0" applyNumberFormat="1" applyFont="1"/>
    <xf numFmtId="171" fontId="23" fillId="0" borderId="0" xfId="0" applyNumberFormat="1" applyFont="1" applyFill="1" applyAlignment="1">
      <alignment horizontal="right"/>
    </xf>
    <xf numFmtId="0" fontId="7" fillId="0" borderId="0" xfId="0" applyFont="1" applyFill="1" applyAlignment="1" applyProtection="1">
      <alignment horizontal="center"/>
      <protection hidden="1"/>
    </xf>
    <xf numFmtId="0" fontId="10" fillId="0" borderId="0" xfId="0" applyFont="1" applyFill="1" applyBorder="1" applyAlignment="1">
      <alignment horizontal="left" vertical="top"/>
    </xf>
    <xf numFmtId="0" fontId="10" fillId="0" borderId="0" xfId="0" applyFont="1" applyFill="1" applyBorder="1" applyAlignment="1">
      <alignment horizontal="left" vertical="top" wrapText="1"/>
    </xf>
    <xf numFmtId="0" fontId="10" fillId="0" borderId="0" xfId="0" applyFont="1" applyFill="1" applyBorder="1" applyAlignment="1">
      <alignment horizontal="left" wrapText="1"/>
    </xf>
    <xf numFmtId="0" fontId="34" fillId="0" borderId="0" xfId="0" applyFont="1" applyFill="1"/>
    <xf numFmtId="0" fontId="0" fillId="0" borderId="0" xfId="0" applyFill="1" applyAlignment="1"/>
    <xf numFmtId="171" fontId="30" fillId="0" borderId="0" xfId="0" applyNumberFormat="1" applyFont="1" applyFill="1" applyAlignment="1">
      <alignment wrapText="1"/>
    </xf>
    <xf numFmtId="169" fontId="9" fillId="0" borderId="0" xfId="0" applyNumberFormat="1" applyFont="1" applyFill="1" applyAlignment="1">
      <alignment horizontal="center"/>
    </xf>
    <xf numFmtId="177" fontId="13" fillId="0" borderId="0" xfId="8" applyNumberFormat="1" applyFont="1" applyFill="1" applyAlignment="1">
      <alignment horizontal="center" vertical="center"/>
    </xf>
    <xf numFmtId="169" fontId="9" fillId="0" borderId="0" xfId="8" applyNumberFormat="1" applyFont="1" applyFill="1" applyAlignment="1">
      <alignment horizontal="center"/>
    </xf>
    <xf numFmtId="0" fontId="12" fillId="0" borderId="0" xfId="8" applyFont="1" applyFill="1" applyBorder="1" applyAlignment="1">
      <alignment horizontal="center"/>
    </xf>
    <xf numFmtId="0" fontId="70" fillId="0" borderId="0" xfId="0" applyFont="1" applyFill="1" applyAlignment="1">
      <alignment horizontal="center"/>
    </xf>
    <xf numFmtId="171" fontId="70" fillId="0" borderId="0" xfId="0" applyNumberFormat="1" applyFont="1" applyFill="1" applyAlignment="1">
      <alignment horizontal="center"/>
    </xf>
    <xf numFmtId="167" fontId="14" fillId="0" borderId="0" xfId="0" applyNumberFormat="1" applyFont="1" applyFill="1" applyAlignment="1">
      <alignment horizontal="centerContinuous" vertical="top"/>
    </xf>
    <xf numFmtId="167" fontId="35" fillId="0" borderId="0" xfId="0" applyNumberFormat="1" applyFont="1" applyFill="1"/>
    <xf numFmtId="167" fontId="7" fillId="0" borderId="0" xfId="0" applyNumberFormat="1" applyFont="1" applyFill="1"/>
    <xf numFmtId="167" fontId="23" fillId="0" borderId="0" xfId="0" applyNumberFormat="1" applyFont="1" applyFill="1"/>
    <xf numFmtId="167" fontId="14" fillId="0" borderId="0" xfId="0" applyNumberFormat="1" applyFont="1" applyFill="1" applyAlignment="1">
      <alignment horizontal="centerContinuous"/>
    </xf>
    <xf numFmtId="167" fontId="14" fillId="0" borderId="0" xfId="0" applyNumberFormat="1" applyFont="1" applyFill="1"/>
    <xf numFmtId="167" fontId="7" fillId="0" borderId="1" xfId="0" applyNumberFormat="1" applyFont="1" applyFill="1" applyBorder="1"/>
    <xf numFmtId="167" fontId="7" fillId="0" borderId="0" xfId="0" applyNumberFormat="1" applyFont="1" applyFill="1" applyBorder="1" applyAlignment="1">
      <alignment horizontal="centerContinuous"/>
    </xf>
    <xf numFmtId="167" fontId="23" fillId="0" borderId="2" xfId="0" applyNumberFormat="1" applyFont="1" applyFill="1" applyBorder="1" applyAlignment="1">
      <alignment horizontal="centerContinuous"/>
    </xf>
    <xf numFmtId="167" fontId="23" fillId="0" borderId="0" xfId="0" applyNumberFormat="1" applyFont="1" applyFill="1" applyBorder="1" applyAlignment="1">
      <alignment horizontal="centerContinuous"/>
    </xf>
    <xf numFmtId="167" fontId="7" fillId="0" borderId="10" xfId="0" applyNumberFormat="1" applyFont="1" applyFill="1" applyBorder="1" applyAlignment="1">
      <alignment horizontal="centerContinuous"/>
    </xf>
    <xf numFmtId="167" fontId="23" fillId="0" borderId="1" xfId="0" applyNumberFormat="1" applyFont="1" applyFill="1" applyBorder="1" applyAlignment="1">
      <alignment horizontal="centerContinuous"/>
    </xf>
    <xf numFmtId="167" fontId="7" fillId="0" borderId="4" xfId="0" applyNumberFormat="1" applyFont="1" applyFill="1" applyBorder="1" applyAlignment="1">
      <alignment vertical="center" wrapText="1"/>
    </xf>
    <xf numFmtId="167" fontId="7" fillId="0" borderId="7" xfId="0" applyNumberFormat="1" applyFont="1" applyFill="1" applyBorder="1" applyAlignment="1">
      <alignment horizontal="center" vertical="center"/>
    </xf>
    <xf numFmtId="167" fontId="7" fillId="0" borderId="0" xfId="0" applyNumberFormat="1" applyFont="1" applyFill="1" applyBorder="1"/>
    <xf numFmtId="0" fontId="23" fillId="0" borderId="0" xfId="0" applyFont="1" applyBorder="1" applyAlignment="1">
      <alignment horizontal="left"/>
    </xf>
    <xf numFmtId="0" fontId="23" fillId="0" borderId="0" xfId="0" applyFont="1" applyBorder="1" applyAlignment="1">
      <alignment horizontal="left" vertical="top"/>
    </xf>
    <xf numFmtId="169" fontId="7" fillId="0" borderId="0" xfId="0" applyNumberFormat="1" applyFont="1" applyFill="1" applyAlignment="1">
      <alignment vertical="top"/>
    </xf>
    <xf numFmtId="167" fontId="7" fillId="0" borderId="0" xfId="0" applyNumberFormat="1" applyFont="1" applyFill="1" applyAlignment="1">
      <alignment vertical="top"/>
    </xf>
    <xf numFmtId="167" fontId="7" fillId="0" borderId="0" xfId="0" applyNumberFormat="1" applyFont="1" applyAlignment="1">
      <alignment vertical="top"/>
    </xf>
    <xf numFmtId="167" fontId="7" fillId="0" borderId="0" xfId="0" applyNumberFormat="1" applyFont="1"/>
    <xf numFmtId="167" fontId="10" fillId="0" borderId="0" xfId="0" applyNumberFormat="1" applyFont="1" applyAlignment="1"/>
    <xf numFmtId="167" fontId="35" fillId="0" borderId="0" xfId="0" applyNumberFormat="1" applyFont="1"/>
    <xf numFmtId="0" fontId="30" fillId="0" borderId="0" xfId="0" applyFont="1" applyAlignment="1">
      <alignment horizontal="left"/>
    </xf>
    <xf numFmtId="0" fontId="30" fillId="0" borderId="0" xfId="0" applyFont="1" applyFill="1" applyBorder="1" applyAlignment="1">
      <alignment horizontal="left" wrapText="1"/>
    </xf>
    <xf numFmtId="0" fontId="8" fillId="0" borderId="0" xfId="0" applyFont="1" applyFill="1" applyAlignment="1">
      <alignment horizontal="center" vertical="center"/>
    </xf>
    <xf numFmtId="0" fontId="10" fillId="0" borderId="0" xfId="0" applyFont="1" applyFill="1" applyAlignment="1">
      <alignment horizontal="right" wrapText="1"/>
    </xf>
    <xf numFmtId="0" fontId="10" fillId="0" borderId="0" xfId="0" applyFont="1" applyFill="1" applyBorder="1" applyAlignment="1">
      <alignment wrapText="1"/>
    </xf>
    <xf numFmtId="0" fontId="33" fillId="0" borderId="0" xfId="8" applyFont="1" applyFill="1" applyAlignment="1">
      <alignment horizontal="left"/>
    </xf>
    <xf numFmtId="0" fontId="9" fillId="0" borderId="0" xfId="0" applyFont="1" applyFill="1" applyBorder="1" applyAlignment="1">
      <alignment horizontal="left"/>
    </xf>
    <xf numFmtId="171" fontId="71" fillId="0" borderId="0" xfId="0" applyNumberFormat="1" applyFont="1" applyFill="1" applyAlignment="1">
      <alignment horizontal="right"/>
    </xf>
    <xf numFmtId="171" fontId="71" fillId="0" borderId="3" xfId="0" applyNumberFormat="1" applyFont="1" applyFill="1" applyBorder="1" applyAlignment="1">
      <alignment horizontal="right"/>
    </xf>
    <xf numFmtId="171" fontId="35" fillId="0" borderId="0" xfId="0" applyNumberFormat="1" applyFont="1" applyFill="1" applyAlignment="1">
      <alignment horizontal="right"/>
    </xf>
    <xf numFmtId="175" fontId="7" fillId="0" borderId="0" xfId="0" applyNumberFormat="1" applyFont="1" applyFill="1" applyAlignment="1" applyProtection="1">
      <protection locked="0"/>
    </xf>
    <xf numFmtId="175" fontId="7" fillId="0" borderId="0" xfId="0" applyNumberFormat="1" applyFont="1" applyFill="1" applyProtection="1"/>
    <xf numFmtId="175" fontId="7" fillId="0" borderId="0" xfId="0" applyNumberFormat="1" applyFont="1" applyFill="1" applyAlignment="1" applyProtection="1">
      <alignment horizontal="right"/>
      <protection locked="0"/>
    </xf>
    <xf numFmtId="171" fontId="7" fillId="0" borderId="0" xfId="0" applyNumberFormat="1" applyFont="1" applyFill="1" applyBorder="1" applyAlignment="1" applyProtection="1">
      <alignment horizontal="right"/>
      <protection locked="0"/>
    </xf>
    <xf numFmtId="175" fontId="7" fillId="0" borderId="0" xfId="0" applyNumberFormat="1" applyFont="1" applyFill="1" applyAlignment="1" applyProtection="1"/>
    <xf numFmtId="175" fontId="7" fillId="0" borderId="0" xfId="0" applyNumberFormat="1" applyFont="1" applyFill="1" applyBorder="1" applyProtection="1"/>
    <xf numFmtId="179" fontId="10" fillId="0" borderId="3" xfId="0" applyNumberFormat="1" applyFont="1" applyFill="1" applyBorder="1" applyProtection="1"/>
    <xf numFmtId="0" fontId="28" fillId="0" borderId="0" xfId="0" applyFont="1"/>
    <xf numFmtId="49" fontId="17" fillId="0" borderId="3" xfId="1" applyNumberFormat="1" applyFont="1" applyBorder="1" applyAlignment="1" applyProtection="1">
      <alignment horizontal="left" vertical="top"/>
    </xf>
    <xf numFmtId="49" fontId="14" fillId="0" borderId="0" xfId="0" applyNumberFormat="1" applyFont="1" applyFill="1" applyBorder="1" applyAlignment="1">
      <alignment horizontal="left" vertical="top"/>
    </xf>
    <xf numFmtId="0" fontId="14" fillId="0" borderId="0" xfId="0" applyFont="1" applyFill="1" applyAlignment="1">
      <alignment horizontal="left" vertical="top"/>
    </xf>
    <xf numFmtId="49" fontId="17" fillId="0" borderId="3" xfId="1" applyNumberFormat="1" applyFont="1" applyFill="1" applyBorder="1" applyAlignment="1" applyProtection="1">
      <alignment horizontal="left" vertical="top"/>
    </xf>
    <xf numFmtId="49" fontId="7" fillId="0" borderId="0" xfId="0" applyNumberFormat="1" applyFont="1" applyFill="1" applyBorder="1" applyAlignment="1">
      <alignment horizontal="left" vertical="top"/>
    </xf>
    <xf numFmtId="49" fontId="14" fillId="0" borderId="3" xfId="0" applyNumberFormat="1" applyFont="1" applyFill="1" applyBorder="1" applyAlignment="1">
      <alignment horizontal="left" vertical="top"/>
    </xf>
    <xf numFmtId="49" fontId="7" fillId="0" borderId="3" xfId="0" applyNumberFormat="1" applyFont="1" applyFill="1" applyBorder="1" applyAlignment="1">
      <alignment horizontal="left" vertical="top"/>
    </xf>
    <xf numFmtId="0" fontId="14" fillId="0" borderId="0" xfId="0" applyFont="1" applyFill="1" applyAlignment="1">
      <alignment horizontal="left" vertical="top" wrapText="1"/>
    </xf>
    <xf numFmtId="49" fontId="24" fillId="0" borderId="3" xfId="12" applyNumberFormat="1" applyFont="1" applyFill="1" applyBorder="1" applyAlignment="1" applyProtection="1">
      <alignment horizontal="left" vertical="top"/>
    </xf>
    <xf numFmtId="0" fontId="17" fillId="0" borderId="3" xfId="1" applyFont="1" applyFill="1" applyBorder="1" applyAlignment="1" applyProtection="1"/>
    <xf numFmtId="0" fontId="24" fillId="0" borderId="3" xfId="12" applyFont="1" applyFill="1" applyBorder="1" applyAlignment="1" applyProtection="1"/>
    <xf numFmtId="0" fontId="55" fillId="0" borderId="1" xfId="0" applyFont="1" applyBorder="1" applyAlignment="1">
      <alignment horizontal="left"/>
    </xf>
    <xf numFmtId="0" fontId="56" fillId="0" borderId="1" xfId="0" applyFont="1" applyBorder="1" applyAlignment="1">
      <alignment horizontal="left"/>
    </xf>
    <xf numFmtId="0" fontId="57" fillId="0" borderId="0" xfId="0" applyFont="1" applyAlignment="1" applyProtection="1">
      <alignment vertical="center"/>
      <protection locked="0"/>
    </xf>
    <xf numFmtId="0" fontId="2" fillId="0" borderId="0" xfId="0" applyFont="1" applyAlignment="1" applyProtection="1">
      <alignment vertical="center"/>
      <protection locked="0"/>
    </xf>
    <xf numFmtId="0" fontId="2" fillId="0" borderId="0" xfId="0" applyFont="1" applyAlignment="1"/>
    <xf numFmtId="175" fontId="7" fillId="0" borderId="11" xfId="3" applyNumberFormat="1" applyFont="1" applyFill="1" applyBorder="1" applyAlignment="1" applyProtection="1">
      <alignment horizontal="center" vertical="center"/>
      <protection locked="0"/>
    </xf>
    <xf numFmtId="175" fontId="7" fillId="0" borderId="13" xfId="3" applyNumberFormat="1" applyFont="1" applyFill="1" applyBorder="1" applyAlignment="1" applyProtection="1">
      <alignment horizontal="center" vertical="center"/>
      <protection locked="0"/>
    </xf>
    <xf numFmtId="0" fontId="10" fillId="0" borderId="0" xfId="0" applyFont="1" applyFill="1" applyAlignment="1">
      <alignment horizontal="left" wrapText="1"/>
    </xf>
    <xf numFmtId="0" fontId="7" fillId="0" borderId="8" xfId="0" applyFont="1" applyFill="1" applyBorder="1" applyAlignment="1">
      <alignment horizontal="center" vertical="center" wrapText="1"/>
    </xf>
    <xf numFmtId="0" fontId="7" fillId="0" borderId="9" xfId="0" applyFont="1" applyFill="1" applyBorder="1" applyAlignment="1">
      <alignment horizontal="center" vertical="center"/>
    </xf>
    <xf numFmtId="0" fontId="7" fillId="0" borderId="10" xfId="0" applyFont="1" applyFill="1" applyBorder="1" applyAlignment="1">
      <alignment horizontal="center" vertical="center"/>
    </xf>
    <xf numFmtId="0" fontId="7" fillId="0" borderId="4" xfId="0" applyFont="1" applyFill="1" applyBorder="1" applyAlignment="1">
      <alignment horizontal="center" vertical="center" wrapText="1"/>
    </xf>
    <xf numFmtId="0" fontId="7" fillId="0" borderId="5" xfId="0" applyFont="1" applyFill="1" applyBorder="1" applyAlignment="1">
      <alignment horizontal="center" vertical="center"/>
    </xf>
    <xf numFmtId="0" fontId="7" fillId="0" borderId="7" xfId="0" applyFont="1" applyFill="1" applyBorder="1" applyAlignment="1">
      <alignment horizontal="center" vertical="center"/>
    </xf>
    <xf numFmtId="0" fontId="7" fillId="0" borderId="4" xfId="0" applyFont="1" applyFill="1" applyBorder="1" applyAlignment="1">
      <alignment horizontal="center" vertical="center"/>
    </xf>
    <xf numFmtId="0" fontId="7" fillId="0" borderId="5" xfId="0" applyFont="1" applyFill="1" applyBorder="1" applyAlignment="1">
      <alignment horizontal="center" vertical="center" wrapText="1"/>
    </xf>
    <xf numFmtId="0" fontId="7" fillId="0" borderId="7" xfId="0" applyFont="1" applyFill="1" applyBorder="1" applyAlignment="1">
      <alignment horizontal="center" vertical="center" wrapText="1"/>
    </xf>
    <xf numFmtId="0" fontId="7" fillId="0" borderId="12" xfId="0" applyFont="1" applyFill="1" applyBorder="1" applyAlignment="1">
      <alignment horizontal="center" vertical="center" wrapText="1"/>
    </xf>
    <xf numFmtId="0" fontId="7" fillId="0" borderId="3" xfId="0" applyFont="1" applyFill="1" applyBorder="1" applyAlignment="1">
      <alignment horizontal="center" vertical="center"/>
    </xf>
    <xf numFmtId="0" fontId="7" fillId="0" borderId="6" xfId="0" applyFont="1" applyFill="1" applyBorder="1" applyAlignment="1">
      <alignment horizontal="center" vertical="center"/>
    </xf>
    <xf numFmtId="171" fontId="10" fillId="0" borderId="0" xfId="3" applyNumberFormat="1" applyFont="1" applyFill="1" applyBorder="1" applyAlignment="1" applyProtection="1">
      <alignment horizontal="center"/>
    </xf>
    <xf numFmtId="171" fontId="10" fillId="0" borderId="22" xfId="3" applyNumberFormat="1" applyFont="1" applyFill="1" applyBorder="1" applyAlignment="1" applyProtection="1">
      <alignment horizontal="center"/>
    </xf>
    <xf numFmtId="174" fontId="10" fillId="0" borderId="3" xfId="3" applyNumberFormat="1" applyFont="1" applyFill="1" applyBorder="1" applyAlignment="1" applyProtection="1">
      <alignment horizontal="center"/>
    </xf>
    <xf numFmtId="0" fontId="10" fillId="0" borderId="8" xfId="3" applyNumberFormat="1" applyFont="1" applyFill="1" applyBorder="1" applyAlignment="1" applyProtection="1">
      <alignment horizontal="center" vertical="center" wrapText="1"/>
    </xf>
    <xf numFmtId="0" fontId="10" fillId="0" borderId="2" xfId="3" applyNumberFormat="1" applyFont="1" applyFill="1" applyBorder="1" applyAlignment="1" applyProtection="1">
      <alignment horizontal="center" vertical="center" wrapText="1"/>
    </xf>
    <xf numFmtId="0" fontId="10" fillId="0" borderId="9" xfId="3" applyNumberFormat="1" applyFont="1" applyFill="1" applyBorder="1" applyAlignment="1" applyProtection="1">
      <alignment horizontal="center" vertical="center" wrapText="1"/>
    </xf>
    <xf numFmtId="0" fontId="10" fillId="0" borderId="0" xfId="3" applyNumberFormat="1" applyFont="1" applyFill="1" applyBorder="1" applyAlignment="1" applyProtection="1">
      <alignment horizontal="center" vertical="center" wrapText="1"/>
    </xf>
    <xf numFmtId="0" fontId="10" fillId="0" borderId="11" xfId="0" applyFont="1" applyFill="1" applyBorder="1" applyAlignment="1">
      <alignment horizontal="center" vertical="center"/>
    </xf>
    <xf numFmtId="0" fontId="10" fillId="0" borderId="13" xfId="0" applyFont="1" applyFill="1" applyBorder="1" applyAlignment="1">
      <alignment horizontal="center" vertical="center"/>
    </xf>
    <xf numFmtId="0" fontId="10" fillId="0" borderId="7" xfId="0" applyFont="1" applyFill="1" applyBorder="1" applyAlignment="1">
      <alignment horizontal="center" vertical="center"/>
    </xf>
    <xf numFmtId="0" fontId="10" fillId="0" borderId="17" xfId="0" applyFont="1" applyFill="1" applyBorder="1" applyAlignment="1">
      <alignment horizontal="center" vertical="center"/>
    </xf>
    <xf numFmtId="0" fontId="10" fillId="0" borderId="17" xfId="3" applyNumberFormat="1" applyFont="1" applyFill="1" applyBorder="1" applyAlignment="1" applyProtection="1">
      <alignment horizontal="center" vertical="center" wrapText="1"/>
    </xf>
    <xf numFmtId="0" fontId="10" fillId="0" borderId="0" xfId="0" applyFont="1" applyFill="1" applyAlignment="1">
      <alignment vertical="top" wrapText="1"/>
    </xf>
    <xf numFmtId="0" fontId="0" fillId="0" borderId="0" xfId="0" applyFill="1" applyAlignment="1">
      <alignment vertical="top" wrapText="1"/>
    </xf>
    <xf numFmtId="0" fontId="10" fillId="0" borderId="0" xfId="0" applyFont="1" applyFill="1" applyAlignment="1">
      <alignment horizontal="left" vertical="top" wrapText="1"/>
    </xf>
    <xf numFmtId="0" fontId="10" fillId="0" borderId="0" xfId="0" applyFont="1" applyFill="1" applyAlignment="1">
      <alignment wrapText="1"/>
    </xf>
    <xf numFmtId="0" fontId="0" fillId="0" borderId="0" xfId="0" applyFill="1" applyAlignment="1">
      <alignment wrapText="1"/>
    </xf>
    <xf numFmtId="0" fontId="0" fillId="0" borderId="0" xfId="0" applyFill="1" applyAlignment="1"/>
    <xf numFmtId="0" fontId="10" fillId="0" borderId="0" xfId="0" applyFont="1" applyFill="1" applyAlignment="1"/>
    <xf numFmtId="0" fontId="10" fillId="0" borderId="0" xfId="0" applyFont="1" applyFill="1" applyAlignment="1">
      <alignment horizontal="left" vertical="center" wrapText="1"/>
    </xf>
    <xf numFmtId="0" fontId="30" fillId="0" borderId="4" xfId="8" applyFont="1" applyFill="1" applyBorder="1" applyAlignment="1">
      <alignment horizontal="center" vertical="center" wrapText="1"/>
    </xf>
    <xf numFmtId="0" fontId="30" fillId="0" borderId="5" xfId="8" applyFont="1" applyFill="1" applyBorder="1" applyAlignment="1">
      <alignment horizontal="center" vertical="center" wrapText="1"/>
    </xf>
    <xf numFmtId="0" fontId="30" fillId="0" borderId="7" xfId="8" applyFont="1" applyFill="1" applyBorder="1" applyAlignment="1">
      <alignment horizontal="center" vertical="center" wrapText="1"/>
    </xf>
    <xf numFmtId="169" fontId="30" fillId="0" borderId="11" xfId="8" applyNumberFormat="1" applyFont="1" applyFill="1" applyBorder="1" applyAlignment="1">
      <alignment horizontal="center" vertical="center" wrapText="1"/>
    </xf>
    <xf numFmtId="169" fontId="30" fillId="0" borderId="13" xfId="8" applyNumberFormat="1" applyFont="1" applyFill="1" applyBorder="1" applyAlignment="1">
      <alignment horizontal="center" vertical="center" wrapText="1"/>
    </xf>
    <xf numFmtId="0" fontId="30" fillId="0" borderId="8" xfId="8" applyFont="1" applyFill="1" applyBorder="1" applyAlignment="1">
      <alignment horizontal="center" vertical="center" wrapText="1"/>
    </xf>
    <xf numFmtId="0" fontId="30" fillId="0" borderId="9" xfId="8" applyFont="1" applyFill="1" applyBorder="1" applyAlignment="1">
      <alignment horizontal="center" vertical="center" wrapText="1"/>
    </xf>
    <xf numFmtId="0" fontId="30" fillId="0" borderId="10" xfId="8" applyFont="1" applyFill="1" applyBorder="1" applyAlignment="1">
      <alignment horizontal="center" vertical="center" wrapText="1"/>
    </xf>
    <xf numFmtId="0" fontId="30" fillId="0" borderId="11" xfId="8" applyFont="1" applyFill="1" applyBorder="1" applyAlignment="1">
      <alignment horizontal="center"/>
    </xf>
    <xf numFmtId="0" fontId="30" fillId="0" borderId="18" xfId="8" applyFont="1" applyFill="1" applyBorder="1" applyAlignment="1">
      <alignment horizontal="center"/>
    </xf>
    <xf numFmtId="169" fontId="30" fillId="0" borderId="4" xfId="8" applyNumberFormat="1" applyFont="1" applyFill="1" applyBorder="1" applyAlignment="1">
      <alignment horizontal="center" vertical="center" wrapText="1"/>
    </xf>
    <xf numFmtId="169" fontId="30" fillId="0" borderId="5" xfId="8" applyNumberFormat="1" applyFont="1" applyFill="1" applyBorder="1" applyAlignment="1">
      <alignment horizontal="center" vertical="center" wrapText="1"/>
    </xf>
    <xf numFmtId="169" fontId="30" fillId="0" borderId="7" xfId="8" applyNumberFormat="1" applyFont="1" applyFill="1" applyBorder="1" applyAlignment="1">
      <alignment horizontal="center" vertical="center" wrapText="1"/>
    </xf>
    <xf numFmtId="171" fontId="30" fillId="0" borderId="4" xfId="8" applyNumberFormat="1" applyFont="1" applyFill="1" applyBorder="1" applyAlignment="1">
      <alignment horizontal="center" vertical="center" wrapText="1"/>
    </xf>
    <xf numFmtId="171" fontId="30" fillId="0" borderId="5" xfId="8" applyNumberFormat="1" applyFont="1" applyFill="1" applyBorder="1" applyAlignment="1">
      <alignment horizontal="center" vertical="center" wrapText="1"/>
    </xf>
    <xf numFmtId="171" fontId="30" fillId="0" borderId="7" xfId="8" applyNumberFormat="1" applyFont="1" applyFill="1" applyBorder="1" applyAlignment="1">
      <alignment horizontal="center" vertical="center" wrapText="1"/>
    </xf>
    <xf numFmtId="169" fontId="10" fillId="0" borderId="8" xfId="8" applyNumberFormat="1" applyFont="1" applyFill="1" applyBorder="1" applyAlignment="1">
      <alignment horizontal="center" vertical="center" wrapText="1"/>
    </xf>
    <xf numFmtId="169" fontId="10" fillId="0" borderId="2" xfId="8" applyNumberFormat="1" applyFont="1" applyFill="1" applyBorder="1" applyAlignment="1">
      <alignment horizontal="center" vertical="center" wrapText="1"/>
    </xf>
    <xf numFmtId="169" fontId="10" fillId="0" borderId="9" xfId="8" applyNumberFormat="1" applyFont="1" applyFill="1" applyBorder="1" applyAlignment="1">
      <alignment horizontal="center" vertical="center" wrapText="1"/>
    </xf>
    <xf numFmtId="169" fontId="10" fillId="0" borderId="0" xfId="8" applyNumberFormat="1" applyFont="1" applyFill="1" applyBorder="1" applyAlignment="1">
      <alignment horizontal="center" vertical="center" wrapText="1"/>
    </xf>
    <xf numFmtId="169" fontId="10" fillId="0" borderId="10" xfId="8" applyNumberFormat="1" applyFont="1" applyFill="1" applyBorder="1" applyAlignment="1">
      <alignment horizontal="center" vertical="center" wrapText="1"/>
    </xf>
    <xf numFmtId="169" fontId="10" fillId="0" borderId="1" xfId="8" applyNumberFormat="1" applyFont="1" applyFill="1" applyBorder="1" applyAlignment="1">
      <alignment horizontal="center" vertical="center" wrapText="1"/>
    </xf>
    <xf numFmtId="169" fontId="10" fillId="0" borderId="4" xfId="8" applyNumberFormat="1" applyFont="1" applyFill="1" applyBorder="1" applyAlignment="1">
      <alignment horizontal="center" vertical="center" wrapText="1"/>
    </xf>
    <xf numFmtId="169" fontId="10" fillId="0" borderId="5" xfId="8" applyNumberFormat="1" applyFont="1" applyFill="1" applyBorder="1" applyAlignment="1">
      <alignment horizontal="center" vertical="center"/>
    </xf>
    <xf numFmtId="169" fontId="10" fillId="0" borderId="7" xfId="8" applyNumberFormat="1" applyFont="1" applyFill="1" applyBorder="1" applyAlignment="1">
      <alignment horizontal="center" vertical="center"/>
    </xf>
    <xf numFmtId="169" fontId="10" fillId="0" borderId="9" xfId="8" applyNumberFormat="1" applyFont="1" applyFill="1" applyBorder="1" applyAlignment="1">
      <alignment horizontal="center" vertical="center"/>
    </xf>
    <xf numFmtId="169" fontId="10" fillId="0" borderId="10" xfId="8" applyNumberFormat="1" applyFont="1" applyFill="1" applyBorder="1" applyAlignment="1">
      <alignment horizontal="center" vertical="center"/>
    </xf>
    <xf numFmtId="169" fontId="10" fillId="0" borderId="11" xfId="8" applyNumberFormat="1" applyFont="1" applyFill="1" applyBorder="1" applyAlignment="1">
      <alignment horizontal="center" vertical="center"/>
    </xf>
    <xf numFmtId="169" fontId="10" fillId="0" borderId="13" xfId="8" applyNumberFormat="1" applyFont="1" applyFill="1" applyBorder="1" applyAlignment="1">
      <alignment horizontal="center" vertical="center"/>
    </xf>
    <xf numFmtId="0" fontId="10" fillId="0" borderId="0" xfId="0" applyNumberFormat="1" applyFont="1" applyAlignment="1">
      <alignment horizontal="left" wrapText="1"/>
    </xf>
    <xf numFmtId="0" fontId="10" fillId="0" borderId="3" xfId="0" applyNumberFormat="1" applyFont="1" applyBorder="1" applyAlignment="1">
      <alignment horizontal="left" wrapText="1"/>
    </xf>
    <xf numFmtId="0" fontId="10" fillId="0" borderId="8" xfId="0" applyFont="1" applyBorder="1" applyAlignment="1">
      <alignment horizontal="center" vertical="center"/>
    </xf>
    <xf numFmtId="0" fontId="10" fillId="0" borderId="2" xfId="0" applyFont="1" applyBorder="1" applyAlignment="1">
      <alignment horizontal="center" vertical="center"/>
    </xf>
    <xf numFmtId="0" fontId="10" fillId="0" borderId="12" xfId="0" applyFont="1" applyBorder="1" applyAlignment="1">
      <alignment horizontal="center" vertical="center"/>
    </xf>
    <xf numFmtId="0" fontId="10" fillId="0" borderId="10" xfId="0" applyFont="1" applyBorder="1" applyAlignment="1">
      <alignment horizontal="center" vertical="center"/>
    </xf>
    <xf numFmtId="0" fontId="10" fillId="0" borderId="1" xfId="0" applyFont="1" applyBorder="1" applyAlignment="1">
      <alignment horizontal="center" vertical="center"/>
    </xf>
    <xf numFmtId="0" fontId="10" fillId="0" borderId="6" xfId="0" applyFont="1" applyBorder="1" applyAlignment="1">
      <alignment horizontal="center" vertical="center"/>
    </xf>
    <xf numFmtId="0" fontId="10" fillId="0" borderId="0" xfId="0" applyNumberFormat="1" applyFont="1" applyFill="1" applyBorder="1" applyAlignment="1">
      <alignment horizontal="left" wrapText="1"/>
    </xf>
    <xf numFmtId="0" fontId="10" fillId="0" borderId="3" xfId="0" applyNumberFormat="1" applyFont="1" applyFill="1" applyBorder="1" applyAlignment="1">
      <alignment horizontal="left" wrapText="1"/>
    </xf>
    <xf numFmtId="0" fontId="10" fillId="0" borderId="8" xfId="0" applyFont="1" applyFill="1" applyBorder="1" applyAlignment="1">
      <alignment horizontal="center" vertical="center"/>
    </xf>
    <xf numFmtId="0" fontId="10" fillId="0" borderId="2" xfId="0" applyFont="1" applyFill="1" applyBorder="1" applyAlignment="1">
      <alignment horizontal="center" vertical="center"/>
    </xf>
    <xf numFmtId="0" fontId="10" fillId="0" borderId="12" xfId="0" applyFont="1" applyFill="1" applyBorder="1" applyAlignment="1">
      <alignment horizontal="center" vertical="center"/>
    </xf>
    <xf numFmtId="0" fontId="10" fillId="0" borderId="10" xfId="0" applyFont="1" applyFill="1" applyBorder="1" applyAlignment="1">
      <alignment horizontal="center" vertical="center"/>
    </xf>
    <xf numFmtId="0" fontId="10" fillId="0" borderId="1" xfId="0" applyFont="1" applyFill="1" applyBorder="1" applyAlignment="1">
      <alignment horizontal="center" vertical="center"/>
    </xf>
    <xf numFmtId="0" fontId="10" fillId="0" borderId="6" xfId="0" applyFont="1" applyFill="1" applyBorder="1" applyAlignment="1">
      <alignment horizontal="center" vertical="center"/>
    </xf>
    <xf numFmtId="167" fontId="7" fillId="0" borderId="8" xfId="0" applyNumberFormat="1" applyFont="1" applyFill="1" applyBorder="1" applyAlignment="1">
      <alignment horizontal="center" vertical="center"/>
    </xf>
    <xf numFmtId="167" fontId="7" fillId="0" borderId="10" xfId="0" applyNumberFormat="1" applyFont="1" applyFill="1" applyBorder="1" applyAlignment="1">
      <alignment horizontal="center" vertical="center"/>
    </xf>
    <xf numFmtId="0" fontId="10" fillId="0" borderId="4" xfId="0" applyFont="1" applyFill="1" applyBorder="1" applyAlignment="1">
      <alignment horizontal="center" vertical="center"/>
    </xf>
    <xf numFmtId="0" fontId="10" fillId="0" borderId="5" xfId="0" applyFont="1" applyFill="1" applyBorder="1" applyAlignment="1">
      <alignment horizontal="center" vertical="center"/>
    </xf>
    <xf numFmtId="0" fontId="10" fillId="0" borderId="2" xfId="0" applyFont="1" applyFill="1" applyBorder="1" applyAlignment="1"/>
    <xf numFmtId="0" fontId="10" fillId="0" borderId="12" xfId="0" applyFont="1" applyFill="1" applyBorder="1" applyAlignment="1"/>
    <xf numFmtId="0" fontId="10" fillId="0" borderId="10" xfId="0" applyFont="1" applyFill="1" applyBorder="1" applyAlignment="1"/>
    <xf numFmtId="0" fontId="10" fillId="0" borderId="1" xfId="0" applyFont="1" applyFill="1" applyBorder="1" applyAlignment="1"/>
    <xf numFmtId="0" fontId="10" fillId="0" borderId="6" xfId="0" applyFont="1" applyFill="1" applyBorder="1" applyAlignment="1"/>
    <xf numFmtId="171" fontId="10" fillId="0" borderId="0" xfId="0" applyNumberFormat="1" applyFont="1" applyFill="1" applyBorder="1" applyAlignment="1">
      <alignment horizontal="center"/>
    </xf>
    <xf numFmtId="0" fontId="10" fillId="0" borderId="8" xfId="0" applyFont="1" applyFill="1" applyBorder="1" applyAlignment="1">
      <alignment horizontal="center" vertical="center" wrapText="1"/>
    </xf>
    <xf numFmtId="0" fontId="10" fillId="0" borderId="4" xfId="0" applyFont="1" applyFill="1" applyBorder="1" applyAlignment="1">
      <alignment horizontal="center" vertical="center" wrapText="1"/>
    </xf>
    <xf numFmtId="0" fontId="10" fillId="0" borderId="9" xfId="0" applyFont="1" applyFill="1" applyBorder="1" applyAlignment="1">
      <alignment horizontal="center" vertical="center" wrapText="1"/>
    </xf>
    <xf numFmtId="0" fontId="10" fillId="0" borderId="10" xfId="0" applyFont="1" applyFill="1" applyBorder="1" applyAlignment="1">
      <alignment horizontal="center" vertical="center" wrapText="1"/>
    </xf>
    <xf numFmtId="173" fontId="10" fillId="0" borderId="4" xfId="0" applyNumberFormat="1" applyFont="1" applyFill="1" applyBorder="1" applyAlignment="1">
      <alignment horizontal="center" vertical="center" wrapText="1"/>
    </xf>
    <xf numFmtId="173" fontId="10" fillId="0" borderId="5" xfId="0" applyNumberFormat="1" applyFont="1" applyFill="1" applyBorder="1" applyAlignment="1">
      <alignment horizontal="center" vertical="center"/>
    </xf>
    <xf numFmtId="173" fontId="10" fillId="0" borderId="7" xfId="0" applyNumberFormat="1" applyFont="1" applyFill="1" applyBorder="1" applyAlignment="1">
      <alignment horizontal="center" vertical="center"/>
    </xf>
    <xf numFmtId="173" fontId="10" fillId="0" borderId="5" xfId="0" applyNumberFormat="1" applyFont="1" applyFill="1" applyBorder="1" applyAlignment="1">
      <alignment horizontal="center" vertical="center" wrapText="1"/>
    </xf>
    <xf numFmtId="173" fontId="10" fillId="0" borderId="7" xfId="0" applyNumberFormat="1" applyFont="1" applyFill="1" applyBorder="1" applyAlignment="1">
      <alignment horizontal="center" vertical="center" wrapText="1"/>
    </xf>
    <xf numFmtId="0" fontId="10" fillId="0" borderId="18" xfId="0" applyFont="1" applyFill="1" applyBorder="1" applyAlignment="1">
      <alignment horizontal="center" vertical="center"/>
    </xf>
    <xf numFmtId="0" fontId="7" fillId="0" borderId="11" xfId="0" applyFont="1" applyFill="1" applyBorder="1" applyAlignment="1">
      <alignment horizontal="center" vertical="center"/>
    </xf>
    <xf numFmtId="0" fontId="7" fillId="0" borderId="13" xfId="0" applyFont="1" applyFill="1" applyBorder="1" applyAlignment="1">
      <alignment horizontal="center" vertical="center"/>
    </xf>
    <xf numFmtId="0" fontId="10" fillId="0" borderId="0" xfId="0" applyFont="1" applyFill="1" applyBorder="1" applyAlignment="1">
      <alignment horizontal="left" vertical="center"/>
    </xf>
    <xf numFmtId="0" fontId="13" fillId="0" borderId="0" xfId="0" applyFont="1" applyBorder="1" applyAlignment="1">
      <alignment horizontal="center"/>
    </xf>
    <xf numFmtId="0" fontId="13" fillId="0" borderId="0" xfId="0" applyFont="1" applyAlignment="1">
      <alignment horizontal="center"/>
    </xf>
    <xf numFmtId="0" fontId="8" fillId="0" borderId="0" xfId="0" applyFont="1" applyAlignment="1">
      <alignment horizontal="center"/>
    </xf>
    <xf numFmtId="0" fontId="14" fillId="0" borderId="8" xfId="0" applyFont="1" applyBorder="1" applyAlignment="1">
      <alignment horizontal="center"/>
    </xf>
    <xf numFmtId="0" fontId="14" fillId="0" borderId="2" xfId="0" applyFont="1" applyBorder="1" applyAlignment="1">
      <alignment horizontal="center"/>
    </xf>
    <xf numFmtId="0" fontId="14" fillId="0" borderId="10" xfId="0" applyFont="1" applyBorder="1" applyAlignment="1">
      <alignment horizontal="center" vertical="top"/>
    </xf>
    <xf numFmtId="0" fontId="14" fillId="0" borderId="1" xfId="0" applyFont="1" applyBorder="1" applyAlignment="1">
      <alignment horizontal="center" vertical="top"/>
    </xf>
    <xf numFmtId="164" fontId="10" fillId="0" borderId="0" xfId="0" applyNumberFormat="1" applyFont="1" applyAlignment="1">
      <alignment horizontal="left"/>
    </xf>
    <xf numFmtId="0" fontId="3" fillId="0" borderId="0" xfId="0" applyFont="1" applyAlignment="1">
      <alignment horizontal="center"/>
    </xf>
    <xf numFmtId="16" fontId="22" fillId="0" borderId="0" xfId="0" quotePrefix="1" applyNumberFormat="1" applyFont="1" applyBorder="1" applyAlignment="1">
      <alignment horizontal="center"/>
    </xf>
    <xf numFmtId="0" fontId="42" fillId="0" borderId="0" xfId="0" applyFont="1" applyAlignment="1">
      <alignment horizontal="center"/>
    </xf>
    <xf numFmtId="0" fontId="0" fillId="0" borderId="9" xfId="0" applyBorder="1" applyAlignment="1">
      <alignment horizontal="center"/>
    </xf>
    <xf numFmtId="0" fontId="0" fillId="0" borderId="0" xfId="0" applyBorder="1" applyAlignment="1">
      <alignment horizontal="center"/>
    </xf>
    <xf numFmtId="0" fontId="0" fillId="0" borderId="3" xfId="0" applyBorder="1" applyAlignment="1">
      <alignment horizontal="center"/>
    </xf>
    <xf numFmtId="0" fontId="19" fillId="0" borderId="9" xfId="0" applyFont="1" applyBorder="1" applyAlignment="1">
      <alignment horizontal="center" vertical="center"/>
    </xf>
    <xf numFmtId="0" fontId="19" fillId="0" borderId="0" xfId="0" applyFont="1" applyBorder="1" applyAlignment="1">
      <alignment horizontal="center" vertical="center"/>
    </xf>
    <xf numFmtId="0" fontId="19" fillId="0" borderId="3" xfId="0" applyFont="1" applyBorder="1" applyAlignment="1">
      <alignment horizontal="center" vertical="center"/>
    </xf>
    <xf numFmtId="0" fontId="47" fillId="0" borderId="0" xfId="0" applyFont="1" applyBorder="1" applyAlignment="1">
      <alignment horizontal="center"/>
    </xf>
    <xf numFmtId="0" fontId="47" fillId="0" borderId="3" xfId="0" applyFont="1" applyBorder="1" applyAlignment="1">
      <alignment horizontal="center"/>
    </xf>
    <xf numFmtId="0" fontId="47" fillId="0" borderId="2" xfId="0" applyFont="1" applyBorder="1" applyAlignment="1">
      <alignment horizontal="center"/>
    </xf>
    <xf numFmtId="0" fontId="10" fillId="0" borderId="0" xfId="0" applyNumberFormat="1" applyFont="1" applyAlignment="1">
      <alignment horizontal="left"/>
    </xf>
    <xf numFmtId="164" fontId="10" fillId="0" borderId="0" xfId="0" applyNumberFormat="1" applyFont="1" applyAlignment="1">
      <alignment horizontal="center"/>
    </xf>
    <xf numFmtId="0" fontId="10" fillId="0" borderId="0" xfId="0" quotePrefix="1" applyFont="1" applyAlignment="1">
      <alignment horizontal="center"/>
    </xf>
    <xf numFmtId="0" fontId="10" fillId="0" borderId="0" xfId="0" applyFont="1" applyAlignment="1">
      <alignment horizontal="left"/>
    </xf>
    <xf numFmtId="0" fontId="47" fillId="0" borderId="0" xfId="0" applyFont="1" applyAlignment="1">
      <alignment horizontal="center"/>
    </xf>
    <xf numFmtId="0" fontId="0" fillId="0" borderId="0" xfId="0" applyAlignment="1">
      <alignment horizontal="center"/>
    </xf>
    <xf numFmtId="0" fontId="48" fillId="0" borderId="0" xfId="0" applyFont="1" applyAlignment="1">
      <alignment horizontal="center"/>
    </xf>
    <xf numFmtId="0" fontId="48" fillId="0" borderId="0" xfId="0" applyFont="1" applyBorder="1" applyAlignment="1">
      <alignment horizontal="center" vertical="center"/>
    </xf>
    <xf numFmtId="0" fontId="49" fillId="0" borderId="0" xfId="0" applyFont="1" applyBorder="1" applyAlignment="1">
      <alignment horizontal="center" vertical="center"/>
    </xf>
    <xf numFmtId="0" fontId="50" fillId="0" borderId="9" xfId="0" applyFont="1" applyBorder="1" applyAlignment="1">
      <alignment horizontal="center" vertical="center"/>
    </xf>
    <xf numFmtId="0" fontId="50" fillId="0" borderId="0" xfId="0" applyFont="1" applyBorder="1" applyAlignment="1">
      <alignment horizontal="center" vertical="center"/>
    </xf>
    <xf numFmtId="0" fontId="50" fillId="0" borderId="3" xfId="0" applyFont="1" applyBorder="1" applyAlignment="1">
      <alignment horizontal="center" vertical="center"/>
    </xf>
    <xf numFmtId="0" fontId="43" fillId="0" borderId="2" xfId="0" applyFont="1" applyBorder="1" applyAlignment="1">
      <alignment horizontal="center" vertical="center"/>
    </xf>
    <xf numFmtId="0" fontId="51" fillId="0" borderId="9" xfId="0" applyFont="1" applyBorder="1" applyAlignment="1">
      <alignment horizontal="center"/>
    </xf>
    <xf numFmtId="0" fontId="51" fillId="0" borderId="0" xfId="0" applyFont="1" applyBorder="1" applyAlignment="1">
      <alignment horizontal="center"/>
    </xf>
    <xf numFmtId="0" fontId="51" fillId="0" borderId="3" xfId="0" applyFont="1" applyBorder="1" applyAlignment="1">
      <alignment horizontal="center"/>
    </xf>
    <xf numFmtId="0" fontId="43" fillId="0" borderId="0" xfId="0" applyFont="1" applyBorder="1" applyAlignment="1">
      <alignment horizontal="center" vertical="center"/>
    </xf>
    <xf numFmtId="0" fontId="52" fillId="4" borderId="0" xfId="0" applyFont="1" applyFill="1" applyAlignment="1">
      <alignment horizontal="center" vertical="center"/>
    </xf>
    <xf numFmtId="0" fontId="14" fillId="0" borderId="0" xfId="0" applyFont="1" applyFill="1" applyAlignment="1">
      <alignment horizontal="left" vertical="top" wrapText="1" indent="15"/>
    </xf>
    <xf numFmtId="0" fontId="14" fillId="0" borderId="0" xfId="1" applyFont="1" applyFill="1" applyAlignment="1" applyProtection="1">
      <alignment horizontal="left" vertical="top" wrapText="1" indent="15"/>
    </xf>
    <xf numFmtId="0" fontId="52" fillId="0" borderId="0" xfId="0" applyFont="1" applyFill="1" applyAlignment="1">
      <alignment horizontal="center" vertical="center" wrapText="1"/>
    </xf>
    <xf numFmtId="0" fontId="13" fillId="0" borderId="0" xfId="0" applyFont="1" applyFill="1" applyAlignment="1">
      <alignment horizontal="left" vertical="top" wrapText="1" indent="15"/>
    </xf>
  </cellXfs>
  <cellStyles count="14">
    <cellStyle name="Euro" xfId="13"/>
    <cellStyle name="Hyperlink 3" xfId="11"/>
    <cellStyle name="Hyperlink_A2_Inhalt 2006" xfId="2"/>
    <cellStyle name="Hyperlink_Anhang8 Internet Institutionen" xfId="12"/>
    <cellStyle name="Hyperlink_VÖ-2003-Anhang9_Internetangebot" xfId="10"/>
    <cellStyle name="Link" xfId="1" builtinId="8"/>
    <cellStyle name="Standard" xfId="0" builtinId="0"/>
    <cellStyle name="Standard 2" xfId="8"/>
    <cellStyle name="Standard_Dateneingabe" xfId="3"/>
    <cellStyle name="Standard_HSPersonal HH 2005 Tab1" xfId="4"/>
    <cellStyle name="Standard_NDS_Tabelle1_NDS" xfId="5"/>
    <cellStyle name="Standard_SA_WK nach Staat HS Sachsen" xfId="6"/>
    <cellStyle name="Standard_SH HSPersonal SH 2005 Tab1" xfId="7"/>
    <cellStyle name="Standard_Tabelle1_1" xfId="9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54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8" Type="http://schemas.openxmlformats.org/officeDocument/2006/relationships/worksheet" Target="worksheets/sheet8.xml"/><Relationship Id="rId51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wmf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hyperlink" Target="#Inhalt!A1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5.png"/><Relationship Id="rId2" Type="http://schemas.openxmlformats.org/officeDocument/2006/relationships/image" Target="../media/image4.png"/><Relationship Id="rId1" Type="http://schemas.openxmlformats.org/officeDocument/2006/relationships/hyperlink" Target="#Inhalt!A1"/></Relationships>
</file>

<file path=xl/drawings/_rels/drawing4.xml.rels><?xml version="1.0" encoding="UTF-8" standalone="yes"?>
<Relationships xmlns="http://schemas.openxmlformats.org/package/2006/relationships"><Relationship Id="rId8" Type="http://schemas.openxmlformats.org/officeDocument/2006/relationships/image" Target="../media/image9.png"/><Relationship Id="rId3" Type="http://schemas.openxmlformats.org/officeDocument/2006/relationships/hyperlink" Target="https://www.destatis.de/DE/Methoden/Qualitaet/Qualitaetsberichte/Bildung/habilitation.pdf?__blob=publicationFile&amp;v=2" TargetMode="External"/><Relationship Id="rId7" Type="http://schemas.openxmlformats.org/officeDocument/2006/relationships/image" Target="../media/image8.png"/><Relationship Id="rId2" Type="http://schemas.openxmlformats.org/officeDocument/2006/relationships/hyperlink" Target="https://www.destatis.de/DE/Methoden/Qualitaet/Qualitaetsberichte/Bildung/hochschulpersonal.pdf?__blob=publicationFile&amp;v=2" TargetMode="External"/><Relationship Id="rId1" Type="http://schemas.openxmlformats.org/officeDocument/2006/relationships/hyperlink" Target="#Inhalt!A1"/><Relationship Id="rId6" Type="http://schemas.openxmlformats.org/officeDocument/2006/relationships/image" Target="../media/image7.png"/><Relationship Id="rId5" Type="http://schemas.openxmlformats.org/officeDocument/2006/relationships/image" Target="../media/image6.png"/><Relationship Id="rId4" Type="http://schemas.openxmlformats.org/officeDocument/2006/relationships/hyperlink" Target="https://www.destatis.de/DE/Methoden/Qualitaet/Qualitaetsberichte/Bildung/hochschulraete.pdf?__blob=publicationFile&amp;v=2" TargetMode="External"/><Relationship Id="rId9" Type="http://schemas.openxmlformats.org/officeDocument/2006/relationships/image" Target="../media/image10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19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0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1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2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3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4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5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6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7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8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29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0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1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2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3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4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5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6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7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8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39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40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41.xml.rels><?xml version="1.0" encoding="UTF-8" standalone="yes"?>
<Relationships xmlns="http://schemas.openxmlformats.org/package/2006/relationships"><Relationship Id="rId3" Type="http://schemas.openxmlformats.org/officeDocument/2006/relationships/image" Target="../media/image12.png"/><Relationship Id="rId2" Type="http://schemas.openxmlformats.org/officeDocument/2006/relationships/image" Target="../media/image11.png"/><Relationship Id="rId1" Type="http://schemas.openxmlformats.org/officeDocument/2006/relationships/hyperlink" Target="#Inhalt!A1"/><Relationship Id="rId6" Type="http://schemas.openxmlformats.org/officeDocument/2006/relationships/image" Target="../media/image15.png"/><Relationship Id="rId5" Type="http://schemas.openxmlformats.org/officeDocument/2006/relationships/image" Target="../media/image14.png"/><Relationship Id="rId4" Type="http://schemas.openxmlformats.org/officeDocument/2006/relationships/image" Target="../media/image13.png"/></Relationships>
</file>

<file path=xl/drawings/_rels/drawing42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43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44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45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46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47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48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_rels/drawing49.xml.rels><?xml version="1.0" encoding="UTF-8" standalone="yes"?>
<Relationships xmlns="http://schemas.openxmlformats.org/package/2006/relationships"><Relationship Id="rId1" Type="http://schemas.openxmlformats.org/officeDocument/2006/relationships/hyperlink" Target="#Inhalt!A1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18900</xdr:rowOff>
    </xdr:to>
    <xdr:sp macro="" textlink="">
      <xdr:nvSpPr>
        <xdr:cNvPr id="2" name="Rectangle 10"/>
        <xdr:cNvSpPr>
          <a:spLocks noChangeArrowheads="1"/>
        </xdr:cNvSpPr>
      </xdr:nvSpPr>
      <xdr:spPr bwMode="auto">
        <a:xfrm>
          <a:off x="501650" y="4470400"/>
          <a:ext cx="2876550" cy="287640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>
    <xdr:from>
      <xdr:col>7</xdr:col>
      <xdr:colOff>744141</xdr:colOff>
      <xdr:row>0</xdr:row>
      <xdr:rowOff>506017</xdr:rowOff>
    </xdr:from>
    <xdr:to>
      <xdr:col>7</xdr:col>
      <xdr:colOff>1089422</xdr:colOff>
      <xdr:row>0</xdr:row>
      <xdr:rowOff>583057</xdr:rowOff>
    </xdr:to>
    <xdr:sp macro="" textlink="">
      <xdr:nvSpPr>
        <xdr:cNvPr id="3" name="Rechteck 2"/>
        <xdr:cNvSpPr/>
      </xdr:nvSpPr>
      <xdr:spPr>
        <a:xfrm>
          <a:off x="5803821" y="506017"/>
          <a:ext cx="345281" cy="6942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2259806</xdr:colOff>
      <xdr:row>0</xdr:row>
      <xdr:rowOff>35719</xdr:rowOff>
    </xdr:from>
    <xdr:to>
      <xdr:col>7</xdr:col>
      <xdr:colOff>2619806</xdr:colOff>
      <xdr:row>3</xdr:row>
      <xdr:rowOff>17859</xdr:rowOff>
    </xdr:to>
    <xdr:sp macro="" textlink="">
      <xdr:nvSpPr>
        <xdr:cNvPr id="4" name="Rechteck 3"/>
        <xdr:cNvSpPr/>
      </xdr:nvSpPr>
      <xdr:spPr>
        <a:xfrm>
          <a:off x="7319486" y="35719"/>
          <a:ext cx="344760" cy="87368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 editAs="absolute">
    <xdr:from>
      <xdr:col>7</xdr:col>
      <xdr:colOff>315401</xdr:colOff>
      <xdr:row>0</xdr:row>
      <xdr:rowOff>1</xdr:rowOff>
    </xdr:from>
    <xdr:to>
      <xdr:col>7</xdr:col>
      <xdr:colOff>2259401</xdr:colOff>
      <xdr:row>0</xdr:row>
      <xdr:rowOff>548368</xdr:rowOff>
    </xdr:to>
    <xdr:pic>
      <xdr:nvPicPr>
        <xdr:cNvPr id="5" name="Grafik 4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375081" y="1"/>
          <a:ext cx="1944000" cy="548367"/>
        </a:xfrm>
        <a:prstGeom prst="rect">
          <a:avLst/>
        </a:prstGeom>
      </xdr:spPr>
    </xdr:pic>
    <xdr:clientData/>
  </xdr:twoCellAnchor>
  <xdr:twoCellAnchor editAs="absolute">
    <xdr:from>
      <xdr:col>1</xdr:col>
      <xdr:colOff>83361</xdr:colOff>
      <xdr:row>0</xdr:row>
      <xdr:rowOff>338006</xdr:rowOff>
    </xdr:from>
    <xdr:to>
      <xdr:col>2</xdr:col>
      <xdr:colOff>509361</xdr:colOff>
      <xdr:row>0</xdr:row>
      <xdr:rowOff>555053</xdr:rowOff>
    </xdr:to>
    <xdr:sp macro="" textlink="">
      <xdr:nvSpPr>
        <xdr:cNvPr id="6" name="Textfeld 5"/>
        <xdr:cNvSpPr txBox="1"/>
      </xdr:nvSpPr>
      <xdr:spPr>
        <a:xfrm>
          <a:off x="540561" y="338006"/>
          <a:ext cx="1210860" cy="217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r>
            <a:rPr lang="de-DE" sz="1450" baseline="0">
              <a:latin typeface="MetaNormalLF-Roman" panose="020B0500000000000000" pitchFamily="34" charset="0"/>
            </a:rPr>
            <a:t>wissen.nutzen.</a:t>
          </a:r>
        </a:p>
      </xdr:txBody>
    </xdr:sp>
    <xdr:clientData/>
  </xdr:twoCellAnchor>
  <xdr:twoCellAnchor editAs="oneCell">
    <xdr:from>
      <xdr:col>1</xdr:col>
      <xdr:colOff>50800</xdr:colOff>
      <xdr:row>19</xdr:row>
      <xdr:rowOff>101600</xdr:rowOff>
    </xdr:from>
    <xdr:to>
      <xdr:col>4</xdr:col>
      <xdr:colOff>652000</xdr:colOff>
      <xdr:row>37</xdr:row>
      <xdr:rowOff>17000</xdr:rowOff>
    </xdr:to>
    <xdr:pic>
      <xdr:nvPicPr>
        <xdr:cNvPr id="8" name="Grafik 7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495300" y="4457700"/>
          <a:ext cx="2887200" cy="28872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0</xdr:colOff>
      <xdr:row>0</xdr:row>
      <xdr:rowOff>0</xdr:rowOff>
    </xdr:from>
    <xdr:to>
      <xdr:col>10</xdr:col>
      <xdr:colOff>647700</xdr:colOff>
      <xdr:row>1</xdr:row>
      <xdr:rowOff>76200</xdr:rowOff>
    </xdr:to>
    <xdr:sp macro="" textlink="">
      <xdr:nvSpPr>
        <xdr:cNvPr id="3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8580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  <xdr:twoCellAnchor editAs="oneCell">
    <xdr:from>
      <xdr:col>0</xdr:col>
      <xdr:colOff>0</xdr:colOff>
      <xdr:row>0</xdr:row>
      <xdr:rowOff>0</xdr:rowOff>
    </xdr:from>
    <xdr:to>
      <xdr:col>7</xdr:col>
      <xdr:colOff>739140</xdr:colOff>
      <xdr:row>65</xdr:row>
      <xdr:rowOff>99060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6286500" cy="1099566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0</xdr:colOff>
      <xdr:row>0</xdr:row>
      <xdr:rowOff>0</xdr:rowOff>
    </xdr:from>
    <xdr:to>
      <xdr:col>10</xdr:col>
      <xdr:colOff>647700</xdr:colOff>
      <xdr:row>1</xdr:row>
      <xdr:rowOff>76200</xdr:rowOff>
    </xdr:to>
    <xdr:sp macro="" textlink="">
      <xdr:nvSpPr>
        <xdr:cNvPr id="5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8580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  <xdr:twoCellAnchor editAs="oneCell">
    <xdr:from>
      <xdr:col>0</xdr:col>
      <xdr:colOff>0</xdr:colOff>
      <xdr:row>0</xdr:row>
      <xdr:rowOff>0</xdr:rowOff>
    </xdr:from>
    <xdr:to>
      <xdr:col>7</xdr:col>
      <xdr:colOff>701040</xdr:colOff>
      <xdr:row>65</xdr:row>
      <xdr:rowOff>114300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6248400" cy="110109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66</xdr:row>
      <xdr:rowOff>38100</xdr:rowOff>
    </xdr:from>
    <xdr:to>
      <xdr:col>7</xdr:col>
      <xdr:colOff>701040</xdr:colOff>
      <xdr:row>131</xdr:row>
      <xdr:rowOff>114300</xdr:rowOff>
    </xdr:to>
    <xdr:pic>
      <xdr:nvPicPr>
        <xdr:cNvPr id="4" name="Grafik 3"/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1102340"/>
          <a:ext cx="6248400" cy="10972800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0</xdr:colOff>
      <xdr:row>0</xdr:row>
      <xdr:rowOff>0</xdr:rowOff>
    </xdr:from>
    <xdr:to>
      <xdr:col>10</xdr:col>
      <xdr:colOff>647700</xdr:colOff>
      <xdr:row>1</xdr:row>
      <xdr:rowOff>76200</xdr:rowOff>
    </xdr:to>
    <xdr:sp macro="" textlink="">
      <xdr:nvSpPr>
        <xdr:cNvPr id="8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8580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  <xdr:oneCellAnchor>
    <xdr:from>
      <xdr:col>4</xdr:col>
      <xdr:colOff>495300</xdr:colOff>
      <xdr:row>305</xdr:row>
      <xdr:rowOff>38100</xdr:rowOff>
    </xdr:from>
    <xdr:ext cx="2790825" cy="590550"/>
    <xdr:sp macro="" textlink="">
      <xdr:nvSpPr>
        <xdr:cNvPr id="14" name="Textfeld 13">
          <a:hlinkClick xmlns:r="http://schemas.openxmlformats.org/officeDocument/2006/relationships" r:id="rId2"/>
        </xdr:cNvPr>
        <xdr:cNvSpPr txBox="1"/>
      </xdr:nvSpPr>
      <xdr:spPr>
        <a:xfrm>
          <a:off x="3543300" y="49425225"/>
          <a:ext cx="2790825" cy="59055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de-DE" sz="1100"/>
        </a:p>
      </xdr:txBody>
    </xdr:sp>
    <xdr:clientData/>
  </xdr:oneCellAnchor>
  <xdr:oneCellAnchor>
    <xdr:from>
      <xdr:col>4</xdr:col>
      <xdr:colOff>495300</xdr:colOff>
      <xdr:row>310</xdr:row>
      <xdr:rowOff>142875</xdr:rowOff>
    </xdr:from>
    <xdr:ext cx="2762250" cy="590550"/>
    <xdr:sp macro="" textlink="">
      <xdr:nvSpPr>
        <xdr:cNvPr id="15" name="Textfeld 14">
          <a:hlinkClick xmlns:r="http://schemas.openxmlformats.org/officeDocument/2006/relationships" r:id="rId3"/>
        </xdr:cNvPr>
        <xdr:cNvSpPr txBox="1"/>
      </xdr:nvSpPr>
      <xdr:spPr>
        <a:xfrm>
          <a:off x="3543300" y="50339625"/>
          <a:ext cx="2762250" cy="59055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de-DE" sz="1100"/>
        </a:p>
      </xdr:txBody>
    </xdr:sp>
    <xdr:clientData/>
  </xdr:oneCellAnchor>
  <xdr:oneCellAnchor>
    <xdr:from>
      <xdr:col>4</xdr:col>
      <xdr:colOff>514350</xdr:colOff>
      <xdr:row>316</xdr:row>
      <xdr:rowOff>85724</xdr:rowOff>
    </xdr:from>
    <xdr:ext cx="2724150" cy="581025"/>
    <xdr:sp macro="" textlink="">
      <xdr:nvSpPr>
        <xdr:cNvPr id="16" name="Textfeld 15">
          <a:hlinkClick xmlns:r="http://schemas.openxmlformats.org/officeDocument/2006/relationships" r:id="rId4"/>
        </xdr:cNvPr>
        <xdr:cNvSpPr txBox="1"/>
      </xdr:nvSpPr>
      <xdr:spPr>
        <a:xfrm>
          <a:off x="3562350" y="51254024"/>
          <a:ext cx="2724150" cy="581025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de-DE" sz="1100"/>
        </a:p>
      </xdr:txBody>
    </xdr:sp>
    <xdr:clientData/>
  </xdr:oneCellAnchor>
  <xdr:oneCellAnchor>
    <xdr:from>
      <xdr:col>4</xdr:col>
      <xdr:colOff>504825</xdr:colOff>
      <xdr:row>305</xdr:row>
      <xdr:rowOff>38099</xdr:rowOff>
    </xdr:from>
    <xdr:ext cx="2695575" cy="600075"/>
    <xdr:sp macro="" textlink="">
      <xdr:nvSpPr>
        <xdr:cNvPr id="9" name="Textfeld 8">
          <a:hlinkClick xmlns:r="http://schemas.openxmlformats.org/officeDocument/2006/relationships" r:id="rId2"/>
        </xdr:cNvPr>
        <xdr:cNvSpPr txBox="1"/>
      </xdr:nvSpPr>
      <xdr:spPr>
        <a:xfrm>
          <a:off x="3552825" y="49425224"/>
          <a:ext cx="2695575" cy="600075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de-DE" sz="1100"/>
        </a:p>
      </xdr:txBody>
    </xdr:sp>
    <xdr:clientData/>
  </xdr:oneCellAnchor>
  <xdr:oneCellAnchor>
    <xdr:from>
      <xdr:col>4</xdr:col>
      <xdr:colOff>495300</xdr:colOff>
      <xdr:row>310</xdr:row>
      <xdr:rowOff>133349</xdr:rowOff>
    </xdr:from>
    <xdr:ext cx="2714625" cy="600075"/>
    <xdr:sp macro="" textlink="">
      <xdr:nvSpPr>
        <xdr:cNvPr id="18" name="Textfeld 17">
          <a:hlinkClick xmlns:r="http://schemas.openxmlformats.org/officeDocument/2006/relationships" r:id="rId3"/>
        </xdr:cNvPr>
        <xdr:cNvSpPr txBox="1"/>
      </xdr:nvSpPr>
      <xdr:spPr>
        <a:xfrm>
          <a:off x="3543300" y="50330099"/>
          <a:ext cx="2714625" cy="600075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de-DE" sz="1100"/>
        </a:p>
      </xdr:txBody>
    </xdr:sp>
    <xdr:clientData/>
  </xdr:oneCellAnchor>
  <xdr:oneCellAnchor>
    <xdr:from>
      <xdr:col>4</xdr:col>
      <xdr:colOff>504826</xdr:colOff>
      <xdr:row>316</xdr:row>
      <xdr:rowOff>104775</xdr:rowOff>
    </xdr:from>
    <xdr:ext cx="2686050" cy="552449"/>
    <xdr:sp macro="" textlink="">
      <xdr:nvSpPr>
        <xdr:cNvPr id="19" name="Textfeld 18">
          <a:hlinkClick xmlns:r="http://schemas.openxmlformats.org/officeDocument/2006/relationships" r:id="rId4"/>
        </xdr:cNvPr>
        <xdr:cNvSpPr txBox="1"/>
      </xdr:nvSpPr>
      <xdr:spPr>
        <a:xfrm>
          <a:off x="3552826" y="51273075"/>
          <a:ext cx="2686050" cy="552449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de-DE" sz="1100"/>
        </a:p>
      </xdr:txBody>
    </xdr:sp>
    <xdr:clientData/>
  </xdr:oneCellAnchor>
  <xdr:oneCellAnchor>
    <xdr:from>
      <xdr:col>4</xdr:col>
      <xdr:colOff>476250</xdr:colOff>
      <xdr:row>304</xdr:row>
      <xdr:rowOff>142874</xdr:rowOff>
    </xdr:from>
    <xdr:ext cx="2762250" cy="619125"/>
    <xdr:sp macro="" textlink="">
      <xdr:nvSpPr>
        <xdr:cNvPr id="17" name="Textfeld 16">
          <a:hlinkClick xmlns:r="http://schemas.openxmlformats.org/officeDocument/2006/relationships" r:id="rId2"/>
        </xdr:cNvPr>
        <xdr:cNvSpPr txBox="1"/>
      </xdr:nvSpPr>
      <xdr:spPr>
        <a:xfrm>
          <a:off x="3524250" y="49368074"/>
          <a:ext cx="2762250" cy="619125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de-DE" sz="1100"/>
        </a:p>
      </xdr:txBody>
    </xdr:sp>
    <xdr:clientData/>
  </xdr:oneCellAnchor>
  <xdr:oneCellAnchor>
    <xdr:from>
      <xdr:col>4</xdr:col>
      <xdr:colOff>495299</xdr:colOff>
      <xdr:row>310</xdr:row>
      <xdr:rowOff>85724</xdr:rowOff>
    </xdr:from>
    <xdr:ext cx="2752725" cy="609601"/>
    <xdr:sp macro="" textlink="">
      <xdr:nvSpPr>
        <xdr:cNvPr id="20" name="Textfeld 19">
          <a:hlinkClick xmlns:r="http://schemas.openxmlformats.org/officeDocument/2006/relationships" r:id="rId3"/>
        </xdr:cNvPr>
        <xdr:cNvSpPr txBox="1"/>
      </xdr:nvSpPr>
      <xdr:spPr>
        <a:xfrm>
          <a:off x="3543299" y="50282474"/>
          <a:ext cx="2752725" cy="609601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de-DE" sz="1100"/>
        </a:p>
      </xdr:txBody>
    </xdr:sp>
    <xdr:clientData/>
  </xdr:oneCellAnchor>
  <xdr:oneCellAnchor>
    <xdr:from>
      <xdr:col>4</xdr:col>
      <xdr:colOff>485775</xdr:colOff>
      <xdr:row>316</xdr:row>
      <xdr:rowOff>57150</xdr:rowOff>
    </xdr:from>
    <xdr:ext cx="2705100" cy="542926"/>
    <xdr:sp macro="" textlink="">
      <xdr:nvSpPr>
        <xdr:cNvPr id="21" name="Textfeld 20">
          <a:hlinkClick xmlns:r="http://schemas.openxmlformats.org/officeDocument/2006/relationships" r:id="rId4"/>
        </xdr:cNvPr>
        <xdr:cNvSpPr txBox="1"/>
      </xdr:nvSpPr>
      <xdr:spPr>
        <a:xfrm>
          <a:off x="3533775" y="51225450"/>
          <a:ext cx="2705100" cy="542926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de-DE" sz="1100"/>
        </a:p>
      </xdr:txBody>
    </xdr:sp>
    <xdr:clientData/>
  </xdr:oneCellAnchor>
  <xdr:twoCellAnchor editAs="oneCell">
    <xdr:from>
      <xdr:col>0</xdr:col>
      <xdr:colOff>0</xdr:colOff>
      <xdr:row>0</xdr:row>
      <xdr:rowOff>0</xdr:rowOff>
    </xdr:from>
    <xdr:to>
      <xdr:col>7</xdr:col>
      <xdr:colOff>731520</xdr:colOff>
      <xdr:row>65</xdr:row>
      <xdr:rowOff>60960</xdr:rowOff>
    </xdr:to>
    <xdr:pic>
      <xdr:nvPicPr>
        <xdr:cNvPr id="5" name="Grafik 4"/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6278880" cy="1095756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66</xdr:row>
      <xdr:rowOff>91440</xdr:rowOff>
    </xdr:from>
    <xdr:to>
      <xdr:col>7</xdr:col>
      <xdr:colOff>731520</xdr:colOff>
      <xdr:row>131</xdr:row>
      <xdr:rowOff>129540</xdr:rowOff>
    </xdr:to>
    <xdr:pic>
      <xdr:nvPicPr>
        <xdr:cNvPr id="6" name="Grafik 5"/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1155680"/>
          <a:ext cx="6278880" cy="109347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132</xdr:row>
      <xdr:rowOff>91440</xdr:rowOff>
    </xdr:from>
    <xdr:to>
      <xdr:col>7</xdr:col>
      <xdr:colOff>762000</xdr:colOff>
      <xdr:row>197</xdr:row>
      <xdr:rowOff>114300</xdr:rowOff>
    </xdr:to>
    <xdr:pic>
      <xdr:nvPicPr>
        <xdr:cNvPr id="7" name="Grafik 6"/>
        <xdr:cNvPicPr>
          <a:picLocks noChangeAspect="1"/>
        </xdr:cNvPicPr>
      </xdr:nvPicPr>
      <xdr:blipFill>
        <a:blip xmlns:r="http://schemas.openxmlformats.org/officeDocument/2006/relationships" r:embed="rId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2219920"/>
          <a:ext cx="6309360" cy="1091946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198</xdr:row>
      <xdr:rowOff>68580</xdr:rowOff>
    </xdr:from>
    <xdr:to>
      <xdr:col>7</xdr:col>
      <xdr:colOff>769620</xdr:colOff>
      <xdr:row>263</xdr:row>
      <xdr:rowOff>99060</xdr:rowOff>
    </xdr:to>
    <xdr:pic>
      <xdr:nvPicPr>
        <xdr:cNvPr id="10" name="Grafik 9"/>
        <xdr:cNvPicPr>
          <a:picLocks noChangeAspect="1"/>
        </xdr:cNvPicPr>
      </xdr:nvPicPr>
      <xdr:blipFill>
        <a:blip xmlns:r="http://schemas.openxmlformats.org/officeDocument/2006/relationships" r:embed="rId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3261300"/>
          <a:ext cx="6316980" cy="1092708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264</xdr:row>
      <xdr:rowOff>83820</xdr:rowOff>
    </xdr:from>
    <xdr:to>
      <xdr:col>7</xdr:col>
      <xdr:colOff>769620</xdr:colOff>
      <xdr:row>329</xdr:row>
      <xdr:rowOff>91440</xdr:rowOff>
    </xdr:to>
    <xdr:pic>
      <xdr:nvPicPr>
        <xdr:cNvPr id="11" name="Grafik 10"/>
        <xdr:cNvPicPr>
          <a:picLocks noChangeAspect="1"/>
        </xdr:cNvPicPr>
      </xdr:nvPicPr>
      <xdr:blipFill>
        <a:blip xmlns:r="http://schemas.openxmlformats.org/officeDocument/2006/relationships" r:embed="rId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44340780"/>
          <a:ext cx="6316980" cy="10904220"/>
        </a:xfrm>
        <a:prstGeom prst="rect">
          <a:avLst/>
        </a:prstGeom>
      </xdr:spPr>
    </xdr:pic>
    <xdr:clientData/>
  </xdr:twoCellAnchor>
  <xdr:oneCellAnchor>
    <xdr:from>
      <xdr:col>4</xdr:col>
      <xdr:colOff>137160</xdr:colOff>
      <xdr:row>304</xdr:row>
      <xdr:rowOff>137160</xdr:rowOff>
    </xdr:from>
    <xdr:ext cx="2484120" cy="617220"/>
    <xdr:sp macro="" textlink="">
      <xdr:nvSpPr>
        <xdr:cNvPr id="22" name="Textfeld 21">
          <a:hlinkClick xmlns:r="http://schemas.openxmlformats.org/officeDocument/2006/relationships" r:id="rId2"/>
        </xdr:cNvPr>
        <xdr:cNvSpPr txBox="1"/>
      </xdr:nvSpPr>
      <xdr:spPr>
        <a:xfrm>
          <a:off x="3307080" y="51099720"/>
          <a:ext cx="2484120" cy="61722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de-DE" sz="1100"/>
        </a:p>
      </xdr:txBody>
    </xdr:sp>
    <xdr:clientData/>
  </xdr:oneCellAnchor>
  <xdr:oneCellAnchor>
    <xdr:from>
      <xdr:col>4</xdr:col>
      <xdr:colOff>137160</xdr:colOff>
      <xdr:row>310</xdr:row>
      <xdr:rowOff>121920</xdr:rowOff>
    </xdr:from>
    <xdr:ext cx="2506980" cy="556260"/>
    <xdr:sp macro="" textlink="">
      <xdr:nvSpPr>
        <xdr:cNvPr id="23" name="Textfeld 22">
          <a:hlinkClick xmlns:r="http://schemas.openxmlformats.org/officeDocument/2006/relationships" r:id="rId3"/>
        </xdr:cNvPr>
        <xdr:cNvSpPr txBox="1"/>
      </xdr:nvSpPr>
      <xdr:spPr>
        <a:xfrm>
          <a:off x="3307080" y="52090320"/>
          <a:ext cx="2506980" cy="55626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noAutofit/>
        </a:bodyPr>
        <a:lstStyle/>
        <a:p>
          <a:endParaRPr lang="de-DE" sz="1100"/>
        </a:p>
      </xdr:txBody>
    </xdr:sp>
    <xdr:clientData/>
  </xdr:oneCellAnchor>
  <xdr:oneCellAnchor>
    <xdr:from>
      <xdr:col>4</xdr:col>
      <xdr:colOff>114300</xdr:colOff>
      <xdr:row>316</xdr:row>
      <xdr:rowOff>30480</xdr:rowOff>
    </xdr:from>
    <xdr:ext cx="2484120" cy="571500"/>
    <xdr:sp macro="" textlink="">
      <xdr:nvSpPr>
        <xdr:cNvPr id="24" name="Textfeld 23">
          <a:hlinkClick xmlns:r="http://schemas.openxmlformats.org/officeDocument/2006/relationships" r:id="rId4"/>
        </xdr:cNvPr>
        <xdr:cNvSpPr txBox="1"/>
      </xdr:nvSpPr>
      <xdr:spPr>
        <a:xfrm>
          <a:off x="3284220" y="53004720"/>
          <a:ext cx="2484120" cy="571500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square" rtlCol="0" anchor="t">
          <a:spAutoFit/>
        </a:bodyPr>
        <a:lstStyle/>
        <a:p>
          <a:endParaRPr lang="de-DE" sz="1100"/>
        </a:p>
      </xdr:txBody>
    </xdr:sp>
    <xdr:clientData/>
  </xdr:one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0</xdr:row>
      <xdr:rowOff>0</xdr:rowOff>
    </xdr:from>
    <xdr:to>
      <xdr:col>9</xdr:col>
      <xdr:colOff>114300</xdr:colOff>
      <xdr:row>1</xdr:row>
      <xdr:rowOff>95250</xdr:rowOff>
    </xdr:to>
    <xdr:sp macro="" textlink="">
      <xdr:nvSpPr>
        <xdr:cNvPr id="3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52959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0</xdr:colOff>
      <xdr:row>0</xdr:row>
      <xdr:rowOff>0</xdr:rowOff>
    </xdr:from>
    <xdr:to>
      <xdr:col>10</xdr:col>
      <xdr:colOff>323850</xdr:colOff>
      <xdr:row>1</xdr:row>
      <xdr:rowOff>95250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528637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0</xdr:colOff>
      <xdr:row>0</xdr:row>
      <xdr:rowOff>0</xdr:rowOff>
    </xdr:from>
    <xdr:to>
      <xdr:col>12</xdr:col>
      <xdr:colOff>647700</xdr:colOff>
      <xdr:row>1</xdr:row>
      <xdr:rowOff>85725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42937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0</xdr:colOff>
      <xdr:row>0</xdr:row>
      <xdr:rowOff>0</xdr:rowOff>
    </xdr:from>
    <xdr:to>
      <xdr:col>12</xdr:col>
      <xdr:colOff>647700</xdr:colOff>
      <xdr:row>1</xdr:row>
      <xdr:rowOff>95250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46747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0</xdr:colOff>
      <xdr:row>0</xdr:row>
      <xdr:rowOff>0</xdr:rowOff>
    </xdr:from>
    <xdr:to>
      <xdr:col>14</xdr:col>
      <xdr:colOff>161925</xdr:colOff>
      <xdr:row>1</xdr:row>
      <xdr:rowOff>95250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181725" y="0"/>
          <a:ext cx="142875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0</xdr:colOff>
      <xdr:row>0</xdr:row>
      <xdr:rowOff>0</xdr:rowOff>
    </xdr:from>
    <xdr:to>
      <xdr:col>10</xdr:col>
      <xdr:colOff>647700</xdr:colOff>
      <xdr:row>1</xdr:row>
      <xdr:rowOff>85725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08647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0</xdr:colOff>
      <xdr:row>0</xdr:row>
      <xdr:rowOff>0</xdr:rowOff>
    </xdr:from>
    <xdr:to>
      <xdr:col>13</xdr:col>
      <xdr:colOff>742950</xdr:colOff>
      <xdr:row>2</xdr:row>
      <xdr:rowOff>19050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362700" y="0"/>
          <a:ext cx="1419225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0</xdr:colOff>
      <xdr:row>0</xdr:row>
      <xdr:rowOff>0</xdr:rowOff>
    </xdr:from>
    <xdr:to>
      <xdr:col>12</xdr:col>
      <xdr:colOff>647700</xdr:colOff>
      <xdr:row>1</xdr:row>
      <xdr:rowOff>85725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37222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0</xdr:colOff>
      <xdr:row>0</xdr:row>
      <xdr:rowOff>0</xdr:rowOff>
    </xdr:from>
    <xdr:to>
      <xdr:col>10</xdr:col>
      <xdr:colOff>647700</xdr:colOff>
      <xdr:row>2</xdr:row>
      <xdr:rowOff>19050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41032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0</xdr:colOff>
      <xdr:row>0</xdr:row>
      <xdr:rowOff>0</xdr:rowOff>
    </xdr:from>
    <xdr:to>
      <xdr:col>6</xdr:col>
      <xdr:colOff>647700</xdr:colOff>
      <xdr:row>1</xdr:row>
      <xdr:rowOff>66675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551497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0</xdr:colOff>
      <xdr:row>0</xdr:row>
      <xdr:rowOff>0</xdr:rowOff>
    </xdr:from>
    <xdr:to>
      <xdr:col>10</xdr:col>
      <xdr:colOff>647700</xdr:colOff>
      <xdr:row>1</xdr:row>
      <xdr:rowOff>85725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1341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312420</xdr:colOff>
      <xdr:row>0</xdr:row>
      <xdr:rowOff>22860</xdr:rowOff>
    </xdr:from>
    <xdr:to>
      <xdr:col>10</xdr:col>
      <xdr:colOff>449580</xdr:colOff>
      <xdr:row>1</xdr:row>
      <xdr:rowOff>108585</xdr:rowOff>
    </xdr:to>
    <xdr:sp macro="" textlink="">
      <xdr:nvSpPr>
        <xdr:cNvPr id="3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5775960" y="22860"/>
          <a:ext cx="143256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601980</xdr:colOff>
      <xdr:row>0</xdr:row>
      <xdr:rowOff>0</xdr:rowOff>
    </xdr:from>
    <xdr:to>
      <xdr:col>7</xdr:col>
      <xdr:colOff>617220</xdr:colOff>
      <xdr:row>1</xdr:row>
      <xdr:rowOff>85725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5494020" y="0"/>
          <a:ext cx="143256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0</xdr:colOff>
      <xdr:row>0</xdr:row>
      <xdr:rowOff>0</xdr:rowOff>
    </xdr:from>
    <xdr:to>
      <xdr:col>16</xdr:col>
      <xdr:colOff>95250</xdr:colOff>
      <xdr:row>1</xdr:row>
      <xdr:rowOff>85725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610350" y="0"/>
          <a:ext cx="146685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0</xdr:colOff>
      <xdr:row>0</xdr:row>
      <xdr:rowOff>0</xdr:rowOff>
    </xdr:from>
    <xdr:to>
      <xdr:col>10</xdr:col>
      <xdr:colOff>647700</xdr:colOff>
      <xdr:row>1</xdr:row>
      <xdr:rowOff>85725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41032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0</xdr:colOff>
      <xdr:row>0</xdr:row>
      <xdr:rowOff>0</xdr:rowOff>
    </xdr:from>
    <xdr:to>
      <xdr:col>9</xdr:col>
      <xdr:colOff>647700</xdr:colOff>
      <xdr:row>1</xdr:row>
      <xdr:rowOff>85725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48652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0</xdr:colOff>
      <xdr:row>0</xdr:row>
      <xdr:rowOff>0</xdr:rowOff>
    </xdr:from>
    <xdr:to>
      <xdr:col>13</xdr:col>
      <xdr:colOff>381000</xdr:colOff>
      <xdr:row>1</xdr:row>
      <xdr:rowOff>106680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576060" y="0"/>
          <a:ext cx="1440180" cy="251460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>
    <xdr:from>
      <xdr:col>16</xdr:col>
      <xdr:colOff>0</xdr:colOff>
      <xdr:row>0</xdr:row>
      <xdr:rowOff>0</xdr:rowOff>
    </xdr:from>
    <xdr:to>
      <xdr:col>17</xdr:col>
      <xdr:colOff>373380</xdr:colOff>
      <xdr:row>1</xdr:row>
      <xdr:rowOff>68579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979920" y="0"/>
          <a:ext cx="1432560" cy="259079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0</xdr:colOff>
      <xdr:row>0</xdr:row>
      <xdr:rowOff>0</xdr:rowOff>
    </xdr:from>
    <xdr:to>
      <xdr:col>14</xdr:col>
      <xdr:colOff>666750</xdr:colOff>
      <xdr:row>1</xdr:row>
      <xdr:rowOff>95250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29602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12</xdr:col>
      <xdr:colOff>0</xdr:colOff>
      <xdr:row>0</xdr:row>
      <xdr:rowOff>0</xdr:rowOff>
    </xdr:from>
    <xdr:to>
      <xdr:col>14</xdr:col>
      <xdr:colOff>114300</xdr:colOff>
      <xdr:row>1</xdr:row>
      <xdr:rowOff>76200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11505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0</xdr:colOff>
      <xdr:row>0</xdr:row>
      <xdr:rowOff>0</xdr:rowOff>
    </xdr:from>
    <xdr:to>
      <xdr:col>11</xdr:col>
      <xdr:colOff>552450</xdr:colOff>
      <xdr:row>1</xdr:row>
      <xdr:rowOff>76200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599122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0</xdr:colOff>
      <xdr:row>0</xdr:row>
      <xdr:rowOff>0</xdr:rowOff>
    </xdr:from>
    <xdr:to>
      <xdr:col>13</xdr:col>
      <xdr:colOff>60960</xdr:colOff>
      <xdr:row>1</xdr:row>
      <xdr:rowOff>76200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408420" y="0"/>
          <a:ext cx="1402080" cy="243840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>
    <xdr:from>
      <xdr:col>17</xdr:col>
      <xdr:colOff>0</xdr:colOff>
      <xdr:row>0</xdr:row>
      <xdr:rowOff>0</xdr:rowOff>
    </xdr:from>
    <xdr:to>
      <xdr:col>19</xdr:col>
      <xdr:colOff>228600</xdr:colOff>
      <xdr:row>1</xdr:row>
      <xdr:rowOff>85725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4770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0</xdr:colOff>
      <xdr:row>0</xdr:row>
      <xdr:rowOff>0</xdr:rowOff>
    </xdr:from>
    <xdr:to>
      <xdr:col>15</xdr:col>
      <xdr:colOff>114300</xdr:colOff>
      <xdr:row>1</xdr:row>
      <xdr:rowOff>83820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705600" y="0"/>
          <a:ext cx="1470660" cy="251460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>
    <xdr:from>
      <xdr:col>17</xdr:col>
      <xdr:colOff>0</xdr:colOff>
      <xdr:row>0</xdr:row>
      <xdr:rowOff>0</xdr:rowOff>
    </xdr:from>
    <xdr:to>
      <xdr:col>19</xdr:col>
      <xdr:colOff>190500</xdr:colOff>
      <xdr:row>1</xdr:row>
      <xdr:rowOff>76200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38175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>
    <xdr:from>
      <xdr:col>13</xdr:col>
      <xdr:colOff>0</xdr:colOff>
      <xdr:row>0</xdr:row>
      <xdr:rowOff>0</xdr:rowOff>
    </xdr:from>
    <xdr:to>
      <xdr:col>14</xdr:col>
      <xdr:colOff>552450</xdr:colOff>
      <xdr:row>1</xdr:row>
      <xdr:rowOff>95250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4770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>
    <xdr:from>
      <xdr:col>14</xdr:col>
      <xdr:colOff>0</xdr:colOff>
      <xdr:row>0</xdr:row>
      <xdr:rowOff>0</xdr:rowOff>
    </xdr:from>
    <xdr:to>
      <xdr:col>15</xdr:col>
      <xdr:colOff>552450</xdr:colOff>
      <xdr:row>1</xdr:row>
      <xdr:rowOff>66675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5532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0</xdr:colOff>
      <xdr:row>0</xdr:row>
      <xdr:rowOff>0</xdr:rowOff>
    </xdr:from>
    <xdr:to>
      <xdr:col>16</xdr:col>
      <xdr:colOff>552450</xdr:colOff>
      <xdr:row>1</xdr:row>
      <xdr:rowOff>85725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52462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twoCellAnchor>
    <xdr:from>
      <xdr:col>16</xdr:col>
      <xdr:colOff>0</xdr:colOff>
      <xdr:row>0</xdr:row>
      <xdr:rowOff>0</xdr:rowOff>
    </xdr:from>
    <xdr:to>
      <xdr:col>18</xdr:col>
      <xdr:colOff>276226</xdr:colOff>
      <xdr:row>1</xdr:row>
      <xdr:rowOff>76200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467475" y="0"/>
          <a:ext cx="1457326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34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0</xdr:colOff>
      <xdr:row>0</xdr:row>
      <xdr:rowOff>0</xdr:rowOff>
    </xdr:from>
    <xdr:to>
      <xdr:col>10</xdr:col>
      <xdr:colOff>647700</xdr:colOff>
      <xdr:row>1</xdr:row>
      <xdr:rowOff>76200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39127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35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0</xdr:colOff>
      <xdr:row>0</xdr:row>
      <xdr:rowOff>0</xdr:rowOff>
    </xdr:from>
    <xdr:to>
      <xdr:col>6</xdr:col>
      <xdr:colOff>647700</xdr:colOff>
      <xdr:row>1</xdr:row>
      <xdr:rowOff>85725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2865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36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0</xdr:colOff>
      <xdr:row>0</xdr:row>
      <xdr:rowOff>0</xdr:rowOff>
    </xdr:from>
    <xdr:to>
      <xdr:col>12</xdr:col>
      <xdr:colOff>647700</xdr:colOff>
      <xdr:row>1</xdr:row>
      <xdr:rowOff>85725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34365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37.xml><?xml version="1.0" encoding="utf-8"?>
<xdr:wsDr xmlns:xdr="http://schemas.openxmlformats.org/drawingml/2006/spreadsheetDrawing" xmlns:a="http://schemas.openxmlformats.org/drawingml/2006/main">
  <xdr:twoCellAnchor>
    <xdr:from>
      <xdr:col>7</xdr:col>
      <xdr:colOff>335280</xdr:colOff>
      <xdr:row>0</xdr:row>
      <xdr:rowOff>0</xdr:rowOff>
    </xdr:from>
    <xdr:to>
      <xdr:col>10</xdr:col>
      <xdr:colOff>457200</xdr:colOff>
      <xdr:row>1</xdr:row>
      <xdr:rowOff>85725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5212080" y="0"/>
          <a:ext cx="143256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38.xml><?xml version="1.0" encoding="utf-8"?>
<xdr:wsDr xmlns:xdr="http://schemas.openxmlformats.org/drawingml/2006/spreadsheetDrawing" xmlns:a="http://schemas.openxmlformats.org/drawingml/2006/main">
  <xdr:twoCellAnchor>
    <xdr:from>
      <xdr:col>17</xdr:col>
      <xdr:colOff>0</xdr:colOff>
      <xdr:row>0</xdr:row>
      <xdr:rowOff>0</xdr:rowOff>
    </xdr:from>
    <xdr:to>
      <xdr:col>18</xdr:col>
      <xdr:colOff>647700</xdr:colOff>
      <xdr:row>2</xdr:row>
      <xdr:rowOff>0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46747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39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0</xdr:colOff>
      <xdr:row>0</xdr:row>
      <xdr:rowOff>0</xdr:rowOff>
    </xdr:from>
    <xdr:to>
      <xdr:col>11</xdr:col>
      <xdr:colOff>647700</xdr:colOff>
      <xdr:row>1</xdr:row>
      <xdr:rowOff>95250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41985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40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0</xdr:colOff>
      <xdr:row>0</xdr:row>
      <xdr:rowOff>0</xdr:rowOff>
    </xdr:from>
    <xdr:to>
      <xdr:col>6</xdr:col>
      <xdr:colOff>352425</xdr:colOff>
      <xdr:row>1</xdr:row>
      <xdr:rowOff>95250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2865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41.xml><?xml version="1.0" encoding="utf-8"?>
<xdr:wsDr xmlns:xdr="http://schemas.openxmlformats.org/drawingml/2006/spreadsheetDrawing" xmlns:a="http://schemas.openxmlformats.org/drawingml/2006/main">
  <xdr:twoCellAnchor>
    <xdr:from>
      <xdr:col>9</xdr:col>
      <xdr:colOff>0</xdr:colOff>
      <xdr:row>0</xdr:row>
      <xdr:rowOff>0</xdr:rowOff>
    </xdr:from>
    <xdr:to>
      <xdr:col>10</xdr:col>
      <xdr:colOff>647700</xdr:colOff>
      <xdr:row>1</xdr:row>
      <xdr:rowOff>76200</xdr:rowOff>
    </xdr:to>
    <xdr:sp macro="" textlink="">
      <xdr:nvSpPr>
        <xdr:cNvPr id="7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858000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  <xdr:twoCellAnchor editAs="oneCell">
    <xdr:from>
      <xdr:col>0</xdr:col>
      <xdr:colOff>0</xdr:colOff>
      <xdr:row>0</xdr:row>
      <xdr:rowOff>0</xdr:rowOff>
    </xdr:from>
    <xdr:to>
      <xdr:col>7</xdr:col>
      <xdr:colOff>754380</xdr:colOff>
      <xdr:row>65</xdr:row>
      <xdr:rowOff>114300</xdr:rowOff>
    </xdr:to>
    <xdr:pic>
      <xdr:nvPicPr>
        <xdr:cNvPr id="8" name="Grafik 7"/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6301740" cy="1101090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66</xdr:row>
      <xdr:rowOff>60960</xdr:rowOff>
    </xdr:from>
    <xdr:to>
      <xdr:col>7</xdr:col>
      <xdr:colOff>746760</xdr:colOff>
      <xdr:row>131</xdr:row>
      <xdr:rowOff>114300</xdr:rowOff>
    </xdr:to>
    <xdr:pic>
      <xdr:nvPicPr>
        <xdr:cNvPr id="9" name="Grafik 8"/>
        <xdr:cNvPicPr>
          <a:picLocks noChangeAspect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11125200"/>
          <a:ext cx="6294120" cy="1094994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132</xdr:row>
      <xdr:rowOff>91440</xdr:rowOff>
    </xdr:from>
    <xdr:to>
      <xdr:col>7</xdr:col>
      <xdr:colOff>708660</xdr:colOff>
      <xdr:row>197</xdr:row>
      <xdr:rowOff>76200</xdr:rowOff>
    </xdr:to>
    <xdr:pic>
      <xdr:nvPicPr>
        <xdr:cNvPr id="10" name="Grafik 9"/>
        <xdr:cNvPicPr>
          <a:picLocks noChangeAspect="1"/>
        </xdr:cNvPicPr>
      </xdr:nvPicPr>
      <xdr:blipFill>
        <a:blip xmlns:r="http://schemas.openxmlformats.org/officeDocument/2006/relationships" r:embed="rId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2219920"/>
          <a:ext cx="6256020" cy="1088136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198</xdr:row>
      <xdr:rowOff>76200</xdr:rowOff>
    </xdr:from>
    <xdr:to>
      <xdr:col>7</xdr:col>
      <xdr:colOff>731520</xdr:colOff>
      <xdr:row>263</xdr:row>
      <xdr:rowOff>137160</xdr:rowOff>
    </xdr:to>
    <xdr:pic>
      <xdr:nvPicPr>
        <xdr:cNvPr id="11" name="Grafik 10"/>
        <xdr:cNvPicPr>
          <a:picLocks noChangeAspect="1"/>
        </xdr:cNvPicPr>
      </xdr:nvPicPr>
      <xdr:blipFill>
        <a:blip xmlns:r="http://schemas.openxmlformats.org/officeDocument/2006/relationships" r:embed="rId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3268920"/>
          <a:ext cx="6278880" cy="10957560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264</xdr:row>
      <xdr:rowOff>30480</xdr:rowOff>
    </xdr:from>
    <xdr:to>
      <xdr:col>7</xdr:col>
      <xdr:colOff>754380</xdr:colOff>
      <xdr:row>329</xdr:row>
      <xdr:rowOff>121920</xdr:rowOff>
    </xdr:to>
    <xdr:pic>
      <xdr:nvPicPr>
        <xdr:cNvPr id="12" name="Grafik 11"/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44287440"/>
          <a:ext cx="6301740" cy="10988040"/>
        </a:xfrm>
        <a:prstGeom prst="rect">
          <a:avLst/>
        </a:prstGeom>
      </xdr:spPr>
    </xdr:pic>
    <xdr:clientData/>
  </xdr:twoCellAnchor>
</xdr:wsDr>
</file>

<file path=xl/drawings/drawing42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0</xdr:row>
      <xdr:rowOff>0</xdr:rowOff>
    </xdr:from>
    <xdr:to>
      <xdr:col>5</xdr:col>
      <xdr:colOff>438150</xdr:colOff>
      <xdr:row>1</xdr:row>
      <xdr:rowOff>85725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16267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43.xml><?xml version="1.0" encoding="utf-8"?>
<xdr:wsDr xmlns:xdr="http://schemas.openxmlformats.org/drawingml/2006/spreadsheetDrawing" xmlns:a="http://schemas.openxmlformats.org/drawingml/2006/main">
  <xdr:twoCellAnchor>
    <xdr:from>
      <xdr:col>39</xdr:col>
      <xdr:colOff>0</xdr:colOff>
      <xdr:row>51</xdr:row>
      <xdr:rowOff>0</xdr:rowOff>
    </xdr:from>
    <xdr:to>
      <xdr:col>39</xdr:col>
      <xdr:colOff>0</xdr:colOff>
      <xdr:row>51</xdr:row>
      <xdr:rowOff>0</xdr:rowOff>
    </xdr:to>
    <xdr:sp macro="" textlink="">
      <xdr:nvSpPr>
        <xdr:cNvPr id="2" name="Line 5"/>
        <xdr:cNvSpPr>
          <a:spLocks noChangeShapeType="1"/>
        </xdr:cNvSpPr>
      </xdr:nvSpPr>
      <xdr:spPr bwMode="auto">
        <a:xfrm flipV="1">
          <a:off x="5610225" y="72675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51</xdr:row>
      <xdr:rowOff>0</xdr:rowOff>
    </xdr:from>
    <xdr:to>
      <xdr:col>39</xdr:col>
      <xdr:colOff>0</xdr:colOff>
      <xdr:row>51</xdr:row>
      <xdr:rowOff>0</xdr:rowOff>
    </xdr:to>
    <xdr:sp macro="" textlink="">
      <xdr:nvSpPr>
        <xdr:cNvPr id="3" name="Line 6"/>
        <xdr:cNvSpPr>
          <a:spLocks noChangeShapeType="1"/>
        </xdr:cNvSpPr>
      </xdr:nvSpPr>
      <xdr:spPr bwMode="auto">
        <a:xfrm flipV="1">
          <a:off x="5610225" y="72675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51</xdr:row>
      <xdr:rowOff>0</xdr:rowOff>
    </xdr:from>
    <xdr:to>
      <xdr:col>39</xdr:col>
      <xdr:colOff>0</xdr:colOff>
      <xdr:row>51</xdr:row>
      <xdr:rowOff>0</xdr:rowOff>
    </xdr:to>
    <xdr:sp macro="" textlink="">
      <xdr:nvSpPr>
        <xdr:cNvPr id="4" name="Line 7"/>
        <xdr:cNvSpPr>
          <a:spLocks noChangeShapeType="1"/>
        </xdr:cNvSpPr>
      </xdr:nvSpPr>
      <xdr:spPr bwMode="auto">
        <a:xfrm flipV="1">
          <a:off x="5610225" y="72675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51</xdr:row>
      <xdr:rowOff>0</xdr:rowOff>
    </xdr:from>
    <xdr:to>
      <xdr:col>39</xdr:col>
      <xdr:colOff>0</xdr:colOff>
      <xdr:row>51</xdr:row>
      <xdr:rowOff>0</xdr:rowOff>
    </xdr:to>
    <xdr:sp macro="" textlink="">
      <xdr:nvSpPr>
        <xdr:cNvPr id="5" name="Line 8"/>
        <xdr:cNvSpPr>
          <a:spLocks noChangeShapeType="1"/>
        </xdr:cNvSpPr>
      </xdr:nvSpPr>
      <xdr:spPr bwMode="auto">
        <a:xfrm flipV="1">
          <a:off x="5610225" y="72675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53</xdr:row>
      <xdr:rowOff>0</xdr:rowOff>
    </xdr:from>
    <xdr:to>
      <xdr:col>39</xdr:col>
      <xdr:colOff>0</xdr:colOff>
      <xdr:row>53</xdr:row>
      <xdr:rowOff>0</xdr:rowOff>
    </xdr:to>
    <xdr:sp macro="" textlink="">
      <xdr:nvSpPr>
        <xdr:cNvPr id="6" name="Line 5"/>
        <xdr:cNvSpPr>
          <a:spLocks noChangeShapeType="1"/>
        </xdr:cNvSpPr>
      </xdr:nvSpPr>
      <xdr:spPr bwMode="auto">
        <a:xfrm flipV="1">
          <a:off x="5610225" y="75342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53</xdr:row>
      <xdr:rowOff>0</xdr:rowOff>
    </xdr:from>
    <xdr:to>
      <xdr:col>39</xdr:col>
      <xdr:colOff>0</xdr:colOff>
      <xdr:row>53</xdr:row>
      <xdr:rowOff>0</xdr:rowOff>
    </xdr:to>
    <xdr:sp macro="" textlink="">
      <xdr:nvSpPr>
        <xdr:cNvPr id="7" name="Line 6"/>
        <xdr:cNvSpPr>
          <a:spLocks noChangeShapeType="1"/>
        </xdr:cNvSpPr>
      </xdr:nvSpPr>
      <xdr:spPr bwMode="auto">
        <a:xfrm flipV="1">
          <a:off x="5610225" y="75342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53</xdr:row>
      <xdr:rowOff>0</xdr:rowOff>
    </xdr:from>
    <xdr:to>
      <xdr:col>39</xdr:col>
      <xdr:colOff>0</xdr:colOff>
      <xdr:row>53</xdr:row>
      <xdr:rowOff>0</xdr:rowOff>
    </xdr:to>
    <xdr:sp macro="" textlink="">
      <xdr:nvSpPr>
        <xdr:cNvPr id="8" name="Line 7"/>
        <xdr:cNvSpPr>
          <a:spLocks noChangeShapeType="1"/>
        </xdr:cNvSpPr>
      </xdr:nvSpPr>
      <xdr:spPr bwMode="auto">
        <a:xfrm flipV="1">
          <a:off x="5610225" y="75342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53</xdr:row>
      <xdr:rowOff>0</xdr:rowOff>
    </xdr:from>
    <xdr:to>
      <xdr:col>39</xdr:col>
      <xdr:colOff>0</xdr:colOff>
      <xdr:row>53</xdr:row>
      <xdr:rowOff>0</xdr:rowOff>
    </xdr:to>
    <xdr:sp macro="" textlink="">
      <xdr:nvSpPr>
        <xdr:cNvPr id="9" name="Line 8"/>
        <xdr:cNvSpPr>
          <a:spLocks noChangeShapeType="1"/>
        </xdr:cNvSpPr>
      </xdr:nvSpPr>
      <xdr:spPr bwMode="auto">
        <a:xfrm flipV="1">
          <a:off x="5610225" y="75342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53</xdr:row>
      <xdr:rowOff>0</xdr:rowOff>
    </xdr:from>
    <xdr:to>
      <xdr:col>39</xdr:col>
      <xdr:colOff>0</xdr:colOff>
      <xdr:row>53</xdr:row>
      <xdr:rowOff>0</xdr:rowOff>
    </xdr:to>
    <xdr:sp macro="" textlink="">
      <xdr:nvSpPr>
        <xdr:cNvPr id="10" name="Line 5"/>
        <xdr:cNvSpPr>
          <a:spLocks noChangeShapeType="1"/>
        </xdr:cNvSpPr>
      </xdr:nvSpPr>
      <xdr:spPr bwMode="auto">
        <a:xfrm flipV="1">
          <a:off x="5610225" y="75342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53</xdr:row>
      <xdr:rowOff>0</xdr:rowOff>
    </xdr:from>
    <xdr:to>
      <xdr:col>39</xdr:col>
      <xdr:colOff>0</xdr:colOff>
      <xdr:row>53</xdr:row>
      <xdr:rowOff>0</xdr:rowOff>
    </xdr:to>
    <xdr:sp macro="" textlink="">
      <xdr:nvSpPr>
        <xdr:cNvPr id="11" name="Line 6"/>
        <xdr:cNvSpPr>
          <a:spLocks noChangeShapeType="1"/>
        </xdr:cNvSpPr>
      </xdr:nvSpPr>
      <xdr:spPr bwMode="auto">
        <a:xfrm flipV="1">
          <a:off x="5610225" y="75342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53</xdr:row>
      <xdr:rowOff>0</xdr:rowOff>
    </xdr:from>
    <xdr:to>
      <xdr:col>39</xdr:col>
      <xdr:colOff>0</xdr:colOff>
      <xdr:row>53</xdr:row>
      <xdr:rowOff>0</xdr:rowOff>
    </xdr:to>
    <xdr:sp macro="" textlink="">
      <xdr:nvSpPr>
        <xdr:cNvPr id="12" name="Line 7"/>
        <xdr:cNvSpPr>
          <a:spLocks noChangeShapeType="1"/>
        </xdr:cNvSpPr>
      </xdr:nvSpPr>
      <xdr:spPr bwMode="auto">
        <a:xfrm flipV="1">
          <a:off x="5610225" y="75342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53</xdr:row>
      <xdr:rowOff>0</xdr:rowOff>
    </xdr:from>
    <xdr:to>
      <xdr:col>39</xdr:col>
      <xdr:colOff>0</xdr:colOff>
      <xdr:row>53</xdr:row>
      <xdr:rowOff>0</xdr:rowOff>
    </xdr:to>
    <xdr:sp macro="" textlink="">
      <xdr:nvSpPr>
        <xdr:cNvPr id="13" name="Line 8"/>
        <xdr:cNvSpPr>
          <a:spLocks noChangeShapeType="1"/>
        </xdr:cNvSpPr>
      </xdr:nvSpPr>
      <xdr:spPr bwMode="auto">
        <a:xfrm flipV="1">
          <a:off x="5610225" y="75342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55</xdr:row>
      <xdr:rowOff>0</xdr:rowOff>
    </xdr:from>
    <xdr:to>
      <xdr:col>39</xdr:col>
      <xdr:colOff>0</xdr:colOff>
      <xdr:row>55</xdr:row>
      <xdr:rowOff>0</xdr:rowOff>
    </xdr:to>
    <xdr:sp macro="" textlink="">
      <xdr:nvSpPr>
        <xdr:cNvPr id="14" name="Line 5"/>
        <xdr:cNvSpPr>
          <a:spLocks noChangeShapeType="1"/>
        </xdr:cNvSpPr>
      </xdr:nvSpPr>
      <xdr:spPr bwMode="auto">
        <a:xfrm flipV="1">
          <a:off x="5610225" y="78009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55</xdr:row>
      <xdr:rowOff>0</xdr:rowOff>
    </xdr:from>
    <xdr:to>
      <xdr:col>39</xdr:col>
      <xdr:colOff>0</xdr:colOff>
      <xdr:row>55</xdr:row>
      <xdr:rowOff>0</xdr:rowOff>
    </xdr:to>
    <xdr:sp macro="" textlink="">
      <xdr:nvSpPr>
        <xdr:cNvPr id="15" name="Line 6"/>
        <xdr:cNvSpPr>
          <a:spLocks noChangeShapeType="1"/>
        </xdr:cNvSpPr>
      </xdr:nvSpPr>
      <xdr:spPr bwMode="auto">
        <a:xfrm flipV="1">
          <a:off x="5610225" y="78009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55</xdr:row>
      <xdr:rowOff>0</xdr:rowOff>
    </xdr:from>
    <xdr:to>
      <xdr:col>39</xdr:col>
      <xdr:colOff>0</xdr:colOff>
      <xdr:row>55</xdr:row>
      <xdr:rowOff>0</xdr:rowOff>
    </xdr:to>
    <xdr:sp macro="" textlink="">
      <xdr:nvSpPr>
        <xdr:cNvPr id="16" name="Line 7"/>
        <xdr:cNvSpPr>
          <a:spLocks noChangeShapeType="1"/>
        </xdr:cNvSpPr>
      </xdr:nvSpPr>
      <xdr:spPr bwMode="auto">
        <a:xfrm flipV="1">
          <a:off x="5610225" y="78009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55</xdr:row>
      <xdr:rowOff>0</xdr:rowOff>
    </xdr:from>
    <xdr:to>
      <xdr:col>39</xdr:col>
      <xdr:colOff>0</xdr:colOff>
      <xdr:row>55</xdr:row>
      <xdr:rowOff>0</xdr:rowOff>
    </xdr:to>
    <xdr:sp macro="" textlink="">
      <xdr:nvSpPr>
        <xdr:cNvPr id="17" name="Line 8"/>
        <xdr:cNvSpPr>
          <a:spLocks noChangeShapeType="1"/>
        </xdr:cNvSpPr>
      </xdr:nvSpPr>
      <xdr:spPr bwMode="auto">
        <a:xfrm flipV="1">
          <a:off x="5610225" y="78009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49</xdr:col>
      <xdr:colOff>0</xdr:colOff>
      <xdr:row>0</xdr:row>
      <xdr:rowOff>0</xdr:rowOff>
    </xdr:from>
    <xdr:to>
      <xdr:col>50</xdr:col>
      <xdr:colOff>647700</xdr:colOff>
      <xdr:row>1</xdr:row>
      <xdr:rowOff>76200</xdr:rowOff>
    </xdr:to>
    <xdr:sp macro="" textlink="">
      <xdr:nvSpPr>
        <xdr:cNvPr id="18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700087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  <xdr:twoCellAnchor>
    <xdr:from>
      <xdr:col>39</xdr:col>
      <xdr:colOff>0</xdr:colOff>
      <xdr:row>51</xdr:row>
      <xdr:rowOff>0</xdr:rowOff>
    </xdr:from>
    <xdr:to>
      <xdr:col>39</xdr:col>
      <xdr:colOff>0</xdr:colOff>
      <xdr:row>51</xdr:row>
      <xdr:rowOff>0</xdr:rowOff>
    </xdr:to>
    <xdr:sp macro="" textlink="">
      <xdr:nvSpPr>
        <xdr:cNvPr id="19" name="Line 5"/>
        <xdr:cNvSpPr>
          <a:spLocks noChangeShapeType="1"/>
        </xdr:cNvSpPr>
      </xdr:nvSpPr>
      <xdr:spPr bwMode="auto">
        <a:xfrm flipV="1">
          <a:off x="5692140" y="74295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51</xdr:row>
      <xdr:rowOff>0</xdr:rowOff>
    </xdr:from>
    <xdr:to>
      <xdr:col>39</xdr:col>
      <xdr:colOff>0</xdr:colOff>
      <xdr:row>51</xdr:row>
      <xdr:rowOff>0</xdr:rowOff>
    </xdr:to>
    <xdr:sp macro="" textlink="">
      <xdr:nvSpPr>
        <xdr:cNvPr id="20" name="Line 6"/>
        <xdr:cNvSpPr>
          <a:spLocks noChangeShapeType="1"/>
        </xdr:cNvSpPr>
      </xdr:nvSpPr>
      <xdr:spPr bwMode="auto">
        <a:xfrm flipV="1">
          <a:off x="5692140" y="74295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51</xdr:row>
      <xdr:rowOff>0</xdr:rowOff>
    </xdr:from>
    <xdr:to>
      <xdr:col>39</xdr:col>
      <xdr:colOff>0</xdr:colOff>
      <xdr:row>51</xdr:row>
      <xdr:rowOff>0</xdr:rowOff>
    </xdr:to>
    <xdr:sp macro="" textlink="">
      <xdr:nvSpPr>
        <xdr:cNvPr id="21" name="Line 7"/>
        <xdr:cNvSpPr>
          <a:spLocks noChangeShapeType="1"/>
        </xdr:cNvSpPr>
      </xdr:nvSpPr>
      <xdr:spPr bwMode="auto">
        <a:xfrm flipV="1">
          <a:off x="5692140" y="74295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51</xdr:row>
      <xdr:rowOff>0</xdr:rowOff>
    </xdr:from>
    <xdr:to>
      <xdr:col>39</xdr:col>
      <xdr:colOff>0</xdr:colOff>
      <xdr:row>51</xdr:row>
      <xdr:rowOff>0</xdr:rowOff>
    </xdr:to>
    <xdr:sp macro="" textlink="">
      <xdr:nvSpPr>
        <xdr:cNvPr id="22" name="Line 8"/>
        <xdr:cNvSpPr>
          <a:spLocks noChangeShapeType="1"/>
        </xdr:cNvSpPr>
      </xdr:nvSpPr>
      <xdr:spPr bwMode="auto">
        <a:xfrm flipV="1">
          <a:off x="5692140" y="742950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53</xdr:row>
      <xdr:rowOff>0</xdr:rowOff>
    </xdr:from>
    <xdr:to>
      <xdr:col>39</xdr:col>
      <xdr:colOff>0</xdr:colOff>
      <xdr:row>53</xdr:row>
      <xdr:rowOff>0</xdr:rowOff>
    </xdr:to>
    <xdr:sp macro="" textlink="">
      <xdr:nvSpPr>
        <xdr:cNvPr id="23" name="Line 5"/>
        <xdr:cNvSpPr>
          <a:spLocks noChangeShapeType="1"/>
        </xdr:cNvSpPr>
      </xdr:nvSpPr>
      <xdr:spPr bwMode="auto">
        <a:xfrm flipV="1">
          <a:off x="5692140" y="77038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53</xdr:row>
      <xdr:rowOff>0</xdr:rowOff>
    </xdr:from>
    <xdr:to>
      <xdr:col>39</xdr:col>
      <xdr:colOff>0</xdr:colOff>
      <xdr:row>53</xdr:row>
      <xdr:rowOff>0</xdr:rowOff>
    </xdr:to>
    <xdr:sp macro="" textlink="">
      <xdr:nvSpPr>
        <xdr:cNvPr id="24" name="Line 6"/>
        <xdr:cNvSpPr>
          <a:spLocks noChangeShapeType="1"/>
        </xdr:cNvSpPr>
      </xdr:nvSpPr>
      <xdr:spPr bwMode="auto">
        <a:xfrm flipV="1">
          <a:off x="5692140" y="77038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53</xdr:row>
      <xdr:rowOff>0</xdr:rowOff>
    </xdr:from>
    <xdr:to>
      <xdr:col>39</xdr:col>
      <xdr:colOff>0</xdr:colOff>
      <xdr:row>53</xdr:row>
      <xdr:rowOff>0</xdr:rowOff>
    </xdr:to>
    <xdr:sp macro="" textlink="">
      <xdr:nvSpPr>
        <xdr:cNvPr id="25" name="Line 7"/>
        <xdr:cNvSpPr>
          <a:spLocks noChangeShapeType="1"/>
        </xdr:cNvSpPr>
      </xdr:nvSpPr>
      <xdr:spPr bwMode="auto">
        <a:xfrm flipV="1">
          <a:off x="5692140" y="77038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53</xdr:row>
      <xdr:rowOff>0</xdr:rowOff>
    </xdr:from>
    <xdr:to>
      <xdr:col>39</xdr:col>
      <xdr:colOff>0</xdr:colOff>
      <xdr:row>53</xdr:row>
      <xdr:rowOff>0</xdr:rowOff>
    </xdr:to>
    <xdr:sp macro="" textlink="">
      <xdr:nvSpPr>
        <xdr:cNvPr id="26" name="Line 8"/>
        <xdr:cNvSpPr>
          <a:spLocks noChangeShapeType="1"/>
        </xdr:cNvSpPr>
      </xdr:nvSpPr>
      <xdr:spPr bwMode="auto">
        <a:xfrm flipV="1">
          <a:off x="5692140" y="77038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53</xdr:row>
      <xdr:rowOff>0</xdr:rowOff>
    </xdr:from>
    <xdr:to>
      <xdr:col>39</xdr:col>
      <xdr:colOff>0</xdr:colOff>
      <xdr:row>53</xdr:row>
      <xdr:rowOff>0</xdr:rowOff>
    </xdr:to>
    <xdr:sp macro="" textlink="">
      <xdr:nvSpPr>
        <xdr:cNvPr id="27" name="Line 5"/>
        <xdr:cNvSpPr>
          <a:spLocks noChangeShapeType="1"/>
        </xdr:cNvSpPr>
      </xdr:nvSpPr>
      <xdr:spPr bwMode="auto">
        <a:xfrm flipV="1">
          <a:off x="5692140" y="77038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53</xdr:row>
      <xdr:rowOff>0</xdr:rowOff>
    </xdr:from>
    <xdr:to>
      <xdr:col>39</xdr:col>
      <xdr:colOff>0</xdr:colOff>
      <xdr:row>53</xdr:row>
      <xdr:rowOff>0</xdr:rowOff>
    </xdr:to>
    <xdr:sp macro="" textlink="">
      <xdr:nvSpPr>
        <xdr:cNvPr id="28" name="Line 6"/>
        <xdr:cNvSpPr>
          <a:spLocks noChangeShapeType="1"/>
        </xdr:cNvSpPr>
      </xdr:nvSpPr>
      <xdr:spPr bwMode="auto">
        <a:xfrm flipV="1">
          <a:off x="5692140" y="77038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53</xdr:row>
      <xdr:rowOff>0</xdr:rowOff>
    </xdr:from>
    <xdr:to>
      <xdr:col>39</xdr:col>
      <xdr:colOff>0</xdr:colOff>
      <xdr:row>53</xdr:row>
      <xdr:rowOff>0</xdr:rowOff>
    </xdr:to>
    <xdr:sp macro="" textlink="">
      <xdr:nvSpPr>
        <xdr:cNvPr id="29" name="Line 7"/>
        <xdr:cNvSpPr>
          <a:spLocks noChangeShapeType="1"/>
        </xdr:cNvSpPr>
      </xdr:nvSpPr>
      <xdr:spPr bwMode="auto">
        <a:xfrm flipV="1">
          <a:off x="5692140" y="77038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53</xdr:row>
      <xdr:rowOff>0</xdr:rowOff>
    </xdr:from>
    <xdr:to>
      <xdr:col>39</xdr:col>
      <xdr:colOff>0</xdr:colOff>
      <xdr:row>53</xdr:row>
      <xdr:rowOff>0</xdr:rowOff>
    </xdr:to>
    <xdr:sp macro="" textlink="">
      <xdr:nvSpPr>
        <xdr:cNvPr id="30" name="Line 8"/>
        <xdr:cNvSpPr>
          <a:spLocks noChangeShapeType="1"/>
        </xdr:cNvSpPr>
      </xdr:nvSpPr>
      <xdr:spPr bwMode="auto">
        <a:xfrm flipV="1">
          <a:off x="5692140" y="77038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55</xdr:row>
      <xdr:rowOff>0</xdr:rowOff>
    </xdr:from>
    <xdr:to>
      <xdr:col>39</xdr:col>
      <xdr:colOff>0</xdr:colOff>
      <xdr:row>55</xdr:row>
      <xdr:rowOff>0</xdr:rowOff>
    </xdr:to>
    <xdr:sp macro="" textlink="">
      <xdr:nvSpPr>
        <xdr:cNvPr id="31" name="Line 5"/>
        <xdr:cNvSpPr>
          <a:spLocks noChangeShapeType="1"/>
        </xdr:cNvSpPr>
      </xdr:nvSpPr>
      <xdr:spPr bwMode="auto">
        <a:xfrm flipV="1">
          <a:off x="5692140" y="79781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55</xdr:row>
      <xdr:rowOff>0</xdr:rowOff>
    </xdr:from>
    <xdr:to>
      <xdr:col>39</xdr:col>
      <xdr:colOff>0</xdr:colOff>
      <xdr:row>55</xdr:row>
      <xdr:rowOff>0</xdr:rowOff>
    </xdr:to>
    <xdr:sp macro="" textlink="">
      <xdr:nvSpPr>
        <xdr:cNvPr id="32" name="Line 6"/>
        <xdr:cNvSpPr>
          <a:spLocks noChangeShapeType="1"/>
        </xdr:cNvSpPr>
      </xdr:nvSpPr>
      <xdr:spPr bwMode="auto">
        <a:xfrm flipV="1">
          <a:off x="5692140" y="79781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55</xdr:row>
      <xdr:rowOff>0</xdr:rowOff>
    </xdr:from>
    <xdr:to>
      <xdr:col>39</xdr:col>
      <xdr:colOff>0</xdr:colOff>
      <xdr:row>55</xdr:row>
      <xdr:rowOff>0</xdr:rowOff>
    </xdr:to>
    <xdr:sp macro="" textlink="">
      <xdr:nvSpPr>
        <xdr:cNvPr id="33" name="Line 7"/>
        <xdr:cNvSpPr>
          <a:spLocks noChangeShapeType="1"/>
        </xdr:cNvSpPr>
      </xdr:nvSpPr>
      <xdr:spPr bwMode="auto">
        <a:xfrm flipV="1">
          <a:off x="5692140" y="79781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55</xdr:row>
      <xdr:rowOff>0</xdr:rowOff>
    </xdr:from>
    <xdr:to>
      <xdr:col>39</xdr:col>
      <xdr:colOff>0</xdr:colOff>
      <xdr:row>55</xdr:row>
      <xdr:rowOff>0</xdr:rowOff>
    </xdr:to>
    <xdr:sp macro="" textlink="">
      <xdr:nvSpPr>
        <xdr:cNvPr id="34" name="Line 8"/>
        <xdr:cNvSpPr>
          <a:spLocks noChangeShapeType="1"/>
        </xdr:cNvSpPr>
      </xdr:nvSpPr>
      <xdr:spPr bwMode="auto">
        <a:xfrm flipV="1">
          <a:off x="5692140" y="79781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44.xml><?xml version="1.0" encoding="utf-8"?>
<xdr:wsDr xmlns:xdr="http://schemas.openxmlformats.org/drawingml/2006/spreadsheetDrawing" xmlns:a="http://schemas.openxmlformats.org/drawingml/2006/main">
  <xdr:twoCellAnchor>
    <xdr:from>
      <xdr:col>39</xdr:col>
      <xdr:colOff>0</xdr:colOff>
      <xdr:row>50</xdr:row>
      <xdr:rowOff>0</xdr:rowOff>
    </xdr:from>
    <xdr:to>
      <xdr:col>39</xdr:col>
      <xdr:colOff>0</xdr:colOff>
      <xdr:row>50</xdr:row>
      <xdr:rowOff>0</xdr:rowOff>
    </xdr:to>
    <xdr:sp macro="" textlink="">
      <xdr:nvSpPr>
        <xdr:cNvPr id="2" name="Line 5"/>
        <xdr:cNvSpPr>
          <a:spLocks noChangeShapeType="1"/>
        </xdr:cNvSpPr>
      </xdr:nvSpPr>
      <xdr:spPr bwMode="auto">
        <a:xfrm flipV="1">
          <a:off x="5610225" y="71532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50</xdr:row>
      <xdr:rowOff>0</xdr:rowOff>
    </xdr:from>
    <xdr:to>
      <xdr:col>39</xdr:col>
      <xdr:colOff>0</xdr:colOff>
      <xdr:row>50</xdr:row>
      <xdr:rowOff>0</xdr:rowOff>
    </xdr:to>
    <xdr:sp macro="" textlink="">
      <xdr:nvSpPr>
        <xdr:cNvPr id="3" name="Line 6"/>
        <xdr:cNvSpPr>
          <a:spLocks noChangeShapeType="1"/>
        </xdr:cNvSpPr>
      </xdr:nvSpPr>
      <xdr:spPr bwMode="auto">
        <a:xfrm flipV="1">
          <a:off x="5610225" y="71532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50</xdr:row>
      <xdr:rowOff>0</xdr:rowOff>
    </xdr:from>
    <xdr:to>
      <xdr:col>39</xdr:col>
      <xdr:colOff>0</xdr:colOff>
      <xdr:row>50</xdr:row>
      <xdr:rowOff>0</xdr:rowOff>
    </xdr:to>
    <xdr:sp macro="" textlink="">
      <xdr:nvSpPr>
        <xdr:cNvPr id="4" name="Line 7"/>
        <xdr:cNvSpPr>
          <a:spLocks noChangeShapeType="1"/>
        </xdr:cNvSpPr>
      </xdr:nvSpPr>
      <xdr:spPr bwMode="auto">
        <a:xfrm flipV="1">
          <a:off x="5610225" y="71532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50</xdr:row>
      <xdr:rowOff>0</xdr:rowOff>
    </xdr:from>
    <xdr:to>
      <xdr:col>39</xdr:col>
      <xdr:colOff>0</xdr:colOff>
      <xdr:row>50</xdr:row>
      <xdr:rowOff>0</xdr:rowOff>
    </xdr:to>
    <xdr:sp macro="" textlink="">
      <xdr:nvSpPr>
        <xdr:cNvPr id="5" name="Line 8"/>
        <xdr:cNvSpPr>
          <a:spLocks noChangeShapeType="1"/>
        </xdr:cNvSpPr>
      </xdr:nvSpPr>
      <xdr:spPr bwMode="auto">
        <a:xfrm flipV="1">
          <a:off x="5610225" y="71532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50</xdr:row>
      <xdr:rowOff>0</xdr:rowOff>
    </xdr:from>
    <xdr:to>
      <xdr:col>39</xdr:col>
      <xdr:colOff>0</xdr:colOff>
      <xdr:row>50</xdr:row>
      <xdr:rowOff>0</xdr:rowOff>
    </xdr:to>
    <xdr:sp macro="" textlink="">
      <xdr:nvSpPr>
        <xdr:cNvPr id="6" name="Line 5"/>
        <xdr:cNvSpPr>
          <a:spLocks noChangeShapeType="1"/>
        </xdr:cNvSpPr>
      </xdr:nvSpPr>
      <xdr:spPr bwMode="auto">
        <a:xfrm flipV="1">
          <a:off x="5610225" y="71532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50</xdr:row>
      <xdr:rowOff>0</xdr:rowOff>
    </xdr:from>
    <xdr:to>
      <xdr:col>39</xdr:col>
      <xdr:colOff>0</xdr:colOff>
      <xdr:row>50</xdr:row>
      <xdr:rowOff>0</xdr:rowOff>
    </xdr:to>
    <xdr:sp macro="" textlink="">
      <xdr:nvSpPr>
        <xdr:cNvPr id="7" name="Line 6"/>
        <xdr:cNvSpPr>
          <a:spLocks noChangeShapeType="1"/>
        </xdr:cNvSpPr>
      </xdr:nvSpPr>
      <xdr:spPr bwMode="auto">
        <a:xfrm flipV="1">
          <a:off x="5610225" y="71532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50</xdr:row>
      <xdr:rowOff>0</xdr:rowOff>
    </xdr:from>
    <xdr:to>
      <xdr:col>39</xdr:col>
      <xdr:colOff>0</xdr:colOff>
      <xdr:row>50</xdr:row>
      <xdr:rowOff>0</xdr:rowOff>
    </xdr:to>
    <xdr:sp macro="" textlink="">
      <xdr:nvSpPr>
        <xdr:cNvPr id="8" name="Line 7"/>
        <xdr:cNvSpPr>
          <a:spLocks noChangeShapeType="1"/>
        </xdr:cNvSpPr>
      </xdr:nvSpPr>
      <xdr:spPr bwMode="auto">
        <a:xfrm flipV="1">
          <a:off x="5610225" y="71532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50</xdr:row>
      <xdr:rowOff>0</xdr:rowOff>
    </xdr:from>
    <xdr:to>
      <xdr:col>39</xdr:col>
      <xdr:colOff>0</xdr:colOff>
      <xdr:row>50</xdr:row>
      <xdr:rowOff>0</xdr:rowOff>
    </xdr:to>
    <xdr:sp macro="" textlink="">
      <xdr:nvSpPr>
        <xdr:cNvPr id="9" name="Line 8"/>
        <xdr:cNvSpPr>
          <a:spLocks noChangeShapeType="1"/>
        </xdr:cNvSpPr>
      </xdr:nvSpPr>
      <xdr:spPr bwMode="auto">
        <a:xfrm flipV="1">
          <a:off x="5610225" y="71532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52</xdr:row>
      <xdr:rowOff>0</xdr:rowOff>
    </xdr:from>
    <xdr:to>
      <xdr:col>39</xdr:col>
      <xdr:colOff>0</xdr:colOff>
      <xdr:row>52</xdr:row>
      <xdr:rowOff>0</xdr:rowOff>
    </xdr:to>
    <xdr:sp macro="" textlink="">
      <xdr:nvSpPr>
        <xdr:cNvPr id="10" name="Line 5"/>
        <xdr:cNvSpPr>
          <a:spLocks noChangeShapeType="1"/>
        </xdr:cNvSpPr>
      </xdr:nvSpPr>
      <xdr:spPr bwMode="auto">
        <a:xfrm flipV="1">
          <a:off x="5610225" y="74199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52</xdr:row>
      <xdr:rowOff>0</xdr:rowOff>
    </xdr:from>
    <xdr:to>
      <xdr:col>39</xdr:col>
      <xdr:colOff>0</xdr:colOff>
      <xdr:row>52</xdr:row>
      <xdr:rowOff>0</xdr:rowOff>
    </xdr:to>
    <xdr:sp macro="" textlink="">
      <xdr:nvSpPr>
        <xdr:cNvPr id="11" name="Line 6"/>
        <xdr:cNvSpPr>
          <a:spLocks noChangeShapeType="1"/>
        </xdr:cNvSpPr>
      </xdr:nvSpPr>
      <xdr:spPr bwMode="auto">
        <a:xfrm flipV="1">
          <a:off x="5610225" y="74199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52</xdr:row>
      <xdr:rowOff>0</xdr:rowOff>
    </xdr:from>
    <xdr:to>
      <xdr:col>39</xdr:col>
      <xdr:colOff>0</xdr:colOff>
      <xdr:row>52</xdr:row>
      <xdr:rowOff>0</xdr:rowOff>
    </xdr:to>
    <xdr:sp macro="" textlink="">
      <xdr:nvSpPr>
        <xdr:cNvPr id="12" name="Line 7"/>
        <xdr:cNvSpPr>
          <a:spLocks noChangeShapeType="1"/>
        </xdr:cNvSpPr>
      </xdr:nvSpPr>
      <xdr:spPr bwMode="auto">
        <a:xfrm flipV="1">
          <a:off x="5610225" y="74199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52</xdr:row>
      <xdr:rowOff>0</xdr:rowOff>
    </xdr:from>
    <xdr:to>
      <xdr:col>39</xdr:col>
      <xdr:colOff>0</xdr:colOff>
      <xdr:row>52</xdr:row>
      <xdr:rowOff>0</xdr:rowOff>
    </xdr:to>
    <xdr:sp macro="" textlink="">
      <xdr:nvSpPr>
        <xdr:cNvPr id="13" name="Line 8"/>
        <xdr:cNvSpPr>
          <a:spLocks noChangeShapeType="1"/>
        </xdr:cNvSpPr>
      </xdr:nvSpPr>
      <xdr:spPr bwMode="auto">
        <a:xfrm flipV="1">
          <a:off x="5610225" y="74199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52</xdr:row>
      <xdr:rowOff>0</xdr:rowOff>
    </xdr:from>
    <xdr:to>
      <xdr:col>39</xdr:col>
      <xdr:colOff>0</xdr:colOff>
      <xdr:row>52</xdr:row>
      <xdr:rowOff>0</xdr:rowOff>
    </xdr:to>
    <xdr:sp macro="" textlink="">
      <xdr:nvSpPr>
        <xdr:cNvPr id="14" name="Line 5"/>
        <xdr:cNvSpPr>
          <a:spLocks noChangeShapeType="1"/>
        </xdr:cNvSpPr>
      </xdr:nvSpPr>
      <xdr:spPr bwMode="auto">
        <a:xfrm flipV="1">
          <a:off x="5610225" y="74199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52</xdr:row>
      <xdr:rowOff>0</xdr:rowOff>
    </xdr:from>
    <xdr:to>
      <xdr:col>39</xdr:col>
      <xdr:colOff>0</xdr:colOff>
      <xdr:row>52</xdr:row>
      <xdr:rowOff>0</xdr:rowOff>
    </xdr:to>
    <xdr:sp macro="" textlink="">
      <xdr:nvSpPr>
        <xdr:cNvPr id="15" name="Line 6"/>
        <xdr:cNvSpPr>
          <a:spLocks noChangeShapeType="1"/>
        </xdr:cNvSpPr>
      </xdr:nvSpPr>
      <xdr:spPr bwMode="auto">
        <a:xfrm flipV="1">
          <a:off x="5610225" y="74199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52</xdr:row>
      <xdr:rowOff>0</xdr:rowOff>
    </xdr:from>
    <xdr:to>
      <xdr:col>39</xdr:col>
      <xdr:colOff>0</xdr:colOff>
      <xdr:row>52</xdr:row>
      <xdr:rowOff>0</xdr:rowOff>
    </xdr:to>
    <xdr:sp macro="" textlink="">
      <xdr:nvSpPr>
        <xdr:cNvPr id="16" name="Line 7"/>
        <xdr:cNvSpPr>
          <a:spLocks noChangeShapeType="1"/>
        </xdr:cNvSpPr>
      </xdr:nvSpPr>
      <xdr:spPr bwMode="auto">
        <a:xfrm flipV="1">
          <a:off x="5610225" y="74199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52</xdr:row>
      <xdr:rowOff>0</xdr:rowOff>
    </xdr:from>
    <xdr:to>
      <xdr:col>39</xdr:col>
      <xdr:colOff>0</xdr:colOff>
      <xdr:row>52</xdr:row>
      <xdr:rowOff>0</xdr:rowOff>
    </xdr:to>
    <xdr:sp macro="" textlink="">
      <xdr:nvSpPr>
        <xdr:cNvPr id="17" name="Line 8"/>
        <xdr:cNvSpPr>
          <a:spLocks noChangeShapeType="1"/>
        </xdr:cNvSpPr>
      </xdr:nvSpPr>
      <xdr:spPr bwMode="auto">
        <a:xfrm flipV="1">
          <a:off x="5610225" y="74199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54</xdr:row>
      <xdr:rowOff>0</xdr:rowOff>
    </xdr:from>
    <xdr:to>
      <xdr:col>39</xdr:col>
      <xdr:colOff>0</xdr:colOff>
      <xdr:row>54</xdr:row>
      <xdr:rowOff>0</xdr:rowOff>
    </xdr:to>
    <xdr:sp macro="" textlink="">
      <xdr:nvSpPr>
        <xdr:cNvPr id="18" name="Line 5"/>
        <xdr:cNvSpPr>
          <a:spLocks noChangeShapeType="1"/>
        </xdr:cNvSpPr>
      </xdr:nvSpPr>
      <xdr:spPr bwMode="auto">
        <a:xfrm flipV="1">
          <a:off x="5610225" y="76866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54</xdr:row>
      <xdr:rowOff>0</xdr:rowOff>
    </xdr:from>
    <xdr:to>
      <xdr:col>39</xdr:col>
      <xdr:colOff>0</xdr:colOff>
      <xdr:row>54</xdr:row>
      <xdr:rowOff>0</xdr:rowOff>
    </xdr:to>
    <xdr:sp macro="" textlink="">
      <xdr:nvSpPr>
        <xdr:cNvPr id="19" name="Line 6"/>
        <xdr:cNvSpPr>
          <a:spLocks noChangeShapeType="1"/>
        </xdr:cNvSpPr>
      </xdr:nvSpPr>
      <xdr:spPr bwMode="auto">
        <a:xfrm flipV="1">
          <a:off x="5610225" y="76866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54</xdr:row>
      <xdr:rowOff>0</xdr:rowOff>
    </xdr:from>
    <xdr:to>
      <xdr:col>39</xdr:col>
      <xdr:colOff>0</xdr:colOff>
      <xdr:row>54</xdr:row>
      <xdr:rowOff>0</xdr:rowOff>
    </xdr:to>
    <xdr:sp macro="" textlink="">
      <xdr:nvSpPr>
        <xdr:cNvPr id="20" name="Line 7"/>
        <xdr:cNvSpPr>
          <a:spLocks noChangeShapeType="1"/>
        </xdr:cNvSpPr>
      </xdr:nvSpPr>
      <xdr:spPr bwMode="auto">
        <a:xfrm flipV="1">
          <a:off x="5610225" y="76866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54</xdr:row>
      <xdr:rowOff>0</xdr:rowOff>
    </xdr:from>
    <xdr:to>
      <xdr:col>39</xdr:col>
      <xdr:colOff>0</xdr:colOff>
      <xdr:row>54</xdr:row>
      <xdr:rowOff>0</xdr:rowOff>
    </xdr:to>
    <xdr:sp macro="" textlink="">
      <xdr:nvSpPr>
        <xdr:cNvPr id="21" name="Line 8"/>
        <xdr:cNvSpPr>
          <a:spLocks noChangeShapeType="1"/>
        </xdr:cNvSpPr>
      </xdr:nvSpPr>
      <xdr:spPr bwMode="auto">
        <a:xfrm flipV="1">
          <a:off x="5610225" y="7686675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49</xdr:col>
      <xdr:colOff>0</xdr:colOff>
      <xdr:row>0</xdr:row>
      <xdr:rowOff>0</xdr:rowOff>
    </xdr:from>
    <xdr:to>
      <xdr:col>50</xdr:col>
      <xdr:colOff>647700</xdr:colOff>
      <xdr:row>1</xdr:row>
      <xdr:rowOff>76200</xdr:rowOff>
    </xdr:to>
    <xdr:sp macro="" textlink="">
      <xdr:nvSpPr>
        <xdr:cNvPr id="25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700087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  <xdr:twoCellAnchor>
    <xdr:from>
      <xdr:col>39</xdr:col>
      <xdr:colOff>0</xdr:colOff>
      <xdr:row>50</xdr:row>
      <xdr:rowOff>0</xdr:rowOff>
    </xdr:from>
    <xdr:to>
      <xdr:col>39</xdr:col>
      <xdr:colOff>0</xdr:colOff>
      <xdr:row>50</xdr:row>
      <xdr:rowOff>0</xdr:rowOff>
    </xdr:to>
    <xdr:sp macro="" textlink="">
      <xdr:nvSpPr>
        <xdr:cNvPr id="23" name="Line 5"/>
        <xdr:cNvSpPr>
          <a:spLocks noChangeShapeType="1"/>
        </xdr:cNvSpPr>
      </xdr:nvSpPr>
      <xdr:spPr bwMode="auto">
        <a:xfrm flipV="1">
          <a:off x="5692140" y="73228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50</xdr:row>
      <xdr:rowOff>0</xdr:rowOff>
    </xdr:from>
    <xdr:to>
      <xdr:col>39</xdr:col>
      <xdr:colOff>0</xdr:colOff>
      <xdr:row>50</xdr:row>
      <xdr:rowOff>0</xdr:rowOff>
    </xdr:to>
    <xdr:sp macro="" textlink="">
      <xdr:nvSpPr>
        <xdr:cNvPr id="24" name="Line 6"/>
        <xdr:cNvSpPr>
          <a:spLocks noChangeShapeType="1"/>
        </xdr:cNvSpPr>
      </xdr:nvSpPr>
      <xdr:spPr bwMode="auto">
        <a:xfrm flipV="1">
          <a:off x="5692140" y="73228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50</xdr:row>
      <xdr:rowOff>0</xdr:rowOff>
    </xdr:from>
    <xdr:to>
      <xdr:col>39</xdr:col>
      <xdr:colOff>0</xdr:colOff>
      <xdr:row>50</xdr:row>
      <xdr:rowOff>0</xdr:rowOff>
    </xdr:to>
    <xdr:sp macro="" textlink="">
      <xdr:nvSpPr>
        <xdr:cNvPr id="26" name="Line 7"/>
        <xdr:cNvSpPr>
          <a:spLocks noChangeShapeType="1"/>
        </xdr:cNvSpPr>
      </xdr:nvSpPr>
      <xdr:spPr bwMode="auto">
        <a:xfrm flipV="1">
          <a:off x="5692140" y="73228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50</xdr:row>
      <xdr:rowOff>0</xdr:rowOff>
    </xdr:from>
    <xdr:to>
      <xdr:col>39</xdr:col>
      <xdr:colOff>0</xdr:colOff>
      <xdr:row>50</xdr:row>
      <xdr:rowOff>0</xdr:rowOff>
    </xdr:to>
    <xdr:sp macro="" textlink="">
      <xdr:nvSpPr>
        <xdr:cNvPr id="27" name="Line 8"/>
        <xdr:cNvSpPr>
          <a:spLocks noChangeShapeType="1"/>
        </xdr:cNvSpPr>
      </xdr:nvSpPr>
      <xdr:spPr bwMode="auto">
        <a:xfrm flipV="1">
          <a:off x="5692140" y="73228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50</xdr:row>
      <xdr:rowOff>0</xdr:rowOff>
    </xdr:from>
    <xdr:to>
      <xdr:col>39</xdr:col>
      <xdr:colOff>0</xdr:colOff>
      <xdr:row>50</xdr:row>
      <xdr:rowOff>0</xdr:rowOff>
    </xdr:to>
    <xdr:sp macro="" textlink="">
      <xdr:nvSpPr>
        <xdr:cNvPr id="28" name="Line 5"/>
        <xdr:cNvSpPr>
          <a:spLocks noChangeShapeType="1"/>
        </xdr:cNvSpPr>
      </xdr:nvSpPr>
      <xdr:spPr bwMode="auto">
        <a:xfrm flipV="1">
          <a:off x="5692140" y="73228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50</xdr:row>
      <xdr:rowOff>0</xdr:rowOff>
    </xdr:from>
    <xdr:to>
      <xdr:col>39</xdr:col>
      <xdr:colOff>0</xdr:colOff>
      <xdr:row>50</xdr:row>
      <xdr:rowOff>0</xdr:rowOff>
    </xdr:to>
    <xdr:sp macro="" textlink="">
      <xdr:nvSpPr>
        <xdr:cNvPr id="29" name="Line 6"/>
        <xdr:cNvSpPr>
          <a:spLocks noChangeShapeType="1"/>
        </xdr:cNvSpPr>
      </xdr:nvSpPr>
      <xdr:spPr bwMode="auto">
        <a:xfrm flipV="1">
          <a:off x="5692140" y="73228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50</xdr:row>
      <xdr:rowOff>0</xdr:rowOff>
    </xdr:from>
    <xdr:to>
      <xdr:col>39</xdr:col>
      <xdr:colOff>0</xdr:colOff>
      <xdr:row>50</xdr:row>
      <xdr:rowOff>0</xdr:rowOff>
    </xdr:to>
    <xdr:sp macro="" textlink="">
      <xdr:nvSpPr>
        <xdr:cNvPr id="30" name="Line 7"/>
        <xdr:cNvSpPr>
          <a:spLocks noChangeShapeType="1"/>
        </xdr:cNvSpPr>
      </xdr:nvSpPr>
      <xdr:spPr bwMode="auto">
        <a:xfrm flipV="1">
          <a:off x="5692140" y="73228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50</xdr:row>
      <xdr:rowOff>0</xdr:rowOff>
    </xdr:from>
    <xdr:to>
      <xdr:col>39</xdr:col>
      <xdr:colOff>0</xdr:colOff>
      <xdr:row>50</xdr:row>
      <xdr:rowOff>0</xdr:rowOff>
    </xdr:to>
    <xdr:sp macro="" textlink="">
      <xdr:nvSpPr>
        <xdr:cNvPr id="31" name="Line 8"/>
        <xdr:cNvSpPr>
          <a:spLocks noChangeShapeType="1"/>
        </xdr:cNvSpPr>
      </xdr:nvSpPr>
      <xdr:spPr bwMode="auto">
        <a:xfrm flipV="1">
          <a:off x="5692140" y="732282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52</xdr:row>
      <xdr:rowOff>0</xdr:rowOff>
    </xdr:from>
    <xdr:to>
      <xdr:col>39</xdr:col>
      <xdr:colOff>0</xdr:colOff>
      <xdr:row>52</xdr:row>
      <xdr:rowOff>0</xdr:rowOff>
    </xdr:to>
    <xdr:sp macro="" textlink="">
      <xdr:nvSpPr>
        <xdr:cNvPr id="32" name="Line 5"/>
        <xdr:cNvSpPr>
          <a:spLocks noChangeShapeType="1"/>
        </xdr:cNvSpPr>
      </xdr:nvSpPr>
      <xdr:spPr bwMode="auto">
        <a:xfrm flipV="1">
          <a:off x="5692140" y="75971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52</xdr:row>
      <xdr:rowOff>0</xdr:rowOff>
    </xdr:from>
    <xdr:to>
      <xdr:col>39</xdr:col>
      <xdr:colOff>0</xdr:colOff>
      <xdr:row>52</xdr:row>
      <xdr:rowOff>0</xdr:rowOff>
    </xdr:to>
    <xdr:sp macro="" textlink="">
      <xdr:nvSpPr>
        <xdr:cNvPr id="33" name="Line 6"/>
        <xdr:cNvSpPr>
          <a:spLocks noChangeShapeType="1"/>
        </xdr:cNvSpPr>
      </xdr:nvSpPr>
      <xdr:spPr bwMode="auto">
        <a:xfrm flipV="1">
          <a:off x="5692140" y="75971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52</xdr:row>
      <xdr:rowOff>0</xdr:rowOff>
    </xdr:from>
    <xdr:to>
      <xdr:col>39</xdr:col>
      <xdr:colOff>0</xdr:colOff>
      <xdr:row>52</xdr:row>
      <xdr:rowOff>0</xdr:rowOff>
    </xdr:to>
    <xdr:sp macro="" textlink="">
      <xdr:nvSpPr>
        <xdr:cNvPr id="34" name="Line 7"/>
        <xdr:cNvSpPr>
          <a:spLocks noChangeShapeType="1"/>
        </xdr:cNvSpPr>
      </xdr:nvSpPr>
      <xdr:spPr bwMode="auto">
        <a:xfrm flipV="1">
          <a:off x="5692140" y="75971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52</xdr:row>
      <xdr:rowOff>0</xdr:rowOff>
    </xdr:from>
    <xdr:to>
      <xdr:col>39</xdr:col>
      <xdr:colOff>0</xdr:colOff>
      <xdr:row>52</xdr:row>
      <xdr:rowOff>0</xdr:rowOff>
    </xdr:to>
    <xdr:sp macro="" textlink="">
      <xdr:nvSpPr>
        <xdr:cNvPr id="35" name="Line 8"/>
        <xdr:cNvSpPr>
          <a:spLocks noChangeShapeType="1"/>
        </xdr:cNvSpPr>
      </xdr:nvSpPr>
      <xdr:spPr bwMode="auto">
        <a:xfrm flipV="1">
          <a:off x="5692140" y="75971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52</xdr:row>
      <xdr:rowOff>0</xdr:rowOff>
    </xdr:from>
    <xdr:to>
      <xdr:col>39</xdr:col>
      <xdr:colOff>0</xdr:colOff>
      <xdr:row>52</xdr:row>
      <xdr:rowOff>0</xdr:rowOff>
    </xdr:to>
    <xdr:sp macro="" textlink="">
      <xdr:nvSpPr>
        <xdr:cNvPr id="36" name="Line 5"/>
        <xdr:cNvSpPr>
          <a:spLocks noChangeShapeType="1"/>
        </xdr:cNvSpPr>
      </xdr:nvSpPr>
      <xdr:spPr bwMode="auto">
        <a:xfrm flipV="1">
          <a:off x="5692140" y="75971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52</xdr:row>
      <xdr:rowOff>0</xdr:rowOff>
    </xdr:from>
    <xdr:to>
      <xdr:col>39</xdr:col>
      <xdr:colOff>0</xdr:colOff>
      <xdr:row>52</xdr:row>
      <xdr:rowOff>0</xdr:rowOff>
    </xdr:to>
    <xdr:sp macro="" textlink="">
      <xdr:nvSpPr>
        <xdr:cNvPr id="37" name="Line 6"/>
        <xdr:cNvSpPr>
          <a:spLocks noChangeShapeType="1"/>
        </xdr:cNvSpPr>
      </xdr:nvSpPr>
      <xdr:spPr bwMode="auto">
        <a:xfrm flipV="1">
          <a:off x="5692140" y="75971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52</xdr:row>
      <xdr:rowOff>0</xdr:rowOff>
    </xdr:from>
    <xdr:to>
      <xdr:col>39</xdr:col>
      <xdr:colOff>0</xdr:colOff>
      <xdr:row>52</xdr:row>
      <xdr:rowOff>0</xdr:rowOff>
    </xdr:to>
    <xdr:sp macro="" textlink="">
      <xdr:nvSpPr>
        <xdr:cNvPr id="38" name="Line 7"/>
        <xdr:cNvSpPr>
          <a:spLocks noChangeShapeType="1"/>
        </xdr:cNvSpPr>
      </xdr:nvSpPr>
      <xdr:spPr bwMode="auto">
        <a:xfrm flipV="1">
          <a:off x="5692140" y="75971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52</xdr:row>
      <xdr:rowOff>0</xdr:rowOff>
    </xdr:from>
    <xdr:to>
      <xdr:col>39</xdr:col>
      <xdr:colOff>0</xdr:colOff>
      <xdr:row>52</xdr:row>
      <xdr:rowOff>0</xdr:rowOff>
    </xdr:to>
    <xdr:sp macro="" textlink="">
      <xdr:nvSpPr>
        <xdr:cNvPr id="39" name="Line 8"/>
        <xdr:cNvSpPr>
          <a:spLocks noChangeShapeType="1"/>
        </xdr:cNvSpPr>
      </xdr:nvSpPr>
      <xdr:spPr bwMode="auto">
        <a:xfrm flipV="1">
          <a:off x="5692140" y="75971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54</xdr:row>
      <xdr:rowOff>0</xdr:rowOff>
    </xdr:from>
    <xdr:to>
      <xdr:col>39</xdr:col>
      <xdr:colOff>0</xdr:colOff>
      <xdr:row>54</xdr:row>
      <xdr:rowOff>0</xdr:rowOff>
    </xdr:to>
    <xdr:sp macro="" textlink="">
      <xdr:nvSpPr>
        <xdr:cNvPr id="40" name="Line 5"/>
        <xdr:cNvSpPr>
          <a:spLocks noChangeShapeType="1"/>
        </xdr:cNvSpPr>
      </xdr:nvSpPr>
      <xdr:spPr bwMode="auto">
        <a:xfrm flipV="1">
          <a:off x="5692140" y="78714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54</xdr:row>
      <xdr:rowOff>0</xdr:rowOff>
    </xdr:from>
    <xdr:to>
      <xdr:col>39</xdr:col>
      <xdr:colOff>0</xdr:colOff>
      <xdr:row>54</xdr:row>
      <xdr:rowOff>0</xdr:rowOff>
    </xdr:to>
    <xdr:sp macro="" textlink="">
      <xdr:nvSpPr>
        <xdr:cNvPr id="41" name="Line 6"/>
        <xdr:cNvSpPr>
          <a:spLocks noChangeShapeType="1"/>
        </xdr:cNvSpPr>
      </xdr:nvSpPr>
      <xdr:spPr bwMode="auto">
        <a:xfrm flipV="1">
          <a:off x="5692140" y="78714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54</xdr:row>
      <xdr:rowOff>0</xdr:rowOff>
    </xdr:from>
    <xdr:to>
      <xdr:col>39</xdr:col>
      <xdr:colOff>0</xdr:colOff>
      <xdr:row>54</xdr:row>
      <xdr:rowOff>0</xdr:rowOff>
    </xdr:to>
    <xdr:sp macro="" textlink="">
      <xdr:nvSpPr>
        <xdr:cNvPr id="42" name="Line 7"/>
        <xdr:cNvSpPr>
          <a:spLocks noChangeShapeType="1"/>
        </xdr:cNvSpPr>
      </xdr:nvSpPr>
      <xdr:spPr bwMode="auto">
        <a:xfrm flipV="1">
          <a:off x="5692140" y="78714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39</xdr:col>
      <xdr:colOff>0</xdr:colOff>
      <xdr:row>54</xdr:row>
      <xdr:rowOff>0</xdr:rowOff>
    </xdr:from>
    <xdr:to>
      <xdr:col>39</xdr:col>
      <xdr:colOff>0</xdr:colOff>
      <xdr:row>54</xdr:row>
      <xdr:rowOff>0</xdr:rowOff>
    </xdr:to>
    <xdr:sp macro="" textlink="">
      <xdr:nvSpPr>
        <xdr:cNvPr id="43" name="Line 8"/>
        <xdr:cNvSpPr>
          <a:spLocks noChangeShapeType="1"/>
        </xdr:cNvSpPr>
      </xdr:nvSpPr>
      <xdr:spPr bwMode="auto">
        <a:xfrm flipV="1">
          <a:off x="5692140" y="78714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ysDot"/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45.xml><?xml version="1.0" encoding="utf-8"?>
<xdr:wsDr xmlns:xdr="http://schemas.openxmlformats.org/drawingml/2006/spreadsheetDrawing" xmlns:a="http://schemas.openxmlformats.org/drawingml/2006/main">
  <xdr:twoCellAnchor>
    <xdr:from>
      <xdr:col>43</xdr:col>
      <xdr:colOff>0</xdr:colOff>
      <xdr:row>0</xdr:row>
      <xdr:rowOff>0</xdr:rowOff>
    </xdr:from>
    <xdr:to>
      <xdr:col>44</xdr:col>
      <xdr:colOff>647700</xdr:colOff>
      <xdr:row>1</xdr:row>
      <xdr:rowOff>66675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18172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46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0</xdr:colOff>
      <xdr:row>0</xdr:row>
      <xdr:rowOff>0</xdr:rowOff>
    </xdr:from>
    <xdr:to>
      <xdr:col>5</xdr:col>
      <xdr:colOff>647700</xdr:colOff>
      <xdr:row>1</xdr:row>
      <xdr:rowOff>47625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20077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47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0</xdr:colOff>
      <xdr:row>0</xdr:row>
      <xdr:rowOff>0</xdr:rowOff>
    </xdr:from>
    <xdr:to>
      <xdr:col>5</xdr:col>
      <xdr:colOff>647700</xdr:colOff>
      <xdr:row>0</xdr:row>
      <xdr:rowOff>238125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619875" y="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marL="0" marR="0" lvl="0" indent="0" algn="l" defTabSz="914400" rtl="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kumimoji="0" lang="de-DE" sz="1000" b="0" i="0" u="none" strike="noStrike" kern="0" cap="none" spc="0" normalizeH="0" baseline="0" noProof="0">
              <a:ln>
                <a:noFill/>
              </a:ln>
              <a:solidFill>
                <a:srgbClr val="000000"/>
              </a:solidFill>
              <a:effectLst/>
              <a:uLnTx/>
              <a:uFillTx/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48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114300</xdr:colOff>
      <xdr:row>0</xdr:row>
      <xdr:rowOff>19050</xdr:rowOff>
    </xdr:from>
    <xdr:to>
      <xdr:col>3</xdr:col>
      <xdr:colOff>266700</xdr:colOff>
      <xdr:row>1</xdr:row>
      <xdr:rowOff>66675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5362575" y="1905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  <xdr:twoCellAnchor>
    <xdr:from>
      <xdr:col>1</xdr:col>
      <xdr:colOff>114300</xdr:colOff>
      <xdr:row>0</xdr:row>
      <xdr:rowOff>19050</xdr:rowOff>
    </xdr:from>
    <xdr:to>
      <xdr:col>3</xdr:col>
      <xdr:colOff>266700</xdr:colOff>
      <xdr:row>1</xdr:row>
      <xdr:rowOff>66675</xdr:rowOff>
    </xdr:to>
    <xdr:sp macro="" textlink="">
      <xdr:nvSpPr>
        <xdr:cNvPr id="3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5362575" y="1905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  <xdr:twoCellAnchor>
    <xdr:from>
      <xdr:col>1</xdr:col>
      <xdr:colOff>114300</xdr:colOff>
      <xdr:row>0</xdr:row>
      <xdr:rowOff>19050</xdr:rowOff>
    </xdr:from>
    <xdr:to>
      <xdr:col>3</xdr:col>
      <xdr:colOff>266700</xdr:colOff>
      <xdr:row>1</xdr:row>
      <xdr:rowOff>66675</xdr:rowOff>
    </xdr:to>
    <xdr:sp macro="" textlink="">
      <xdr:nvSpPr>
        <xdr:cNvPr id="4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5362575" y="19050"/>
          <a:ext cx="14097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  <xdr:twoCellAnchor>
    <xdr:from>
      <xdr:col>1</xdr:col>
      <xdr:colOff>114300</xdr:colOff>
      <xdr:row>0</xdr:row>
      <xdr:rowOff>19050</xdr:rowOff>
    </xdr:from>
    <xdr:to>
      <xdr:col>3</xdr:col>
      <xdr:colOff>266700</xdr:colOff>
      <xdr:row>1</xdr:row>
      <xdr:rowOff>66675</xdr:rowOff>
    </xdr:to>
    <xdr:sp macro="" textlink="">
      <xdr:nvSpPr>
        <xdr:cNvPr id="5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5631180" y="19050"/>
          <a:ext cx="1447800" cy="238125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27432" tIns="22860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drawings/drawing49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106680</xdr:colOff>
      <xdr:row>0</xdr:row>
      <xdr:rowOff>7620</xdr:rowOff>
    </xdr:from>
    <xdr:to>
      <xdr:col>6</xdr:col>
      <xdr:colOff>57150</xdr:colOff>
      <xdr:row>1</xdr:row>
      <xdr:rowOff>87787</xdr:rowOff>
    </xdr:to>
    <xdr:sp macro="" textlink="">
      <xdr:nvSpPr>
        <xdr:cNvPr id="2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793230" y="762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  <xdr:twoCellAnchor>
    <xdr:from>
      <xdr:col>4</xdr:col>
      <xdr:colOff>106680</xdr:colOff>
      <xdr:row>0</xdr:row>
      <xdr:rowOff>7620</xdr:rowOff>
    </xdr:from>
    <xdr:to>
      <xdr:col>6</xdr:col>
      <xdr:colOff>57150</xdr:colOff>
      <xdr:row>1</xdr:row>
      <xdr:rowOff>87787</xdr:rowOff>
    </xdr:to>
    <xdr:sp macro="" textlink="">
      <xdr:nvSpPr>
        <xdr:cNvPr id="3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793230" y="762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  <xdr:twoCellAnchor>
    <xdr:from>
      <xdr:col>4</xdr:col>
      <xdr:colOff>106680</xdr:colOff>
      <xdr:row>0</xdr:row>
      <xdr:rowOff>7620</xdr:rowOff>
    </xdr:from>
    <xdr:to>
      <xdr:col>6</xdr:col>
      <xdr:colOff>57150</xdr:colOff>
      <xdr:row>1</xdr:row>
      <xdr:rowOff>87787</xdr:rowOff>
    </xdr:to>
    <xdr:sp macro="" textlink="">
      <xdr:nvSpPr>
        <xdr:cNvPr id="4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6793230" y="7620"/>
          <a:ext cx="147447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  <xdr:twoCellAnchor>
    <xdr:from>
      <xdr:col>4</xdr:col>
      <xdr:colOff>106680</xdr:colOff>
      <xdr:row>0</xdr:row>
      <xdr:rowOff>7620</xdr:rowOff>
    </xdr:from>
    <xdr:to>
      <xdr:col>6</xdr:col>
      <xdr:colOff>57150</xdr:colOff>
      <xdr:row>1</xdr:row>
      <xdr:rowOff>87787</xdr:rowOff>
    </xdr:to>
    <xdr:sp macro="" textlink="">
      <xdr:nvSpPr>
        <xdr:cNvPr id="5" name="AutoShape 1">
          <a:hlinkClick xmlns:r="http://schemas.openxmlformats.org/officeDocument/2006/relationships" r:id="rId1"/>
        </xdr:cNvPr>
        <xdr:cNvSpPr>
          <a:spLocks noChangeArrowheads="1"/>
        </xdr:cNvSpPr>
      </xdr:nvSpPr>
      <xdr:spPr bwMode="auto">
        <a:xfrm>
          <a:off x="7086600" y="7620"/>
          <a:ext cx="1520190" cy="270667"/>
        </a:xfrm>
        <a:prstGeom prst="bevel">
          <a:avLst>
            <a:gd name="adj" fmla="val 12500"/>
          </a:avLst>
        </a:prstGeom>
        <a:solidFill>
          <a:srgbClr val="FFCC00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7432" rIns="0" bIns="0" anchor="t" upright="1"/>
        <a:lstStyle/>
        <a:p>
          <a:pPr algn="l" rtl="0">
            <a:defRPr sz="1000"/>
          </a:pPr>
          <a:r>
            <a:rPr lang="de-DE" sz="1000" b="0" i="0" u="none" strike="noStrike" baseline="0">
              <a:solidFill>
                <a:srgbClr val="000000"/>
              </a:solidFill>
              <a:latin typeface="Arial"/>
              <a:cs typeface="Arial"/>
            </a:rPr>
            <a:t>Zum Inhaltsverzeichnis</a:t>
          </a:r>
        </a:p>
      </xdr:txBody>
    </xdr:sp>
    <xdr:clientData fPrintsWithSheet="0"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.xml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9.xml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0.xml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1.xml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2.xml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3.xml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4.xml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5.xml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6.xml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7.xml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8.xml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9.xml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0.xml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1.xml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2.xml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3.xml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4.xml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5.xml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6.xml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7.xml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8.xml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9.xml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0.xml"/></Relationships>
</file>

<file path=xl/worksheets/_rels/sheet4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1.xml"/><Relationship Id="rId1" Type="http://schemas.openxmlformats.org/officeDocument/2006/relationships/printerSettings" Target="../printerSettings/printerSettings6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2.xml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3.xml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4.xml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5.xml"/></Relationships>
</file>

<file path=xl/worksheets/_rels/sheet47.xml.rels><?xml version="1.0" encoding="UTF-8" standalone="yes"?>
<Relationships xmlns="http://schemas.openxmlformats.org/package/2006/relationships"><Relationship Id="rId8" Type="http://schemas.openxmlformats.org/officeDocument/2006/relationships/hyperlink" Target="mailto:info@statistik.rlp.de" TargetMode="External"/><Relationship Id="rId13" Type="http://schemas.openxmlformats.org/officeDocument/2006/relationships/hyperlink" Target="mailto:info@statistik.sachsen.de" TargetMode="External"/><Relationship Id="rId18" Type="http://schemas.openxmlformats.org/officeDocument/2006/relationships/hyperlink" Target="http://www.statistik.bayern.de/" TargetMode="External"/><Relationship Id="rId26" Type="http://schemas.openxmlformats.org/officeDocument/2006/relationships/hyperlink" Target="http://www.laiv-mv.de/Statistik" TargetMode="External"/><Relationship Id="rId3" Type="http://schemas.openxmlformats.org/officeDocument/2006/relationships/hyperlink" Target="mailto:info@statistik.bremen.de" TargetMode="External"/><Relationship Id="rId21" Type="http://schemas.openxmlformats.org/officeDocument/2006/relationships/hyperlink" Target="http://www.statistik.rlp.de/" TargetMode="External"/><Relationship Id="rId7" Type="http://schemas.openxmlformats.org/officeDocument/2006/relationships/hyperlink" Target="mailto:poststelle@statistik-nord.de" TargetMode="External"/><Relationship Id="rId12" Type="http://schemas.openxmlformats.org/officeDocument/2006/relationships/hyperlink" Target="mailto:presse.statistik@lzd.saarland.de" TargetMode="External"/><Relationship Id="rId17" Type="http://schemas.openxmlformats.org/officeDocument/2006/relationships/hyperlink" Target="http://www.it.nrw.de/" TargetMode="External"/><Relationship Id="rId25" Type="http://schemas.openxmlformats.org/officeDocument/2006/relationships/hyperlink" Target="mailto:info@statistik.hessen.de" TargetMode="External"/><Relationship Id="rId2" Type="http://schemas.openxmlformats.org/officeDocument/2006/relationships/hyperlink" Target="mailto:poststelle@statistik.bayern.de" TargetMode="External"/><Relationship Id="rId16" Type="http://schemas.openxmlformats.org/officeDocument/2006/relationships/hyperlink" Target="mailto:poststelle@statistik-nord.de" TargetMode="External"/><Relationship Id="rId20" Type="http://schemas.openxmlformats.org/officeDocument/2006/relationships/hyperlink" Target="http://www.statistik.bremen.de/" TargetMode="External"/><Relationship Id="rId29" Type="http://schemas.openxmlformats.org/officeDocument/2006/relationships/hyperlink" Target="http://www.stla.sachsen.de/" TargetMode="External"/><Relationship Id="rId1" Type="http://schemas.openxmlformats.org/officeDocument/2006/relationships/hyperlink" Target="mailto:auskunftsdienst@stala.bwl.de" TargetMode="External"/><Relationship Id="rId6" Type="http://schemas.openxmlformats.org/officeDocument/2006/relationships/hyperlink" Target="http://www.statistik-nord.de/" TargetMode="External"/><Relationship Id="rId11" Type="http://schemas.openxmlformats.org/officeDocument/2006/relationships/hyperlink" Target="http://www.saarland.de/stat/DE" TargetMode="External"/><Relationship Id="rId24" Type="http://schemas.openxmlformats.org/officeDocument/2006/relationships/hyperlink" Target="http://www.statistik-bw.de/" TargetMode="External"/><Relationship Id="rId5" Type="http://schemas.openxmlformats.org/officeDocument/2006/relationships/hyperlink" Target="mailto:auskunft@statistik.niedersachsen.de" TargetMode="External"/><Relationship Id="rId15" Type="http://schemas.openxmlformats.org/officeDocument/2006/relationships/hyperlink" Target="mailto:auskunft@statistik.thueringen.de" TargetMode="External"/><Relationship Id="rId23" Type="http://schemas.openxmlformats.org/officeDocument/2006/relationships/hyperlink" Target="http://www.statistik.thueringen.de/" TargetMode="External"/><Relationship Id="rId28" Type="http://schemas.openxmlformats.org/officeDocument/2006/relationships/hyperlink" Target="http://www.statistik-nord.de/" TargetMode="External"/><Relationship Id="rId10" Type="http://schemas.openxmlformats.org/officeDocument/2006/relationships/hyperlink" Target="mailto:statistik-info@it.nrw.de" TargetMode="External"/><Relationship Id="rId19" Type="http://schemas.openxmlformats.org/officeDocument/2006/relationships/hyperlink" Target="http://www.statistik-berlin-brandenburg.de/" TargetMode="External"/><Relationship Id="rId4" Type="http://schemas.openxmlformats.org/officeDocument/2006/relationships/hyperlink" Target="http://www.statistik.hessen.de/" TargetMode="External"/><Relationship Id="rId9" Type="http://schemas.openxmlformats.org/officeDocument/2006/relationships/hyperlink" Target="mailto:statistik.auskunft@statistik-mv.de" TargetMode="External"/><Relationship Id="rId14" Type="http://schemas.openxmlformats.org/officeDocument/2006/relationships/hyperlink" Target="http://www.statistik.sachsen-anhalt.de/" TargetMode="External"/><Relationship Id="rId22" Type="http://schemas.openxmlformats.org/officeDocument/2006/relationships/hyperlink" Target="http://www.statistik.niedersachsen.de/" TargetMode="External"/><Relationship Id="rId27" Type="http://schemas.openxmlformats.org/officeDocument/2006/relationships/hyperlink" Target="http://www.statistik-berlin-brandenburg.de/" TargetMode="External"/><Relationship Id="rId30" Type="http://schemas.openxmlformats.org/officeDocument/2006/relationships/drawing" Target="../drawings/drawing46.xml"/></Relationships>
</file>

<file path=xl/worksheets/_rels/sheet48.xml.rels><?xml version="1.0" encoding="UTF-8" standalone="yes"?>
<Relationships xmlns="http://schemas.openxmlformats.org/package/2006/relationships"><Relationship Id="rId13" Type="http://schemas.openxmlformats.org/officeDocument/2006/relationships/hyperlink" Target="mailto:info@hmwk.hessen.de" TargetMode="External"/><Relationship Id="rId18" Type="http://schemas.openxmlformats.org/officeDocument/2006/relationships/hyperlink" Target="mailto:poststelle@mw.sachsen-anhalt.de" TargetMode="External"/><Relationship Id="rId26" Type="http://schemas.openxmlformats.org/officeDocument/2006/relationships/hyperlink" Target="mailto:pressestelle@mwk.niedersachsen.de" TargetMode="External"/><Relationship Id="rId39" Type="http://schemas.openxmlformats.org/officeDocument/2006/relationships/hyperlink" Target="http://www.mkw.nrw/" TargetMode="External"/><Relationship Id="rId3" Type="http://schemas.openxmlformats.org/officeDocument/2006/relationships/hyperlink" Target="mailto:poststelle@stmwk.bayern.de" TargetMode="External"/><Relationship Id="rId21" Type="http://schemas.openxmlformats.org/officeDocument/2006/relationships/hyperlink" Target="http://www.schulministerium.nrw.de/" TargetMode="External"/><Relationship Id="rId34" Type="http://schemas.openxmlformats.org/officeDocument/2006/relationships/hyperlink" Target="http://www.mwg.rlp.de/" TargetMode="External"/><Relationship Id="rId42" Type="http://schemas.openxmlformats.org/officeDocument/2006/relationships/hyperlink" Target="https://www.regierung-mv.de/Landesregierung/bm/" TargetMode="External"/><Relationship Id="rId47" Type="http://schemas.openxmlformats.org/officeDocument/2006/relationships/hyperlink" Target="mailto:presse@mwk.bwl.de" TargetMode="External"/><Relationship Id="rId7" Type="http://schemas.openxmlformats.org/officeDocument/2006/relationships/hyperlink" Target="http://www.hamburg.de/bsb" TargetMode="External"/><Relationship Id="rId12" Type="http://schemas.openxmlformats.org/officeDocument/2006/relationships/hyperlink" Target="mailto:presse@kmk.org" TargetMode="External"/><Relationship Id="rId17" Type="http://schemas.openxmlformats.org/officeDocument/2006/relationships/hyperlink" Target="http://www.smk.sachsen.de/" TargetMode="External"/><Relationship Id="rId25" Type="http://schemas.openxmlformats.org/officeDocument/2006/relationships/hyperlink" Target="mailto:poststelle@bm.rlp.de" TargetMode="External"/><Relationship Id="rId33" Type="http://schemas.openxmlformats.org/officeDocument/2006/relationships/hyperlink" Target="mailto:poststelle@smk.sachsen.de" TargetMode="External"/><Relationship Id="rId38" Type="http://schemas.openxmlformats.org/officeDocument/2006/relationships/hyperlink" Target="mailto:poststelle@mkw.nrw.de" TargetMode="External"/><Relationship Id="rId46" Type="http://schemas.openxmlformats.org/officeDocument/2006/relationships/hyperlink" Target="http://www.km-bw.de/" TargetMode="External"/><Relationship Id="rId2" Type="http://schemas.openxmlformats.org/officeDocument/2006/relationships/hyperlink" Target="http://www.berlin.de/sen/bjf" TargetMode="External"/><Relationship Id="rId16" Type="http://schemas.openxmlformats.org/officeDocument/2006/relationships/hyperlink" Target="mailto:pressestelle@bimi.landsh.de" TargetMode="External"/><Relationship Id="rId20" Type="http://schemas.openxmlformats.org/officeDocument/2006/relationships/hyperlink" Target="http://www.saarland.de/mbk/DE/home/home_node.html" TargetMode="External"/><Relationship Id="rId29" Type="http://schemas.openxmlformats.org/officeDocument/2006/relationships/hyperlink" Target="mailto:poststelle@msb.nrw.de" TargetMode="External"/><Relationship Id="rId41" Type="http://schemas.openxmlformats.org/officeDocument/2006/relationships/hyperlink" Target="https://www.stmwk.bayern.de/index.html" TargetMode="External"/><Relationship Id="rId1" Type="http://schemas.openxmlformats.org/officeDocument/2006/relationships/hyperlink" Target="http://www.wissenschaft.hessen.de/" TargetMode="External"/><Relationship Id="rId6" Type="http://schemas.openxmlformats.org/officeDocument/2006/relationships/hyperlink" Target="http://www.hamburg.de/bwfgb" TargetMode="External"/><Relationship Id="rId11" Type="http://schemas.openxmlformats.org/officeDocument/2006/relationships/hyperlink" Target="mailto:poststelle@bm.mv-regierung.de" TargetMode="External"/><Relationship Id="rId24" Type="http://schemas.openxmlformats.org/officeDocument/2006/relationships/hyperlink" Target="http://www.bm.rlp.de/" TargetMode="External"/><Relationship Id="rId32" Type="http://schemas.openxmlformats.org/officeDocument/2006/relationships/hyperlink" Target="mailto:presse@mbkw.saarland.de" TargetMode="External"/><Relationship Id="rId37" Type="http://schemas.openxmlformats.org/officeDocument/2006/relationships/hyperlink" Target="mailto:post@senbjf.berlin.de" TargetMode="External"/><Relationship Id="rId40" Type="http://schemas.openxmlformats.org/officeDocument/2006/relationships/hyperlink" Target="http://www.thueringen.de/th6/tmwwdg" TargetMode="External"/><Relationship Id="rId45" Type="http://schemas.openxmlformats.org/officeDocument/2006/relationships/hyperlink" Target="mailto:poststelle@mwfk.brandenburg.de" TargetMode="External"/><Relationship Id="rId5" Type="http://schemas.openxmlformats.org/officeDocument/2006/relationships/hyperlink" Target="http://www.kultusministerium.hessen.de/" TargetMode="External"/><Relationship Id="rId15" Type="http://schemas.openxmlformats.org/officeDocument/2006/relationships/hyperlink" Target="http://www.schleswig-holstein.de/DE/Landesregierung/III/iii_node.html" TargetMode="External"/><Relationship Id="rId23" Type="http://schemas.openxmlformats.org/officeDocument/2006/relationships/hyperlink" Target="http://www.mk.niedersachsen.de/" TargetMode="External"/><Relationship Id="rId28" Type="http://schemas.openxmlformats.org/officeDocument/2006/relationships/hyperlink" Target="http://www.mw.sachsen-anhalt.de/" TargetMode="External"/><Relationship Id="rId36" Type="http://schemas.openxmlformats.org/officeDocument/2006/relationships/hyperlink" Target="mailto:mailbox@tmwwdg.thueringen.de" TargetMode="External"/><Relationship Id="rId49" Type="http://schemas.openxmlformats.org/officeDocument/2006/relationships/drawing" Target="../drawings/drawing47.xml"/><Relationship Id="rId10" Type="http://schemas.openxmlformats.org/officeDocument/2006/relationships/hyperlink" Target="mailto:poststelle.hkm@kultus.hessen.de" TargetMode="External"/><Relationship Id="rId19" Type="http://schemas.openxmlformats.org/officeDocument/2006/relationships/hyperlink" Target="http://www.smwk.sachsen.de/" TargetMode="External"/><Relationship Id="rId31" Type="http://schemas.openxmlformats.org/officeDocument/2006/relationships/hyperlink" Target="mailto:poststelle@mk.niedersachsen.de" TargetMode="External"/><Relationship Id="rId44" Type="http://schemas.openxmlformats.org/officeDocument/2006/relationships/hyperlink" Target="mailto:info@bwfgb.hamburg.de" TargetMode="External"/><Relationship Id="rId4" Type="http://schemas.openxmlformats.org/officeDocument/2006/relationships/hyperlink" Target="http://www.mwfk.brandenburg.de/" TargetMode="External"/><Relationship Id="rId9" Type="http://schemas.openxmlformats.org/officeDocument/2006/relationships/hyperlink" Target="http://www.mwk.baden-wuerttemberg.de/" TargetMode="External"/><Relationship Id="rId14" Type="http://schemas.openxmlformats.org/officeDocument/2006/relationships/hyperlink" Target="mailto:poststelle@tmbjs.thueringen.de" TargetMode="External"/><Relationship Id="rId22" Type="http://schemas.openxmlformats.org/officeDocument/2006/relationships/hyperlink" Target="http://www.mwk.niedersachsen.de/" TargetMode="External"/><Relationship Id="rId27" Type="http://schemas.openxmlformats.org/officeDocument/2006/relationships/hyperlink" Target="http://www.thueringen.de/th2/tmbjs" TargetMode="External"/><Relationship Id="rId30" Type="http://schemas.openxmlformats.org/officeDocument/2006/relationships/hyperlink" Target="mailto:poststelle@smwk.sachsen.de" TargetMode="External"/><Relationship Id="rId35" Type="http://schemas.openxmlformats.org/officeDocument/2006/relationships/hyperlink" Target="http://www.mbjs.brandenburg.de/" TargetMode="External"/><Relationship Id="rId43" Type="http://schemas.openxmlformats.org/officeDocument/2006/relationships/hyperlink" Target="mailto:pressestelle@bsb.hamburg.de" TargetMode="External"/><Relationship Id="rId48" Type="http://schemas.openxmlformats.org/officeDocument/2006/relationships/hyperlink" Target="mailto:poststelle@mwg.rlp.de" TargetMode="External"/><Relationship Id="rId8" Type="http://schemas.openxmlformats.org/officeDocument/2006/relationships/hyperlink" Target="http://www.bildung.bremen.de/" TargetMode="External"/></Relationships>
</file>

<file path=xl/worksheets/_rels/sheet49.xml.rels><?xml version="1.0" encoding="UTF-8" standalone="yes"?>
<Relationships xmlns="http://schemas.openxmlformats.org/package/2006/relationships"><Relationship Id="rId8" Type="http://schemas.openxmlformats.org/officeDocument/2006/relationships/drawing" Target="../drawings/drawing48.xml"/><Relationship Id="rId3" Type="http://schemas.openxmlformats.org/officeDocument/2006/relationships/hyperlink" Target="https://www.destatis.de/DE/Themen/Gesellschaft-Umwelt/Bildung-Forschung-Kultur/Hochschulen/_inhalt.html" TargetMode="External"/><Relationship Id="rId7" Type="http://schemas.openxmlformats.org/officeDocument/2006/relationships/hyperlink" Target="https://www.destatis.de/DE/Themen/Gesellschaft-Umwelt/Bildung-Forschung-Kultur/Hochschulen/Linkservice.html" TargetMode="External"/><Relationship Id="rId2" Type="http://schemas.openxmlformats.org/officeDocument/2006/relationships/hyperlink" Target="https://www.destatis.de/DE/Themen/Gesellschaft-Umwelt/Bildung-Forschung-Kultur/_inhalt.html" TargetMode="External"/><Relationship Id="rId1" Type="http://schemas.openxmlformats.org/officeDocument/2006/relationships/hyperlink" Target="http://www.destatis.de/" TargetMode="External"/><Relationship Id="rId6" Type="http://schemas.openxmlformats.org/officeDocument/2006/relationships/hyperlink" Target="https://www.destatis.de/DE/Themen/Gesellschaft-Umwelt/Bildung-Forschung-Kultur/Hochschulen/_inhalt.html" TargetMode="External"/><Relationship Id="rId5" Type="http://schemas.openxmlformats.org/officeDocument/2006/relationships/hyperlink" Target="https://www.destatis.de/DE/Themen/Gesellschaft-Umwelt/Bildung-Forschung-Kultur/Hochschulen/Methoden/klassifikationen.html" TargetMode="External"/><Relationship Id="rId4" Type="http://schemas.openxmlformats.org/officeDocument/2006/relationships/hyperlink" Target="https://www.destatis.de/DE/Themen/Gesellschaft-Umwelt/Bildung-Forschung-Kultur/Hochschulen/_inhalt.html" TargetMode="External"/></Relationships>
</file>

<file path=xl/worksheets/_rels/sheet50.xml.rels><?xml version="1.0" encoding="UTF-8" standalone="yes"?>
<Relationships xmlns="http://schemas.openxmlformats.org/package/2006/relationships"><Relationship Id="rId8" Type="http://schemas.openxmlformats.org/officeDocument/2006/relationships/hyperlink" Target="https://www.iab.de/" TargetMode="External"/><Relationship Id="rId13" Type="http://schemas.openxmlformats.org/officeDocument/2006/relationships/hyperlink" Target="https://www.dzhw.eu/" TargetMode="External"/><Relationship Id="rId3" Type="http://schemas.openxmlformats.org/officeDocument/2006/relationships/hyperlink" Target="http://www.sozialerhebung.de/" TargetMode="External"/><Relationship Id="rId7" Type="http://schemas.openxmlformats.org/officeDocument/2006/relationships/hyperlink" Target="https://www.studienwahl.de/" TargetMode="External"/><Relationship Id="rId12" Type="http://schemas.openxmlformats.org/officeDocument/2006/relationships/hyperlink" Target="http://www.uni-due.de/isa/" TargetMode="External"/><Relationship Id="rId2" Type="http://schemas.openxmlformats.org/officeDocument/2006/relationships/hyperlink" Target="https://www.datenportal.bmbf.de/" TargetMode="External"/><Relationship Id="rId1" Type="http://schemas.openxmlformats.org/officeDocument/2006/relationships/hyperlink" Target="https://www.bildungsserver.de/" TargetMode="External"/><Relationship Id="rId6" Type="http://schemas.openxmlformats.org/officeDocument/2006/relationships/hyperlink" Target="https://www.che.de/" TargetMode="External"/><Relationship Id="rId11" Type="http://schemas.openxmlformats.org/officeDocument/2006/relationships/hyperlink" Target="http://www.wissenschaft-weltoffen.de/" TargetMode="External"/><Relationship Id="rId5" Type="http://schemas.openxmlformats.org/officeDocument/2006/relationships/hyperlink" Target="https://www.gwk-bonn.de/" TargetMode="External"/><Relationship Id="rId15" Type="http://schemas.openxmlformats.org/officeDocument/2006/relationships/drawing" Target="../drawings/drawing49.xml"/><Relationship Id="rId10" Type="http://schemas.openxmlformats.org/officeDocument/2006/relationships/hyperlink" Target="https://www.tu9.de/" TargetMode="External"/><Relationship Id="rId4" Type="http://schemas.openxmlformats.org/officeDocument/2006/relationships/hyperlink" Target="https://www.kmk.org/" TargetMode="External"/><Relationship Id="rId9" Type="http://schemas.openxmlformats.org/officeDocument/2006/relationships/hyperlink" Target="https://www.hochschulkompass.de/" TargetMode="External"/><Relationship Id="rId14" Type="http://schemas.openxmlformats.org/officeDocument/2006/relationships/hyperlink" Target="https://www.kompetenzz.de/service/datentool-studium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62"/>
  <sheetViews>
    <sheetView showGridLines="0" tabSelected="1" zoomScale="75" zoomScaleNormal="75" zoomScalePageLayoutView="75" workbookViewId="0">
      <selection activeCell="A10" sqref="A10"/>
    </sheetView>
  </sheetViews>
  <sheetFormatPr baseColWidth="10" defaultColWidth="11.42578125" defaultRowHeight="12.75"/>
  <cols>
    <col min="1" max="1" width="6.7109375" style="1" customWidth="1"/>
    <col min="2" max="6" width="11.42578125" style="1"/>
    <col min="7" max="7" width="9.85546875" style="1" customWidth="1"/>
    <col min="8" max="8" width="38" style="1" customWidth="1"/>
    <col min="9" max="16384" width="11.42578125" style="1"/>
  </cols>
  <sheetData>
    <row r="1" spans="1:9" ht="45.75" customHeight="1">
      <c r="A1" s="1136"/>
      <c r="B1" s="1479"/>
      <c r="C1" s="1480"/>
      <c r="D1" s="1480"/>
      <c r="E1" s="1480"/>
      <c r="F1" s="1480"/>
      <c r="G1" s="1480"/>
      <c r="H1" s="1480"/>
    </row>
    <row r="2" spans="1:9" ht="14.25" customHeight="1"/>
    <row r="3" spans="1:9" ht="11.25" customHeight="1">
      <c r="H3" s="1481" t="s">
        <v>547</v>
      </c>
    </row>
    <row r="4" spans="1:9">
      <c r="H4" s="1482"/>
    </row>
    <row r="10" spans="1:9" s="1137" customFormat="1" ht="34.5">
      <c r="B10" s="1138" t="s">
        <v>540</v>
      </c>
      <c r="C10" s="1138"/>
    </row>
    <row r="14" spans="1:9" s="1137" customFormat="1" ht="27">
      <c r="B14" s="1139" t="s">
        <v>541</v>
      </c>
      <c r="C14" s="1140"/>
      <c r="D14" s="1140"/>
      <c r="E14" s="1141"/>
    </row>
    <row r="15" spans="1:9" s="1137" customFormat="1" ht="27">
      <c r="B15" s="1139"/>
      <c r="C15" s="1140"/>
      <c r="D15" s="1140"/>
      <c r="E15" s="1141"/>
      <c r="H15" s="1142"/>
      <c r="I15" s="1142"/>
    </row>
    <row r="16" spans="1:9" s="1137" customFormat="1" ht="27">
      <c r="B16" s="1139"/>
      <c r="C16" s="1140"/>
      <c r="D16" s="1140"/>
      <c r="E16" s="1141"/>
      <c r="H16" s="1142"/>
      <c r="I16" s="1142"/>
    </row>
    <row r="17" spans="2:9">
      <c r="H17" s="2"/>
      <c r="I17" s="2"/>
    </row>
    <row r="18" spans="2:9">
      <c r="B18" s="1329"/>
      <c r="C18" s="1329"/>
      <c r="D18" s="1329"/>
      <c r="E18" s="1329"/>
      <c r="H18" s="2"/>
      <c r="I18" s="2"/>
    </row>
    <row r="19" spans="2:9">
      <c r="B19" s="1329"/>
      <c r="C19" s="1329"/>
      <c r="D19" s="1329"/>
      <c r="E19" s="1329"/>
    </row>
    <row r="20" spans="2:9">
      <c r="B20" s="1483"/>
      <c r="C20" s="1483"/>
      <c r="D20" s="1483"/>
      <c r="E20" s="1483"/>
      <c r="F20" s="1329"/>
    </row>
    <row r="21" spans="2:9">
      <c r="B21" s="1483"/>
      <c r="C21" s="1483"/>
      <c r="D21" s="1483"/>
      <c r="E21" s="1483"/>
      <c r="F21" s="1329"/>
    </row>
    <row r="22" spans="2:9">
      <c r="B22" s="1483"/>
      <c r="C22" s="1483"/>
      <c r="D22" s="1483"/>
      <c r="E22" s="1483"/>
      <c r="F22" s="1329"/>
    </row>
    <row r="23" spans="2:9">
      <c r="B23" s="1483"/>
      <c r="C23" s="1483"/>
      <c r="D23" s="1483"/>
      <c r="E23" s="1483"/>
      <c r="F23" s="1329"/>
    </row>
    <row r="24" spans="2:9">
      <c r="B24" s="1483"/>
      <c r="C24" s="1483"/>
      <c r="D24" s="1483"/>
      <c r="E24" s="1483"/>
      <c r="F24" s="1329"/>
    </row>
    <row r="25" spans="2:9">
      <c r="B25" s="1483"/>
      <c r="C25" s="1483"/>
      <c r="D25" s="1483"/>
      <c r="E25" s="1483"/>
      <c r="F25" s="1329"/>
    </row>
    <row r="26" spans="2:9">
      <c r="B26" s="1483"/>
      <c r="C26" s="1483"/>
      <c r="D26" s="1483"/>
      <c r="E26" s="1483"/>
      <c r="F26" s="1329"/>
    </row>
    <row r="27" spans="2:9">
      <c r="B27" s="1483"/>
      <c r="C27" s="1483"/>
      <c r="D27" s="1483"/>
      <c r="E27" s="1483"/>
      <c r="F27" s="1329"/>
    </row>
    <row r="28" spans="2:9">
      <c r="B28" s="1483"/>
      <c r="C28" s="1483"/>
      <c r="D28" s="1483"/>
      <c r="E28" s="1483"/>
      <c r="F28" s="1329"/>
    </row>
    <row r="29" spans="2:9">
      <c r="B29" s="1483"/>
      <c r="C29" s="1483"/>
      <c r="D29" s="1483"/>
      <c r="E29" s="1483"/>
      <c r="F29" s="1329"/>
    </row>
    <row r="30" spans="2:9">
      <c r="B30" s="1483"/>
      <c r="C30" s="1483"/>
      <c r="D30" s="1483"/>
      <c r="E30" s="1483"/>
      <c r="F30" s="1329"/>
    </row>
    <row r="31" spans="2:9">
      <c r="B31" s="1483"/>
      <c r="C31" s="1483"/>
      <c r="D31" s="1483"/>
      <c r="E31" s="1483"/>
      <c r="F31" s="1329"/>
    </row>
    <row r="32" spans="2:9">
      <c r="B32" s="1483"/>
      <c r="C32" s="1483"/>
      <c r="D32" s="1483"/>
      <c r="E32" s="1483"/>
      <c r="F32" s="1329"/>
    </row>
    <row r="33" spans="2:8">
      <c r="B33" s="1483"/>
      <c r="C33" s="1483"/>
      <c r="D33" s="1483"/>
      <c r="E33" s="1483"/>
      <c r="F33" s="1329"/>
    </row>
    <row r="34" spans="2:8">
      <c r="B34" s="1483"/>
      <c r="C34" s="1483"/>
      <c r="D34" s="1483"/>
      <c r="E34" s="1483"/>
      <c r="F34" s="1329"/>
    </row>
    <row r="35" spans="2:8">
      <c r="B35" s="1483"/>
      <c r="C35" s="1483"/>
      <c r="D35" s="1483"/>
      <c r="E35" s="1483"/>
      <c r="F35" s="1329"/>
    </row>
    <row r="36" spans="2:8">
      <c r="B36" s="1483"/>
      <c r="C36" s="1483"/>
      <c r="D36" s="1483"/>
      <c r="E36" s="1483"/>
      <c r="F36" s="1329"/>
    </row>
    <row r="37" spans="2:8">
      <c r="B37" s="1483"/>
      <c r="C37" s="1483"/>
      <c r="D37" s="1483"/>
      <c r="E37" s="1483"/>
      <c r="F37" s="1329"/>
    </row>
    <row r="38" spans="2:8">
      <c r="B38" s="1483"/>
      <c r="C38" s="1483"/>
      <c r="D38" s="1483"/>
      <c r="E38" s="1483"/>
      <c r="F38" s="1329"/>
    </row>
    <row r="39" spans="2:8">
      <c r="B39" s="1329"/>
      <c r="C39" s="1329"/>
      <c r="D39" s="1329"/>
      <c r="E39" s="1329"/>
      <c r="F39" s="1329"/>
    </row>
    <row r="40" spans="2:8">
      <c r="B40" s="1329"/>
      <c r="C40" s="1329"/>
      <c r="D40" s="1329"/>
      <c r="E40" s="1329"/>
      <c r="F40" s="1329"/>
    </row>
    <row r="48" spans="2:8" s="1137" customFormat="1" ht="33">
      <c r="B48" s="1143" t="s">
        <v>3064</v>
      </c>
      <c r="C48" s="1144"/>
      <c r="D48" s="1144"/>
      <c r="E48" s="1144"/>
      <c r="F48" s="1144"/>
      <c r="G48" s="1144"/>
      <c r="H48" s="1144"/>
    </row>
    <row r="49" spans="2:8">
      <c r="B49" s="1145"/>
      <c r="C49" s="1145"/>
      <c r="D49" s="1145"/>
      <c r="E49" s="1145"/>
      <c r="F49" s="1145"/>
      <c r="G49" s="1145"/>
      <c r="H49" s="1145"/>
    </row>
    <row r="50" spans="2:8">
      <c r="B50" s="1145"/>
      <c r="C50" s="1145"/>
      <c r="D50" s="1145"/>
      <c r="E50" s="1145"/>
      <c r="F50" s="1145"/>
      <c r="G50" s="1145"/>
      <c r="H50" s="1145"/>
    </row>
    <row r="51" spans="2:8">
      <c r="B51" s="1145"/>
      <c r="C51" s="1145"/>
      <c r="D51" s="1145"/>
      <c r="E51" s="1145"/>
      <c r="F51" s="1145"/>
      <c r="G51" s="1145"/>
      <c r="H51" s="1145"/>
    </row>
    <row r="52" spans="2:8" s="1137" customFormat="1">
      <c r="B52" s="1146" t="s">
        <v>542</v>
      </c>
      <c r="C52" s="1144"/>
      <c r="D52" s="1144"/>
      <c r="E52" s="1144"/>
      <c r="F52" s="1144"/>
      <c r="G52" s="1144"/>
      <c r="H52" s="1144"/>
    </row>
    <row r="53" spans="2:8" s="1137" customFormat="1">
      <c r="B53" s="1146" t="s">
        <v>3065</v>
      </c>
      <c r="C53" s="1144"/>
      <c r="D53" s="1144"/>
      <c r="E53" s="1144"/>
      <c r="F53" s="1144"/>
      <c r="G53" s="1144"/>
      <c r="H53" s="1144"/>
    </row>
    <row r="54" spans="2:8" s="1137" customFormat="1">
      <c r="B54" s="1146" t="s">
        <v>3067</v>
      </c>
      <c r="C54" s="1144"/>
      <c r="D54" s="1144"/>
      <c r="E54" s="1144"/>
      <c r="F54" s="1144"/>
      <c r="G54" s="1144"/>
      <c r="H54" s="1144"/>
    </row>
    <row r="55" spans="2:8" ht="15" customHeight="1">
      <c r="B55" s="1145"/>
      <c r="C55" s="1145"/>
      <c r="D55" s="1145"/>
      <c r="E55" s="1145"/>
      <c r="F55" s="1145"/>
      <c r="G55" s="1145"/>
      <c r="H55" s="1145"/>
    </row>
    <row r="56" spans="2:8" s="1137" customFormat="1">
      <c r="B56" s="1" t="s">
        <v>543</v>
      </c>
      <c r="C56" s="1144"/>
      <c r="D56" s="1144"/>
      <c r="E56" s="1144"/>
      <c r="F56" s="1144"/>
      <c r="G56" s="1144"/>
      <c r="H56" s="1144"/>
    </row>
    <row r="57" spans="2:8" s="1137" customFormat="1">
      <c r="B57" s="1" t="s">
        <v>544</v>
      </c>
      <c r="C57" s="1144"/>
      <c r="D57" s="1144"/>
      <c r="E57" s="1144"/>
      <c r="F57" s="1144"/>
      <c r="G57" s="1144"/>
      <c r="H57" s="1144"/>
    </row>
    <row r="58" spans="2:8" s="1137" customFormat="1">
      <c r="B58" s="1" t="s">
        <v>545</v>
      </c>
      <c r="C58" s="1144"/>
      <c r="D58" s="1144"/>
      <c r="E58" s="1144"/>
      <c r="F58" s="1144"/>
      <c r="G58" s="1144"/>
      <c r="H58" s="1144"/>
    </row>
    <row r="59" spans="2:8" ht="15" customHeight="1">
      <c r="B59" s="1145"/>
      <c r="C59" s="1145"/>
      <c r="D59" s="1145"/>
      <c r="E59" s="1145"/>
      <c r="F59" s="1145"/>
      <c r="G59" s="1145"/>
      <c r="H59" s="1145"/>
    </row>
    <row r="60" spans="2:8" ht="18">
      <c r="B60" s="1147" t="s">
        <v>3066</v>
      </c>
      <c r="C60" s="1145"/>
      <c r="D60" s="1145"/>
      <c r="E60" s="1145"/>
      <c r="F60" s="1145"/>
      <c r="G60" s="1145"/>
      <c r="H60" s="1145"/>
    </row>
    <row r="61" spans="2:8">
      <c r="B61" s="1148" t="s">
        <v>546</v>
      </c>
      <c r="C61" s="1145"/>
      <c r="D61" s="1145"/>
      <c r="E61" s="1145"/>
      <c r="F61" s="1145"/>
      <c r="G61" s="1145"/>
      <c r="H61" s="1145"/>
    </row>
    <row r="62" spans="2:8">
      <c r="B62" s="1145"/>
      <c r="C62" s="1145"/>
      <c r="D62" s="1145"/>
      <c r="E62" s="1145"/>
      <c r="F62" s="1145"/>
      <c r="G62" s="1145"/>
      <c r="H62" s="1145"/>
    </row>
  </sheetData>
  <sheetProtection selectLockedCells="1"/>
  <mergeCells count="3">
    <mergeCell ref="B1:H1"/>
    <mergeCell ref="H3:H4"/>
    <mergeCell ref="B20:E38"/>
  </mergeCells>
  <pageMargins left="0.39370078740157483" right="0.39370078740157483" top="0.43307086614173229" bottom="0.6692913385826772" header="0.59055118110236227" footer="0.70866141732283472"/>
  <pageSetup paperSize="9" scale="85" orientation="portrait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241"/>
  <sheetViews>
    <sheetView showGridLines="0" workbookViewId="0">
      <pane ySplit="3" topLeftCell="A4" activePane="bottomLeft" state="frozen"/>
      <selection pane="bottomLeft"/>
    </sheetView>
  </sheetViews>
  <sheetFormatPr baseColWidth="10" defaultColWidth="11.42578125" defaultRowHeight="12.75"/>
  <cols>
    <col min="1" max="1" width="2.28515625" style="1" customWidth="1"/>
    <col min="2" max="2" width="89.5703125" style="6" customWidth="1"/>
    <col min="3" max="3" width="8.5703125" style="1" bestFit="1" customWidth="1"/>
    <col min="4" max="16384" width="11.42578125" style="1"/>
  </cols>
  <sheetData>
    <row r="3" spans="1:3" ht="14.25">
      <c r="A3" s="3" t="s">
        <v>0</v>
      </c>
      <c r="B3" s="4"/>
    </row>
    <row r="4" spans="1:3" ht="10.15" customHeight="1">
      <c r="A4" s="3"/>
      <c r="B4" s="4"/>
    </row>
    <row r="5" spans="1:3" ht="10.15" customHeight="1">
      <c r="A5" s="5"/>
      <c r="B5" s="4"/>
    </row>
    <row r="6" spans="1:3" s="6" customFormat="1" ht="10.15" customHeight="1"/>
    <row r="7" spans="1:3" s="6" customFormat="1">
      <c r="A7" s="7" t="s">
        <v>1</v>
      </c>
    </row>
    <row r="8" spans="1:3" s="6" customFormat="1" ht="10.15" customHeight="1">
      <c r="A8" s="7"/>
    </row>
    <row r="9" spans="1:3" s="6" customFormat="1" ht="10.15" customHeight="1">
      <c r="A9" s="8"/>
    </row>
    <row r="10" spans="1:3" s="9" customFormat="1" ht="11.25">
      <c r="A10" s="13"/>
      <c r="B10" s="10" t="s">
        <v>3</v>
      </c>
      <c r="C10" s="11" t="s">
        <v>2</v>
      </c>
    </row>
    <row r="11" spans="1:3" s="9" customFormat="1" ht="6" customHeight="1">
      <c r="A11" s="13"/>
      <c r="B11" s="12"/>
    </row>
    <row r="12" spans="1:3" s="9" customFormat="1" ht="11.25">
      <c r="B12" s="10" t="s">
        <v>4</v>
      </c>
      <c r="C12" s="11" t="s">
        <v>2</v>
      </c>
    </row>
    <row r="13" spans="1:3" s="9" customFormat="1" ht="6" customHeight="1">
      <c r="B13" s="12"/>
    </row>
    <row r="14" spans="1:3" s="9" customFormat="1" ht="11.25">
      <c r="B14" s="10" t="s">
        <v>5</v>
      </c>
      <c r="C14" s="11" t="s">
        <v>2</v>
      </c>
    </row>
    <row r="15" spans="1:3" s="9" customFormat="1" ht="10.15" customHeight="1">
      <c r="B15" s="12"/>
    </row>
    <row r="16" spans="1:3" s="9" customFormat="1" ht="10.15" customHeight="1">
      <c r="B16" s="12"/>
      <c r="C16" s="11"/>
    </row>
    <row r="17" spans="1:3" s="6" customFormat="1" ht="10.15" customHeight="1">
      <c r="B17" s="12"/>
    </row>
    <row r="18" spans="1:3" s="6" customFormat="1">
      <c r="A18" s="7" t="s">
        <v>6</v>
      </c>
      <c r="B18" s="12"/>
    </row>
    <row r="19" spans="1:3" s="6" customFormat="1" ht="10.15" customHeight="1">
      <c r="A19" s="8"/>
      <c r="B19" s="12"/>
    </row>
    <row r="20" spans="1:3" s="6" customFormat="1" ht="10.15" customHeight="1">
      <c r="A20" s="8"/>
      <c r="B20" s="12"/>
    </row>
    <row r="21" spans="1:3" s="6" customFormat="1" ht="12">
      <c r="A21" s="14" t="s">
        <v>7</v>
      </c>
      <c r="B21" s="12"/>
    </row>
    <row r="22" spans="1:3" s="6" customFormat="1" ht="10.15" customHeight="1">
      <c r="A22" s="14"/>
      <c r="B22" s="12"/>
    </row>
    <row r="23" spans="1:3" s="6" customFormat="1" ht="10.15" customHeight="1">
      <c r="B23" s="12"/>
    </row>
    <row r="24" spans="1:3" s="9" customFormat="1" ht="11.25">
      <c r="A24" s="6">
        <v>1</v>
      </c>
      <c r="B24" s="10" t="s">
        <v>3068</v>
      </c>
      <c r="C24" s="11" t="s">
        <v>8</v>
      </c>
    </row>
    <row r="25" spans="1:3" s="9" customFormat="1" ht="6" customHeight="1">
      <c r="A25" s="6"/>
      <c r="B25" s="12"/>
    </row>
    <row r="26" spans="1:3" s="9" customFormat="1" ht="11.25">
      <c r="A26" s="6">
        <v>2</v>
      </c>
      <c r="B26" s="10" t="s">
        <v>3069</v>
      </c>
      <c r="C26" s="11" t="s">
        <v>8</v>
      </c>
    </row>
    <row r="27" spans="1:3" s="9" customFormat="1" ht="6" customHeight="1">
      <c r="A27" s="6"/>
      <c r="B27" s="12"/>
    </row>
    <row r="28" spans="1:3" s="9" customFormat="1" ht="11.25">
      <c r="A28" s="6">
        <v>3</v>
      </c>
      <c r="B28" s="10" t="s">
        <v>3070</v>
      </c>
      <c r="C28" s="11" t="s">
        <v>8</v>
      </c>
    </row>
    <row r="29" spans="1:3" s="9" customFormat="1" ht="6" customHeight="1">
      <c r="A29" s="6"/>
      <c r="B29" s="12"/>
    </row>
    <row r="30" spans="1:3" s="9" customFormat="1" ht="11.25">
      <c r="A30" s="6">
        <v>4</v>
      </c>
      <c r="B30" s="10" t="s">
        <v>3071</v>
      </c>
      <c r="C30" s="11" t="s">
        <v>8</v>
      </c>
    </row>
    <row r="31" spans="1:3" s="9" customFormat="1" ht="6" customHeight="1">
      <c r="A31" s="6"/>
      <c r="B31" s="12"/>
    </row>
    <row r="32" spans="1:3" s="9" customFormat="1" ht="11.25">
      <c r="A32" s="6">
        <v>5</v>
      </c>
      <c r="B32" s="12" t="s">
        <v>3072</v>
      </c>
    </row>
    <row r="33" spans="1:3" s="9" customFormat="1" ht="11.25">
      <c r="A33" s="6"/>
      <c r="B33" s="10" t="s">
        <v>9</v>
      </c>
      <c r="C33" s="11" t="s">
        <v>8</v>
      </c>
    </row>
    <row r="34" spans="1:3" s="9" customFormat="1" ht="6" customHeight="1">
      <c r="A34" s="6"/>
      <c r="B34" s="12"/>
    </row>
    <row r="35" spans="1:3" s="9" customFormat="1" ht="11.25">
      <c r="A35" s="6">
        <v>6</v>
      </c>
      <c r="B35" s="12" t="s">
        <v>3073</v>
      </c>
      <c r="C35" s="11"/>
    </row>
    <row r="36" spans="1:3" s="9" customFormat="1" ht="11.25">
      <c r="A36" s="6"/>
      <c r="B36" s="10" t="s">
        <v>10</v>
      </c>
      <c r="C36" s="11" t="s">
        <v>8</v>
      </c>
    </row>
    <row r="37" spans="1:3" s="9" customFormat="1" ht="6" customHeight="1">
      <c r="A37" s="6"/>
      <c r="B37" s="12"/>
    </row>
    <row r="38" spans="1:3" s="9" customFormat="1" ht="11.25">
      <c r="A38" s="6">
        <v>7</v>
      </c>
      <c r="B38" s="10" t="s">
        <v>3074</v>
      </c>
      <c r="C38" s="11" t="s">
        <v>8</v>
      </c>
    </row>
    <row r="39" spans="1:3" s="9" customFormat="1" ht="6" customHeight="1">
      <c r="A39" s="6"/>
      <c r="B39" s="12"/>
    </row>
    <row r="40" spans="1:3" s="9" customFormat="1" ht="11.25">
      <c r="A40" s="6">
        <v>8</v>
      </c>
      <c r="B40" s="10" t="s">
        <v>3075</v>
      </c>
      <c r="C40" s="11" t="s">
        <v>8</v>
      </c>
    </row>
    <row r="41" spans="1:3" s="9" customFormat="1" ht="6" customHeight="1">
      <c r="A41" s="6"/>
      <c r="B41" s="12"/>
    </row>
    <row r="42" spans="1:3" s="9" customFormat="1" ht="11.25">
      <c r="A42" s="6">
        <v>9</v>
      </c>
      <c r="B42" s="10" t="s">
        <v>3076</v>
      </c>
      <c r="C42" s="11" t="s">
        <v>8</v>
      </c>
    </row>
    <row r="43" spans="1:3" s="9" customFormat="1" ht="6" customHeight="1">
      <c r="B43" s="12"/>
    </row>
    <row r="44" spans="1:3" s="9" customFormat="1" ht="11.25">
      <c r="A44" s="6">
        <v>10</v>
      </c>
      <c r="B44" s="10" t="s">
        <v>3077</v>
      </c>
      <c r="C44" s="11" t="s">
        <v>8</v>
      </c>
    </row>
    <row r="45" spans="1:3" s="9" customFormat="1" ht="6" customHeight="1">
      <c r="B45" s="12"/>
    </row>
    <row r="46" spans="1:3" s="9" customFormat="1" ht="9" customHeight="1">
      <c r="B46" s="12"/>
    </row>
    <row r="47" spans="1:3" s="9" customFormat="1" ht="9" customHeight="1">
      <c r="B47" s="12"/>
    </row>
    <row r="48" spans="1:3" s="6" customFormat="1" ht="9" customHeight="1">
      <c r="B48" s="12"/>
    </row>
    <row r="49" spans="1:3" s="6" customFormat="1">
      <c r="A49" s="7" t="s">
        <v>11</v>
      </c>
      <c r="B49" s="12"/>
    </row>
    <row r="50" spans="1:3" s="6" customFormat="1" ht="10.15" customHeight="1">
      <c r="A50" s="8"/>
      <c r="B50" s="12"/>
    </row>
    <row r="51" spans="1:3" s="6" customFormat="1" ht="10.15" customHeight="1">
      <c r="A51" s="8"/>
      <c r="B51" s="12"/>
    </row>
    <row r="52" spans="1:3" s="6" customFormat="1" ht="12">
      <c r="A52" s="14" t="s">
        <v>12</v>
      </c>
      <c r="B52" s="12"/>
    </row>
    <row r="53" spans="1:3" s="6" customFormat="1" ht="10.15" customHeight="1">
      <c r="A53" s="14"/>
      <c r="B53" s="12"/>
    </row>
    <row r="54" spans="1:3" s="6" customFormat="1" ht="10.15" customHeight="1">
      <c r="A54" s="8"/>
      <c r="B54" s="12"/>
    </row>
    <row r="55" spans="1:3" s="9" customFormat="1" ht="11.25">
      <c r="A55" s="6">
        <v>1</v>
      </c>
      <c r="B55" s="10" t="s">
        <v>13</v>
      </c>
      <c r="C55" s="11" t="s">
        <v>8</v>
      </c>
    </row>
    <row r="56" spans="1:3" s="9" customFormat="1" ht="6" customHeight="1">
      <c r="A56" s="6"/>
      <c r="B56" s="12"/>
    </row>
    <row r="57" spans="1:3" s="9" customFormat="1" ht="11.25">
      <c r="A57" s="6">
        <v>2</v>
      </c>
      <c r="B57" s="10" t="s">
        <v>14</v>
      </c>
      <c r="C57" s="11" t="s">
        <v>8</v>
      </c>
    </row>
    <row r="58" spans="1:3" s="9" customFormat="1" ht="6" customHeight="1">
      <c r="A58" s="6"/>
      <c r="B58" s="12"/>
    </row>
    <row r="59" spans="1:3" s="9" customFormat="1" ht="11.25">
      <c r="A59" s="6">
        <v>3</v>
      </c>
      <c r="B59" s="10" t="s">
        <v>15</v>
      </c>
      <c r="C59" s="11" t="s">
        <v>8</v>
      </c>
    </row>
    <row r="60" spans="1:3" s="9" customFormat="1" ht="6" customHeight="1">
      <c r="A60" s="6"/>
      <c r="B60" s="12"/>
    </row>
    <row r="61" spans="1:3" s="9" customFormat="1" ht="11.25">
      <c r="A61" s="6">
        <v>4</v>
      </c>
      <c r="B61" s="10" t="s">
        <v>16</v>
      </c>
      <c r="C61" s="11" t="s">
        <v>8</v>
      </c>
    </row>
    <row r="62" spans="1:3" s="9" customFormat="1" ht="6" customHeight="1">
      <c r="A62" s="6"/>
      <c r="B62" s="12"/>
    </row>
    <row r="63" spans="1:3" s="9" customFormat="1" ht="11.25">
      <c r="A63" s="6">
        <v>5</v>
      </c>
      <c r="B63" s="10" t="s">
        <v>17</v>
      </c>
      <c r="C63" s="11" t="s">
        <v>8</v>
      </c>
    </row>
    <row r="64" spans="1:3" s="9" customFormat="1" ht="6" customHeight="1">
      <c r="A64" s="6"/>
      <c r="B64" s="12"/>
    </row>
    <row r="65" spans="1:3" s="9" customFormat="1" ht="11.25">
      <c r="A65" s="6">
        <v>6</v>
      </c>
      <c r="B65" s="10" t="s">
        <v>18</v>
      </c>
      <c r="C65" s="11" t="s">
        <v>8</v>
      </c>
    </row>
    <row r="66" spans="1:3" s="9" customFormat="1" ht="6" customHeight="1">
      <c r="A66" s="6"/>
      <c r="B66" s="12"/>
    </row>
    <row r="67" spans="1:3" s="9" customFormat="1" ht="11.25">
      <c r="A67" s="6">
        <v>7</v>
      </c>
      <c r="B67" s="10" t="s">
        <v>19</v>
      </c>
      <c r="C67" s="11" t="s">
        <v>8</v>
      </c>
    </row>
    <row r="68" spans="1:3" s="9" customFormat="1" ht="6" customHeight="1">
      <c r="A68" s="6"/>
      <c r="B68" s="12"/>
      <c r="C68" s="11"/>
    </row>
    <row r="69" spans="1:3" s="9" customFormat="1" ht="11.25">
      <c r="A69" s="6">
        <v>8</v>
      </c>
      <c r="B69" s="12" t="s">
        <v>20</v>
      </c>
    </row>
    <row r="70" spans="1:3" s="9" customFormat="1" ht="11.25">
      <c r="A70" s="6"/>
      <c r="B70" s="10" t="s">
        <v>21</v>
      </c>
      <c r="C70" s="11" t="s">
        <v>8</v>
      </c>
    </row>
    <row r="71" spans="1:3" s="9" customFormat="1" ht="6" customHeight="1">
      <c r="A71" s="6"/>
      <c r="B71" s="12"/>
      <c r="C71" s="11"/>
    </row>
    <row r="72" spans="1:3" s="9" customFormat="1" ht="11.25">
      <c r="A72" s="6">
        <v>9</v>
      </c>
      <c r="B72" s="12" t="s">
        <v>22</v>
      </c>
    </row>
    <row r="73" spans="1:3" s="9" customFormat="1" ht="11.25" customHeight="1">
      <c r="A73" s="6"/>
      <c r="B73" s="10" t="s">
        <v>23</v>
      </c>
      <c r="C73" s="11" t="s">
        <v>8</v>
      </c>
    </row>
    <row r="74" spans="1:3" s="9" customFormat="1" ht="6" customHeight="1">
      <c r="B74" s="12"/>
    </row>
    <row r="75" spans="1:3" s="9" customFormat="1" ht="11.25">
      <c r="A75" s="6">
        <v>10</v>
      </c>
      <c r="B75" s="12" t="s">
        <v>25</v>
      </c>
    </row>
    <row r="76" spans="1:3" s="9" customFormat="1" ht="11.25" customHeight="1">
      <c r="A76" s="6"/>
      <c r="B76" s="10" t="s">
        <v>26</v>
      </c>
      <c r="C76" s="11" t="s">
        <v>8</v>
      </c>
    </row>
    <row r="77" spans="1:3" s="9" customFormat="1" ht="10.15" customHeight="1">
      <c r="B77" s="10"/>
      <c r="C77" s="11"/>
    </row>
    <row r="78" spans="1:3" s="9" customFormat="1" ht="10.15" customHeight="1">
      <c r="B78" s="10"/>
      <c r="C78" s="11"/>
    </row>
    <row r="79" spans="1:3" s="9" customFormat="1" ht="6" customHeight="1">
      <c r="A79" s="6"/>
      <c r="B79" s="12"/>
    </row>
    <row r="80" spans="1:3" s="9" customFormat="1" ht="10.15" customHeight="1"/>
    <row r="81" spans="1:3" s="9" customFormat="1" ht="10.15" customHeight="1">
      <c r="B81" s="12"/>
      <c r="C81" s="11"/>
    </row>
    <row r="82" spans="1:3" s="9" customFormat="1" ht="10.15" customHeight="1">
      <c r="B82" s="12"/>
      <c r="C82" s="11"/>
    </row>
    <row r="83" spans="1:3" s="9" customFormat="1" ht="11.25">
      <c r="A83" s="9" t="s">
        <v>3078</v>
      </c>
      <c r="B83" s="12"/>
      <c r="C83" s="11"/>
    </row>
    <row r="84" spans="1:3" s="9" customFormat="1" ht="11.25">
      <c r="B84" s="12"/>
      <c r="C84" s="11"/>
    </row>
    <row r="85" spans="1:3" s="9" customFormat="1" ht="11.25">
      <c r="B85" s="12"/>
      <c r="C85" s="11"/>
    </row>
    <row r="86" spans="1:3" s="9" customFormat="1" ht="11.25">
      <c r="B86" s="12"/>
      <c r="C86" s="11"/>
    </row>
    <row r="87" spans="1:3" s="9" customFormat="1" ht="11.25">
      <c r="B87" s="12"/>
      <c r="C87" s="11"/>
    </row>
    <row r="88" spans="1:3" s="9" customFormat="1" ht="12">
      <c r="A88" s="14" t="s">
        <v>24</v>
      </c>
      <c r="B88" s="12"/>
    </row>
    <row r="89" spans="1:3" s="9" customFormat="1" ht="10.15" customHeight="1">
      <c r="A89" s="14"/>
      <c r="B89" s="12"/>
    </row>
    <row r="91" spans="1:3" s="9" customFormat="1" ht="11.25">
      <c r="A91" s="6">
        <v>11</v>
      </c>
      <c r="B91" s="12" t="s">
        <v>27</v>
      </c>
    </row>
    <row r="92" spans="1:3" s="9" customFormat="1" ht="11.25" customHeight="1">
      <c r="A92" s="6"/>
      <c r="B92" s="10" t="s">
        <v>28</v>
      </c>
      <c r="C92" s="11" t="s">
        <v>8</v>
      </c>
    </row>
    <row r="93" spans="1:3" s="9" customFormat="1" ht="6" customHeight="1">
      <c r="A93" s="8"/>
      <c r="B93" s="12"/>
    </row>
    <row r="94" spans="1:3" s="9" customFormat="1" ht="10.15" customHeight="1">
      <c r="A94" s="6">
        <v>12</v>
      </c>
      <c r="B94" s="12" t="s">
        <v>29</v>
      </c>
    </row>
    <row r="95" spans="1:3" s="9" customFormat="1" ht="11.25" customHeight="1">
      <c r="A95" s="6"/>
      <c r="B95" s="10" t="s">
        <v>30</v>
      </c>
      <c r="C95" s="11" t="s">
        <v>8</v>
      </c>
    </row>
    <row r="96" spans="1:3" s="9" customFormat="1" ht="6" customHeight="1">
      <c r="A96" s="6"/>
      <c r="B96" s="12"/>
    </row>
    <row r="97" spans="1:3" s="9" customFormat="1" ht="11.25">
      <c r="A97" s="6">
        <v>13</v>
      </c>
      <c r="B97" s="12" t="s">
        <v>31</v>
      </c>
    </row>
    <row r="98" spans="1:3" s="9" customFormat="1" ht="11.25">
      <c r="A98" s="6"/>
      <c r="B98" s="10" t="s">
        <v>32</v>
      </c>
      <c r="C98" s="11" t="s">
        <v>8</v>
      </c>
    </row>
    <row r="99" spans="1:3" s="9" customFormat="1" ht="6" customHeight="1">
      <c r="A99" s="6"/>
      <c r="B99" s="12"/>
    </row>
    <row r="100" spans="1:3" s="9" customFormat="1" ht="11.25">
      <c r="A100" s="6">
        <v>14</v>
      </c>
      <c r="B100" s="10" t="s">
        <v>33</v>
      </c>
      <c r="C100" s="11" t="s">
        <v>8</v>
      </c>
    </row>
    <row r="101" spans="1:3" s="9" customFormat="1" ht="6" customHeight="1">
      <c r="A101" s="6"/>
      <c r="B101" s="12"/>
    </row>
    <row r="102" spans="1:3" s="9" customFormat="1" ht="11.25">
      <c r="A102" s="6">
        <v>15</v>
      </c>
      <c r="B102" s="12" t="s">
        <v>34</v>
      </c>
    </row>
    <row r="103" spans="1:3" s="9" customFormat="1" ht="11.25">
      <c r="A103" s="6"/>
      <c r="B103" s="10" t="s">
        <v>35</v>
      </c>
      <c r="C103" s="11" t="s">
        <v>8</v>
      </c>
    </row>
    <row r="104" spans="1:3" s="9" customFormat="1" ht="6" customHeight="1">
      <c r="A104" s="6"/>
      <c r="B104" s="12"/>
    </row>
    <row r="105" spans="1:3" s="9" customFormat="1" ht="11.25">
      <c r="A105" s="6">
        <v>16</v>
      </c>
      <c r="B105" s="12" t="s">
        <v>36</v>
      </c>
    </row>
    <row r="106" spans="1:3" s="9" customFormat="1" ht="11.25">
      <c r="A106" s="6"/>
      <c r="B106" s="10" t="s">
        <v>37</v>
      </c>
      <c r="C106" s="11" t="s">
        <v>8</v>
      </c>
    </row>
    <row r="107" spans="1:3" s="9" customFormat="1" ht="6" customHeight="1">
      <c r="A107" s="6"/>
      <c r="B107" s="12"/>
    </row>
    <row r="108" spans="1:3" s="9" customFormat="1" ht="11.25">
      <c r="A108" s="6">
        <v>17</v>
      </c>
      <c r="B108" s="12" t="s">
        <v>38</v>
      </c>
      <c r="C108" s="11"/>
    </row>
    <row r="109" spans="1:3" s="9" customFormat="1" ht="11.25">
      <c r="A109" s="6"/>
      <c r="B109" s="10" t="s">
        <v>39</v>
      </c>
      <c r="C109" s="11" t="s">
        <v>8</v>
      </c>
    </row>
    <row r="110" spans="1:3" s="6" customFormat="1" ht="6" customHeight="1">
      <c r="B110" s="12"/>
    </row>
    <row r="111" spans="1:3" s="9" customFormat="1" ht="11.25">
      <c r="A111" s="6">
        <v>18</v>
      </c>
      <c r="B111" s="12" t="s">
        <v>40</v>
      </c>
    </row>
    <row r="112" spans="1:3" s="9" customFormat="1" ht="11.25">
      <c r="A112" s="6"/>
      <c r="B112" s="10" t="s">
        <v>41</v>
      </c>
      <c r="C112" s="11" t="s">
        <v>8</v>
      </c>
    </row>
    <row r="113" spans="1:3" s="6" customFormat="1" ht="6" customHeight="1">
      <c r="B113" s="12"/>
    </row>
    <row r="114" spans="1:3" s="9" customFormat="1" ht="11.25">
      <c r="A114" s="6">
        <v>19</v>
      </c>
      <c r="B114" s="12" t="s">
        <v>42</v>
      </c>
    </row>
    <row r="115" spans="1:3" s="9" customFormat="1" ht="11.25">
      <c r="A115" s="6"/>
      <c r="B115" s="10" t="s">
        <v>43</v>
      </c>
      <c r="C115" s="11" t="s">
        <v>8</v>
      </c>
    </row>
    <row r="116" spans="1:3" s="6" customFormat="1" ht="6" customHeight="1">
      <c r="B116" s="12"/>
    </row>
    <row r="117" spans="1:3" s="9" customFormat="1" ht="11.25">
      <c r="A117" s="6">
        <v>20</v>
      </c>
      <c r="B117" s="12" t="s">
        <v>44</v>
      </c>
    </row>
    <row r="118" spans="1:3" s="6" customFormat="1" ht="11.25">
      <c r="B118" s="10" t="s">
        <v>45</v>
      </c>
      <c r="C118" s="11" t="s">
        <v>8</v>
      </c>
    </row>
    <row r="119" spans="1:3" s="6" customFormat="1" ht="6" customHeight="1">
      <c r="B119" s="12"/>
    </row>
    <row r="120" spans="1:3" s="9" customFormat="1" ht="10.15" customHeight="1">
      <c r="A120" s="6">
        <v>21</v>
      </c>
      <c r="B120" s="10" t="s">
        <v>46</v>
      </c>
      <c r="C120" s="11" t="s">
        <v>8</v>
      </c>
    </row>
    <row r="121" spans="1:3" s="9" customFormat="1" ht="10.15" customHeight="1">
      <c r="A121" s="15"/>
      <c r="B121" s="12"/>
    </row>
    <row r="122" spans="1:3" s="9" customFormat="1" ht="10.15" customHeight="1">
      <c r="A122" s="15"/>
      <c r="B122" s="12"/>
    </row>
    <row r="123" spans="1:3" s="6" customFormat="1" ht="10.15" customHeight="1">
      <c r="B123" s="12"/>
    </row>
    <row r="124" spans="1:3" s="6" customFormat="1" ht="12">
      <c r="A124" s="14" t="s">
        <v>47</v>
      </c>
      <c r="B124" s="12"/>
    </row>
    <row r="125" spans="1:3" s="6" customFormat="1" ht="10.15" customHeight="1">
      <c r="A125" s="14"/>
      <c r="B125" s="12"/>
    </row>
    <row r="126" spans="1:3" s="9" customFormat="1" ht="11.25">
      <c r="A126" s="6">
        <v>22</v>
      </c>
      <c r="B126" s="10" t="s">
        <v>48</v>
      </c>
      <c r="C126" s="11" t="s">
        <v>8</v>
      </c>
    </row>
    <row r="127" spans="1:3" s="9" customFormat="1" ht="6" customHeight="1">
      <c r="A127" s="6"/>
      <c r="B127" s="12"/>
    </row>
    <row r="128" spans="1:3" s="9" customFormat="1" ht="11.25">
      <c r="A128" s="6">
        <v>23</v>
      </c>
      <c r="B128" s="10" t="s">
        <v>49</v>
      </c>
      <c r="C128" s="11" t="s">
        <v>8</v>
      </c>
    </row>
    <row r="129" spans="1:3" s="9" customFormat="1" ht="6" customHeight="1">
      <c r="A129" s="6"/>
      <c r="B129" s="12"/>
    </row>
    <row r="130" spans="1:3" s="9" customFormat="1" ht="11.25">
      <c r="A130" s="6">
        <v>24</v>
      </c>
      <c r="B130" s="12" t="s">
        <v>50</v>
      </c>
    </row>
    <row r="131" spans="1:3" s="9" customFormat="1" ht="11.25">
      <c r="A131" s="6"/>
      <c r="B131" s="10" t="s">
        <v>51</v>
      </c>
      <c r="C131" s="11" t="s">
        <v>8</v>
      </c>
    </row>
    <row r="132" spans="1:3" s="9" customFormat="1" ht="6" customHeight="1">
      <c r="A132" s="6"/>
      <c r="B132" s="12"/>
    </row>
    <row r="133" spans="1:3" s="9" customFormat="1" ht="11.25">
      <c r="A133" s="6">
        <v>25</v>
      </c>
      <c r="B133" s="10" t="s">
        <v>52</v>
      </c>
      <c r="C133" s="11" t="s">
        <v>8</v>
      </c>
    </row>
    <row r="134" spans="1:3" s="9" customFormat="1" ht="10.15" customHeight="1">
      <c r="A134" s="15"/>
      <c r="B134" s="12"/>
    </row>
    <row r="135" spans="1:3" s="9" customFormat="1" ht="10.15" customHeight="1">
      <c r="A135" s="15"/>
      <c r="B135" s="12"/>
    </row>
    <row r="136" spans="1:3" s="6" customFormat="1" ht="10.15" customHeight="1">
      <c r="B136" s="12"/>
    </row>
    <row r="137" spans="1:3" s="6" customFormat="1" ht="12">
      <c r="A137" s="14" t="s">
        <v>53</v>
      </c>
      <c r="B137" s="12"/>
    </row>
    <row r="138" spans="1:3" s="6" customFormat="1" ht="10.15" customHeight="1">
      <c r="A138" s="14"/>
      <c r="B138" s="12"/>
    </row>
    <row r="139" spans="1:3" s="9" customFormat="1" ht="11.25">
      <c r="A139" s="6">
        <v>26</v>
      </c>
      <c r="B139" s="10" t="s">
        <v>54</v>
      </c>
      <c r="C139" s="11" t="s">
        <v>8</v>
      </c>
    </row>
    <row r="140" spans="1:3" s="9" customFormat="1" ht="10.15" customHeight="1">
      <c r="B140" s="12"/>
    </row>
    <row r="141" spans="1:3" s="9" customFormat="1" ht="10.15" customHeight="1">
      <c r="B141" s="12"/>
    </row>
    <row r="142" spans="1:3" s="6" customFormat="1" ht="10.15" customHeight="1">
      <c r="B142" s="12"/>
    </row>
    <row r="143" spans="1:3" s="6" customFormat="1" ht="12">
      <c r="A143" s="14" t="s">
        <v>55</v>
      </c>
      <c r="B143" s="12"/>
    </row>
    <row r="144" spans="1:3" s="6" customFormat="1" ht="10.15" customHeight="1">
      <c r="A144" s="14"/>
      <c r="B144" s="12"/>
    </row>
    <row r="145" spans="2:3" s="9" customFormat="1" ht="11.25">
      <c r="B145" s="10" t="s">
        <v>56</v>
      </c>
      <c r="C145" s="11" t="s">
        <v>2</v>
      </c>
    </row>
    <row r="146" spans="2:3" s="9" customFormat="1" ht="6" customHeight="1">
      <c r="B146" s="12"/>
    </row>
    <row r="147" spans="2:3" s="9" customFormat="1" ht="11.25">
      <c r="B147" s="10" t="s">
        <v>57</v>
      </c>
      <c r="C147" s="11" t="s">
        <v>2</v>
      </c>
    </row>
    <row r="148" spans="2:3" s="9" customFormat="1" ht="6" customHeight="1">
      <c r="B148" s="12"/>
    </row>
    <row r="149" spans="2:3" s="9" customFormat="1" ht="11.25">
      <c r="B149" s="10" t="s">
        <v>58</v>
      </c>
      <c r="C149" s="11" t="s">
        <v>2</v>
      </c>
    </row>
    <row r="150" spans="2:3" s="9" customFormat="1" ht="6" customHeight="1">
      <c r="B150" s="12"/>
      <c r="C150" s="11"/>
    </row>
    <row r="151" spans="2:3" s="9" customFormat="1" ht="11.25">
      <c r="B151" s="10" t="s">
        <v>59</v>
      </c>
      <c r="C151" s="11" t="s">
        <v>2</v>
      </c>
    </row>
    <row r="152" spans="2:3" s="9" customFormat="1" ht="6" customHeight="1">
      <c r="B152" s="12"/>
    </row>
    <row r="153" spans="2:3" s="9" customFormat="1" ht="11.25">
      <c r="B153" s="10" t="s">
        <v>60</v>
      </c>
      <c r="C153" s="11" t="s">
        <v>2</v>
      </c>
    </row>
    <row r="154" spans="2:3" s="9" customFormat="1" ht="6" customHeight="1">
      <c r="B154" s="12"/>
    </row>
    <row r="155" spans="2:3" s="9" customFormat="1" ht="11.25">
      <c r="B155" s="10" t="s">
        <v>61</v>
      </c>
      <c r="C155" s="11" t="s">
        <v>2</v>
      </c>
    </row>
    <row r="156" spans="2:3" s="9" customFormat="1" ht="6" customHeight="1">
      <c r="B156" s="12"/>
    </row>
    <row r="157" spans="2:3" s="9" customFormat="1" ht="11.25">
      <c r="B157" s="10" t="s">
        <v>62</v>
      </c>
      <c r="C157" s="11" t="s">
        <v>2</v>
      </c>
    </row>
    <row r="158" spans="2:3" s="9" customFormat="1" ht="6" customHeight="1">
      <c r="B158" s="12"/>
    </row>
    <row r="159" spans="2:3" s="9" customFormat="1" ht="11.25">
      <c r="B159" s="10" t="s">
        <v>63</v>
      </c>
      <c r="C159" s="11" t="s">
        <v>2</v>
      </c>
    </row>
    <row r="160" spans="2:3" s="9" customFormat="1" ht="6" customHeight="1">
      <c r="B160" s="12"/>
    </row>
    <row r="161" spans="1:3" s="9" customFormat="1" ht="11.25">
      <c r="B161" s="10" t="s">
        <v>64</v>
      </c>
      <c r="C161" s="11" t="s">
        <v>2</v>
      </c>
    </row>
    <row r="162" spans="1:3" s="9" customFormat="1" ht="11.25">
      <c r="B162" s="12"/>
      <c r="C162" s="11"/>
    </row>
    <row r="163" spans="1:3" s="9" customFormat="1" ht="11.25">
      <c r="B163" s="12"/>
      <c r="C163" s="11"/>
    </row>
    <row r="164" spans="1:3" s="9" customFormat="1" ht="11.25">
      <c r="B164" s="12"/>
      <c r="C164" s="11"/>
    </row>
    <row r="165" spans="1:3" s="9" customFormat="1" ht="11.25">
      <c r="B165" s="12"/>
      <c r="C165" s="11"/>
    </row>
    <row r="166" spans="1:3" s="9" customFormat="1" ht="11.25">
      <c r="B166" s="12"/>
      <c r="C166" s="11"/>
    </row>
    <row r="167" spans="1:3" s="9" customFormat="1" ht="11.25">
      <c r="B167" s="12"/>
      <c r="C167" s="11"/>
    </row>
    <row r="168" spans="1:3" s="9" customFormat="1" ht="11.25">
      <c r="A168" s="9" t="s">
        <v>3078</v>
      </c>
      <c r="B168" s="12"/>
      <c r="C168" s="11"/>
    </row>
    <row r="169" spans="1:3" s="6" customFormat="1" ht="11.25"/>
    <row r="170" spans="1:3" s="6" customFormat="1" ht="11.25"/>
    <row r="171" spans="1:3" s="6" customFormat="1" ht="11.25"/>
    <row r="172" spans="1:3" s="6" customFormat="1" ht="11.25"/>
    <row r="173" spans="1:3" s="6" customFormat="1" ht="11.25"/>
    <row r="174" spans="1:3" s="6" customFormat="1" ht="11.25"/>
    <row r="175" spans="1:3" s="6" customFormat="1" ht="11.25"/>
    <row r="176" spans="1:3" s="6" customFormat="1" ht="11.25"/>
    <row r="177" s="6" customFormat="1" ht="11.25"/>
    <row r="178" s="6" customFormat="1" ht="11.25"/>
    <row r="179" s="6" customFormat="1" ht="11.25"/>
    <row r="180" s="6" customFormat="1" ht="11.25"/>
    <row r="181" s="6" customFormat="1" ht="11.25"/>
    <row r="182" s="6" customFormat="1" ht="11.25"/>
    <row r="183" s="6" customFormat="1" ht="11.25"/>
    <row r="184" s="6" customFormat="1" ht="11.25"/>
    <row r="185" s="6" customFormat="1" ht="11.25"/>
    <row r="186" s="6" customFormat="1" ht="11.25"/>
    <row r="187" s="6" customFormat="1" ht="11.25"/>
    <row r="188" s="6" customFormat="1" ht="11.25"/>
    <row r="189" s="6" customFormat="1" ht="11.25"/>
    <row r="190" s="6" customFormat="1" ht="11.25"/>
    <row r="191" s="6" customFormat="1" ht="11.25"/>
    <row r="192" s="6" customFormat="1" ht="11.25"/>
    <row r="193" s="6" customFormat="1" ht="11.25"/>
    <row r="194" s="6" customFormat="1" ht="11.25"/>
    <row r="195" s="6" customFormat="1" ht="11.25"/>
    <row r="196" s="6" customFormat="1" ht="11.25"/>
    <row r="197" s="6" customFormat="1" ht="11.25"/>
    <row r="198" s="6" customFormat="1" ht="11.25"/>
    <row r="199" s="6" customFormat="1" ht="11.25"/>
    <row r="200" s="6" customFormat="1" ht="11.25"/>
    <row r="201" s="6" customFormat="1" ht="11.25"/>
    <row r="202" s="6" customFormat="1" ht="11.25"/>
    <row r="203" s="6" customFormat="1" ht="11.25"/>
    <row r="204" s="6" customFormat="1" ht="11.25"/>
    <row r="205" s="6" customFormat="1" ht="11.25"/>
    <row r="206" s="6" customFormat="1" ht="11.25"/>
    <row r="207" s="6" customFormat="1" ht="11.25"/>
    <row r="208" s="6" customFormat="1" ht="11.25"/>
    <row r="209" s="6" customFormat="1" ht="11.25"/>
    <row r="210" s="6" customFormat="1" ht="11.25"/>
    <row r="211" s="6" customFormat="1" ht="11.25"/>
    <row r="212" s="6" customFormat="1" ht="11.25"/>
    <row r="213" s="6" customFormat="1" ht="11.25"/>
    <row r="214" s="6" customFormat="1" ht="11.25"/>
    <row r="215" s="6" customFormat="1" ht="11.25"/>
    <row r="216" s="6" customFormat="1" ht="11.25"/>
    <row r="217" s="6" customFormat="1" ht="11.25"/>
    <row r="218" s="6" customFormat="1" ht="11.25"/>
    <row r="219" s="6" customFormat="1" ht="11.25"/>
    <row r="220" s="6" customFormat="1" ht="11.25"/>
    <row r="221" s="6" customFormat="1" ht="11.25"/>
    <row r="222" s="6" customFormat="1" ht="11.25"/>
    <row r="223" s="6" customFormat="1" ht="11.25"/>
    <row r="224" s="6" customFormat="1" ht="11.25"/>
    <row r="225" s="6" customFormat="1" ht="11.25"/>
    <row r="226" s="6" customFormat="1" ht="11.25"/>
    <row r="227" s="6" customFormat="1" ht="11.25"/>
    <row r="228" s="6" customFormat="1" ht="11.25"/>
    <row r="229" s="6" customFormat="1" ht="11.25"/>
    <row r="230" s="6" customFormat="1" ht="11.25"/>
    <row r="231" s="6" customFormat="1" ht="11.25"/>
    <row r="232" s="6" customFormat="1" ht="11.25"/>
    <row r="233" s="6" customFormat="1" ht="11.25"/>
    <row r="234" s="6" customFormat="1" ht="11.25"/>
    <row r="235" s="6" customFormat="1" ht="11.25"/>
    <row r="236" s="6" customFormat="1" ht="11.25"/>
    <row r="237" s="6" customFormat="1" ht="11.25"/>
    <row r="238" s="6" customFormat="1" ht="11.25"/>
    <row r="239" s="6" customFormat="1" ht="11.25"/>
    <row r="240" s="6" customFormat="1" ht="11.25"/>
    <row r="241" s="6" customFormat="1" ht="11.25"/>
  </sheetData>
  <hyperlinks>
    <hyperlink ref="C24" location="'ZUS-01'!A1" display="Zur Tabelle"/>
    <hyperlink ref="C26" location="'ZUS-02'!A1" display="Zur Tabelle"/>
    <hyperlink ref="C28" location="'ZUS-03'!A1" display="Zur Tabelle"/>
    <hyperlink ref="C36" location="'ZUS-06'!A1" display="Zur Tabelle"/>
    <hyperlink ref="C40" location="'ZUS-08'!A1" display="Zur Tabelle"/>
    <hyperlink ref="C42" location="'ZUS-09'!A1" display="Zur Tabelle"/>
    <hyperlink ref="C10" location="Gebietsstand!A1" display="Zur Seite"/>
    <hyperlink ref="C12" location="Vorbemerkung!A1" display="Zur Seite"/>
    <hyperlink ref="C14" location="Erläuterungen!A1" display="Zur Seite"/>
    <hyperlink ref="C55" location="'TAB-01'!A1" display="'TAB-01'!A1"/>
    <hyperlink ref="C57" location="'TAB-02'!A1" display="Zur Tabelle"/>
    <hyperlink ref="C59" location="'TAB-03'!A1" display="Zur Tabelle"/>
    <hyperlink ref="C61" location="'TAB-04'!A1" display="Zur Tabelle"/>
    <hyperlink ref="C70" location="'TAB-08'!A1" display="Zur Tabelle"/>
    <hyperlink ref="C73" location="'TAB-09'!A1" display="Zur Tabelle"/>
    <hyperlink ref="C98" location="'TAB-13'!A1" display="Zur Tabelle"/>
    <hyperlink ref="C100" location="'TAB-14'!A1" display="Zur Tabelle"/>
    <hyperlink ref="C92" location="'TAB-11'!A1" display="Zur Tabelle"/>
    <hyperlink ref="C115" location="'TAB-19'!A1" display="Zur Tabelle"/>
    <hyperlink ref="C145" location="'ANH-01'!A1" display="'ANH-01'!A1"/>
    <hyperlink ref="C147" location="'ANH-02'!A1" display="'ANH-02'!A1"/>
    <hyperlink ref="C126" location="'TAB-22'!A1" display="Zur Tabelle"/>
    <hyperlink ref="C153" location="'ANH-05'!A1" display="Zur Seite"/>
    <hyperlink ref="C155" location="'ANH-06'!A1" display="Zur Seite"/>
    <hyperlink ref="C157" location="'ANH-07'!A1" display="Zur Seite"/>
    <hyperlink ref="C159" location="'ANH-08'!A1" display="Zur Seite"/>
    <hyperlink ref="C161" location="'ANH-09'!A1" display="Zur Seite"/>
    <hyperlink ref="C63" location="'TAB-05'!A1" display="Zur Tabelle"/>
    <hyperlink ref="C33" location="'ZUS-05'!A1" display="Zur Tabelle"/>
    <hyperlink ref="C38" location="'ZUS-07'!A1" display="Zur Tabelle"/>
    <hyperlink ref="C30" location="'ZUS-04'!A1" display="Zur Tabelle"/>
    <hyperlink ref="C65" location="'TAB-06'!A1" display="Zur Tabelle"/>
    <hyperlink ref="C133" location="'TAB-25'!A1" display="Zur Tabelle"/>
    <hyperlink ref="C128" location="'TAB-23'!A1" display="Zur Tabelle"/>
    <hyperlink ref="C118" location="'TAB-20'!A1" display="Zur Tabelle"/>
    <hyperlink ref="C131" location="'TAB-24'!A1" display="Zur Tabelle"/>
    <hyperlink ref="C149" location="'ANH-03'!A1" display="Zur Seite"/>
    <hyperlink ref="C151" location="'ANH-04'!A1" display="Zur Seite"/>
    <hyperlink ref="C112" location="'TAB-18'!A1" display="Zur Tabelle"/>
    <hyperlink ref="C106" location="'TAB-16'!A1" display="Zur Tabelle"/>
    <hyperlink ref="C103" location="'TAB-15'!A1" display="Zur Tabelle"/>
    <hyperlink ref="C95" location="'TAB-12'!A1" display="Zur Tabelle"/>
    <hyperlink ref="C120" location="'TAB-21'!A1" display="Zur Tabelle"/>
    <hyperlink ref="C109" location="'TAB-17'!A1" display="Zur Tabelle"/>
    <hyperlink ref="C67" location="'TAB-07'!A1" display="Zur Tabelle"/>
    <hyperlink ref="C139" location="'TAB-26'!A1" display="Zur Tabelle"/>
    <hyperlink ref="C44" location="'ZUS-10'!A1" display="Zur Tabelle"/>
    <hyperlink ref="C76" location="'TAB-10'!A1" display="Zur Tabelle"/>
  </hyperlinks>
  <pageMargins left="0.7" right="0.7" top="0.78740157499999996" bottom="0.78740157499999996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workbookViewId="0">
      <pane ySplit="2" topLeftCell="A3" activePane="bottomLeft" state="frozen"/>
      <selection pane="bottomLeft"/>
    </sheetView>
  </sheetViews>
  <sheetFormatPr baseColWidth="10" defaultRowHeight="12.75"/>
  <sheetData/>
  <pageMargins left="0" right="0" top="0" bottom="0" header="0.31496062992125984" footer="0.31496062992125984"/>
  <pageSetup paperSize="9" orientation="portrait" horizontalDpi="4294967294" verticalDpi="4294967294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workbookViewId="0">
      <pane ySplit="2" topLeftCell="A3" activePane="bottomLeft" state="frozen"/>
      <selection pane="bottomLeft"/>
    </sheetView>
  </sheetViews>
  <sheetFormatPr baseColWidth="10" defaultRowHeight="12.75"/>
  <sheetData/>
  <pageMargins left="0" right="0" top="0" bottom="0" header="0.31496062992125984" footer="0.31496062992125984"/>
  <pageSetup paperSize="9" orientation="portrait" horizontalDpi="4294967294" verticalDpi="4294967294" r:id="rId1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workbookViewId="0">
      <pane ySplit="2" topLeftCell="A3" activePane="bottomLeft" state="frozen"/>
      <selection pane="bottomLeft"/>
    </sheetView>
  </sheetViews>
  <sheetFormatPr baseColWidth="10" defaultRowHeight="12.75"/>
  <sheetData/>
  <pageMargins left="0" right="0" top="0" bottom="0" header="0.31496062992125984" footer="0.31496062992125984"/>
  <pageSetup paperSize="9" orientation="portrait" horizontalDpi="4294967294" verticalDpi="4294967294" r:id="rId1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50"/>
  <sheetViews>
    <sheetView workbookViewId="0">
      <pane ySplit="11" topLeftCell="A12" activePane="bottomLeft" state="frozen"/>
      <selection pane="bottomLeft"/>
    </sheetView>
  </sheetViews>
  <sheetFormatPr baseColWidth="10" defaultColWidth="11.42578125" defaultRowHeight="9" customHeight="1"/>
  <cols>
    <col min="1" max="1" width="20" style="24" customWidth="1"/>
    <col min="2" max="2" width="5" style="47" customWidth="1"/>
    <col min="3" max="6" width="11.28515625" style="48" customWidth="1"/>
    <col min="7" max="7" width="9.28515625" style="48" customWidth="1"/>
    <col min="8" max="8" width="11.42578125" style="24"/>
    <col min="9" max="9" width="8" style="24" bestFit="1" customWidth="1"/>
    <col min="10" max="10" width="6.42578125" style="24" bestFit="1" customWidth="1"/>
    <col min="11" max="11" width="3.28515625" style="24" customWidth="1"/>
    <col min="12" max="12" width="6.42578125" style="24" bestFit="1" customWidth="1"/>
    <col min="13" max="13" width="6.140625" style="24" bestFit="1" customWidth="1"/>
    <col min="14" max="14" width="5.7109375" style="24" bestFit="1" customWidth="1"/>
    <col min="15" max="15" width="4.5703125" style="24" bestFit="1" customWidth="1"/>
    <col min="16" max="16" width="6.85546875" style="24" bestFit="1" customWidth="1"/>
    <col min="17" max="17" width="3.140625" style="24" bestFit="1" customWidth="1"/>
    <col min="18" max="16384" width="11.42578125" style="24"/>
  </cols>
  <sheetData>
    <row r="1" spans="1:7" s="18" customFormat="1" ht="11.25" customHeight="1">
      <c r="A1" s="16" t="s">
        <v>7</v>
      </c>
      <c r="B1" s="17"/>
      <c r="C1" s="17"/>
      <c r="D1" s="17"/>
      <c r="E1" s="17"/>
      <c r="F1" s="17"/>
      <c r="G1" s="17"/>
    </row>
    <row r="2" spans="1:7" s="18" customFormat="1" ht="8.25" customHeight="1">
      <c r="A2" s="19"/>
      <c r="B2" s="17"/>
      <c r="C2" s="17"/>
      <c r="D2" s="17"/>
      <c r="E2" s="17"/>
      <c r="F2" s="17"/>
      <c r="G2" s="17"/>
    </row>
    <row r="3" spans="1:7" s="18" customFormat="1" ht="10.5" customHeight="1">
      <c r="A3" s="20" t="s">
        <v>3079</v>
      </c>
      <c r="B3" s="17"/>
      <c r="C3" s="17"/>
      <c r="D3" s="17"/>
      <c r="E3" s="17"/>
      <c r="F3" s="17"/>
      <c r="G3" s="17"/>
    </row>
    <row r="4" spans="1:7" ht="9" customHeight="1">
      <c r="A4" s="21"/>
      <c r="B4" s="22"/>
      <c r="C4" s="23"/>
      <c r="D4" s="23"/>
      <c r="E4" s="23"/>
      <c r="F4" s="23"/>
      <c r="G4" s="23"/>
    </row>
    <row r="5" spans="1:7" s="30" customFormat="1" ht="9" customHeight="1">
      <c r="A5" s="25"/>
      <c r="B5" s="26"/>
      <c r="C5" s="1241"/>
      <c r="D5" s="27"/>
      <c r="E5" s="1350"/>
      <c r="F5" s="28"/>
      <c r="G5" s="29"/>
    </row>
    <row r="6" spans="1:7" s="30" customFormat="1" ht="9" customHeight="1">
      <c r="A6" s="31"/>
      <c r="B6" s="26"/>
      <c r="C6" s="1241"/>
      <c r="D6" s="32" t="s">
        <v>65</v>
      </c>
      <c r="E6" s="1351" t="s">
        <v>66</v>
      </c>
      <c r="F6" s="28"/>
    </row>
    <row r="7" spans="1:7" s="30" customFormat="1" ht="9" customHeight="1">
      <c r="A7" s="33" t="s">
        <v>67</v>
      </c>
      <c r="B7" s="34"/>
      <c r="C7" s="1241" t="s">
        <v>68</v>
      </c>
      <c r="D7" s="32" t="s">
        <v>69</v>
      </c>
      <c r="E7" s="1351" t="s">
        <v>70</v>
      </c>
      <c r="F7" s="1241"/>
      <c r="G7" s="35" t="s">
        <v>71</v>
      </c>
    </row>
    <row r="8" spans="1:7" s="30" customFormat="1" ht="9" customHeight="1">
      <c r="A8" s="33" t="s">
        <v>72</v>
      </c>
      <c r="B8" s="34"/>
      <c r="C8" s="1241" t="s">
        <v>73</v>
      </c>
      <c r="D8" s="32" t="s">
        <v>74</v>
      </c>
      <c r="E8" s="1351" t="s">
        <v>74</v>
      </c>
      <c r="F8" s="1241" t="s">
        <v>75</v>
      </c>
      <c r="G8" s="35" t="s">
        <v>76</v>
      </c>
    </row>
    <row r="9" spans="1:7" s="30" customFormat="1" ht="9" customHeight="1">
      <c r="A9" s="33" t="s">
        <v>77</v>
      </c>
      <c r="B9" s="34"/>
      <c r="C9" s="1241" t="s">
        <v>78</v>
      </c>
      <c r="D9" s="32" t="s">
        <v>79</v>
      </c>
      <c r="E9" s="1351" t="s">
        <v>80</v>
      </c>
      <c r="F9" s="1241"/>
      <c r="G9" s="35" t="s">
        <v>81</v>
      </c>
    </row>
    <row r="10" spans="1:7" s="30" customFormat="1" ht="9" customHeight="1">
      <c r="A10" s="31"/>
      <c r="B10" s="26"/>
      <c r="C10" s="1241"/>
      <c r="D10" s="33" t="s">
        <v>82</v>
      </c>
      <c r="E10" s="1351" t="s">
        <v>68</v>
      </c>
      <c r="F10" s="28"/>
      <c r="G10" s="36"/>
    </row>
    <row r="11" spans="1:7" s="30" customFormat="1" ht="9" customHeight="1">
      <c r="A11" s="37"/>
      <c r="B11" s="38"/>
      <c r="C11" s="1337"/>
      <c r="D11" s="39"/>
      <c r="E11" s="1337"/>
      <c r="F11" s="40"/>
      <c r="G11" s="41"/>
    </row>
    <row r="12" spans="1:7" s="30" customFormat="1" ht="18" customHeight="1">
      <c r="A12" s="31"/>
      <c r="B12" s="1102"/>
      <c r="C12" s="33"/>
      <c r="D12" s="33"/>
      <c r="E12" s="33"/>
      <c r="F12" s="33"/>
      <c r="G12" s="42"/>
    </row>
    <row r="13" spans="1:7" ht="9" customHeight="1">
      <c r="A13" s="1341" t="s">
        <v>83</v>
      </c>
      <c r="B13" s="43">
        <v>2011</v>
      </c>
      <c r="C13" s="44">
        <v>106099</v>
      </c>
      <c r="D13" s="44">
        <v>61703</v>
      </c>
      <c r="E13" s="44">
        <v>44396</v>
      </c>
      <c r="F13" s="45">
        <v>308339</v>
      </c>
      <c r="G13" s="46">
        <v>4.9971476265335557</v>
      </c>
    </row>
    <row r="14" spans="1:7" ht="9" customHeight="1">
      <c r="A14" s="1341"/>
      <c r="B14" s="43">
        <v>2012</v>
      </c>
      <c r="C14" s="45">
        <v>110067</v>
      </c>
      <c r="D14" s="45">
        <v>65921</v>
      </c>
      <c r="E14" s="45">
        <v>44146</v>
      </c>
      <c r="F14" s="45">
        <v>333217</v>
      </c>
      <c r="G14" s="46">
        <v>5.0547928581180503</v>
      </c>
    </row>
    <row r="15" spans="1:7" ht="9" customHeight="1">
      <c r="A15" s="1341"/>
      <c r="B15" s="43">
        <v>2013</v>
      </c>
      <c r="C15" s="45">
        <v>113961</v>
      </c>
      <c r="D15" s="45">
        <v>69081</v>
      </c>
      <c r="E15" s="45">
        <v>44880</v>
      </c>
      <c r="F15" s="45">
        <v>347199</v>
      </c>
      <c r="G15" s="46">
        <v>5</v>
      </c>
    </row>
    <row r="16" spans="1:7" ht="9" customHeight="1">
      <c r="A16" s="1341"/>
      <c r="B16" s="43">
        <v>2014</v>
      </c>
      <c r="C16" s="45">
        <v>117655</v>
      </c>
      <c r="D16" s="45">
        <v>72098</v>
      </c>
      <c r="E16" s="45">
        <v>45557</v>
      </c>
      <c r="F16" s="45">
        <v>356539</v>
      </c>
      <c r="G16" s="46">
        <v>4.9451995894476966</v>
      </c>
    </row>
    <row r="17" spans="1:7" ht="9" customHeight="1">
      <c r="A17" s="1341"/>
      <c r="B17" s="43">
        <v>2015</v>
      </c>
      <c r="C17" s="45">
        <v>118196</v>
      </c>
      <c r="D17" s="45">
        <v>71855</v>
      </c>
      <c r="E17" s="45">
        <v>46341</v>
      </c>
      <c r="F17" s="45">
        <v>359125</v>
      </c>
      <c r="G17" s="46">
        <f t="shared" ref="G17:G22" si="0">SUM(F17/D17)</f>
        <v>4.997912462598288</v>
      </c>
    </row>
    <row r="18" spans="1:7" ht="9" customHeight="1">
      <c r="A18" s="1341"/>
      <c r="B18" s="43">
        <v>2016</v>
      </c>
      <c r="C18" s="45">
        <v>118589</v>
      </c>
      <c r="D18" s="45">
        <v>71663</v>
      </c>
      <c r="E18" s="45">
        <v>46926</v>
      </c>
      <c r="F18" s="45">
        <v>362339</v>
      </c>
      <c r="G18" s="46">
        <f t="shared" si="0"/>
        <v>5.0561517100874926</v>
      </c>
    </row>
    <row r="19" spans="1:7" ht="9" customHeight="1">
      <c r="A19" s="1341"/>
      <c r="B19" s="43">
        <v>2017</v>
      </c>
      <c r="C19" s="45">
        <v>121307</v>
      </c>
      <c r="D19" s="45">
        <v>73267</v>
      </c>
      <c r="E19" s="45">
        <v>48040</v>
      </c>
      <c r="F19" s="45">
        <v>361811</v>
      </c>
      <c r="G19" s="46">
        <f t="shared" si="0"/>
        <v>4.9382532381563324</v>
      </c>
    </row>
    <row r="20" spans="1:7" ht="9" customHeight="1">
      <c r="A20" s="1341"/>
      <c r="B20" s="43">
        <v>2018</v>
      </c>
      <c r="C20" s="45">
        <v>123464</v>
      </c>
      <c r="D20" s="45">
        <v>74426</v>
      </c>
      <c r="E20" s="45">
        <v>49038</v>
      </c>
      <c r="F20" s="45">
        <v>359824</v>
      </c>
      <c r="G20" s="46">
        <f t="shared" si="0"/>
        <v>4.8346545562034775</v>
      </c>
    </row>
    <row r="21" spans="1:7" ht="9" customHeight="1">
      <c r="A21" s="1341"/>
      <c r="B21" s="43">
        <v>2019</v>
      </c>
      <c r="C21" s="45">
        <v>123689</v>
      </c>
      <c r="D21" s="45">
        <v>74311</v>
      </c>
      <c r="E21" s="45">
        <v>49378</v>
      </c>
      <c r="F21" s="45">
        <v>358927</v>
      </c>
      <c r="G21" s="46">
        <f t="shared" si="0"/>
        <v>4.8300655353850708</v>
      </c>
    </row>
    <row r="22" spans="1:7" ht="9" customHeight="1">
      <c r="A22" s="1341"/>
      <c r="B22" s="43">
        <v>2020</v>
      </c>
      <c r="C22" s="45">
        <v>128770</v>
      </c>
      <c r="D22" s="45">
        <v>76266</v>
      </c>
      <c r="E22" s="45">
        <v>52504</v>
      </c>
      <c r="F22" s="45">
        <v>360630</v>
      </c>
      <c r="G22" s="46">
        <f t="shared" si="0"/>
        <v>4.7285815435449612</v>
      </c>
    </row>
    <row r="23" spans="1:7" ht="9" customHeight="1">
      <c r="A23" s="1341"/>
      <c r="B23" s="43"/>
      <c r="C23" s="45"/>
      <c r="D23" s="45"/>
      <c r="E23" s="45"/>
      <c r="F23" s="45"/>
      <c r="G23" s="46"/>
    </row>
    <row r="24" spans="1:7" ht="9" customHeight="1">
      <c r="A24" s="1341" t="s">
        <v>84</v>
      </c>
      <c r="B24" s="43">
        <v>2011</v>
      </c>
      <c r="C24" s="44">
        <v>94807</v>
      </c>
      <c r="D24" s="44">
        <v>53050</v>
      </c>
      <c r="E24" s="44">
        <v>41757</v>
      </c>
      <c r="F24" s="45">
        <v>320318</v>
      </c>
      <c r="G24" s="46">
        <v>6.0380395852968896</v>
      </c>
    </row>
    <row r="25" spans="1:7" ht="9" customHeight="1">
      <c r="A25" s="1341"/>
      <c r="B25" s="43">
        <v>2012</v>
      </c>
      <c r="C25" s="45">
        <v>98772</v>
      </c>
      <c r="D25" s="45">
        <v>55961</v>
      </c>
      <c r="E25" s="45">
        <v>42811</v>
      </c>
      <c r="F25" s="45">
        <v>332764</v>
      </c>
      <c r="G25" s="46">
        <v>5.9463554975786712</v>
      </c>
    </row>
    <row r="26" spans="1:7" ht="9" customHeight="1">
      <c r="A26" s="1341"/>
      <c r="B26" s="43">
        <v>2013</v>
      </c>
      <c r="C26" s="45">
        <v>100892</v>
      </c>
      <c r="D26" s="45">
        <v>57332</v>
      </c>
      <c r="E26" s="45">
        <v>43560</v>
      </c>
      <c r="F26" s="45">
        <v>355915</v>
      </c>
      <c r="G26" s="46">
        <v>6.2</v>
      </c>
    </row>
    <row r="27" spans="1:7" ht="9" customHeight="1">
      <c r="A27" s="1341"/>
      <c r="B27" s="43">
        <v>2014</v>
      </c>
      <c r="C27" s="45">
        <v>103374</v>
      </c>
      <c r="D27" s="45">
        <v>59026</v>
      </c>
      <c r="E27" s="45">
        <v>44348</v>
      </c>
      <c r="F27" s="45">
        <v>368258</v>
      </c>
      <c r="G27" s="46">
        <v>6.2</v>
      </c>
    </row>
    <row r="28" spans="1:7" ht="9" customHeight="1">
      <c r="A28" s="1341"/>
      <c r="B28" s="43">
        <v>2015</v>
      </c>
      <c r="C28" s="45">
        <v>105003</v>
      </c>
      <c r="D28" s="45">
        <v>59669</v>
      </c>
      <c r="E28" s="45">
        <v>45334</v>
      </c>
      <c r="F28" s="45">
        <v>376488</v>
      </c>
      <c r="G28" s="46">
        <f t="shared" ref="G28:G33" si="1">SUM(F28/D28)</f>
        <v>6.3096080041562619</v>
      </c>
    </row>
    <row r="29" spans="1:7" ht="9" customHeight="1">
      <c r="A29" s="1341"/>
      <c r="B29" s="43">
        <v>2016</v>
      </c>
      <c r="C29" s="45">
        <v>105098</v>
      </c>
      <c r="D29" s="45">
        <v>58617</v>
      </c>
      <c r="E29" s="45">
        <v>46481</v>
      </c>
      <c r="F29" s="45">
        <v>378320</v>
      </c>
      <c r="G29" s="46">
        <f t="shared" si="1"/>
        <v>6.454100346315915</v>
      </c>
    </row>
    <row r="30" spans="1:7" ht="9" customHeight="1">
      <c r="A30" s="1341"/>
      <c r="B30" s="43">
        <v>2017</v>
      </c>
      <c r="C30" s="45">
        <v>105791</v>
      </c>
      <c r="D30" s="45">
        <v>58484</v>
      </c>
      <c r="E30" s="45">
        <v>47307</v>
      </c>
      <c r="F30" s="45">
        <v>388893</v>
      </c>
      <c r="G30" s="46">
        <f t="shared" si="1"/>
        <v>6.6495622734423092</v>
      </c>
    </row>
    <row r="31" spans="1:7" ht="9" customHeight="1">
      <c r="A31" s="1341"/>
      <c r="B31" s="43">
        <v>2018</v>
      </c>
      <c r="C31" s="45">
        <v>107419</v>
      </c>
      <c r="D31" s="45">
        <v>59151</v>
      </c>
      <c r="E31" s="45">
        <v>48268</v>
      </c>
      <c r="F31" s="45">
        <v>392297</v>
      </c>
      <c r="G31" s="46">
        <f t="shared" si="1"/>
        <v>6.6321279437372151</v>
      </c>
    </row>
    <row r="32" spans="1:7" ht="9" customHeight="1">
      <c r="A32" s="1341"/>
      <c r="B32" s="43">
        <v>2019</v>
      </c>
      <c r="C32" s="45">
        <v>115416</v>
      </c>
      <c r="D32" s="45">
        <v>60481</v>
      </c>
      <c r="E32" s="45">
        <v>54935</v>
      </c>
      <c r="F32" s="45">
        <v>394144</v>
      </c>
      <c r="G32" s="46">
        <f t="shared" si="1"/>
        <v>6.5168234652204822</v>
      </c>
    </row>
    <row r="33" spans="1:7" ht="9" customHeight="1">
      <c r="A33" s="1341"/>
      <c r="B33" s="43">
        <v>2020</v>
      </c>
      <c r="C33" s="44">
        <v>118521</v>
      </c>
      <c r="D33" s="44">
        <v>61444</v>
      </c>
      <c r="E33" s="44">
        <v>57077</v>
      </c>
      <c r="F33" s="44">
        <v>404705</v>
      </c>
      <c r="G33" s="46">
        <f t="shared" si="1"/>
        <v>6.5865666297767076</v>
      </c>
    </row>
    <row r="34" spans="1:7" ht="9" customHeight="1">
      <c r="A34" s="1341"/>
      <c r="B34" s="43"/>
      <c r="C34" s="45"/>
      <c r="D34" s="45"/>
      <c r="E34" s="45"/>
      <c r="F34" s="45"/>
      <c r="G34" s="46"/>
    </row>
    <row r="35" spans="1:7" ht="9" customHeight="1">
      <c r="A35" s="1341" t="s">
        <v>85</v>
      </c>
      <c r="B35" s="43">
        <v>2011</v>
      </c>
      <c r="C35" s="44">
        <v>39653</v>
      </c>
      <c r="D35" s="44">
        <v>23097</v>
      </c>
      <c r="E35" s="44">
        <v>16556</v>
      </c>
      <c r="F35" s="45">
        <v>153694</v>
      </c>
      <c r="G35" s="46">
        <v>6.654284106160973</v>
      </c>
    </row>
    <row r="36" spans="1:7" ht="9" customHeight="1">
      <c r="A36" s="1341"/>
      <c r="B36" s="43">
        <v>2012</v>
      </c>
      <c r="C36" s="45">
        <v>41453</v>
      </c>
      <c r="D36" s="45">
        <v>24225</v>
      </c>
      <c r="E36" s="45">
        <v>17228</v>
      </c>
      <c r="F36" s="45">
        <v>160220</v>
      </c>
      <c r="G36" s="46">
        <v>6.613828689370485</v>
      </c>
    </row>
    <row r="37" spans="1:7" ht="9" customHeight="1">
      <c r="A37" s="1341"/>
      <c r="B37" s="43">
        <v>2013</v>
      </c>
      <c r="C37" s="45">
        <v>41806</v>
      </c>
      <c r="D37" s="45">
        <v>24477</v>
      </c>
      <c r="E37" s="45">
        <v>17329</v>
      </c>
      <c r="F37" s="45">
        <v>165923</v>
      </c>
      <c r="G37" s="46">
        <v>6.8</v>
      </c>
    </row>
    <row r="38" spans="1:7" ht="9" customHeight="1">
      <c r="A38" s="1341"/>
      <c r="B38" s="43">
        <v>2014</v>
      </c>
      <c r="C38" s="45">
        <v>41966</v>
      </c>
      <c r="D38" s="45">
        <v>24543</v>
      </c>
      <c r="E38" s="45">
        <v>17423</v>
      </c>
      <c r="F38" s="45">
        <v>171263</v>
      </c>
      <c r="G38" s="46">
        <v>7</v>
      </c>
    </row>
    <row r="39" spans="1:7" ht="9" customHeight="1">
      <c r="A39" s="1341"/>
      <c r="B39" s="43">
        <v>2015</v>
      </c>
      <c r="C39" s="45">
        <v>42824</v>
      </c>
      <c r="D39" s="45">
        <v>25108</v>
      </c>
      <c r="E39" s="45">
        <v>17716</v>
      </c>
      <c r="F39" s="45">
        <v>175917</v>
      </c>
      <c r="G39" s="46">
        <f>SUM(F39/D39)</f>
        <v>7.0064122988688862</v>
      </c>
    </row>
    <row r="40" spans="1:7" ht="9" customHeight="1">
      <c r="A40" s="1341"/>
      <c r="B40" s="43">
        <v>2016</v>
      </c>
      <c r="C40" s="45">
        <v>42654</v>
      </c>
      <c r="D40" s="45">
        <v>25158</v>
      </c>
      <c r="E40" s="45">
        <v>17496</v>
      </c>
      <c r="F40" s="45">
        <v>180235</v>
      </c>
      <c r="G40" s="46">
        <f t="shared" ref="G40:G41" si="2">SUM(F40/D40)</f>
        <v>7.1641227442563</v>
      </c>
    </row>
    <row r="41" spans="1:7" ht="9" customHeight="1">
      <c r="A41" s="1341"/>
      <c r="B41" s="43">
        <v>2017</v>
      </c>
      <c r="C41" s="45">
        <v>43366</v>
      </c>
      <c r="D41" s="45">
        <v>25386</v>
      </c>
      <c r="E41" s="45">
        <v>17980</v>
      </c>
      <c r="F41" s="45">
        <v>187934</v>
      </c>
      <c r="G41" s="46">
        <f t="shared" si="2"/>
        <v>7.4030568029622623</v>
      </c>
    </row>
    <row r="42" spans="1:7" ht="9" customHeight="1">
      <c r="A42" s="1341"/>
      <c r="B42" s="43">
        <v>2018</v>
      </c>
      <c r="C42" s="45">
        <v>44284</v>
      </c>
      <c r="D42" s="45">
        <v>25842</v>
      </c>
      <c r="E42" s="45">
        <v>18442</v>
      </c>
      <c r="F42" s="45">
        <v>192129</v>
      </c>
      <c r="G42" s="46">
        <f>SUM(F42/D42)</f>
        <v>7.4347573717204547</v>
      </c>
    </row>
    <row r="43" spans="1:7" ht="9" customHeight="1">
      <c r="A43" s="1341"/>
      <c r="B43" s="43">
        <v>2019</v>
      </c>
      <c r="C43" s="44">
        <v>46056</v>
      </c>
      <c r="D43" s="44">
        <v>26447</v>
      </c>
      <c r="E43" s="44">
        <v>19609</v>
      </c>
      <c r="F43" s="44">
        <v>195799</v>
      </c>
      <c r="G43" s="46">
        <f>SUM(F43/D43)</f>
        <v>7.4034484062464552</v>
      </c>
    </row>
    <row r="44" spans="1:7" ht="9" customHeight="1">
      <c r="A44" s="1341"/>
      <c r="B44" s="43">
        <v>2020</v>
      </c>
      <c r="C44" s="44">
        <v>48022</v>
      </c>
      <c r="D44" s="44">
        <v>27317</v>
      </c>
      <c r="E44" s="44">
        <v>20705</v>
      </c>
      <c r="F44" s="44">
        <v>199421</v>
      </c>
      <c r="G44" s="46">
        <f>SUM(F44/D44)</f>
        <v>7.3002525899622945</v>
      </c>
    </row>
    <row r="45" spans="1:7" ht="9" customHeight="1">
      <c r="A45" s="1341"/>
      <c r="B45" s="43"/>
      <c r="C45" s="45"/>
      <c r="D45" s="45"/>
      <c r="E45" s="45"/>
      <c r="F45" s="45"/>
      <c r="G45" s="46"/>
    </row>
    <row r="46" spans="1:7" ht="9" customHeight="1">
      <c r="A46" s="1341" t="s">
        <v>86</v>
      </c>
      <c r="B46" s="43">
        <v>2011</v>
      </c>
      <c r="C46" s="44">
        <v>8986</v>
      </c>
      <c r="D46" s="44">
        <v>6237</v>
      </c>
      <c r="E46" s="44">
        <v>2749</v>
      </c>
      <c r="F46" s="45">
        <v>51676</v>
      </c>
      <c r="G46" s="46">
        <v>8.2853936187269515</v>
      </c>
    </row>
    <row r="47" spans="1:7" ht="9" customHeight="1">
      <c r="A47" s="1341"/>
      <c r="B47" s="43">
        <v>2012</v>
      </c>
      <c r="C47" s="45">
        <v>9261</v>
      </c>
      <c r="D47" s="45">
        <v>6517</v>
      </c>
      <c r="E47" s="45">
        <v>2744</v>
      </c>
      <c r="F47" s="45">
        <v>52031</v>
      </c>
      <c r="G47" s="46">
        <v>7.9838882921589684</v>
      </c>
    </row>
    <row r="48" spans="1:7" ht="9" customHeight="1">
      <c r="A48" s="1341"/>
      <c r="B48" s="43">
        <v>2013</v>
      </c>
      <c r="C48" s="45">
        <v>9469</v>
      </c>
      <c r="D48" s="45">
        <v>6717</v>
      </c>
      <c r="E48" s="45">
        <v>2752</v>
      </c>
      <c r="F48" s="45">
        <v>50272</v>
      </c>
      <c r="G48" s="46">
        <v>7.5</v>
      </c>
    </row>
    <row r="49" spans="1:7" ht="9" customHeight="1">
      <c r="A49" s="1341"/>
      <c r="B49" s="43">
        <v>2014</v>
      </c>
      <c r="C49" s="45">
        <v>9705</v>
      </c>
      <c r="D49" s="45">
        <v>6940</v>
      </c>
      <c r="E49" s="45">
        <v>2765</v>
      </c>
      <c r="F49" s="45">
        <v>49762</v>
      </c>
      <c r="G49" s="46">
        <v>7.2</v>
      </c>
    </row>
    <row r="50" spans="1:7" ht="9" customHeight="1">
      <c r="A50" s="1341"/>
      <c r="B50" s="43">
        <v>2015</v>
      </c>
      <c r="C50" s="45">
        <v>9728</v>
      </c>
      <c r="D50" s="45">
        <v>6920</v>
      </c>
      <c r="E50" s="45">
        <v>2808</v>
      </c>
      <c r="F50" s="45">
        <v>49395</v>
      </c>
      <c r="G50" s="46">
        <f>SUM(F50/D50)</f>
        <v>7.1380057803468207</v>
      </c>
    </row>
    <row r="51" spans="1:7" ht="9" customHeight="1">
      <c r="A51" s="1341"/>
      <c r="B51" s="43">
        <v>2016</v>
      </c>
      <c r="C51" s="45">
        <v>10046</v>
      </c>
      <c r="D51" s="45">
        <v>7142</v>
      </c>
      <c r="E51" s="45">
        <v>2904</v>
      </c>
      <c r="F51" s="45">
        <v>49205</v>
      </c>
      <c r="G51" s="46">
        <f t="shared" ref="G51:G52" si="3">SUM(F51/D51)</f>
        <v>6.8895267432091849</v>
      </c>
    </row>
    <row r="52" spans="1:7" ht="9" customHeight="1">
      <c r="A52" s="1341"/>
      <c r="B52" s="43">
        <v>2017</v>
      </c>
      <c r="C52" s="45">
        <v>10290</v>
      </c>
      <c r="D52" s="45">
        <v>7247</v>
      </c>
      <c r="E52" s="45">
        <v>3043</v>
      </c>
      <c r="F52" s="45">
        <v>49442</v>
      </c>
      <c r="G52" s="46">
        <f t="shared" si="3"/>
        <v>6.8224092728025392</v>
      </c>
    </row>
    <row r="53" spans="1:7" ht="9" customHeight="1">
      <c r="A53" s="1341"/>
      <c r="B53" s="43">
        <v>2018</v>
      </c>
      <c r="C53" s="45">
        <v>10471</v>
      </c>
      <c r="D53" s="45">
        <v>7355</v>
      </c>
      <c r="E53" s="45">
        <v>3116</v>
      </c>
      <c r="F53" s="45">
        <v>49551</v>
      </c>
      <c r="G53" s="46">
        <f>SUM(F53/D53)</f>
        <v>6.7370496261046906</v>
      </c>
    </row>
    <row r="54" spans="1:7" ht="9" customHeight="1">
      <c r="A54" s="1341"/>
      <c r="B54" s="43">
        <v>2019</v>
      </c>
      <c r="C54" s="45">
        <v>10673</v>
      </c>
      <c r="D54" s="45">
        <v>7408</v>
      </c>
      <c r="E54" s="45">
        <v>3265</v>
      </c>
      <c r="F54" s="45">
        <v>49621</v>
      </c>
      <c r="G54" s="46">
        <f>SUM(F54/D54)</f>
        <v>6.6982991360691146</v>
      </c>
    </row>
    <row r="55" spans="1:7" ht="9" customHeight="1">
      <c r="A55" s="1341"/>
      <c r="B55" s="43">
        <v>2020</v>
      </c>
      <c r="C55" s="44">
        <v>11209</v>
      </c>
      <c r="D55" s="44">
        <v>7788</v>
      </c>
      <c r="E55" s="44">
        <v>3421</v>
      </c>
      <c r="F55" s="44">
        <v>50615</v>
      </c>
      <c r="G55" s="46">
        <f>SUM(F55/D55)</f>
        <v>6.4991011813045709</v>
      </c>
    </row>
    <row r="56" spans="1:7" ht="9" customHeight="1">
      <c r="A56" s="1341"/>
      <c r="B56" s="43"/>
      <c r="C56" s="45"/>
      <c r="D56" s="45"/>
      <c r="E56" s="45"/>
      <c r="F56" s="45"/>
      <c r="G56" s="46"/>
    </row>
    <row r="57" spans="1:7" ht="9" customHeight="1">
      <c r="A57" s="1341" t="s">
        <v>87</v>
      </c>
      <c r="B57" s="43">
        <v>2011</v>
      </c>
      <c r="C57" s="44">
        <v>6206</v>
      </c>
      <c r="D57" s="44">
        <v>4333</v>
      </c>
      <c r="E57" s="44">
        <v>1873</v>
      </c>
      <c r="F57" s="45">
        <v>33337</v>
      </c>
      <c r="G57" s="46">
        <v>7.6937456727440576</v>
      </c>
    </row>
    <row r="58" spans="1:7" ht="9" customHeight="1">
      <c r="A58" s="1341"/>
      <c r="B58" s="43">
        <v>2012</v>
      </c>
      <c r="C58" s="45">
        <v>6151</v>
      </c>
      <c r="D58" s="45">
        <v>4323</v>
      </c>
      <c r="E58" s="45">
        <v>1828</v>
      </c>
      <c r="F58" s="45">
        <v>34783</v>
      </c>
      <c r="G58" s="46">
        <v>8.0460328475595659</v>
      </c>
    </row>
    <row r="59" spans="1:7" ht="9" customHeight="1">
      <c r="A59" s="1341"/>
      <c r="B59" s="43">
        <v>2013</v>
      </c>
      <c r="C59" s="45">
        <v>6250</v>
      </c>
      <c r="D59" s="45">
        <v>4406</v>
      </c>
      <c r="E59" s="45">
        <v>1844</v>
      </c>
      <c r="F59" s="45">
        <v>35243</v>
      </c>
      <c r="G59" s="46">
        <v>8</v>
      </c>
    </row>
    <row r="60" spans="1:7" ht="9" customHeight="1">
      <c r="A60" s="1341"/>
      <c r="B60" s="43">
        <v>2014</v>
      </c>
      <c r="C60" s="45">
        <v>6352</v>
      </c>
      <c r="D60" s="45">
        <v>4493</v>
      </c>
      <c r="E60" s="45">
        <v>1859</v>
      </c>
      <c r="F60" s="45">
        <v>35627</v>
      </c>
      <c r="G60" s="46">
        <v>7.9</v>
      </c>
    </row>
    <row r="61" spans="1:7" ht="9" customHeight="1">
      <c r="A61" s="1341"/>
      <c r="B61" s="43">
        <v>2015</v>
      </c>
      <c r="C61" s="45">
        <v>6177</v>
      </c>
      <c r="D61" s="45">
        <v>4340</v>
      </c>
      <c r="E61" s="45">
        <v>1837</v>
      </c>
      <c r="F61" s="45">
        <v>36324</v>
      </c>
      <c r="G61" s="46">
        <f>SUM(F61/D61)</f>
        <v>8.3695852534562221</v>
      </c>
    </row>
    <row r="62" spans="1:7" ht="9" customHeight="1">
      <c r="A62" s="1341"/>
      <c r="B62" s="43">
        <v>2016</v>
      </c>
      <c r="C62" s="45">
        <v>6282</v>
      </c>
      <c r="D62" s="45">
        <v>4433</v>
      </c>
      <c r="E62" s="45">
        <v>1849</v>
      </c>
      <c r="F62" s="45">
        <v>36334</v>
      </c>
      <c r="G62" s="46">
        <f t="shared" ref="G62:G63" si="4">SUM(F62/D62)</f>
        <v>8.1962553575456809</v>
      </c>
    </row>
    <row r="63" spans="1:7" ht="9" customHeight="1">
      <c r="A63" s="1341"/>
      <c r="B63" s="43">
        <v>2017</v>
      </c>
      <c r="C63" s="45">
        <v>6294</v>
      </c>
      <c r="D63" s="45">
        <v>4441</v>
      </c>
      <c r="E63" s="45">
        <v>1853</v>
      </c>
      <c r="F63" s="45">
        <v>37799</v>
      </c>
      <c r="G63" s="46">
        <f t="shared" si="4"/>
        <v>8.5113713127673947</v>
      </c>
    </row>
    <row r="64" spans="1:7" ht="9" customHeight="1">
      <c r="A64" s="1341"/>
      <c r="B64" s="43">
        <v>2018</v>
      </c>
      <c r="C64" s="45">
        <v>6321</v>
      </c>
      <c r="D64" s="45">
        <v>4444</v>
      </c>
      <c r="E64" s="45">
        <v>1877</v>
      </c>
      <c r="F64" s="45">
        <v>37440</v>
      </c>
      <c r="G64" s="46">
        <f>SUM(F64/D64)</f>
        <v>8.4248424842484244</v>
      </c>
    </row>
    <row r="65" spans="1:7" ht="9" customHeight="1">
      <c r="A65" s="1341"/>
      <c r="B65" s="43">
        <v>2019</v>
      </c>
      <c r="C65" s="45">
        <v>6389</v>
      </c>
      <c r="D65" s="45">
        <v>4441</v>
      </c>
      <c r="E65" s="45">
        <v>1948</v>
      </c>
      <c r="F65" s="45">
        <v>37562</v>
      </c>
      <c r="G65" s="46">
        <f>SUM(F65/D65)</f>
        <v>8.4580049538392252</v>
      </c>
    </row>
    <row r="66" spans="1:7" ht="9" customHeight="1">
      <c r="A66" s="1341"/>
      <c r="B66" s="43">
        <v>2020</v>
      </c>
      <c r="C66" s="44">
        <v>6483</v>
      </c>
      <c r="D66" s="44">
        <v>4434</v>
      </c>
      <c r="E66" s="44">
        <v>2049</v>
      </c>
      <c r="F66" s="44">
        <v>37646</v>
      </c>
      <c r="G66" s="46">
        <f>SUM(F66/D66)</f>
        <v>8.4903022101939563</v>
      </c>
    </row>
    <row r="67" spans="1:7" ht="9" customHeight="1">
      <c r="A67" s="1341"/>
      <c r="B67" s="43"/>
      <c r="C67" s="45"/>
      <c r="D67" s="45"/>
      <c r="E67" s="45"/>
      <c r="F67" s="45"/>
      <c r="G67" s="46"/>
    </row>
    <row r="68" spans="1:7" ht="9" customHeight="1">
      <c r="A68" s="1341" t="s">
        <v>531</v>
      </c>
      <c r="B68" s="43">
        <v>2011</v>
      </c>
      <c r="C68" s="44">
        <v>21005</v>
      </c>
      <c r="D68" s="44">
        <v>11744</v>
      </c>
      <c r="E68" s="44">
        <v>9261</v>
      </c>
      <c r="F68" s="45">
        <v>85243</v>
      </c>
      <c r="G68" s="46">
        <v>7.2584298365122617</v>
      </c>
    </row>
    <row r="69" spans="1:7" ht="9" customHeight="1">
      <c r="A69" s="1341"/>
      <c r="B69" s="43">
        <v>2012</v>
      </c>
      <c r="C69" s="45">
        <v>21005</v>
      </c>
      <c r="D69" s="45">
        <v>11744</v>
      </c>
      <c r="E69" s="45">
        <v>9261</v>
      </c>
      <c r="F69" s="45">
        <v>90903</v>
      </c>
      <c r="G69" s="46">
        <v>7.7403780653950953</v>
      </c>
    </row>
    <row r="70" spans="1:7" ht="9" customHeight="1">
      <c r="A70" s="1341"/>
      <c r="B70" s="43">
        <v>2013</v>
      </c>
      <c r="C70" s="45">
        <v>22720</v>
      </c>
      <c r="D70" s="45">
        <v>13121</v>
      </c>
      <c r="E70" s="45">
        <v>9599</v>
      </c>
      <c r="F70" s="45">
        <v>93814</v>
      </c>
      <c r="G70" s="46">
        <v>7.1</v>
      </c>
    </row>
    <row r="71" spans="1:7" ht="9" customHeight="1">
      <c r="A71" s="1341"/>
      <c r="B71" s="43">
        <v>2014</v>
      </c>
      <c r="C71" s="45">
        <v>22440</v>
      </c>
      <c r="D71" s="45">
        <v>13060</v>
      </c>
      <c r="E71" s="45">
        <v>9380</v>
      </c>
      <c r="F71" s="45">
        <v>96286</v>
      </c>
      <c r="G71" s="46">
        <v>7.4</v>
      </c>
    </row>
    <row r="72" spans="1:7" ht="9" customHeight="1">
      <c r="A72" s="1341"/>
      <c r="B72" s="43">
        <v>2015</v>
      </c>
      <c r="C72" s="45">
        <v>23314</v>
      </c>
      <c r="D72" s="45">
        <v>13537</v>
      </c>
      <c r="E72" s="45">
        <v>9777</v>
      </c>
      <c r="F72" s="45">
        <v>97881</v>
      </c>
      <c r="G72" s="46">
        <f>SUM(F72/D72)</f>
        <v>7.2306271699785771</v>
      </c>
    </row>
    <row r="73" spans="1:7" ht="9" customHeight="1">
      <c r="A73" s="1341"/>
      <c r="B73" s="43">
        <v>2016</v>
      </c>
      <c r="C73" s="45">
        <v>24775</v>
      </c>
      <c r="D73" s="45">
        <v>13952</v>
      </c>
      <c r="E73" s="45">
        <v>10823</v>
      </c>
      <c r="F73" s="45">
        <v>101069</v>
      </c>
      <c r="G73" s="46">
        <f t="shared" ref="G73:G74" si="5">SUM(F73/D73)</f>
        <v>7.2440510321100922</v>
      </c>
    </row>
    <row r="74" spans="1:7" ht="9" customHeight="1">
      <c r="A74" s="1341"/>
      <c r="B74" s="43">
        <v>2017</v>
      </c>
      <c r="C74" s="45">
        <v>25499</v>
      </c>
      <c r="D74" s="45">
        <v>14460</v>
      </c>
      <c r="E74" s="45">
        <v>11039</v>
      </c>
      <c r="F74" s="45">
        <v>107912</v>
      </c>
      <c r="G74" s="46">
        <f t="shared" si="5"/>
        <v>7.4627939142461965</v>
      </c>
    </row>
    <row r="75" spans="1:7" ht="9" customHeight="1">
      <c r="A75" s="1341"/>
      <c r="B75" s="43">
        <v>2018</v>
      </c>
      <c r="C75" s="45">
        <v>26017</v>
      </c>
      <c r="D75" s="45">
        <v>14881</v>
      </c>
      <c r="E75" s="45">
        <v>11136</v>
      </c>
      <c r="F75" s="45">
        <v>109843</v>
      </c>
      <c r="G75" s="46">
        <f>SUM(F75/D75)</f>
        <v>7.381425979436866</v>
      </c>
    </row>
    <row r="76" spans="1:7" ht="9" customHeight="1">
      <c r="A76" s="1341"/>
      <c r="B76" s="43">
        <v>2019</v>
      </c>
      <c r="C76" s="45">
        <v>26765</v>
      </c>
      <c r="D76" s="45">
        <v>15286</v>
      </c>
      <c r="E76" s="45">
        <v>11479</v>
      </c>
      <c r="F76" s="45">
        <v>110220</v>
      </c>
      <c r="G76" s="46">
        <f>SUM(F76/D76)</f>
        <v>7.210519429543373</v>
      </c>
    </row>
    <row r="77" spans="1:7" ht="9" customHeight="1">
      <c r="A77" s="1341"/>
      <c r="B77" s="43">
        <v>2020</v>
      </c>
      <c r="C77" s="44">
        <v>27938</v>
      </c>
      <c r="D77" s="44">
        <v>16045</v>
      </c>
      <c r="E77" s="44">
        <v>11893</v>
      </c>
      <c r="F77" s="44">
        <v>116393</v>
      </c>
      <c r="G77" s="46">
        <f>SUM(F77/D77)</f>
        <v>7.2541601745091926</v>
      </c>
    </row>
    <row r="83" spans="1:7" ht="9" customHeight="1">
      <c r="A83" s="47"/>
    </row>
    <row r="84" spans="1:7" ht="9" customHeight="1">
      <c r="A84" s="1341" t="s">
        <v>88</v>
      </c>
    </row>
    <row r="85" spans="1:7" ht="9" customHeight="1">
      <c r="A85" s="1341" t="s">
        <v>89</v>
      </c>
    </row>
    <row r="86" spans="1:7" ht="9" customHeight="1">
      <c r="A86" s="1341" t="s">
        <v>90</v>
      </c>
    </row>
    <row r="87" spans="1:7" ht="9" customHeight="1">
      <c r="A87" s="1341" t="s">
        <v>91</v>
      </c>
    </row>
    <row r="88" spans="1:7" ht="9" customHeight="1">
      <c r="B88" s="49"/>
      <c r="C88" s="49"/>
      <c r="D88" s="50"/>
      <c r="E88" s="50"/>
      <c r="F88" s="50"/>
      <c r="G88" s="51"/>
    </row>
    <row r="89" spans="1:7" ht="9" customHeight="1">
      <c r="A89" s="49" t="s">
        <v>3078</v>
      </c>
      <c r="B89" s="52"/>
      <c r="C89" s="50"/>
      <c r="D89" s="50"/>
      <c r="E89" s="50"/>
      <c r="F89" s="50"/>
      <c r="G89" s="51"/>
    </row>
    <row r="90" spans="1:7" ht="9" customHeight="1">
      <c r="A90" s="49"/>
      <c r="B90" s="52"/>
      <c r="C90" s="50"/>
      <c r="D90" s="50"/>
      <c r="E90" s="50"/>
      <c r="F90" s="50"/>
      <c r="G90" s="51"/>
    </row>
    <row r="91" spans="1:7" ht="9" customHeight="1">
      <c r="A91" s="49"/>
      <c r="B91" s="52"/>
      <c r="C91" s="50"/>
      <c r="D91" s="50"/>
      <c r="E91" s="50"/>
      <c r="F91" s="50"/>
      <c r="G91" s="51"/>
    </row>
    <row r="92" spans="1:7" ht="9" customHeight="1">
      <c r="A92" s="1341" t="s">
        <v>92</v>
      </c>
      <c r="B92" s="43">
        <v>2011</v>
      </c>
      <c r="C92" s="44">
        <v>46721</v>
      </c>
      <c r="D92" s="44">
        <v>24740</v>
      </c>
      <c r="E92" s="44">
        <v>21981</v>
      </c>
      <c r="F92" s="45">
        <v>208887</v>
      </c>
      <c r="G92" s="46">
        <v>8.4432902182700076</v>
      </c>
    </row>
    <row r="93" spans="1:7" ht="9" customHeight="1">
      <c r="A93" s="1341"/>
      <c r="B93" s="43">
        <v>2012</v>
      </c>
      <c r="C93" s="45">
        <v>46740</v>
      </c>
      <c r="D93" s="45">
        <v>24792</v>
      </c>
      <c r="E93" s="45">
        <v>21948</v>
      </c>
      <c r="F93" s="45">
        <v>215209</v>
      </c>
      <c r="G93" s="46">
        <v>8.6805824459503071</v>
      </c>
    </row>
    <row r="94" spans="1:7" ht="9" customHeight="1">
      <c r="A94" s="1341"/>
      <c r="B94" s="43">
        <v>2013</v>
      </c>
      <c r="C94" s="45">
        <v>48527</v>
      </c>
      <c r="D94" s="45">
        <v>25676</v>
      </c>
      <c r="E94" s="45">
        <v>22851</v>
      </c>
      <c r="F94" s="45">
        <v>227608</v>
      </c>
      <c r="G94" s="46">
        <v>8.9</v>
      </c>
    </row>
    <row r="95" spans="1:7" ht="9" customHeight="1">
      <c r="A95" s="1341"/>
      <c r="B95" s="43">
        <v>2014</v>
      </c>
      <c r="C95" s="45">
        <v>48589</v>
      </c>
      <c r="D95" s="45">
        <v>25705</v>
      </c>
      <c r="E95" s="45">
        <v>22884</v>
      </c>
      <c r="F95" s="45">
        <v>238221</v>
      </c>
      <c r="G95" s="46">
        <v>9.3000000000000007</v>
      </c>
    </row>
    <row r="96" spans="1:7" ht="9" customHeight="1">
      <c r="A96" s="1341"/>
      <c r="B96" s="43">
        <v>2015</v>
      </c>
      <c r="C96" s="45">
        <v>48940</v>
      </c>
      <c r="D96" s="45">
        <v>25905</v>
      </c>
      <c r="E96" s="45">
        <v>23035</v>
      </c>
      <c r="F96" s="45">
        <v>244322</v>
      </c>
      <c r="G96" s="46">
        <f>SUM(F96/D96)</f>
        <v>9.4314611078942292</v>
      </c>
    </row>
    <row r="97" spans="1:7" ht="9" customHeight="1">
      <c r="A97" s="1341"/>
      <c r="B97" s="43">
        <v>2016</v>
      </c>
      <c r="C97" s="45">
        <v>48953</v>
      </c>
      <c r="D97" s="45">
        <v>25957</v>
      </c>
      <c r="E97" s="45">
        <v>22996</v>
      </c>
      <c r="F97" s="45">
        <v>250450</v>
      </c>
      <c r="G97" s="46">
        <f t="shared" ref="G97:G98" si="6">SUM(F97/D97)</f>
        <v>9.6486496898717107</v>
      </c>
    </row>
    <row r="98" spans="1:7" ht="9" customHeight="1">
      <c r="A98" s="1341"/>
      <c r="B98" s="43">
        <v>2017</v>
      </c>
      <c r="C98" s="45">
        <v>50029</v>
      </c>
      <c r="D98" s="45">
        <v>26706</v>
      </c>
      <c r="E98" s="45">
        <v>23323</v>
      </c>
      <c r="F98" s="45">
        <v>260068</v>
      </c>
      <c r="G98" s="46">
        <f t="shared" si="6"/>
        <v>9.7381861753912986</v>
      </c>
    </row>
    <row r="99" spans="1:7" ht="9" customHeight="1">
      <c r="A99" s="1341"/>
      <c r="B99" s="43">
        <v>2018</v>
      </c>
      <c r="C99" s="45">
        <v>51384</v>
      </c>
      <c r="D99" s="45">
        <v>27159</v>
      </c>
      <c r="E99" s="45">
        <v>24225</v>
      </c>
      <c r="F99" s="45">
        <v>262362</v>
      </c>
      <c r="G99" s="46">
        <f>SUM(F99/D99)</f>
        <v>9.6602231304539927</v>
      </c>
    </row>
    <row r="100" spans="1:7" ht="9" customHeight="1">
      <c r="A100" s="1341"/>
      <c r="B100" s="43">
        <v>2019</v>
      </c>
      <c r="C100" s="45">
        <v>52198</v>
      </c>
      <c r="D100" s="45">
        <v>27507</v>
      </c>
      <c r="E100" s="45">
        <v>24691</v>
      </c>
      <c r="F100" s="45">
        <v>264635</v>
      </c>
      <c r="G100" s="46">
        <f>SUM(F100/D100)</f>
        <v>9.6206420183953174</v>
      </c>
    </row>
    <row r="101" spans="1:7" ht="9" customHeight="1">
      <c r="A101" s="1341"/>
      <c r="B101" s="43">
        <v>2020</v>
      </c>
      <c r="C101" s="44">
        <v>53261</v>
      </c>
      <c r="D101" s="44">
        <v>27261</v>
      </c>
      <c r="E101" s="44">
        <v>26000</v>
      </c>
      <c r="F101" s="44">
        <v>266903</v>
      </c>
      <c r="G101" s="46">
        <f>SUM(F101/D101)</f>
        <v>9.7906533142584653</v>
      </c>
    </row>
    <row r="102" spans="1:7" ht="9" customHeight="1">
      <c r="A102" s="1341"/>
      <c r="B102" s="43"/>
      <c r="C102" s="45"/>
      <c r="D102" s="45"/>
      <c r="E102" s="45"/>
      <c r="F102" s="45"/>
      <c r="G102" s="46"/>
    </row>
    <row r="103" spans="1:7" ht="9" customHeight="1">
      <c r="A103" s="1341" t="s">
        <v>93</v>
      </c>
      <c r="B103" s="43">
        <v>2011</v>
      </c>
      <c r="C103" s="44">
        <v>13452</v>
      </c>
      <c r="D103" s="44">
        <v>5934</v>
      </c>
      <c r="E103" s="44">
        <v>7518</v>
      </c>
      <c r="F103" s="45">
        <v>40471</v>
      </c>
      <c r="G103" s="46">
        <v>6.8201887428378836</v>
      </c>
    </row>
    <row r="104" spans="1:7" ht="9" customHeight="1">
      <c r="A104" s="1341"/>
      <c r="B104" s="43">
        <v>2012</v>
      </c>
      <c r="C104" s="45">
        <v>13738</v>
      </c>
      <c r="D104" s="45">
        <v>6238</v>
      </c>
      <c r="E104" s="45">
        <v>7500</v>
      </c>
      <c r="F104" s="45">
        <v>39906</v>
      </c>
      <c r="G104" s="46">
        <v>6.3972427059955113</v>
      </c>
    </row>
    <row r="105" spans="1:7" ht="9" customHeight="1">
      <c r="A105" s="1341"/>
      <c r="B105" s="43">
        <v>2013</v>
      </c>
      <c r="C105" s="45">
        <v>14056</v>
      </c>
      <c r="D105" s="45">
        <v>6460</v>
      </c>
      <c r="E105" s="45">
        <v>7596</v>
      </c>
      <c r="F105" s="45">
        <v>39274</v>
      </c>
      <c r="G105" s="46">
        <v>6.1</v>
      </c>
    </row>
    <row r="106" spans="1:7" ht="9" customHeight="1">
      <c r="A106" s="1341"/>
      <c r="B106" s="43">
        <v>2014</v>
      </c>
      <c r="C106" s="45">
        <v>14023</v>
      </c>
      <c r="D106" s="45">
        <v>6450</v>
      </c>
      <c r="E106" s="45">
        <v>7573</v>
      </c>
      <c r="F106" s="45">
        <v>38935</v>
      </c>
      <c r="G106" s="46">
        <v>6</v>
      </c>
    </row>
    <row r="107" spans="1:7" ht="9" customHeight="1">
      <c r="A107" s="1341"/>
      <c r="B107" s="43">
        <v>2015</v>
      </c>
      <c r="C107" s="45">
        <v>13892</v>
      </c>
      <c r="D107" s="45">
        <v>6331</v>
      </c>
      <c r="E107" s="45">
        <v>7561</v>
      </c>
      <c r="F107" s="45">
        <v>38541</v>
      </c>
      <c r="G107" s="46">
        <f>SUM(F107/D107)</f>
        <v>6.0876638761649025</v>
      </c>
    </row>
    <row r="108" spans="1:7" ht="9" customHeight="1">
      <c r="A108" s="1341"/>
      <c r="B108" s="43">
        <v>2016</v>
      </c>
      <c r="C108" s="45">
        <v>13713</v>
      </c>
      <c r="D108" s="45">
        <v>6154</v>
      </c>
      <c r="E108" s="45">
        <v>7559</v>
      </c>
      <c r="F108" s="45">
        <v>38143</v>
      </c>
      <c r="G108" s="46">
        <f t="shared" ref="G108:G109" si="7">SUM(F108/D108)</f>
        <v>6.198082547936302</v>
      </c>
    </row>
    <row r="109" spans="1:7" ht="9" customHeight="1">
      <c r="A109" s="1341"/>
      <c r="B109" s="43">
        <v>2017</v>
      </c>
      <c r="C109" s="45">
        <v>13936</v>
      </c>
      <c r="D109" s="45">
        <v>6290</v>
      </c>
      <c r="E109" s="45">
        <v>7646</v>
      </c>
      <c r="F109" s="45">
        <v>39220</v>
      </c>
      <c r="G109" s="46">
        <f t="shared" si="7"/>
        <v>6.2352941176470589</v>
      </c>
    </row>
    <row r="110" spans="1:7" ht="9" customHeight="1">
      <c r="A110" s="1341"/>
      <c r="B110" s="43">
        <v>2018</v>
      </c>
      <c r="C110" s="45">
        <v>14196</v>
      </c>
      <c r="D110" s="45">
        <v>6250</v>
      </c>
      <c r="E110" s="45">
        <v>7946</v>
      </c>
      <c r="F110" s="45">
        <v>38347</v>
      </c>
      <c r="G110" s="46">
        <f>SUM(F110/D110)</f>
        <v>6.1355199999999996</v>
      </c>
    </row>
    <row r="111" spans="1:7" ht="9" customHeight="1">
      <c r="A111" s="1341"/>
      <c r="B111" s="43">
        <v>2019</v>
      </c>
      <c r="C111" s="45">
        <v>14535</v>
      </c>
      <c r="D111" s="45">
        <v>6326</v>
      </c>
      <c r="E111" s="45">
        <v>8209</v>
      </c>
      <c r="F111" s="45">
        <v>38393</v>
      </c>
      <c r="G111" s="46">
        <f>SUM(F111/D111)</f>
        <v>6.0690799873537777</v>
      </c>
    </row>
    <row r="112" spans="1:7" ht="9" customHeight="1">
      <c r="A112" s="1341"/>
      <c r="B112" s="43">
        <v>2020</v>
      </c>
      <c r="C112" s="44">
        <v>14790</v>
      </c>
      <c r="D112" s="44">
        <v>6409</v>
      </c>
      <c r="E112" s="44">
        <v>8381</v>
      </c>
      <c r="F112" s="44">
        <v>39131</v>
      </c>
      <c r="G112" s="46">
        <f>SUM(F112/D112)</f>
        <v>6.1056327040099863</v>
      </c>
    </row>
    <row r="113" spans="1:7" ht="9" customHeight="1">
      <c r="A113" s="1341"/>
      <c r="B113" s="43"/>
      <c r="C113" s="45"/>
      <c r="D113" s="45"/>
      <c r="E113" s="45"/>
      <c r="F113" s="45"/>
      <c r="G113" s="46"/>
    </row>
    <row r="114" spans="1:7" ht="9" customHeight="1">
      <c r="A114" s="1341" t="s">
        <v>94</v>
      </c>
      <c r="B114" s="43">
        <v>2011</v>
      </c>
      <c r="C114" s="44">
        <v>48388</v>
      </c>
      <c r="D114" s="44">
        <v>24969</v>
      </c>
      <c r="E114" s="44">
        <v>23419</v>
      </c>
      <c r="F114" s="45">
        <v>161417</v>
      </c>
      <c r="G114" s="46">
        <v>6.4646962233169134</v>
      </c>
    </row>
    <row r="115" spans="1:7" ht="9" customHeight="1">
      <c r="A115" s="1341"/>
      <c r="B115" s="43">
        <v>2012</v>
      </c>
      <c r="C115" s="45">
        <v>50251</v>
      </c>
      <c r="D115" s="45">
        <v>26373</v>
      </c>
      <c r="E115" s="45">
        <v>23878</v>
      </c>
      <c r="F115" s="45">
        <v>169626</v>
      </c>
      <c r="G115" s="46">
        <v>6.4318052553748153</v>
      </c>
    </row>
    <row r="116" spans="1:7" ht="9" customHeight="1">
      <c r="A116" s="1341"/>
      <c r="B116" s="43">
        <v>2013</v>
      </c>
      <c r="C116" s="45">
        <v>51834</v>
      </c>
      <c r="D116" s="45">
        <v>27526</v>
      </c>
      <c r="E116" s="45">
        <v>24308</v>
      </c>
      <c r="F116" s="45">
        <v>177571</v>
      </c>
      <c r="G116" s="46">
        <v>6.5</v>
      </c>
    </row>
    <row r="117" spans="1:7" ht="9" customHeight="1">
      <c r="A117" s="1341"/>
      <c r="B117" s="43">
        <v>2014</v>
      </c>
      <c r="C117" s="45">
        <v>52590</v>
      </c>
      <c r="D117" s="45">
        <v>28144</v>
      </c>
      <c r="E117" s="45">
        <v>24446</v>
      </c>
      <c r="F117" s="45">
        <v>191215</v>
      </c>
      <c r="G117" s="46">
        <v>6.8</v>
      </c>
    </row>
    <row r="118" spans="1:7" ht="9" customHeight="1">
      <c r="A118" s="1341"/>
      <c r="B118" s="43">
        <v>2015</v>
      </c>
      <c r="C118" s="45">
        <v>52856</v>
      </c>
      <c r="D118" s="45">
        <v>28423</v>
      </c>
      <c r="E118" s="45">
        <v>24433</v>
      </c>
      <c r="F118" s="45">
        <v>199959</v>
      </c>
      <c r="G118" s="46">
        <f>SUM(F118/D118)</f>
        <v>7.0351124089645714</v>
      </c>
    </row>
    <row r="119" spans="1:7" ht="9" customHeight="1">
      <c r="A119" s="1341"/>
      <c r="B119" s="43">
        <v>2016</v>
      </c>
      <c r="C119" s="45">
        <v>51798</v>
      </c>
      <c r="D119" s="45">
        <v>27374</v>
      </c>
      <c r="E119" s="45">
        <v>24424</v>
      </c>
      <c r="F119" s="45">
        <v>204895</v>
      </c>
      <c r="G119" s="46">
        <f t="shared" ref="G119:G120" si="8">SUM(F119/D119)</f>
        <v>7.4850222839190472</v>
      </c>
    </row>
    <row r="120" spans="1:7" ht="9" customHeight="1">
      <c r="A120" s="1341"/>
      <c r="B120" s="43">
        <v>2017</v>
      </c>
      <c r="C120" s="45">
        <v>52536</v>
      </c>
      <c r="D120" s="45">
        <v>28259</v>
      </c>
      <c r="E120" s="45">
        <v>24277</v>
      </c>
      <c r="F120" s="45">
        <v>209001</v>
      </c>
      <c r="G120" s="46">
        <f t="shared" si="8"/>
        <v>7.3959092678438729</v>
      </c>
    </row>
    <row r="121" spans="1:7" ht="9" customHeight="1">
      <c r="A121" s="1341"/>
      <c r="B121" s="43">
        <v>2018</v>
      </c>
      <c r="C121" s="45">
        <v>53644</v>
      </c>
      <c r="D121" s="45">
        <v>28765</v>
      </c>
      <c r="E121" s="45">
        <v>24879</v>
      </c>
      <c r="F121" s="45">
        <v>210114</v>
      </c>
      <c r="G121" s="46">
        <f>SUM(F121/D121)</f>
        <v>7.3045019989570656</v>
      </c>
    </row>
    <row r="122" spans="1:7" ht="9" customHeight="1">
      <c r="A122" s="1341"/>
      <c r="B122" s="43">
        <v>2019</v>
      </c>
      <c r="C122" s="45">
        <v>53939</v>
      </c>
      <c r="D122" s="45">
        <v>28606</v>
      </c>
      <c r="E122" s="45">
        <v>25333</v>
      </c>
      <c r="F122" s="45">
        <v>210224</v>
      </c>
      <c r="G122" s="46">
        <f>SUM(F122/D122)</f>
        <v>7.3489477731944346</v>
      </c>
    </row>
    <row r="123" spans="1:7" ht="9" customHeight="1">
      <c r="A123" s="1341"/>
      <c r="B123" s="43">
        <v>2020</v>
      </c>
      <c r="C123" s="44">
        <v>54335</v>
      </c>
      <c r="D123" s="44">
        <v>28733</v>
      </c>
      <c r="E123" s="44">
        <v>25602</v>
      </c>
      <c r="F123" s="44">
        <v>208395</v>
      </c>
      <c r="G123" s="46">
        <f>SUM(F123/D123)</f>
        <v>7.2528103574287401</v>
      </c>
    </row>
    <row r="124" spans="1:7" ht="9" customHeight="1">
      <c r="A124" s="1341"/>
      <c r="B124" s="43"/>
      <c r="C124" s="45"/>
      <c r="D124" s="45"/>
      <c r="E124" s="45"/>
      <c r="F124" s="45"/>
      <c r="G124" s="46"/>
    </row>
    <row r="125" spans="1:7" ht="9" customHeight="1">
      <c r="A125" s="1341" t="s">
        <v>95</v>
      </c>
      <c r="B125" s="43">
        <v>2011</v>
      </c>
      <c r="C125" s="44">
        <v>117344</v>
      </c>
      <c r="D125" s="44">
        <v>62791</v>
      </c>
      <c r="E125" s="44">
        <v>54553</v>
      </c>
      <c r="F125" s="45">
        <v>597952</v>
      </c>
      <c r="G125" s="46">
        <v>9.5228934082909973</v>
      </c>
    </row>
    <row r="126" spans="1:7" ht="9" customHeight="1">
      <c r="A126" s="1341"/>
      <c r="B126" s="43">
        <v>2012</v>
      </c>
      <c r="C126" s="45">
        <v>121686</v>
      </c>
      <c r="D126" s="45">
        <v>66259</v>
      </c>
      <c r="E126" s="45">
        <v>55427</v>
      </c>
      <c r="F126" s="45">
        <v>644612</v>
      </c>
      <c r="G126" s="46">
        <v>9.7286708220770013</v>
      </c>
    </row>
    <row r="127" spans="1:7" ht="9" customHeight="1">
      <c r="A127" s="1341"/>
      <c r="B127" s="43">
        <v>2013</v>
      </c>
      <c r="C127" s="45">
        <v>127555</v>
      </c>
      <c r="D127" s="45">
        <v>70283</v>
      </c>
      <c r="E127" s="45">
        <v>57272</v>
      </c>
      <c r="F127" s="45">
        <v>695297</v>
      </c>
      <c r="G127" s="46">
        <v>9.9</v>
      </c>
    </row>
    <row r="128" spans="1:7" ht="9" customHeight="1">
      <c r="A128" s="1341"/>
      <c r="B128" s="43">
        <v>2014</v>
      </c>
      <c r="C128" s="45">
        <v>132653</v>
      </c>
      <c r="D128" s="45">
        <v>75527</v>
      </c>
      <c r="E128" s="45">
        <v>57126</v>
      </c>
      <c r="F128" s="45">
        <v>725885</v>
      </c>
      <c r="G128" s="46">
        <v>9.6</v>
      </c>
    </row>
    <row r="129" spans="1:7" ht="9" customHeight="1">
      <c r="A129" s="1341"/>
      <c r="B129" s="43">
        <v>2015</v>
      </c>
      <c r="C129" s="45">
        <v>136492</v>
      </c>
      <c r="D129" s="45">
        <v>77371</v>
      </c>
      <c r="E129" s="45">
        <v>59121</v>
      </c>
      <c r="F129" s="45">
        <v>751740</v>
      </c>
      <c r="G129" s="46">
        <f>SUM(F129/D129)</f>
        <v>9.7160434788228152</v>
      </c>
    </row>
    <row r="130" spans="1:7" ht="9" customHeight="1">
      <c r="A130" s="1341"/>
      <c r="B130" s="43">
        <v>2016</v>
      </c>
      <c r="C130" s="45">
        <v>141571</v>
      </c>
      <c r="D130" s="45">
        <v>80522</v>
      </c>
      <c r="E130" s="45">
        <v>61049</v>
      </c>
      <c r="F130" s="45">
        <v>776130</v>
      </c>
      <c r="G130" s="46">
        <f t="shared" ref="G130:G132" si="9">SUM(F130/D130)</f>
        <v>9.6387322719256847</v>
      </c>
    </row>
    <row r="131" spans="1:7" ht="9" customHeight="1">
      <c r="A131" s="1341"/>
      <c r="B131" s="43">
        <v>2017</v>
      </c>
      <c r="C131" s="45">
        <v>146502</v>
      </c>
      <c r="D131" s="45">
        <v>83987</v>
      </c>
      <c r="E131" s="45">
        <v>62515</v>
      </c>
      <c r="F131" s="45">
        <v>772903</v>
      </c>
      <c r="G131" s="46">
        <f t="shared" si="9"/>
        <v>9.2026504101825282</v>
      </c>
    </row>
    <row r="132" spans="1:7" ht="9" customHeight="1">
      <c r="A132" s="1341"/>
      <c r="B132" s="43">
        <v>2018</v>
      </c>
      <c r="C132" s="45">
        <v>148928</v>
      </c>
      <c r="D132" s="45">
        <v>85353</v>
      </c>
      <c r="E132" s="45">
        <v>63575</v>
      </c>
      <c r="F132" s="45">
        <v>783208</v>
      </c>
      <c r="G132" s="46">
        <f t="shared" si="9"/>
        <v>9.1761039447939741</v>
      </c>
    </row>
    <row r="133" spans="1:7" ht="9" customHeight="1">
      <c r="A133" s="1341"/>
      <c r="B133" s="43">
        <v>2019</v>
      </c>
      <c r="C133" s="45">
        <v>151656</v>
      </c>
      <c r="D133" s="45">
        <v>86105</v>
      </c>
      <c r="E133" s="45">
        <v>65551</v>
      </c>
      <c r="F133" s="45">
        <v>775836</v>
      </c>
      <c r="G133" s="46">
        <f>SUM(F133/D133)</f>
        <v>9.0103478311364036</v>
      </c>
    </row>
    <row r="134" spans="1:7" ht="9" customHeight="1">
      <c r="A134" s="1341"/>
      <c r="B134" s="43">
        <v>2020</v>
      </c>
      <c r="C134" s="44">
        <v>155390</v>
      </c>
      <c r="D134" s="44">
        <v>87915</v>
      </c>
      <c r="E134" s="44">
        <v>67475</v>
      </c>
      <c r="F134" s="44">
        <v>779199</v>
      </c>
      <c r="G134" s="46">
        <f>SUM(F134/D134)</f>
        <v>8.8630950349769666</v>
      </c>
    </row>
    <row r="135" spans="1:7" ht="9" customHeight="1">
      <c r="A135" s="1341"/>
      <c r="B135" s="43"/>
      <c r="C135" s="45"/>
      <c r="D135" s="45"/>
      <c r="E135" s="45"/>
      <c r="F135" s="45"/>
      <c r="G135" s="46"/>
    </row>
    <row r="136" spans="1:7" ht="9" customHeight="1">
      <c r="A136" s="1341" t="s">
        <v>96</v>
      </c>
      <c r="B136" s="43">
        <v>2011</v>
      </c>
      <c r="C136" s="44">
        <v>23980</v>
      </c>
      <c r="D136" s="44">
        <v>12840</v>
      </c>
      <c r="E136" s="44">
        <v>11140</v>
      </c>
      <c r="F136" s="45">
        <v>117105</v>
      </c>
      <c r="G136" s="46">
        <v>9.1203271028037385</v>
      </c>
    </row>
    <row r="137" spans="1:7" ht="9" customHeight="1">
      <c r="A137" s="1341"/>
      <c r="B137" s="43">
        <v>2012</v>
      </c>
      <c r="C137" s="45">
        <v>25039</v>
      </c>
      <c r="D137" s="45">
        <v>13416</v>
      </c>
      <c r="E137" s="45">
        <v>11623</v>
      </c>
      <c r="F137" s="45">
        <v>121068</v>
      </c>
      <c r="G137" s="46">
        <v>9.0241502683363155</v>
      </c>
    </row>
    <row r="138" spans="1:7" ht="9" customHeight="1">
      <c r="A138" s="1341"/>
      <c r="B138" s="43">
        <v>2013</v>
      </c>
      <c r="C138" s="45">
        <v>26049</v>
      </c>
      <c r="D138" s="45">
        <v>14325</v>
      </c>
      <c r="E138" s="45">
        <v>11724</v>
      </c>
      <c r="F138" s="45">
        <v>122646</v>
      </c>
      <c r="G138" s="46">
        <v>8.6</v>
      </c>
    </row>
    <row r="139" spans="1:7" ht="9" customHeight="1">
      <c r="A139" s="1341"/>
      <c r="B139" s="43">
        <v>2014</v>
      </c>
      <c r="C139" s="45">
        <v>26388</v>
      </c>
      <c r="D139" s="45">
        <v>14538</v>
      </c>
      <c r="E139" s="45">
        <v>11850</v>
      </c>
      <c r="F139" s="45">
        <v>122676</v>
      </c>
      <c r="G139" s="46">
        <v>8.4</v>
      </c>
    </row>
    <row r="140" spans="1:7" ht="9" customHeight="1">
      <c r="A140" s="1341"/>
      <c r="B140" s="43">
        <v>2015</v>
      </c>
      <c r="C140" s="45">
        <v>27072</v>
      </c>
      <c r="D140" s="45">
        <v>15070</v>
      </c>
      <c r="E140" s="45">
        <v>12002</v>
      </c>
      <c r="F140" s="45">
        <v>121459</v>
      </c>
      <c r="G140" s="46">
        <f>SUM(F140/D140)</f>
        <v>8.0596549435965485</v>
      </c>
    </row>
    <row r="141" spans="1:7" ht="9" customHeight="1">
      <c r="A141" s="1341"/>
      <c r="B141" s="43">
        <v>2016</v>
      </c>
      <c r="C141" s="45">
        <v>27553</v>
      </c>
      <c r="D141" s="45">
        <v>15574</v>
      </c>
      <c r="E141" s="45">
        <v>11979</v>
      </c>
      <c r="F141" s="45">
        <v>122230</v>
      </c>
      <c r="G141" s="46">
        <f t="shared" ref="G141:G142" si="10">SUM(F141/D141)</f>
        <v>7.8483369718762042</v>
      </c>
    </row>
    <row r="142" spans="1:7" ht="9" customHeight="1">
      <c r="A142" s="1341"/>
      <c r="B142" s="43">
        <v>2017</v>
      </c>
      <c r="C142" s="45">
        <v>27456</v>
      </c>
      <c r="D142" s="45">
        <v>15293</v>
      </c>
      <c r="E142" s="45">
        <v>12163</v>
      </c>
      <c r="F142" s="45">
        <v>123020</v>
      </c>
      <c r="G142" s="46">
        <f t="shared" si="10"/>
        <v>8.0442032302360555</v>
      </c>
    </row>
    <row r="143" spans="1:7" ht="9" customHeight="1">
      <c r="A143" s="1341"/>
      <c r="B143" s="43">
        <v>2018</v>
      </c>
      <c r="C143" s="45">
        <v>27900</v>
      </c>
      <c r="D143" s="45">
        <v>15380</v>
      </c>
      <c r="E143" s="45">
        <v>12520</v>
      </c>
      <c r="F143" s="45">
        <v>123993</v>
      </c>
      <c r="G143" s="46">
        <f>SUM(F143/D143)</f>
        <v>8.0619635890767238</v>
      </c>
    </row>
    <row r="144" spans="1:7" ht="9" customHeight="1">
      <c r="A144" s="1341"/>
      <c r="B144" s="43">
        <v>2019</v>
      </c>
      <c r="C144" s="44">
        <v>28395</v>
      </c>
      <c r="D144" s="44">
        <v>15610</v>
      </c>
      <c r="E144" s="44">
        <v>12785</v>
      </c>
      <c r="F144" s="44">
        <v>123200</v>
      </c>
      <c r="G144" s="46">
        <f>SUM(F144/D144)</f>
        <v>7.8923766816143495</v>
      </c>
    </row>
    <row r="145" spans="1:8" ht="9" customHeight="1">
      <c r="A145" s="1341"/>
      <c r="B145" s="43">
        <v>2020</v>
      </c>
      <c r="C145" s="44">
        <v>28764</v>
      </c>
      <c r="D145" s="44">
        <v>15705</v>
      </c>
      <c r="E145" s="44">
        <v>13059</v>
      </c>
      <c r="F145" s="44">
        <v>123644</v>
      </c>
      <c r="G145" s="46">
        <f>SUM(F145/D145)</f>
        <v>7.8729067176058578</v>
      </c>
    </row>
    <row r="146" spans="1:8" ht="9" customHeight="1">
      <c r="A146" s="1341"/>
      <c r="B146" s="43"/>
      <c r="C146" s="45"/>
      <c r="D146" s="45"/>
      <c r="E146" s="45"/>
      <c r="F146" s="45"/>
      <c r="G146" s="46"/>
    </row>
    <row r="147" spans="1:8" s="30" customFormat="1" ht="9" customHeight="1">
      <c r="A147" s="1341" t="s">
        <v>97</v>
      </c>
      <c r="B147" s="43">
        <v>2011</v>
      </c>
      <c r="C147" s="44">
        <v>10036</v>
      </c>
      <c r="D147" s="44">
        <v>4107</v>
      </c>
      <c r="E147" s="44">
        <v>5929</v>
      </c>
      <c r="F147" s="45">
        <v>26864</v>
      </c>
      <c r="G147" s="46">
        <v>6.5410275140004872</v>
      </c>
      <c r="H147" s="24"/>
    </row>
    <row r="148" spans="1:8" s="30" customFormat="1" ht="9" customHeight="1">
      <c r="A148" s="1341"/>
      <c r="B148" s="43">
        <v>2012</v>
      </c>
      <c r="C148" s="45">
        <v>10161</v>
      </c>
      <c r="D148" s="45">
        <v>4191</v>
      </c>
      <c r="E148" s="45">
        <v>5970</v>
      </c>
      <c r="F148" s="45">
        <v>28262</v>
      </c>
      <c r="G148" s="46">
        <v>6.7434979718444286</v>
      </c>
      <c r="H148" s="24"/>
    </row>
    <row r="149" spans="1:8" ht="9" customHeight="1">
      <c r="A149" s="1341"/>
      <c r="B149" s="43">
        <v>2013</v>
      </c>
      <c r="C149" s="45">
        <v>10455</v>
      </c>
      <c r="D149" s="45">
        <v>4416</v>
      </c>
      <c r="E149" s="45">
        <v>6039</v>
      </c>
      <c r="F149" s="45">
        <v>28657</v>
      </c>
      <c r="G149" s="46">
        <v>6.5</v>
      </c>
    </row>
    <row r="150" spans="1:8" ht="9" customHeight="1">
      <c r="A150" s="1341"/>
      <c r="B150" s="43">
        <v>2014</v>
      </c>
      <c r="C150" s="45">
        <v>10358</v>
      </c>
      <c r="D150" s="45">
        <v>4377</v>
      </c>
      <c r="E150" s="45">
        <v>5981</v>
      </c>
      <c r="F150" s="45">
        <v>29544</v>
      </c>
      <c r="G150" s="46">
        <v>6.7</v>
      </c>
    </row>
    <row r="151" spans="1:8" ht="9" customHeight="1">
      <c r="A151" s="1341"/>
      <c r="B151" s="43">
        <v>2015</v>
      </c>
      <c r="C151" s="45">
        <v>10403</v>
      </c>
      <c r="D151" s="45">
        <v>4436</v>
      </c>
      <c r="E151" s="45">
        <v>5967</v>
      </c>
      <c r="F151" s="45">
        <v>30838</v>
      </c>
      <c r="G151" s="46">
        <f>SUM(F151/D151)</f>
        <v>6.9517583408476105</v>
      </c>
    </row>
    <row r="152" spans="1:8" ht="9" customHeight="1">
      <c r="A152" s="1341"/>
      <c r="B152" s="43">
        <v>2016</v>
      </c>
      <c r="C152" s="45">
        <v>10392</v>
      </c>
      <c r="D152" s="45">
        <v>4314</v>
      </c>
      <c r="E152" s="45">
        <v>6078</v>
      </c>
      <c r="F152" s="45">
        <v>31093</v>
      </c>
      <c r="G152" s="46">
        <f t="shared" ref="G152:G153" si="11">SUM(F152/D152)</f>
        <v>7.2074640704682427</v>
      </c>
    </row>
    <row r="153" spans="1:8" ht="9" customHeight="1">
      <c r="A153" s="1341"/>
      <c r="B153" s="43">
        <v>2017</v>
      </c>
      <c r="C153" s="45">
        <v>10520</v>
      </c>
      <c r="D153" s="45">
        <v>4379</v>
      </c>
      <c r="E153" s="45">
        <v>6141</v>
      </c>
      <c r="F153" s="45">
        <v>31370</v>
      </c>
      <c r="G153" s="46">
        <f t="shared" si="11"/>
        <v>7.1637360127883074</v>
      </c>
    </row>
    <row r="154" spans="1:8" ht="9" customHeight="1">
      <c r="A154" s="1341"/>
      <c r="B154" s="43">
        <v>2018</v>
      </c>
      <c r="C154" s="45">
        <v>10645</v>
      </c>
      <c r="D154" s="45">
        <v>4389</v>
      </c>
      <c r="E154" s="45">
        <v>6256</v>
      </c>
      <c r="F154" s="45">
        <v>31455</v>
      </c>
      <c r="G154" s="46">
        <f>SUM(F154/D154)</f>
        <v>7.1667805878332196</v>
      </c>
    </row>
    <row r="155" spans="1:8" ht="9" customHeight="1">
      <c r="A155" s="1341"/>
      <c r="B155" s="43">
        <v>2019</v>
      </c>
      <c r="C155" s="45">
        <v>11005</v>
      </c>
      <c r="D155" s="45">
        <v>4417</v>
      </c>
      <c r="E155" s="45">
        <v>6588</v>
      </c>
      <c r="F155" s="45">
        <v>31329</v>
      </c>
      <c r="G155" s="46">
        <f>SUM(F155/D155)</f>
        <v>7.0928231831559883</v>
      </c>
    </row>
    <row r="156" spans="1:8" ht="9" customHeight="1">
      <c r="A156" s="1341"/>
      <c r="B156" s="43">
        <v>2020</v>
      </c>
      <c r="C156" s="44">
        <v>11477</v>
      </c>
      <c r="D156" s="44">
        <v>4543</v>
      </c>
      <c r="E156" s="44">
        <v>6934</v>
      </c>
      <c r="F156" s="44">
        <v>31461</v>
      </c>
      <c r="G156" s="46">
        <f>SUM(F156/D156)</f>
        <v>6.9251595861765356</v>
      </c>
    </row>
    <row r="157" spans="1:8" s="30" customFormat="1" ht="9" customHeight="1">
      <c r="A157" s="1341"/>
      <c r="B157" s="47"/>
      <c r="C157" s="48"/>
      <c r="D157" s="48"/>
      <c r="E157" s="48"/>
      <c r="F157" s="48"/>
      <c r="G157" s="48"/>
      <c r="H157" s="24"/>
    </row>
    <row r="158" spans="1:8" ht="9" customHeight="1">
      <c r="A158" s="1341"/>
    </row>
    <row r="159" spans="1:8" ht="9" customHeight="1">
      <c r="A159" s="1341"/>
    </row>
    <row r="160" spans="1:8" ht="9" customHeight="1">
      <c r="A160" s="1341"/>
    </row>
    <row r="161" spans="1:8" ht="9" customHeight="1">
      <c r="A161" s="1341"/>
    </row>
    <row r="162" spans="1:8" s="30" customFormat="1" ht="9" customHeight="1">
      <c r="B162" s="47"/>
      <c r="C162" s="48"/>
      <c r="D162" s="48"/>
      <c r="E162" s="48"/>
      <c r="F162" s="48"/>
      <c r="G162" s="48"/>
      <c r="H162" s="24"/>
    </row>
    <row r="163" spans="1:8" s="30" customFormat="1" ht="9" customHeight="1">
      <c r="B163" s="47"/>
      <c r="C163" s="48"/>
      <c r="D163" s="48"/>
      <c r="E163" s="48"/>
      <c r="F163" s="48"/>
      <c r="G163" s="48"/>
      <c r="H163" s="24"/>
    </row>
    <row r="164" spans="1:8" ht="9" customHeight="1">
      <c r="A164" s="1341" t="s">
        <v>88</v>
      </c>
    </row>
    <row r="165" spans="1:8" ht="9" customHeight="1">
      <c r="A165" s="1341" t="s">
        <v>89</v>
      </c>
    </row>
    <row r="166" spans="1:8" ht="9" customHeight="1">
      <c r="A166" s="1341" t="s">
        <v>90</v>
      </c>
      <c r="B166" s="50"/>
      <c r="C166" s="50"/>
      <c r="D166" s="53"/>
    </row>
    <row r="167" spans="1:8" ht="9" customHeight="1">
      <c r="B167" s="49"/>
      <c r="C167" s="54"/>
      <c r="D167" s="45"/>
      <c r="E167" s="45"/>
      <c r="F167" s="45"/>
      <c r="G167" s="46"/>
    </row>
    <row r="168" spans="1:8" ht="9" customHeight="1">
      <c r="A168" s="49" t="s">
        <v>3078</v>
      </c>
      <c r="B168" s="49"/>
      <c r="C168" s="54"/>
      <c r="D168" s="45"/>
      <c r="E168" s="45"/>
      <c r="F168" s="45"/>
      <c r="G168" s="46"/>
    </row>
    <row r="169" spans="1:8" ht="9" customHeight="1">
      <c r="A169" s="49"/>
      <c r="B169" s="43"/>
      <c r="C169" s="54"/>
      <c r="D169" s="45"/>
      <c r="E169" s="45"/>
      <c r="F169" s="45"/>
      <c r="G169" s="46"/>
    </row>
    <row r="170" spans="1:8" s="30" customFormat="1" ht="9" customHeight="1">
      <c r="A170" s="55"/>
      <c r="B170" s="43"/>
      <c r="C170" s="54"/>
      <c r="D170" s="45"/>
      <c r="E170" s="45"/>
      <c r="F170" s="45"/>
      <c r="G170" s="46"/>
      <c r="H170" s="24"/>
    </row>
    <row r="171" spans="1:8" s="30" customFormat="1" ht="9" customHeight="1">
      <c r="A171" s="55"/>
      <c r="B171" s="43"/>
      <c r="C171" s="54"/>
      <c r="D171" s="45"/>
      <c r="E171" s="45"/>
      <c r="F171" s="45"/>
      <c r="G171" s="46"/>
      <c r="H171" s="24"/>
    </row>
    <row r="172" spans="1:8" ht="9" customHeight="1">
      <c r="A172" s="1341" t="s">
        <v>98</v>
      </c>
      <c r="B172" s="43">
        <v>2011</v>
      </c>
      <c r="C172" s="44">
        <v>33742</v>
      </c>
      <c r="D172" s="44">
        <v>17856</v>
      </c>
      <c r="E172" s="44">
        <v>15886</v>
      </c>
      <c r="F172" s="45">
        <v>111635</v>
      </c>
      <c r="G172" s="46">
        <v>6.2519601254480284</v>
      </c>
    </row>
    <row r="173" spans="1:8" ht="9" customHeight="1">
      <c r="A173" s="1341"/>
      <c r="B173" s="43">
        <v>2012</v>
      </c>
      <c r="C173" s="45">
        <v>35518</v>
      </c>
      <c r="D173" s="45">
        <v>19161</v>
      </c>
      <c r="E173" s="45">
        <v>16357</v>
      </c>
      <c r="F173" s="45">
        <v>112724</v>
      </c>
      <c r="G173" s="46">
        <v>5.8829914931371015</v>
      </c>
    </row>
    <row r="174" spans="1:8" ht="9" customHeight="1">
      <c r="A174" s="1341"/>
      <c r="B174" s="43">
        <v>2013</v>
      </c>
      <c r="C174" s="45">
        <v>37142</v>
      </c>
      <c r="D174" s="45">
        <v>20237</v>
      </c>
      <c r="E174" s="45">
        <v>16905</v>
      </c>
      <c r="F174" s="45">
        <v>113394</v>
      </c>
      <c r="G174" s="46">
        <v>5.6</v>
      </c>
    </row>
    <row r="175" spans="1:8" ht="9" customHeight="1">
      <c r="A175" s="1341"/>
      <c r="B175" s="43">
        <v>2014</v>
      </c>
      <c r="C175" s="45">
        <v>37439</v>
      </c>
      <c r="D175" s="45">
        <v>20401</v>
      </c>
      <c r="E175" s="45">
        <v>17038</v>
      </c>
      <c r="F175" s="45">
        <v>112574</v>
      </c>
      <c r="G175" s="46">
        <v>5.5</v>
      </c>
    </row>
    <row r="176" spans="1:8" ht="9" customHeight="1">
      <c r="A176" s="1341"/>
      <c r="B176" s="43">
        <v>2015</v>
      </c>
      <c r="C176" s="45">
        <v>37105</v>
      </c>
      <c r="D176" s="45">
        <v>19833</v>
      </c>
      <c r="E176" s="45">
        <v>17272</v>
      </c>
      <c r="F176" s="45">
        <v>113281</v>
      </c>
      <c r="G176" s="46">
        <f>SUM(F176/D176)</f>
        <v>5.711743054505118</v>
      </c>
    </row>
    <row r="177" spans="1:7" ht="9" customHeight="1">
      <c r="A177" s="1341"/>
      <c r="B177" s="43">
        <v>2016</v>
      </c>
      <c r="C177" s="45">
        <v>37556</v>
      </c>
      <c r="D177" s="45">
        <v>20223</v>
      </c>
      <c r="E177" s="45">
        <v>17333</v>
      </c>
      <c r="F177" s="45">
        <v>111499</v>
      </c>
      <c r="G177" s="46">
        <f t="shared" ref="G177:G178" si="12">SUM(F177/D177)</f>
        <v>5.5134747564654107</v>
      </c>
    </row>
    <row r="178" spans="1:7" ht="9" customHeight="1">
      <c r="A178" s="1341"/>
      <c r="B178" s="43">
        <v>2017</v>
      </c>
      <c r="C178" s="45">
        <v>38513</v>
      </c>
      <c r="D178" s="45">
        <v>20707</v>
      </c>
      <c r="E178" s="45">
        <v>17806</v>
      </c>
      <c r="F178" s="45">
        <v>109336</v>
      </c>
      <c r="G178" s="46">
        <f t="shared" si="12"/>
        <v>5.280146810257401</v>
      </c>
    </row>
    <row r="179" spans="1:7" ht="9" customHeight="1">
      <c r="A179" s="1341"/>
      <c r="B179" s="43">
        <v>2018</v>
      </c>
      <c r="C179" s="45">
        <v>39765</v>
      </c>
      <c r="D179" s="45">
        <v>21401</v>
      </c>
      <c r="E179" s="45">
        <v>18364</v>
      </c>
      <c r="F179" s="45">
        <v>108858</v>
      </c>
      <c r="G179" s="46">
        <f>SUM(F179/D179)</f>
        <v>5.0865847390308865</v>
      </c>
    </row>
    <row r="180" spans="1:7" ht="9" customHeight="1">
      <c r="A180" s="1341"/>
      <c r="B180" s="43">
        <v>2019</v>
      </c>
      <c r="C180" s="45">
        <v>41178</v>
      </c>
      <c r="D180" s="45">
        <v>21932</v>
      </c>
      <c r="E180" s="45">
        <v>19246</v>
      </c>
      <c r="F180" s="45">
        <v>107029</v>
      </c>
      <c r="G180" s="46">
        <f>SUM(F180/D180)</f>
        <v>4.8800383002006198</v>
      </c>
    </row>
    <row r="181" spans="1:7" ht="9" customHeight="1">
      <c r="A181" s="1341"/>
      <c r="B181" s="43">
        <v>2020</v>
      </c>
      <c r="C181" s="44">
        <v>41403</v>
      </c>
      <c r="D181" s="44">
        <v>22051</v>
      </c>
      <c r="E181" s="44">
        <v>19352</v>
      </c>
      <c r="F181" s="44">
        <v>107576</v>
      </c>
      <c r="G181" s="46">
        <f>SUM(F181/D181)</f>
        <v>4.878508911160492</v>
      </c>
    </row>
    <row r="182" spans="1:7" ht="9" customHeight="1">
      <c r="A182" s="1341"/>
      <c r="B182" s="43"/>
      <c r="C182" s="45"/>
      <c r="D182" s="45"/>
      <c r="E182" s="45"/>
      <c r="F182" s="45"/>
      <c r="G182" s="46"/>
    </row>
    <row r="183" spans="1:7" ht="9" customHeight="1">
      <c r="A183" s="1341" t="s">
        <v>99</v>
      </c>
      <c r="B183" s="43">
        <v>2011</v>
      </c>
      <c r="C183" s="44">
        <v>16948</v>
      </c>
      <c r="D183" s="44">
        <v>7543</v>
      </c>
      <c r="E183" s="44">
        <v>9405</v>
      </c>
      <c r="F183" s="45">
        <v>55761</v>
      </c>
      <c r="G183" s="46">
        <v>7.3924168102876839</v>
      </c>
    </row>
    <row r="184" spans="1:7" ht="9" customHeight="1">
      <c r="A184" s="1341"/>
      <c r="B184" s="43">
        <v>2012</v>
      </c>
      <c r="C184" s="45">
        <v>17411</v>
      </c>
      <c r="D184" s="45">
        <v>7928</v>
      </c>
      <c r="E184" s="45">
        <v>9483</v>
      </c>
      <c r="F184" s="45">
        <v>55876</v>
      </c>
      <c r="G184" s="46">
        <v>7.0479313824419778</v>
      </c>
    </row>
    <row r="185" spans="1:7" ht="9" customHeight="1">
      <c r="A185" s="1341"/>
      <c r="B185" s="43">
        <v>2013</v>
      </c>
      <c r="C185" s="45">
        <v>17553</v>
      </c>
      <c r="D185" s="45">
        <v>8120</v>
      </c>
      <c r="E185" s="45">
        <v>9433</v>
      </c>
      <c r="F185" s="45">
        <v>55954</v>
      </c>
      <c r="G185" s="46">
        <v>6.9</v>
      </c>
    </row>
    <row r="186" spans="1:7" ht="9" customHeight="1">
      <c r="A186" s="1341"/>
      <c r="B186" s="43">
        <v>2014</v>
      </c>
      <c r="C186" s="45">
        <v>17538</v>
      </c>
      <c r="D186" s="45">
        <v>7935</v>
      </c>
      <c r="E186" s="45">
        <v>9603</v>
      </c>
      <c r="F186" s="45">
        <v>54989</v>
      </c>
      <c r="G186" s="46">
        <v>6.9</v>
      </c>
    </row>
    <row r="187" spans="1:7" ht="9" customHeight="1">
      <c r="A187" s="1341"/>
      <c r="B187" s="43">
        <v>2015</v>
      </c>
      <c r="C187" s="45">
        <v>17533</v>
      </c>
      <c r="D187" s="45">
        <v>8291</v>
      </c>
      <c r="E187" s="45">
        <v>9242</v>
      </c>
      <c r="F187" s="45">
        <v>54954</v>
      </c>
      <c r="G187" s="46">
        <f>SUM(F187/D187)</f>
        <v>6.6281510071161502</v>
      </c>
    </row>
    <row r="188" spans="1:7" ht="9" customHeight="1">
      <c r="A188" s="1341"/>
      <c r="B188" s="43">
        <v>2016</v>
      </c>
      <c r="C188" s="45">
        <v>17093</v>
      </c>
      <c r="D188" s="45">
        <v>7916</v>
      </c>
      <c r="E188" s="45">
        <v>9177</v>
      </c>
      <c r="F188" s="45">
        <v>54629</v>
      </c>
      <c r="G188" s="46">
        <f t="shared" ref="G188:G189" si="13">SUM(F188/D188)</f>
        <v>6.9010864072764022</v>
      </c>
    </row>
    <row r="189" spans="1:7" ht="9" customHeight="1">
      <c r="A189" s="1341"/>
      <c r="B189" s="43">
        <v>2017</v>
      </c>
      <c r="C189" s="45">
        <v>17227</v>
      </c>
      <c r="D189" s="45">
        <v>7995</v>
      </c>
      <c r="E189" s="45">
        <v>9232</v>
      </c>
      <c r="F189" s="45">
        <v>54600</v>
      </c>
      <c r="G189" s="46">
        <f t="shared" si="13"/>
        <v>6.8292682926829267</v>
      </c>
    </row>
    <row r="190" spans="1:7" ht="9" customHeight="1">
      <c r="A190" s="1341"/>
      <c r="B190" s="43">
        <v>2018</v>
      </c>
      <c r="C190" s="45">
        <v>18498</v>
      </c>
      <c r="D190" s="45">
        <v>8656</v>
      </c>
      <c r="E190" s="45">
        <v>9842</v>
      </c>
      <c r="F190" s="45">
        <v>54914</v>
      </c>
      <c r="G190" s="46">
        <f>SUM(F190/D190)</f>
        <v>6.3440388170055453</v>
      </c>
    </row>
    <row r="191" spans="1:7" ht="9" customHeight="1">
      <c r="A191" s="1341"/>
      <c r="B191" s="43">
        <v>2019</v>
      </c>
      <c r="C191" s="45">
        <v>18965</v>
      </c>
      <c r="D191" s="45">
        <v>8724</v>
      </c>
      <c r="E191" s="45">
        <v>10241</v>
      </c>
      <c r="F191" s="45">
        <v>54406</v>
      </c>
      <c r="G191" s="46">
        <f>SUM(F191/D191)</f>
        <v>6.2363594681338839</v>
      </c>
    </row>
    <row r="192" spans="1:7" ht="9" customHeight="1">
      <c r="A192" s="1341"/>
      <c r="B192" s="43">
        <v>2020</v>
      </c>
      <c r="C192" s="44">
        <v>20113</v>
      </c>
      <c r="D192" s="44">
        <v>9008</v>
      </c>
      <c r="E192" s="44">
        <v>11105</v>
      </c>
      <c r="F192" s="44">
        <v>55017</v>
      </c>
      <c r="G192" s="46">
        <f>SUM(F192/D192)</f>
        <v>6.1075710479573715</v>
      </c>
    </row>
    <row r="193" spans="1:7" ht="9" customHeight="1">
      <c r="A193" s="1341"/>
      <c r="B193" s="43"/>
      <c r="C193" s="45"/>
      <c r="D193" s="45"/>
      <c r="E193" s="45"/>
      <c r="F193" s="45"/>
      <c r="G193" s="46"/>
    </row>
    <row r="194" spans="1:7" ht="9" customHeight="1">
      <c r="A194" s="1341" t="s">
        <v>100</v>
      </c>
      <c r="B194" s="43">
        <v>2011</v>
      </c>
      <c r="C194" s="44">
        <v>15352</v>
      </c>
      <c r="D194" s="44">
        <v>6922</v>
      </c>
      <c r="E194" s="44">
        <v>8430</v>
      </c>
      <c r="F194" s="45">
        <v>54607</v>
      </c>
      <c r="G194" s="46">
        <v>7.8889049407685636</v>
      </c>
    </row>
    <row r="195" spans="1:7" ht="9" customHeight="1">
      <c r="A195" s="1341"/>
      <c r="B195" s="43">
        <v>2012</v>
      </c>
      <c r="C195" s="45">
        <v>15946</v>
      </c>
      <c r="D195" s="45">
        <v>7085</v>
      </c>
      <c r="E195" s="45">
        <v>8861</v>
      </c>
      <c r="F195" s="45">
        <v>54977</v>
      </c>
      <c r="G195" s="46">
        <v>7.7596330275229359</v>
      </c>
    </row>
    <row r="196" spans="1:7" ht="9" customHeight="1">
      <c r="A196" s="1341"/>
      <c r="B196" s="43">
        <v>2013</v>
      </c>
      <c r="C196" s="45">
        <v>16652</v>
      </c>
      <c r="D196" s="45">
        <v>7917</v>
      </c>
      <c r="E196" s="45">
        <v>8735</v>
      </c>
      <c r="F196" s="45">
        <v>56113</v>
      </c>
      <c r="G196" s="46">
        <v>7.1</v>
      </c>
    </row>
    <row r="197" spans="1:7" ht="9" customHeight="1">
      <c r="A197" s="1341"/>
      <c r="B197" s="43">
        <v>2014</v>
      </c>
      <c r="C197" s="45">
        <v>16857</v>
      </c>
      <c r="D197" s="45">
        <v>8190</v>
      </c>
      <c r="E197" s="45">
        <v>8667</v>
      </c>
      <c r="F197" s="45">
        <v>56221</v>
      </c>
      <c r="G197" s="46">
        <v>6.9</v>
      </c>
    </row>
    <row r="198" spans="1:7" ht="9" customHeight="1">
      <c r="A198" s="1341"/>
      <c r="B198" s="43">
        <v>2015</v>
      </c>
      <c r="C198" s="45">
        <v>17642</v>
      </c>
      <c r="D198" s="45">
        <v>8456</v>
      </c>
      <c r="E198" s="45">
        <v>9186</v>
      </c>
      <c r="F198" s="45">
        <v>57412</v>
      </c>
      <c r="G198" s="46">
        <f>SUM(F198/D198)</f>
        <v>6.7894985808893091</v>
      </c>
    </row>
    <row r="199" spans="1:7" ht="9" customHeight="1">
      <c r="A199" s="1341"/>
      <c r="B199" s="43">
        <v>2016</v>
      </c>
      <c r="C199" s="45">
        <v>18054</v>
      </c>
      <c r="D199" s="45">
        <v>8333</v>
      </c>
      <c r="E199" s="45">
        <v>9721</v>
      </c>
      <c r="F199" s="45">
        <v>59919</v>
      </c>
      <c r="G199" s="46">
        <f t="shared" ref="G199:G200" si="14">SUM(F199/D199)</f>
        <v>7.1905676227049078</v>
      </c>
    </row>
    <row r="200" spans="1:7" ht="9" customHeight="1">
      <c r="A200" s="1341"/>
      <c r="B200" s="43">
        <v>2017</v>
      </c>
      <c r="C200" s="45">
        <v>17903</v>
      </c>
      <c r="D200" s="45">
        <v>8425</v>
      </c>
      <c r="E200" s="45">
        <v>9478</v>
      </c>
      <c r="F200" s="45">
        <v>61837</v>
      </c>
      <c r="G200" s="46">
        <f t="shared" si="14"/>
        <v>7.3397032640949558</v>
      </c>
    </row>
    <row r="201" spans="1:7" ht="9" customHeight="1">
      <c r="A201" s="1341"/>
      <c r="B201" s="43">
        <v>2018</v>
      </c>
      <c r="C201" s="45">
        <v>18491</v>
      </c>
      <c r="D201" s="45">
        <v>8749</v>
      </c>
      <c r="E201" s="45">
        <v>9742</v>
      </c>
      <c r="F201" s="45">
        <v>64377</v>
      </c>
      <c r="G201" s="46">
        <f>SUM(F201/D201)</f>
        <v>7.3582123671276713</v>
      </c>
    </row>
    <row r="202" spans="1:7" ht="9" customHeight="1">
      <c r="A202" s="1341"/>
      <c r="B202" s="43">
        <v>2019</v>
      </c>
      <c r="C202" s="45">
        <v>18892</v>
      </c>
      <c r="D202" s="45">
        <v>8925</v>
      </c>
      <c r="E202" s="45">
        <v>9967</v>
      </c>
      <c r="F202" s="45">
        <v>65112</v>
      </c>
      <c r="G202" s="46">
        <f>SUM(F202/D202)</f>
        <v>7.2954621848739496</v>
      </c>
    </row>
    <row r="203" spans="1:7" ht="9" customHeight="1">
      <c r="A203" s="1341"/>
      <c r="B203" s="43">
        <v>2020</v>
      </c>
      <c r="C203" s="44">
        <v>19420</v>
      </c>
      <c r="D203" s="44">
        <v>9015</v>
      </c>
      <c r="E203" s="44">
        <v>10405</v>
      </c>
      <c r="F203" s="44">
        <v>66805</v>
      </c>
      <c r="G203" s="46">
        <f>SUM(F203/D203)</f>
        <v>7.4104270660011089</v>
      </c>
    </row>
    <row r="204" spans="1:7" ht="9" customHeight="1">
      <c r="A204" s="1341"/>
      <c r="B204" s="43"/>
      <c r="C204" s="45"/>
      <c r="D204" s="45"/>
      <c r="E204" s="45"/>
      <c r="F204" s="45"/>
      <c r="G204" s="46"/>
    </row>
    <row r="205" spans="1:7" ht="9" customHeight="1">
      <c r="A205" s="1341" t="s">
        <v>101</v>
      </c>
      <c r="B205" s="43">
        <v>2011</v>
      </c>
      <c r="C205" s="44">
        <v>16514</v>
      </c>
      <c r="D205" s="44">
        <v>9236</v>
      </c>
      <c r="E205" s="44">
        <v>7278</v>
      </c>
      <c r="F205" s="45">
        <v>53668</v>
      </c>
      <c r="G205" s="46">
        <v>5.8107405803378089</v>
      </c>
    </row>
    <row r="206" spans="1:7" ht="9" customHeight="1">
      <c r="A206" s="1341"/>
      <c r="B206" s="43">
        <v>2012</v>
      </c>
      <c r="C206" s="45">
        <v>16822</v>
      </c>
      <c r="D206" s="45">
        <v>9556</v>
      </c>
      <c r="E206" s="45">
        <v>7266</v>
      </c>
      <c r="F206" s="45">
        <v>53231</v>
      </c>
      <c r="G206" s="46">
        <v>5.5704269568857265</v>
      </c>
    </row>
    <row r="207" spans="1:7" ht="9" customHeight="1">
      <c r="A207" s="1341"/>
      <c r="B207" s="43">
        <v>2013</v>
      </c>
      <c r="C207" s="45">
        <v>17155</v>
      </c>
      <c r="D207" s="45">
        <v>9753</v>
      </c>
      <c r="E207" s="45">
        <v>7402</v>
      </c>
      <c r="F207" s="45">
        <v>52001</v>
      </c>
      <c r="G207" s="46">
        <v>5.3</v>
      </c>
    </row>
    <row r="208" spans="1:7" ht="9" customHeight="1">
      <c r="A208" s="1341"/>
      <c r="B208" s="43">
        <v>2014</v>
      </c>
      <c r="C208" s="45">
        <v>17219</v>
      </c>
      <c r="D208" s="45">
        <v>9842</v>
      </c>
      <c r="E208" s="45">
        <v>7377</v>
      </c>
      <c r="F208" s="45">
        <v>50915</v>
      </c>
      <c r="G208" s="46">
        <v>5.2</v>
      </c>
    </row>
    <row r="209" spans="1:7" ht="9" customHeight="1">
      <c r="A209" s="1341"/>
      <c r="B209" s="43">
        <v>2015</v>
      </c>
      <c r="C209" s="45">
        <v>17208</v>
      </c>
      <c r="D209" s="45">
        <v>9766</v>
      </c>
      <c r="E209" s="45">
        <v>7442</v>
      </c>
      <c r="F209" s="45">
        <v>50163</v>
      </c>
      <c r="G209" s="46">
        <f>SUM(F209/D209)</f>
        <v>5.1364939586319887</v>
      </c>
    </row>
    <row r="210" spans="1:7" ht="9" customHeight="1">
      <c r="A210" s="1341"/>
      <c r="B210" s="43">
        <v>2016</v>
      </c>
      <c r="C210" s="45">
        <v>17236</v>
      </c>
      <c r="D210" s="45">
        <v>9420</v>
      </c>
      <c r="E210" s="45">
        <v>7816</v>
      </c>
      <c r="F210" s="45">
        <v>50520</v>
      </c>
      <c r="G210" s="46">
        <f t="shared" ref="G210:G211" si="15">SUM(F210/D210)</f>
        <v>5.3630573248407645</v>
      </c>
    </row>
    <row r="211" spans="1:7" ht="9" customHeight="1">
      <c r="A211" s="1341"/>
      <c r="B211" s="43">
        <v>2017</v>
      </c>
      <c r="C211" s="45">
        <v>17438</v>
      </c>
      <c r="D211" s="45">
        <v>9552</v>
      </c>
      <c r="E211" s="45">
        <v>7886</v>
      </c>
      <c r="F211" s="45">
        <v>49832</v>
      </c>
      <c r="G211" s="46">
        <f t="shared" si="15"/>
        <v>5.216917922948074</v>
      </c>
    </row>
    <row r="212" spans="1:7" ht="9" customHeight="1">
      <c r="A212" s="1341"/>
      <c r="B212" s="43">
        <v>2018</v>
      </c>
      <c r="C212" s="45">
        <v>17776</v>
      </c>
      <c r="D212" s="45">
        <v>9857</v>
      </c>
      <c r="E212" s="45">
        <v>7919</v>
      </c>
      <c r="F212" s="45">
        <v>49510</v>
      </c>
      <c r="G212" s="46">
        <f>SUM(F212/D212)</f>
        <v>5.022826417774171</v>
      </c>
    </row>
    <row r="213" spans="1:7" ht="9" customHeight="1">
      <c r="A213" s="1341"/>
      <c r="B213" s="43">
        <v>2019</v>
      </c>
      <c r="C213" s="45">
        <v>18011</v>
      </c>
      <c r="D213" s="45">
        <v>10133</v>
      </c>
      <c r="E213" s="45">
        <v>7878</v>
      </c>
      <c r="F213" s="45">
        <v>74612</v>
      </c>
      <c r="G213" s="46">
        <f>SUM(F213/D213)</f>
        <v>7.3632685285700186</v>
      </c>
    </row>
    <row r="214" spans="1:7" ht="9" customHeight="1">
      <c r="A214" s="1341"/>
      <c r="B214" s="43">
        <v>2020</v>
      </c>
      <c r="C214" s="44">
        <v>19169</v>
      </c>
      <c r="D214" s="44">
        <v>10898</v>
      </c>
      <c r="E214" s="44">
        <v>8271</v>
      </c>
      <c r="F214" s="44">
        <v>96604</v>
      </c>
      <c r="G214" s="46">
        <f>SUM(F214/D214)</f>
        <v>8.8643787850981823</v>
      </c>
    </row>
    <row r="215" spans="1:7" ht="9" customHeight="1">
      <c r="A215" s="1341"/>
      <c r="B215" s="43"/>
      <c r="C215" s="45"/>
      <c r="D215" s="45"/>
      <c r="E215" s="45"/>
      <c r="F215" s="44"/>
      <c r="G215" s="46"/>
    </row>
    <row r="216" spans="1:7" ht="9" customHeight="1">
      <c r="A216" s="56"/>
      <c r="B216" s="43"/>
      <c r="C216" s="45"/>
      <c r="D216" s="45"/>
      <c r="E216" s="45"/>
      <c r="F216" s="44"/>
      <c r="G216" s="46"/>
    </row>
    <row r="217" spans="1:7" ht="9" customHeight="1">
      <c r="A217" s="48" t="s">
        <v>102</v>
      </c>
      <c r="B217" s="43">
        <v>2011</v>
      </c>
      <c r="C217" s="44">
        <v>619233</v>
      </c>
      <c r="D217" s="44">
        <v>337102</v>
      </c>
      <c r="E217" s="44">
        <v>282131</v>
      </c>
      <c r="F217" s="44">
        <v>2380974</v>
      </c>
      <c r="G217" s="46">
        <v>7.0630669648948983</v>
      </c>
    </row>
    <row r="218" spans="1:7" ht="9" customHeight="1">
      <c r="A218" s="1341"/>
      <c r="B218" s="43">
        <v>2012</v>
      </c>
      <c r="C218" s="45">
        <v>640021</v>
      </c>
      <c r="D218" s="45">
        <v>353690</v>
      </c>
      <c r="E218" s="45">
        <v>286331</v>
      </c>
      <c r="F218" s="44">
        <v>2499409</v>
      </c>
      <c r="G218" s="46">
        <v>7.0666657242217763</v>
      </c>
    </row>
    <row r="219" spans="1:7" ht="9" customHeight="1">
      <c r="A219" s="1341"/>
      <c r="B219" s="43">
        <v>2013</v>
      </c>
      <c r="C219" s="45">
        <v>662076</v>
      </c>
      <c r="D219" s="45">
        <v>369847</v>
      </c>
      <c r="E219" s="45">
        <v>292229</v>
      </c>
      <c r="F219" s="44">
        <v>2616881</v>
      </c>
      <c r="G219" s="46">
        <v>7.1</v>
      </c>
    </row>
    <row r="220" spans="1:7" ht="9" customHeight="1">
      <c r="A220" s="1341"/>
      <c r="B220" s="43">
        <v>2014</v>
      </c>
      <c r="C220" s="45">
        <v>675146</v>
      </c>
      <c r="D220" s="45">
        <v>381269</v>
      </c>
      <c r="E220" s="45">
        <v>293877</v>
      </c>
      <c r="F220" s="44">
        <v>2698910</v>
      </c>
      <c r="G220" s="46">
        <v>7.1</v>
      </c>
    </row>
    <row r="221" spans="1:7" ht="9" customHeight="1">
      <c r="A221" s="1341"/>
      <c r="B221" s="43">
        <v>2015</v>
      </c>
      <c r="C221" s="45">
        <v>684385</v>
      </c>
      <c r="D221" s="45">
        <v>385311</v>
      </c>
      <c r="E221" s="45">
        <v>299074</v>
      </c>
      <c r="F221" s="44">
        <v>2757799</v>
      </c>
      <c r="G221" s="46">
        <f>SUM(F221/D221)</f>
        <v>7.157332648172515</v>
      </c>
    </row>
    <row r="222" spans="1:7" ht="9" customHeight="1">
      <c r="A222" s="1341"/>
      <c r="B222" s="43">
        <v>2016</v>
      </c>
      <c r="C222" s="45">
        <v>691363</v>
      </c>
      <c r="D222" s="45">
        <v>386752</v>
      </c>
      <c r="E222" s="45">
        <v>304611</v>
      </c>
      <c r="F222" s="44">
        <v>2807010</v>
      </c>
      <c r="G222" s="46">
        <f t="shared" ref="G222:G223" si="16">SUM(F222/D222)</f>
        <v>7.257906875723978</v>
      </c>
    </row>
    <row r="223" spans="1:7" ht="9" customHeight="1">
      <c r="A223" s="1341"/>
      <c r="B223" s="43">
        <v>2017</v>
      </c>
      <c r="C223" s="45">
        <v>704607</v>
      </c>
      <c r="D223" s="45">
        <v>394878</v>
      </c>
      <c r="E223" s="45">
        <v>309729</v>
      </c>
      <c r="F223" s="44">
        <v>2844978</v>
      </c>
      <c r="G223" s="46">
        <f t="shared" si="16"/>
        <v>7.204701198851291</v>
      </c>
    </row>
    <row r="224" spans="1:7" ht="9" customHeight="1">
      <c r="A224" s="1341"/>
      <c r="B224" s="43">
        <v>2018</v>
      </c>
      <c r="C224" s="45">
        <v>719203</v>
      </c>
      <c r="D224" s="45">
        <v>402058</v>
      </c>
      <c r="E224" s="45">
        <v>317145</v>
      </c>
      <c r="F224" s="44">
        <v>2868222</v>
      </c>
      <c r="G224" s="46">
        <f>SUM(F224/D224)</f>
        <v>7.1338513348820323</v>
      </c>
    </row>
    <row r="225" spans="1:7" ht="9" customHeight="1">
      <c r="A225" s="1341"/>
      <c r="B225" s="43">
        <v>2019</v>
      </c>
      <c r="C225" s="45">
        <v>737762</v>
      </c>
      <c r="D225" s="45">
        <v>406659</v>
      </c>
      <c r="E225" s="45">
        <v>331103</v>
      </c>
      <c r="F225" s="44">
        <v>2891049</v>
      </c>
      <c r="G225" s="46">
        <f>SUM(F225/D225)</f>
        <v>7.1092709124844156</v>
      </c>
    </row>
    <row r="226" spans="1:7" ht="9" customHeight="1">
      <c r="A226" s="1341"/>
      <c r="B226" s="43">
        <v>2020</v>
      </c>
      <c r="C226" s="44">
        <v>759065</v>
      </c>
      <c r="D226" s="44">
        <v>414832</v>
      </c>
      <c r="E226" s="44">
        <v>344233</v>
      </c>
      <c r="F226" s="44">
        <v>2944145</v>
      </c>
      <c r="G226" s="46">
        <f>SUM(F226/D226)</f>
        <v>7.0971983839240949</v>
      </c>
    </row>
    <row r="227" spans="1:7" ht="9" customHeight="1">
      <c r="A227" s="1341"/>
      <c r="B227" s="49"/>
      <c r="G227" s="57"/>
    </row>
    <row r="228" spans="1:7" ht="9" customHeight="1">
      <c r="A228" s="1341"/>
      <c r="B228" s="49"/>
      <c r="C228" s="45"/>
      <c r="D228" s="45"/>
      <c r="E228" s="45"/>
      <c r="F228" s="1242"/>
      <c r="G228" s="57"/>
    </row>
    <row r="229" spans="1:7" ht="9" customHeight="1">
      <c r="A229" s="1341"/>
    </row>
    <row r="230" spans="1:7" ht="9" customHeight="1">
      <c r="A230" s="1341"/>
    </row>
    <row r="231" spans="1:7" ht="9" customHeight="1">
      <c r="A231" s="1341"/>
      <c r="B231" s="49"/>
      <c r="G231" s="57"/>
    </row>
    <row r="232" spans="1:7" ht="9" customHeight="1">
      <c r="A232" s="1341"/>
    </row>
    <row r="234" spans="1:7" ht="9" customHeight="1">
      <c r="B234" s="49"/>
      <c r="G234" s="57"/>
    </row>
    <row r="235" spans="1:7" ht="9" customHeight="1">
      <c r="A235" s="1341"/>
      <c r="B235" s="49"/>
      <c r="G235" s="57"/>
    </row>
    <row r="236" spans="1:7" ht="9" customHeight="1">
      <c r="A236" s="1341"/>
      <c r="B236" s="49"/>
      <c r="G236" s="57"/>
    </row>
    <row r="237" spans="1:7" ht="9" customHeight="1">
      <c r="A237" s="1341"/>
      <c r="B237" s="49"/>
      <c r="G237" s="57"/>
    </row>
    <row r="238" spans="1:7" ht="9" customHeight="1">
      <c r="A238" s="1341"/>
      <c r="B238" s="49"/>
      <c r="G238" s="57"/>
    </row>
    <row r="239" spans="1:7" ht="9" customHeight="1">
      <c r="A239" s="1341"/>
      <c r="B239" s="49"/>
      <c r="G239" s="57"/>
    </row>
    <row r="240" spans="1:7" ht="9" customHeight="1">
      <c r="A240" s="1341"/>
      <c r="B240" s="49"/>
      <c r="G240" s="57"/>
    </row>
    <row r="241" spans="1:7" ht="9" customHeight="1">
      <c r="A241" s="1341"/>
      <c r="B241" s="49"/>
      <c r="G241" s="57"/>
    </row>
    <row r="242" spans="1:7" ht="9" customHeight="1">
      <c r="A242" s="1341"/>
    </row>
    <row r="243" spans="1:7" ht="9" customHeight="1">
      <c r="A243" s="1341" t="s">
        <v>88</v>
      </c>
    </row>
    <row r="244" spans="1:7" ht="9" customHeight="1">
      <c r="A244" s="1341" t="s">
        <v>89</v>
      </c>
    </row>
    <row r="245" spans="1:7" ht="9" customHeight="1">
      <c r="A245" s="1341" t="s">
        <v>90</v>
      </c>
    </row>
    <row r="246" spans="1:7" ht="9" customHeight="1">
      <c r="A246" s="1341"/>
      <c r="B246" s="49"/>
      <c r="C246" s="49"/>
    </row>
    <row r="247" spans="1:7" ht="9" customHeight="1">
      <c r="A247" s="49" t="s">
        <v>3078</v>
      </c>
    </row>
    <row r="248" spans="1:7" ht="9" customHeight="1">
      <c r="A248" s="1341"/>
    </row>
    <row r="249" spans="1:7" ht="9" customHeight="1">
      <c r="A249" s="1341"/>
    </row>
    <row r="250" spans="1:7" ht="9" customHeight="1">
      <c r="A250" s="1341"/>
    </row>
  </sheetData>
  <pageMargins left="0.7" right="0.7" top="0.78740157499999996" bottom="0.78740157499999996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94"/>
  <sheetViews>
    <sheetView workbookViewId="0">
      <pane ySplit="11" topLeftCell="A12" activePane="bottomLeft" state="frozen"/>
      <selection pane="bottomLeft"/>
    </sheetView>
  </sheetViews>
  <sheetFormatPr baseColWidth="10" defaultColWidth="11.42578125" defaultRowHeight="9" customHeight="1"/>
  <cols>
    <col min="1" max="1" width="20" style="30" customWidth="1"/>
    <col min="2" max="2" width="5" style="69" customWidth="1"/>
    <col min="3" max="6" width="11.28515625" style="27" customWidth="1"/>
    <col min="7" max="7" width="9.140625" style="27" customWidth="1"/>
    <col min="8" max="8" width="6.85546875" style="58" bestFit="1" customWidth="1"/>
    <col min="9" max="9" width="2.42578125" style="59" bestFit="1" customWidth="1"/>
    <col min="10" max="13" width="7" style="59" bestFit="1" customWidth="1"/>
    <col min="14" max="14" width="6" style="59" bestFit="1" customWidth="1"/>
    <col min="15" max="15" width="7.42578125" style="59" bestFit="1" customWidth="1"/>
    <col min="16" max="16" width="8" style="59" bestFit="1" customWidth="1"/>
    <col min="17" max="18" width="11.42578125" style="59"/>
    <col min="19" max="19" width="11.42578125" style="18"/>
    <col min="20" max="16384" width="11.42578125" style="30"/>
  </cols>
  <sheetData>
    <row r="1" spans="1:19" s="18" customFormat="1" ht="11.25" customHeight="1">
      <c r="A1" s="16" t="s">
        <v>7</v>
      </c>
      <c r="B1" s="17"/>
      <c r="C1" s="17"/>
      <c r="D1" s="17"/>
      <c r="E1" s="17"/>
      <c r="F1" s="17"/>
      <c r="G1" s="17"/>
      <c r="H1" s="58"/>
      <c r="I1" s="59"/>
      <c r="J1" s="59"/>
      <c r="K1" s="59"/>
      <c r="L1" s="59"/>
      <c r="M1" s="59"/>
      <c r="N1" s="59"/>
      <c r="O1" s="59"/>
      <c r="P1" s="59"/>
      <c r="Q1" s="59"/>
      <c r="R1" s="59"/>
    </row>
    <row r="2" spans="1:19" s="18" customFormat="1" ht="9" customHeight="1">
      <c r="A2" s="60"/>
      <c r="B2" s="17"/>
      <c r="C2" s="17"/>
      <c r="D2" s="17"/>
      <c r="E2" s="17"/>
      <c r="F2" s="17"/>
      <c r="G2" s="17"/>
      <c r="H2" s="58"/>
      <c r="I2" s="59"/>
      <c r="J2" s="59"/>
      <c r="K2" s="59"/>
      <c r="L2" s="59"/>
      <c r="M2" s="59"/>
      <c r="N2" s="59"/>
      <c r="O2" s="59"/>
      <c r="P2" s="59"/>
      <c r="Q2" s="59"/>
      <c r="R2" s="59"/>
    </row>
    <row r="3" spans="1:19" s="18" customFormat="1" ht="11.25" customHeight="1">
      <c r="A3" s="20" t="s">
        <v>3080</v>
      </c>
      <c r="B3" s="17"/>
      <c r="C3" s="17"/>
      <c r="D3" s="17"/>
      <c r="E3" s="17"/>
      <c r="F3" s="17"/>
      <c r="G3" s="17"/>
      <c r="H3" s="58"/>
      <c r="I3" s="59"/>
      <c r="J3" s="59"/>
      <c r="K3" s="59"/>
      <c r="L3" s="59"/>
      <c r="M3" s="59"/>
      <c r="N3" s="59"/>
      <c r="O3" s="59"/>
      <c r="P3" s="59"/>
      <c r="Q3" s="59"/>
      <c r="R3" s="59"/>
    </row>
    <row r="4" spans="1:19" ht="9" customHeight="1">
      <c r="A4" s="21"/>
      <c r="B4" s="61"/>
      <c r="C4" s="62"/>
      <c r="D4" s="62"/>
      <c r="E4" s="62"/>
      <c r="F4" s="62"/>
      <c r="G4" s="62"/>
    </row>
    <row r="5" spans="1:19" ht="9" customHeight="1">
      <c r="A5" s="25"/>
      <c r="B5" s="26"/>
      <c r="C5" s="1241"/>
      <c r="E5" s="1350"/>
      <c r="F5" s="28"/>
      <c r="G5" s="29"/>
      <c r="H5" s="30"/>
      <c r="I5" s="30"/>
      <c r="J5" s="30"/>
      <c r="K5" s="30"/>
      <c r="L5" s="30"/>
      <c r="M5" s="30"/>
      <c r="N5" s="30"/>
      <c r="O5" s="30"/>
      <c r="P5" s="30"/>
      <c r="Q5" s="30"/>
      <c r="R5" s="30"/>
      <c r="S5" s="30"/>
    </row>
    <row r="6" spans="1:19" ht="9" customHeight="1">
      <c r="A6" s="31"/>
      <c r="B6" s="26"/>
      <c r="C6" s="1241"/>
      <c r="D6" s="32" t="s">
        <v>65</v>
      </c>
      <c r="E6" s="1351" t="s">
        <v>66</v>
      </c>
      <c r="F6" s="28"/>
      <c r="G6" s="30"/>
      <c r="H6" s="30"/>
      <c r="I6" s="30"/>
      <c r="J6" s="30"/>
      <c r="K6" s="30"/>
      <c r="L6" s="30"/>
      <c r="M6" s="30"/>
      <c r="N6" s="30"/>
      <c r="O6" s="30"/>
      <c r="P6" s="30"/>
      <c r="Q6" s="30"/>
      <c r="R6" s="30"/>
      <c r="S6" s="30"/>
    </row>
    <row r="7" spans="1:19" ht="9" customHeight="1">
      <c r="A7" s="33" t="s">
        <v>103</v>
      </c>
      <c r="B7" s="34"/>
      <c r="C7" s="1241" t="s">
        <v>68</v>
      </c>
      <c r="D7" s="32" t="s">
        <v>69</v>
      </c>
      <c r="E7" s="1351" t="s">
        <v>70</v>
      </c>
      <c r="F7" s="1241"/>
      <c r="G7" s="35" t="s">
        <v>71</v>
      </c>
      <c r="H7" s="30"/>
      <c r="I7" s="30"/>
      <c r="J7" s="30"/>
      <c r="K7" s="30"/>
      <c r="L7" s="30"/>
      <c r="M7" s="30"/>
      <c r="N7" s="30"/>
      <c r="O7" s="30"/>
      <c r="P7" s="30"/>
      <c r="Q7" s="30"/>
      <c r="R7" s="30"/>
      <c r="S7" s="30"/>
    </row>
    <row r="8" spans="1:19" ht="9" customHeight="1">
      <c r="A8" s="33" t="s">
        <v>72</v>
      </c>
      <c r="B8" s="34"/>
      <c r="C8" s="1241" t="s">
        <v>73</v>
      </c>
      <c r="D8" s="32" t="s">
        <v>74</v>
      </c>
      <c r="E8" s="1351" t="s">
        <v>74</v>
      </c>
      <c r="F8" s="1241" t="s">
        <v>75</v>
      </c>
      <c r="G8" s="35" t="s">
        <v>76</v>
      </c>
      <c r="H8" s="30"/>
      <c r="I8" s="30"/>
      <c r="J8" s="30"/>
      <c r="K8" s="30"/>
      <c r="L8" s="30"/>
      <c r="M8" s="30"/>
      <c r="N8" s="30"/>
      <c r="O8" s="30"/>
      <c r="P8" s="30"/>
      <c r="Q8" s="30"/>
      <c r="R8" s="30"/>
      <c r="S8" s="30"/>
    </row>
    <row r="9" spans="1:19" ht="9" customHeight="1">
      <c r="A9" s="33" t="s">
        <v>77</v>
      </c>
      <c r="B9" s="34"/>
      <c r="C9" s="1241" t="s">
        <v>78</v>
      </c>
      <c r="D9" s="32" t="s">
        <v>79</v>
      </c>
      <c r="E9" s="1351" t="s">
        <v>80</v>
      </c>
      <c r="F9" s="1241"/>
      <c r="G9" s="35" t="s">
        <v>81</v>
      </c>
      <c r="H9" s="30"/>
      <c r="I9" s="30"/>
      <c r="J9" s="30"/>
      <c r="K9" s="30"/>
      <c r="L9" s="30"/>
      <c r="M9" s="30"/>
      <c r="N9" s="30"/>
      <c r="O9" s="30"/>
      <c r="P9" s="30"/>
      <c r="Q9" s="30"/>
      <c r="R9" s="30"/>
      <c r="S9" s="30"/>
    </row>
    <row r="10" spans="1:19" ht="9" customHeight="1">
      <c r="A10" s="31"/>
      <c r="B10" s="26"/>
      <c r="C10" s="1241"/>
      <c r="D10" s="33" t="s">
        <v>82</v>
      </c>
      <c r="E10" s="1351" t="s">
        <v>68</v>
      </c>
      <c r="F10" s="28"/>
      <c r="G10" s="36"/>
      <c r="H10" s="30"/>
      <c r="I10" s="30"/>
      <c r="J10" s="30"/>
      <c r="K10" s="30"/>
      <c r="L10" s="30"/>
      <c r="M10" s="30"/>
      <c r="N10" s="30"/>
      <c r="O10" s="30"/>
      <c r="P10" s="30"/>
      <c r="Q10" s="30"/>
      <c r="R10" s="30"/>
      <c r="S10" s="30"/>
    </row>
    <row r="11" spans="1:19" ht="9" customHeight="1">
      <c r="A11" s="37"/>
      <c r="B11" s="38"/>
      <c r="C11" s="1337"/>
      <c r="D11" s="39"/>
      <c r="E11" s="1337"/>
      <c r="F11" s="40"/>
      <c r="G11" s="41"/>
      <c r="H11" s="30"/>
      <c r="I11" s="30"/>
      <c r="J11" s="30"/>
      <c r="K11" s="30"/>
      <c r="L11" s="30"/>
      <c r="M11" s="30"/>
      <c r="N11" s="30"/>
      <c r="O11" s="30"/>
      <c r="P11" s="30"/>
      <c r="Q11" s="30"/>
      <c r="R11" s="30"/>
      <c r="S11" s="30"/>
    </row>
    <row r="12" spans="1:19" ht="9" customHeight="1">
      <c r="A12" s="31"/>
      <c r="B12" s="1102"/>
      <c r="C12" s="33"/>
      <c r="D12" s="33"/>
      <c r="E12" s="33"/>
      <c r="F12" s="33"/>
      <c r="G12" s="42"/>
    </row>
    <row r="13" spans="1:19" ht="9" customHeight="1">
      <c r="B13" s="26"/>
      <c r="C13" s="63"/>
    </row>
    <row r="14" spans="1:19" ht="9" customHeight="1">
      <c r="B14" s="26"/>
      <c r="C14" s="63"/>
    </row>
    <row r="15" spans="1:19" s="1341" customFormat="1" ht="9" customHeight="1">
      <c r="A15" s="30" t="s">
        <v>104</v>
      </c>
      <c r="B15" s="26">
        <v>2011</v>
      </c>
      <c r="C15" s="64">
        <v>498266</v>
      </c>
      <c r="D15" s="64">
        <v>247188</v>
      </c>
      <c r="E15" s="64">
        <v>251078</v>
      </c>
      <c r="F15" s="64">
        <v>1571832</v>
      </c>
      <c r="G15" s="65">
        <f t="shared" ref="G15:G17" si="0">F15/D15</f>
        <v>6.3588523714743435</v>
      </c>
      <c r="H15" s="58"/>
      <c r="I15" s="64"/>
      <c r="J15" s="66"/>
      <c r="K15" s="66"/>
      <c r="L15" s="59"/>
      <c r="M15" s="59"/>
      <c r="N15" s="59"/>
      <c r="O15" s="59"/>
      <c r="P15" s="59"/>
      <c r="Q15" s="59"/>
      <c r="R15" s="59"/>
      <c r="S15" s="66"/>
    </row>
    <row r="16" spans="1:19" s="1341" customFormat="1" ht="9" customHeight="1">
      <c r="A16" s="30" t="s">
        <v>105</v>
      </c>
      <c r="B16" s="26">
        <v>2012</v>
      </c>
      <c r="C16" s="64">
        <v>511150</v>
      </c>
      <c r="D16" s="64">
        <v>257668</v>
      </c>
      <c r="E16" s="64">
        <v>253482</v>
      </c>
      <c r="F16" s="64">
        <v>1638956</v>
      </c>
      <c r="G16" s="65">
        <f t="shared" si="0"/>
        <v>6.3607277582004746</v>
      </c>
      <c r="H16" s="58"/>
      <c r="I16" s="64"/>
      <c r="J16" s="66"/>
      <c r="K16" s="66"/>
      <c r="L16" s="59"/>
      <c r="M16" s="59"/>
      <c r="N16" s="59"/>
      <c r="O16" s="59"/>
      <c r="P16" s="59"/>
      <c r="Q16" s="59"/>
      <c r="R16" s="59"/>
      <c r="S16" s="66"/>
    </row>
    <row r="17" spans="1:19" s="1341" customFormat="1" ht="9" customHeight="1">
      <c r="A17" s="30" t="s">
        <v>106</v>
      </c>
      <c r="B17" s="26">
        <v>2013</v>
      </c>
      <c r="C17" s="64">
        <v>526714</v>
      </c>
      <c r="D17" s="64">
        <v>268834</v>
      </c>
      <c r="E17" s="64">
        <v>257880</v>
      </c>
      <c r="F17" s="64">
        <v>1701800</v>
      </c>
      <c r="G17" s="65">
        <f t="shared" si="0"/>
        <v>6.3303004828258329</v>
      </c>
      <c r="H17" s="58"/>
      <c r="I17" s="64"/>
      <c r="J17" s="66"/>
      <c r="L17" s="59"/>
      <c r="M17" s="59"/>
      <c r="N17" s="59"/>
      <c r="O17" s="59"/>
      <c r="P17" s="59"/>
      <c r="Q17" s="59"/>
      <c r="R17" s="59"/>
      <c r="S17" s="66"/>
    </row>
    <row r="18" spans="1:19" s="1341" customFormat="1" ht="9" customHeight="1">
      <c r="A18" s="32"/>
      <c r="B18" s="26">
        <v>2014</v>
      </c>
      <c r="C18" s="64">
        <v>533062</v>
      </c>
      <c r="D18" s="64">
        <v>274342</v>
      </c>
      <c r="E18" s="64">
        <v>258720</v>
      </c>
      <c r="F18" s="64">
        <v>1733048</v>
      </c>
      <c r="G18" s="65">
        <v>6.3</v>
      </c>
      <c r="H18" s="58"/>
      <c r="I18" s="64"/>
      <c r="J18" s="66"/>
      <c r="K18" s="66"/>
      <c r="L18" s="59"/>
      <c r="M18" s="59"/>
      <c r="N18" s="59"/>
      <c r="O18" s="59"/>
      <c r="P18" s="59"/>
      <c r="Q18" s="59"/>
      <c r="R18" s="59"/>
      <c r="S18" s="66"/>
    </row>
    <row r="19" spans="1:19" s="1341" customFormat="1" ht="9" customHeight="1">
      <c r="A19" s="32"/>
      <c r="B19" s="26">
        <v>2015</v>
      </c>
      <c r="C19" s="64">
        <v>540219</v>
      </c>
      <c r="D19" s="64">
        <v>277708</v>
      </c>
      <c r="E19" s="64">
        <v>262511</v>
      </c>
      <c r="F19" s="64">
        <v>1756452</v>
      </c>
      <c r="G19" s="65">
        <f>SUM(F19/D19)</f>
        <v>6.3248159937776371</v>
      </c>
      <c r="H19" s="58"/>
      <c r="I19" s="64"/>
      <c r="J19" s="66"/>
      <c r="K19" s="66"/>
      <c r="L19" s="59"/>
      <c r="M19" s="59"/>
      <c r="N19" s="59"/>
      <c r="O19" s="59"/>
      <c r="P19" s="59"/>
      <c r="Q19" s="59"/>
      <c r="R19" s="59"/>
      <c r="S19" s="66"/>
    </row>
    <row r="20" spans="1:19" s="1341" customFormat="1" ht="9" customHeight="1">
      <c r="A20" s="32"/>
      <c r="B20" s="26">
        <v>2016</v>
      </c>
      <c r="C20" s="64">
        <v>543376</v>
      </c>
      <c r="D20" s="64">
        <v>277366</v>
      </c>
      <c r="E20" s="64">
        <v>266010</v>
      </c>
      <c r="F20" s="64">
        <v>1775100</v>
      </c>
      <c r="G20" s="65">
        <v>6.399847133390538</v>
      </c>
      <c r="H20" s="58"/>
      <c r="I20" s="64"/>
      <c r="J20" s="66"/>
      <c r="K20" s="66"/>
      <c r="L20" s="59"/>
      <c r="M20" s="59"/>
      <c r="N20" s="59"/>
      <c r="O20" s="59"/>
      <c r="P20" s="59"/>
      <c r="Q20" s="59"/>
      <c r="R20" s="59"/>
      <c r="S20" s="66"/>
    </row>
    <row r="21" spans="1:19" s="1341" customFormat="1" ht="9" customHeight="1">
      <c r="A21" s="32"/>
      <c r="B21" s="26">
        <v>2017</v>
      </c>
      <c r="C21" s="64">
        <v>552237</v>
      </c>
      <c r="D21" s="64">
        <v>282390</v>
      </c>
      <c r="E21" s="64">
        <v>269847</v>
      </c>
      <c r="F21" s="64">
        <v>1782173</v>
      </c>
      <c r="G21" s="65">
        <v>6.3110343850702932</v>
      </c>
      <c r="H21" s="58"/>
      <c r="I21" s="64"/>
      <c r="J21" s="66"/>
      <c r="K21" s="66"/>
      <c r="L21" s="59"/>
      <c r="M21" s="59"/>
      <c r="N21" s="59"/>
      <c r="O21" s="59"/>
      <c r="P21" s="59"/>
      <c r="Q21" s="59"/>
      <c r="R21" s="59"/>
      <c r="S21" s="66"/>
    </row>
    <row r="22" spans="1:19" s="1341" customFormat="1" ht="9" customHeight="1">
      <c r="A22" s="32"/>
      <c r="B22" s="26">
        <v>2018</v>
      </c>
      <c r="C22" s="64">
        <v>563501</v>
      </c>
      <c r="D22" s="64">
        <v>286691</v>
      </c>
      <c r="E22" s="64">
        <v>276810</v>
      </c>
      <c r="F22" s="64">
        <v>1781008</v>
      </c>
      <c r="G22" s="65">
        <v>6.2122912822516225</v>
      </c>
      <c r="H22" s="58"/>
      <c r="I22" s="64"/>
      <c r="J22" s="66"/>
      <c r="K22" s="66"/>
      <c r="L22" s="59"/>
      <c r="M22" s="59"/>
      <c r="N22" s="59"/>
      <c r="O22" s="59"/>
      <c r="P22" s="59"/>
      <c r="Q22" s="59"/>
      <c r="R22" s="59"/>
      <c r="S22" s="66"/>
    </row>
    <row r="23" spans="1:19" s="1341" customFormat="1" ht="9" customHeight="1">
      <c r="A23" s="32"/>
      <c r="B23" s="26">
        <v>2019</v>
      </c>
      <c r="C23" s="64">
        <v>578569</v>
      </c>
      <c r="D23" s="64">
        <v>289191</v>
      </c>
      <c r="E23" s="64">
        <v>289378</v>
      </c>
      <c r="F23" s="64">
        <v>1777758</v>
      </c>
      <c r="G23" s="65">
        <f>SUM(F23/D23)</f>
        <v>6.1473489838895405</v>
      </c>
      <c r="H23" s="58"/>
      <c r="I23" s="64"/>
      <c r="J23" s="66"/>
      <c r="K23" s="66"/>
      <c r="L23" s="59"/>
      <c r="M23" s="59"/>
      <c r="N23" s="59"/>
      <c r="O23" s="59"/>
      <c r="P23" s="59"/>
      <c r="Q23" s="59"/>
      <c r="R23" s="59"/>
      <c r="S23" s="66"/>
    </row>
    <row r="24" spans="1:19" s="1341" customFormat="1" ht="9" customHeight="1">
      <c r="A24" s="32"/>
      <c r="B24" s="26">
        <v>2020</v>
      </c>
      <c r="C24" s="64">
        <v>597821</v>
      </c>
      <c r="D24" s="64">
        <v>296210</v>
      </c>
      <c r="E24" s="64">
        <v>301611</v>
      </c>
      <c r="F24" s="64">
        <v>1780562</v>
      </c>
      <c r="G24" s="65">
        <f>SUM(F24/D24)</f>
        <v>6.011147496708416</v>
      </c>
      <c r="H24" s="58"/>
      <c r="I24" s="64"/>
      <c r="J24" s="66"/>
      <c r="K24" s="66"/>
      <c r="L24" s="59"/>
      <c r="M24" s="59"/>
      <c r="N24" s="59"/>
      <c r="O24" s="59"/>
      <c r="P24" s="59"/>
      <c r="Q24" s="59"/>
      <c r="R24" s="59"/>
      <c r="S24" s="66"/>
    </row>
    <row r="25" spans="1:19" s="1341" customFormat="1" ht="9" customHeight="1">
      <c r="A25" s="32"/>
      <c r="B25" s="26"/>
      <c r="C25" s="64"/>
      <c r="D25" s="64"/>
      <c r="E25" s="64"/>
      <c r="F25" s="64"/>
      <c r="G25" s="65"/>
      <c r="H25" s="58"/>
      <c r="I25" s="64"/>
      <c r="J25" s="66"/>
      <c r="K25" s="66"/>
      <c r="L25" s="59"/>
      <c r="M25" s="59"/>
      <c r="N25" s="59"/>
      <c r="O25" s="67"/>
      <c r="P25" s="59"/>
      <c r="Q25" s="67"/>
      <c r="R25" s="59"/>
      <c r="S25" s="66"/>
    </row>
    <row r="26" spans="1:19" s="1341" customFormat="1" ht="9" customHeight="1">
      <c r="A26" s="32"/>
      <c r="B26" s="26"/>
      <c r="H26" s="58"/>
      <c r="I26" s="64"/>
      <c r="J26" s="66"/>
      <c r="K26" s="66"/>
      <c r="L26" s="59"/>
      <c r="M26" s="59"/>
      <c r="N26" s="59"/>
      <c r="O26" s="67"/>
      <c r="P26" s="59"/>
      <c r="Q26" s="67"/>
      <c r="R26" s="59"/>
      <c r="S26" s="66"/>
    </row>
    <row r="27" spans="1:19" ht="9" customHeight="1">
      <c r="B27" s="26"/>
      <c r="G27" s="65"/>
      <c r="I27" s="64"/>
      <c r="O27" s="67"/>
      <c r="Q27" s="67"/>
    </row>
    <row r="28" spans="1:19" s="1341" customFormat="1" ht="9" customHeight="1">
      <c r="A28" s="30" t="s">
        <v>107</v>
      </c>
      <c r="B28" s="26">
        <v>2011</v>
      </c>
      <c r="C28" s="64">
        <v>13531</v>
      </c>
      <c r="D28" s="64">
        <v>10716</v>
      </c>
      <c r="E28" s="64">
        <v>2815</v>
      </c>
      <c r="F28" s="64">
        <v>33569</v>
      </c>
      <c r="G28" s="65">
        <f t="shared" ref="G28:G30" si="1">F28/D28</f>
        <v>3.1326054497946996</v>
      </c>
      <c r="H28" s="58"/>
      <c r="I28" s="64"/>
      <c r="J28" s="59"/>
      <c r="K28" s="59"/>
      <c r="L28" s="59"/>
      <c r="M28" s="59"/>
      <c r="N28" s="59"/>
      <c r="O28" s="59"/>
      <c r="P28" s="59"/>
      <c r="Q28" s="59"/>
      <c r="R28" s="59"/>
      <c r="S28" s="66"/>
    </row>
    <row r="29" spans="1:19" s="1341" customFormat="1" ht="9" customHeight="1">
      <c r="A29" s="32"/>
      <c r="B29" s="26">
        <v>2012</v>
      </c>
      <c r="C29" s="64">
        <v>13737</v>
      </c>
      <c r="D29" s="64">
        <v>10849</v>
      </c>
      <c r="E29" s="64">
        <v>2888</v>
      </c>
      <c r="F29" s="64">
        <v>34719</v>
      </c>
      <c r="G29" s="65">
        <f t="shared" si="1"/>
        <v>3.2002027836666973</v>
      </c>
      <c r="H29" s="58"/>
      <c r="I29" s="64"/>
      <c r="J29" s="59"/>
      <c r="K29" s="59"/>
      <c r="L29" s="59"/>
      <c r="M29" s="59"/>
      <c r="N29" s="59"/>
      <c r="O29" s="59"/>
      <c r="P29" s="59"/>
      <c r="Q29" s="59"/>
      <c r="R29" s="59"/>
      <c r="S29" s="66"/>
    </row>
    <row r="30" spans="1:19" s="1341" customFormat="1" ht="9" customHeight="1">
      <c r="A30" s="32"/>
      <c r="B30" s="26">
        <v>2013</v>
      </c>
      <c r="C30" s="64">
        <v>13947</v>
      </c>
      <c r="D30" s="64">
        <v>11034</v>
      </c>
      <c r="E30" s="64">
        <v>2913</v>
      </c>
      <c r="F30" s="64">
        <v>35184</v>
      </c>
      <c r="G30" s="65">
        <f t="shared" si="1"/>
        <v>3.188689505165851</v>
      </c>
      <c r="H30" s="58"/>
      <c r="I30" s="64"/>
      <c r="J30" s="66"/>
      <c r="K30" s="66"/>
      <c r="L30" s="59"/>
      <c r="M30" s="59"/>
      <c r="N30" s="59"/>
      <c r="O30" s="59"/>
      <c r="P30" s="59"/>
      <c r="Q30" s="59"/>
      <c r="R30" s="59"/>
      <c r="S30" s="66"/>
    </row>
    <row r="31" spans="1:19" s="1341" customFormat="1" ht="9" customHeight="1">
      <c r="A31" s="32"/>
      <c r="B31" s="26">
        <v>2014</v>
      </c>
      <c r="C31" s="64">
        <v>13781</v>
      </c>
      <c r="D31" s="64">
        <v>10916</v>
      </c>
      <c r="E31" s="64">
        <v>2865</v>
      </c>
      <c r="F31" s="64">
        <v>35326</v>
      </c>
      <c r="G31" s="65">
        <v>3.2</v>
      </c>
      <c r="H31" s="58"/>
      <c r="I31" s="64"/>
      <c r="J31" s="66"/>
      <c r="K31" s="66"/>
      <c r="L31" s="59"/>
      <c r="M31" s="59"/>
      <c r="N31" s="59"/>
      <c r="O31" s="59"/>
      <c r="P31" s="59"/>
      <c r="Q31" s="59"/>
      <c r="R31" s="59"/>
      <c r="S31" s="66"/>
    </row>
    <row r="32" spans="1:19" s="1341" customFormat="1" ht="9" customHeight="1">
      <c r="A32" s="32"/>
      <c r="B32" s="26">
        <v>2015</v>
      </c>
      <c r="C32" s="64">
        <v>13902</v>
      </c>
      <c r="D32" s="64">
        <v>11011</v>
      </c>
      <c r="E32" s="64">
        <v>2891</v>
      </c>
      <c r="F32" s="64">
        <v>35536</v>
      </c>
      <c r="G32" s="65">
        <f>SUM(F32/D32)</f>
        <v>3.2273181364090453</v>
      </c>
      <c r="H32" s="58"/>
      <c r="I32" s="64"/>
      <c r="J32" s="66"/>
      <c r="K32" s="66"/>
      <c r="L32" s="59"/>
      <c r="M32" s="59"/>
      <c r="N32" s="59"/>
      <c r="O32" s="59"/>
      <c r="P32" s="59"/>
      <c r="Q32" s="59"/>
      <c r="R32" s="59"/>
      <c r="S32" s="66"/>
    </row>
    <row r="33" spans="1:19" s="1341" customFormat="1" ht="9" customHeight="1">
      <c r="A33" s="32"/>
      <c r="B33" s="26">
        <v>2016</v>
      </c>
      <c r="C33" s="64">
        <v>14132</v>
      </c>
      <c r="D33" s="64">
        <v>11160</v>
      </c>
      <c r="E33" s="64">
        <v>2972</v>
      </c>
      <c r="F33" s="64">
        <v>35980</v>
      </c>
      <c r="G33" s="65">
        <f t="shared" ref="G33:G34" si="2">SUM(F33/D33)</f>
        <v>3.2240143369175627</v>
      </c>
      <c r="H33" s="58"/>
      <c r="I33" s="64"/>
      <c r="J33" s="66"/>
      <c r="K33" s="66"/>
      <c r="L33" s="59"/>
      <c r="M33" s="59"/>
      <c r="N33" s="59"/>
      <c r="O33" s="59"/>
      <c r="P33" s="59"/>
      <c r="Q33" s="59"/>
      <c r="R33" s="59"/>
      <c r="S33" s="66"/>
    </row>
    <row r="34" spans="1:19" s="1341" customFormat="1" ht="9" customHeight="1">
      <c r="A34" s="32"/>
      <c r="B34" s="26">
        <v>2017</v>
      </c>
      <c r="C34" s="64">
        <v>14506</v>
      </c>
      <c r="D34" s="64">
        <v>11522</v>
      </c>
      <c r="E34" s="64">
        <v>2984</v>
      </c>
      <c r="F34" s="64">
        <v>36086</v>
      </c>
      <c r="G34" s="65">
        <f t="shared" si="2"/>
        <v>3.1319215413990626</v>
      </c>
      <c r="H34" s="58"/>
      <c r="I34" s="64"/>
      <c r="J34" s="66"/>
      <c r="K34" s="66"/>
      <c r="L34" s="59"/>
      <c r="M34" s="59"/>
      <c r="N34" s="59"/>
      <c r="O34" s="59"/>
      <c r="P34" s="59"/>
      <c r="Q34" s="59"/>
      <c r="R34" s="59"/>
      <c r="S34" s="66"/>
    </row>
    <row r="35" spans="1:19" s="1341" customFormat="1" ht="9" customHeight="1">
      <c r="A35" s="32"/>
      <c r="B35" s="26">
        <v>2018</v>
      </c>
      <c r="C35" s="64">
        <v>14814</v>
      </c>
      <c r="D35" s="64">
        <v>11749</v>
      </c>
      <c r="E35" s="64">
        <v>3065</v>
      </c>
      <c r="F35" s="64">
        <v>36358</v>
      </c>
      <c r="G35" s="65">
        <v>3.1</v>
      </c>
      <c r="H35" s="58"/>
      <c r="I35" s="64"/>
      <c r="J35" s="66"/>
      <c r="K35" s="66"/>
      <c r="L35" s="59"/>
      <c r="M35" s="59"/>
      <c r="N35" s="59"/>
      <c r="O35" s="59"/>
      <c r="P35" s="59"/>
      <c r="Q35" s="59"/>
      <c r="R35" s="59"/>
      <c r="S35" s="66"/>
    </row>
    <row r="36" spans="1:19" s="1341" customFormat="1" ht="9" customHeight="1">
      <c r="A36" s="32"/>
      <c r="B36" s="26">
        <v>2019</v>
      </c>
      <c r="C36" s="64">
        <v>14861</v>
      </c>
      <c r="D36" s="64">
        <v>11747</v>
      </c>
      <c r="E36" s="64">
        <v>3114</v>
      </c>
      <c r="F36" s="64">
        <v>36547</v>
      </c>
      <c r="G36" s="65">
        <f>SUM(F36/D36)</f>
        <v>3.1111773218694134</v>
      </c>
      <c r="H36" s="58"/>
      <c r="I36" s="64"/>
      <c r="J36" s="66"/>
      <c r="K36" s="66"/>
      <c r="L36" s="59"/>
      <c r="M36" s="59"/>
      <c r="N36" s="59"/>
      <c r="O36" s="59"/>
      <c r="P36" s="59"/>
      <c r="Q36" s="59"/>
      <c r="R36" s="59"/>
      <c r="S36" s="66"/>
    </row>
    <row r="37" spans="1:19" s="1341" customFormat="1" ht="9" customHeight="1">
      <c r="A37" s="32"/>
      <c r="B37" s="26">
        <v>2020</v>
      </c>
      <c r="C37" s="64">
        <v>15081</v>
      </c>
      <c r="D37" s="64">
        <v>11916</v>
      </c>
      <c r="E37" s="64">
        <v>3165</v>
      </c>
      <c r="F37" s="64">
        <v>37473</v>
      </c>
      <c r="G37" s="65">
        <f>SUM(F37/D37)</f>
        <v>3.1447633434038269</v>
      </c>
      <c r="H37" s="58"/>
      <c r="I37" s="64"/>
      <c r="J37" s="66"/>
      <c r="K37" s="66"/>
      <c r="L37" s="59"/>
      <c r="M37" s="59"/>
      <c r="N37" s="59"/>
      <c r="O37" s="59"/>
      <c r="P37" s="59"/>
      <c r="Q37" s="59"/>
      <c r="R37" s="59"/>
      <c r="S37" s="66"/>
    </row>
    <row r="38" spans="1:19" s="1341" customFormat="1" ht="9" customHeight="1">
      <c r="A38" s="32"/>
      <c r="B38" s="26"/>
      <c r="H38" s="58"/>
      <c r="I38" s="64"/>
      <c r="J38" s="66"/>
      <c r="K38" s="66"/>
      <c r="L38" s="59"/>
      <c r="M38" s="59"/>
      <c r="N38" s="59"/>
      <c r="O38" s="59"/>
      <c r="P38" s="59"/>
      <c r="Q38" s="59"/>
      <c r="R38" s="59"/>
      <c r="S38" s="66"/>
    </row>
    <row r="39" spans="1:19" s="1341" customFormat="1" ht="9" customHeight="1">
      <c r="A39" s="32"/>
      <c r="B39" s="26"/>
      <c r="C39" s="27"/>
      <c r="D39" s="27"/>
      <c r="E39" s="27"/>
      <c r="F39" s="27"/>
      <c r="G39" s="27"/>
      <c r="H39" s="58"/>
      <c r="I39" s="64"/>
      <c r="J39" s="66"/>
      <c r="K39" s="66"/>
      <c r="L39" s="59"/>
      <c r="M39" s="59"/>
      <c r="N39" s="59"/>
      <c r="O39" s="59"/>
      <c r="P39" s="59"/>
      <c r="Q39" s="59"/>
      <c r="R39" s="59"/>
      <c r="S39" s="66"/>
    </row>
    <row r="40" spans="1:19" ht="9" customHeight="1">
      <c r="B40" s="26"/>
      <c r="G40" s="65"/>
      <c r="I40" s="64"/>
    </row>
    <row r="41" spans="1:19" s="1341" customFormat="1" ht="9" customHeight="1">
      <c r="A41" s="30" t="s">
        <v>108</v>
      </c>
      <c r="B41" s="26">
        <v>2011</v>
      </c>
      <c r="C41" s="64">
        <v>102117</v>
      </c>
      <c r="D41" s="64">
        <v>75982</v>
      </c>
      <c r="E41" s="64">
        <v>26135</v>
      </c>
      <c r="F41" s="64">
        <v>743447</v>
      </c>
      <c r="G41" s="65">
        <f t="shared" ref="G41:G43" si="3">F41/D41</f>
        <v>9.784514753494248</v>
      </c>
      <c r="H41" s="58"/>
      <c r="I41" s="59"/>
      <c r="J41" s="59"/>
      <c r="K41" s="59"/>
      <c r="L41" s="59"/>
      <c r="M41" s="59"/>
      <c r="N41" s="59"/>
      <c r="O41" s="59"/>
      <c r="P41" s="59"/>
      <c r="Q41" s="59"/>
      <c r="R41" s="59"/>
      <c r="S41" s="66"/>
    </row>
    <row r="42" spans="1:19" s="1341" customFormat="1" ht="9" customHeight="1">
      <c r="A42" s="30" t="s">
        <v>109</v>
      </c>
      <c r="B42" s="26">
        <v>2012</v>
      </c>
      <c r="C42" s="64">
        <v>109846</v>
      </c>
      <c r="D42" s="64">
        <v>81978</v>
      </c>
      <c r="E42" s="64">
        <v>27868</v>
      </c>
      <c r="F42" s="64">
        <v>792837</v>
      </c>
      <c r="G42" s="65">
        <f t="shared" si="3"/>
        <v>9.6713386518334179</v>
      </c>
      <c r="H42" s="58"/>
      <c r="I42" s="59"/>
      <c r="J42" s="59"/>
      <c r="K42" s="59"/>
      <c r="L42" s="59"/>
      <c r="M42" s="59"/>
      <c r="N42" s="59"/>
      <c r="O42" s="59"/>
      <c r="P42" s="59"/>
      <c r="Q42" s="59"/>
      <c r="R42" s="59"/>
      <c r="S42" s="66"/>
    </row>
    <row r="43" spans="1:19" s="1341" customFormat="1" ht="9" customHeight="1">
      <c r="A43" s="32"/>
      <c r="B43" s="26">
        <v>2013</v>
      </c>
      <c r="C43" s="64">
        <v>115977</v>
      </c>
      <c r="D43" s="64">
        <v>86698</v>
      </c>
      <c r="E43" s="64">
        <v>29279</v>
      </c>
      <c r="F43" s="64">
        <v>846517</v>
      </c>
      <c r="G43" s="65">
        <f t="shared" si="3"/>
        <v>9.7639737940898286</v>
      </c>
      <c r="H43" s="58"/>
      <c r="I43" s="64"/>
      <c r="J43" s="66"/>
      <c r="K43" s="66"/>
      <c r="L43" s="59"/>
      <c r="M43" s="59"/>
      <c r="N43" s="59"/>
      <c r="O43" s="59"/>
      <c r="P43" s="59"/>
      <c r="Q43" s="59"/>
      <c r="R43" s="59"/>
      <c r="S43" s="66"/>
    </row>
    <row r="44" spans="1:19" s="1341" customFormat="1" ht="9" customHeight="1">
      <c r="A44" s="32"/>
      <c r="B44" s="26">
        <v>2014</v>
      </c>
      <c r="C44" s="64">
        <v>122684</v>
      </c>
      <c r="D44" s="64">
        <v>92600</v>
      </c>
      <c r="E44" s="64">
        <v>30084</v>
      </c>
      <c r="F44" s="64">
        <v>896187</v>
      </c>
      <c r="G44" s="65">
        <v>9.6999999999999993</v>
      </c>
      <c r="H44" s="58"/>
      <c r="I44" s="64"/>
      <c r="J44" s="66"/>
      <c r="K44" s="66"/>
      <c r="L44" s="59"/>
      <c r="M44" s="59"/>
      <c r="N44" s="59"/>
      <c r="O44" s="59"/>
      <c r="P44" s="59"/>
      <c r="Q44" s="59"/>
      <c r="R44" s="59"/>
      <c r="S44" s="66"/>
    </row>
    <row r="45" spans="1:19" s="1341" customFormat="1" ht="9" customHeight="1">
      <c r="A45" s="32"/>
      <c r="B45" s="26">
        <v>2015</v>
      </c>
      <c r="C45" s="64">
        <v>124152</v>
      </c>
      <c r="D45" s="64">
        <v>93045</v>
      </c>
      <c r="E45" s="64">
        <v>31107</v>
      </c>
      <c r="F45" s="64">
        <v>929241</v>
      </c>
      <c r="G45" s="65">
        <f>SUM(F45/D45)</f>
        <v>9.987006287280348</v>
      </c>
      <c r="H45" s="58"/>
      <c r="I45" s="64"/>
      <c r="J45" s="66"/>
      <c r="K45" s="66"/>
      <c r="L45" s="59"/>
      <c r="M45" s="59"/>
      <c r="N45" s="59"/>
      <c r="O45" s="59"/>
      <c r="P45" s="59"/>
      <c r="Q45" s="59"/>
      <c r="R45" s="59"/>
      <c r="S45" s="66"/>
    </row>
    <row r="46" spans="1:19" s="1341" customFormat="1" ht="9" customHeight="1">
      <c r="A46" s="32"/>
      <c r="B46" s="26">
        <v>2016</v>
      </c>
      <c r="C46" s="64">
        <v>127797</v>
      </c>
      <c r="D46" s="64">
        <v>94522</v>
      </c>
      <c r="E46" s="64">
        <v>33275</v>
      </c>
      <c r="F46" s="64">
        <v>956717</v>
      </c>
      <c r="G46" s="65">
        <f t="shared" ref="G46:G47" si="4">SUM(F46/D46)</f>
        <v>10.121633058970398</v>
      </c>
      <c r="H46" s="58"/>
      <c r="I46" s="64"/>
      <c r="J46" s="66"/>
      <c r="K46" s="66"/>
      <c r="L46" s="59"/>
      <c r="M46" s="59"/>
      <c r="N46" s="59"/>
      <c r="O46" s="59"/>
      <c r="P46" s="59"/>
      <c r="Q46" s="59"/>
      <c r="R46" s="59"/>
      <c r="S46" s="66"/>
    </row>
    <row r="47" spans="1:19" s="1341" customFormat="1" ht="9" customHeight="1">
      <c r="A47" s="32"/>
      <c r="B47" s="26">
        <v>2017</v>
      </c>
      <c r="C47" s="64">
        <v>131229</v>
      </c>
      <c r="D47" s="64">
        <v>96968</v>
      </c>
      <c r="E47" s="64">
        <v>34261</v>
      </c>
      <c r="F47" s="64">
        <v>982188</v>
      </c>
      <c r="G47" s="65">
        <f t="shared" si="4"/>
        <v>10.128991007342629</v>
      </c>
      <c r="H47" s="58"/>
      <c r="I47" s="64"/>
      <c r="J47" s="66"/>
      <c r="K47" s="66"/>
      <c r="L47" s="59"/>
      <c r="M47" s="59"/>
      <c r="N47" s="59"/>
      <c r="O47" s="59"/>
      <c r="P47" s="59"/>
      <c r="Q47" s="59"/>
      <c r="R47" s="59"/>
      <c r="S47" s="66"/>
    </row>
    <row r="48" spans="1:19" s="1341" customFormat="1" ht="9" customHeight="1">
      <c r="A48" s="32"/>
      <c r="B48" s="26">
        <v>2018</v>
      </c>
      <c r="C48" s="64">
        <v>133840</v>
      </c>
      <c r="D48" s="64">
        <v>99322</v>
      </c>
      <c r="E48" s="64">
        <v>34518</v>
      </c>
      <c r="F48" s="64">
        <v>1001550</v>
      </c>
      <c r="G48" s="65">
        <v>10.1</v>
      </c>
      <c r="H48" s="58"/>
      <c r="I48" s="64"/>
      <c r="J48" s="66"/>
      <c r="K48" s="66"/>
      <c r="L48" s="59"/>
      <c r="M48" s="59"/>
      <c r="N48" s="59"/>
      <c r="O48" s="59"/>
      <c r="P48" s="59"/>
      <c r="Q48" s="59"/>
      <c r="R48" s="59"/>
      <c r="S48" s="66"/>
    </row>
    <row r="49" spans="1:19" s="1341" customFormat="1" ht="9" customHeight="1">
      <c r="A49" s="32"/>
      <c r="B49" s="26">
        <v>2019</v>
      </c>
      <c r="C49" s="64">
        <v>136782</v>
      </c>
      <c r="D49" s="64">
        <v>101013</v>
      </c>
      <c r="E49" s="64">
        <v>35769</v>
      </c>
      <c r="F49" s="64">
        <v>1023146</v>
      </c>
      <c r="G49" s="65">
        <f>SUM(F49/D49)</f>
        <v>10.128854701870056</v>
      </c>
      <c r="H49" s="58"/>
      <c r="I49" s="64"/>
      <c r="J49" s="66"/>
      <c r="K49" s="66"/>
      <c r="L49" s="59"/>
      <c r="M49" s="59"/>
      <c r="N49" s="59"/>
      <c r="O49" s="59"/>
      <c r="P49" s="59"/>
      <c r="Q49" s="59"/>
      <c r="R49" s="59"/>
      <c r="S49" s="66"/>
    </row>
    <row r="50" spans="1:19" s="1341" customFormat="1" ht="9" customHeight="1">
      <c r="A50" s="32"/>
      <c r="B50" s="26">
        <v>2020</v>
      </c>
      <c r="C50" s="64">
        <v>138655</v>
      </c>
      <c r="D50" s="64">
        <v>102097</v>
      </c>
      <c r="E50" s="64">
        <v>36558</v>
      </c>
      <c r="F50" s="64">
        <v>1069995</v>
      </c>
      <c r="G50" s="65">
        <f>SUM(F50/D50)</f>
        <v>10.480180612554728</v>
      </c>
      <c r="H50" s="58"/>
      <c r="I50" s="64"/>
      <c r="J50" s="66"/>
      <c r="K50" s="66"/>
      <c r="L50" s="59"/>
      <c r="M50" s="59"/>
      <c r="N50" s="59"/>
      <c r="O50" s="59"/>
      <c r="P50" s="59"/>
      <c r="Q50" s="59"/>
      <c r="R50" s="59"/>
      <c r="S50" s="66"/>
    </row>
    <row r="51" spans="1:19" s="1341" customFormat="1" ht="9" customHeight="1">
      <c r="A51" s="32"/>
      <c r="B51" s="26"/>
      <c r="H51" s="58"/>
      <c r="I51" s="64"/>
      <c r="J51" s="66"/>
      <c r="K51" s="66"/>
      <c r="L51" s="59"/>
      <c r="M51" s="59"/>
      <c r="N51" s="59"/>
      <c r="O51" s="59"/>
      <c r="P51" s="59"/>
      <c r="Q51" s="59"/>
      <c r="R51" s="59"/>
      <c r="S51" s="66"/>
    </row>
    <row r="52" spans="1:19" s="1341" customFormat="1" ht="9" customHeight="1">
      <c r="A52" s="32"/>
      <c r="B52" s="26"/>
      <c r="C52" s="27"/>
      <c r="D52" s="27"/>
      <c r="E52" s="27"/>
      <c r="F52" s="27"/>
      <c r="G52" s="27"/>
      <c r="H52" s="58"/>
      <c r="I52" s="64"/>
      <c r="J52" s="66"/>
      <c r="K52" s="66"/>
      <c r="L52" s="59"/>
      <c r="M52" s="59"/>
      <c r="N52" s="59"/>
      <c r="O52" s="59"/>
      <c r="P52" s="59"/>
      <c r="Q52" s="59"/>
      <c r="R52" s="59"/>
      <c r="S52" s="66"/>
    </row>
    <row r="53" spans="1:19" ht="9" customHeight="1">
      <c r="B53" s="26"/>
      <c r="G53" s="65"/>
    </row>
    <row r="54" spans="1:19" s="1341" customFormat="1" ht="9" customHeight="1">
      <c r="A54" s="30" t="s">
        <v>110</v>
      </c>
      <c r="B54" s="26">
        <v>2011</v>
      </c>
      <c r="C54" s="64">
        <v>5319</v>
      </c>
      <c r="D54" s="64">
        <v>3216</v>
      </c>
      <c r="E54" s="64">
        <v>2103</v>
      </c>
      <c r="F54" s="64">
        <v>32126</v>
      </c>
      <c r="G54" s="65">
        <f t="shared" ref="G54:G56" si="5">F54/D54</f>
        <v>9.9894278606965177</v>
      </c>
      <c r="H54" s="58"/>
      <c r="I54" s="59"/>
      <c r="J54" s="59"/>
      <c r="K54" s="59"/>
      <c r="L54" s="59"/>
      <c r="M54" s="59"/>
      <c r="N54" s="59"/>
      <c r="O54" s="59"/>
      <c r="P54" s="59"/>
      <c r="Q54" s="59"/>
      <c r="R54" s="59"/>
      <c r="S54" s="66"/>
    </row>
    <row r="55" spans="1:19" s="1341" customFormat="1" ht="9" customHeight="1">
      <c r="A55" s="30" t="s">
        <v>111</v>
      </c>
      <c r="B55" s="26">
        <v>2012</v>
      </c>
      <c r="C55" s="64">
        <v>5288</v>
      </c>
      <c r="D55" s="64">
        <v>3195</v>
      </c>
      <c r="E55" s="64">
        <v>2093</v>
      </c>
      <c r="F55" s="64">
        <v>32897</v>
      </c>
      <c r="G55" s="65">
        <f t="shared" si="5"/>
        <v>10.296400625978091</v>
      </c>
      <c r="H55" s="58"/>
      <c r="I55" s="59"/>
      <c r="J55" s="59"/>
      <c r="K55" s="59"/>
      <c r="L55" s="59"/>
      <c r="M55" s="59"/>
      <c r="N55" s="59"/>
      <c r="O55" s="59"/>
      <c r="P55" s="59"/>
      <c r="Q55" s="59"/>
      <c r="R55" s="59"/>
      <c r="S55" s="66"/>
    </row>
    <row r="56" spans="1:19" s="1341" customFormat="1" ht="9" customHeight="1">
      <c r="A56" s="32"/>
      <c r="B56" s="26">
        <v>2013</v>
      </c>
      <c r="C56" s="64">
        <v>5438</v>
      </c>
      <c r="D56" s="64">
        <v>3281</v>
      </c>
      <c r="E56" s="64">
        <v>2157</v>
      </c>
      <c r="F56" s="64">
        <v>33380</v>
      </c>
      <c r="G56" s="65">
        <f t="shared" si="5"/>
        <v>10.173727522096922</v>
      </c>
      <c r="H56" s="58"/>
      <c r="I56" s="64"/>
      <c r="J56" s="66"/>
      <c r="K56" s="66"/>
      <c r="L56" s="59"/>
      <c r="M56" s="59"/>
      <c r="N56" s="59"/>
      <c r="O56" s="59"/>
      <c r="P56" s="59"/>
      <c r="Q56" s="59"/>
      <c r="R56" s="59"/>
      <c r="S56" s="66"/>
    </row>
    <row r="57" spans="1:19" s="1341" customFormat="1" ht="9" customHeight="1">
      <c r="A57" s="32"/>
      <c r="B57" s="26">
        <v>2014</v>
      </c>
      <c r="C57" s="64">
        <v>5619</v>
      </c>
      <c r="D57" s="64">
        <v>3411</v>
      </c>
      <c r="E57" s="64">
        <v>2208</v>
      </c>
      <c r="F57" s="64">
        <v>34349</v>
      </c>
      <c r="G57" s="65">
        <v>10.1</v>
      </c>
      <c r="H57" s="58"/>
      <c r="I57" s="64"/>
      <c r="J57" s="66"/>
      <c r="K57" s="66"/>
      <c r="L57" s="59"/>
      <c r="M57" s="59"/>
      <c r="N57" s="59"/>
      <c r="O57" s="59"/>
      <c r="P57" s="59"/>
      <c r="Q57" s="59"/>
      <c r="R57" s="59"/>
      <c r="S57" s="66"/>
    </row>
    <row r="58" spans="1:19" s="1341" customFormat="1" ht="9" customHeight="1">
      <c r="A58" s="32"/>
      <c r="B58" s="26">
        <v>2015</v>
      </c>
      <c r="C58" s="64">
        <v>6112</v>
      </c>
      <c r="D58" s="64">
        <v>3547</v>
      </c>
      <c r="E58" s="64">
        <v>2565</v>
      </c>
      <c r="F58" s="64">
        <v>36570</v>
      </c>
      <c r="G58" s="65">
        <f>SUM(F58/D58)</f>
        <v>10.31012122920778</v>
      </c>
      <c r="H58" s="58"/>
      <c r="I58" s="64"/>
      <c r="J58" s="66"/>
      <c r="K58" s="66"/>
      <c r="L58" s="59"/>
      <c r="M58" s="59"/>
      <c r="N58" s="59"/>
      <c r="O58" s="59"/>
      <c r="P58" s="59"/>
      <c r="Q58" s="59"/>
      <c r="R58" s="59"/>
      <c r="S58" s="66"/>
    </row>
    <row r="59" spans="1:19" s="1341" customFormat="1" ht="9" customHeight="1">
      <c r="A59" s="32"/>
      <c r="B59" s="26">
        <v>2016</v>
      </c>
      <c r="C59" s="64">
        <v>6058</v>
      </c>
      <c r="D59" s="64">
        <v>3704</v>
      </c>
      <c r="E59" s="64">
        <v>2354</v>
      </c>
      <c r="F59" s="64">
        <v>39213</v>
      </c>
      <c r="G59" s="65">
        <f t="shared" ref="G59:G60" si="6">SUM(F59/D59)</f>
        <v>10.586663066954644</v>
      </c>
      <c r="H59" s="58"/>
      <c r="I59" s="64"/>
      <c r="J59" s="66"/>
      <c r="K59" s="66"/>
      <c r="L59" s="59"/>
      <c r="M59" s="59"/>
      <c r="N59" s="59"/>
      <c r="O59" s="59"/>
      <c r="P59" s="59"/>
      <c r="Q59" s="59"/>
      <c r="R59" s="59"/>
      <c r="S59" s="66"/>
    </row>
    <row r="60" spans="1:19" s="1341" customFormat="1" ht="9" customHeight="1">
      <c r="A60" s="32"/>
      <c r="B60" s="26">
        <v>2017</v>
      </c>
      <c r="C60" s="64">
        <v>6635</v>
      </c>
      <c r="D60" s="64">
        <v>3998</v>
      </c>
      <c r="E60" s="64">
        <v>2637</v>
      </c>
      <c r="F60" s="64">
        <v>44531</v>
      </c>
      <c r="G60" s="65">
        <f t="shared" si="6"/>
        <v>11.13831915957979</v>
      </c>
      <c r="H60" s="58"/>
      <c r="I60" s="64"/>
      <c r="J60" s="66"/>
      <c r="K60" s="66"/>
      <c r="L60" s="59"/>
      <c r="M60" s="59"/>
      <c r="N60" s="59"/>
      <c r="O60" s="59"/>
      <c r="P60" s="59"/>
      <c r="Q60" s="59"/>
      <c r="R60" s="59"/>
      <c r="S60" s="66"/>
    </row>
    <row r="61" spans="1:19" s="1341" customFormat="1" ht="9" customHeight="1">
      <c r="A61" s="32"/>
      <c r="B61" s="26">
        <v>2018</v>
      </c>
      <c r="C61" s="64">
        <v>7048</v>
      </c>
      <c r="D61" s="64">
        <v>4296</v>
      </c>
      <c r="E61" s="64">
        <v>2752</v>
      </c>
      <c r="F61" s="64">
        <v>49306</v>
      </c>
      <c r="G61" s="65">
        <v>11.5</v>
      </c>
      <c r="H61" s="58"/>
      <c r="I61" s="64"/>
      <c r="J61" s="66"/>
      <c r="K61" s="66"/>
      <c r="L61" s="59"/>
      <c r="M61" s="59"/>
      <c r="N61" s="59"/>
      <c r="O61" s="59"/>
      <c r="P61" s="59"/>
      <c r="Q61" s="59"/>
      <c r="R61" s="59"/>
      <c r="S61" s="66"/>
    </row>
    <row r="62" spans="1:19" s="1341" customFormat="1" ht="9" customHeight="1">
      <c r="A62" s="32"/>
      <c r="B62" s="26">
        <v>2019</v>
      </c>
      <c r="C62" s="64">
        <v>7550</v>
      </c>
      <c r="D62" s="64">
        <v>4708</v>
      </c>
      <c r="E62" s="64">
        <v>2842</v>
      </c>
      <c r="F62" s="64">
        <v>53598</v>
      </c>
      <c r="G62" s="65">
        <f>SUM(F62/D62)</f>
        <v>11.384451996601529</v>
      </c>
      <c r="H62" s="58"/>
      <c r="I62" s="64"/>
      <c r="J62" s="66"/>
      <c r="K62" s="66"/>
      <c r="L62" s="59"/>
      <c r="M62" s="59"/>
      <c r="N62" s="59"/>
      <c r="O62" s="59"/>
      <c r="P62" s="59"/>
      <c r="Q62" s="59"/>
      <c r="R62" s="59"/>
      <c r="S62" s="66"/>
    </row>
    <row r="63" spans="1:19" s="1341" customFormat="1" ht="9" customHeight="1">
      <c r="A63" s="32"/>
      <c r="B63" s="26">
        <v>2020</v>
      </c>
      <c r="C63" s="64">
        <v>7508</v>
      </c>
      <c r="D63" s="64">
        <v>4609</v>
      </c>
      <c r="E63" s="64">
        <v>2899</v>
      </c>
      <c r="F63" s="64">
        <v>56115</v>
      </c>
      <c r="G63" s="65">
        <f>SUM(F63/D63)</f>
        <v>12.175092210891734</v>
      </c>
      <c r="H63" s="58"/>
      <c r="I63" s="64"/>
      <c r="J63" s="66"/>
      <c r="K63" s="66"/>
      <c r="L63" s="59"/>
      <c r="M63" s="59"/>
      <c r="N63" s="59"/>
      <c r="O63" s="59"/>
      <c r="P63" s="59"/>
      <c r="Q63" s="59"/>
      <c r="R63" s="59"/>
      <c r="S63" s="66"/>
    </row>
    <row r="64" spans="1:19" ht="9" customHeight="1">
      <c r="B64" s="26"/>
      <c r="G64" s="65"/>
    </row>
    <row r="65" spans="1:19" ht="9" customHeight="1">
      <c r="B65" s="26"/>
      <c r="C65" s="68"/>
      <c r="D65" s="68"/>
      <c r="E65" s="68"/>
      <c r="G65" s="65"/>
    </row>
    <row r="66" spans="1:19" ht="9" customHeight="1">
      <c r="A66" s="27"/>
      <c r="B66" s="26"/>
      <c r="C66" s="64"/>
      <c r="D66" s="64"/>
      <c r="E66" s="64"/>
      <c r="F66" s="64"/>
      <c r="G66" s="65"/>
    </row>
    <row r="67" spans="1:19" s="1341" customFormat="1" ht="9" customHeight="1">
      <c r="A67" s="27" t="s">
        <v>102</v>
      </c>
      <c r="B67" s="26">
        <v>2011</v>
      </c>
      <c r="C67" s="64">
        <f>SUM(C54+C41+C28+C15)</f>
        <v>619233</v>
      </c>
      <c r="D67" s="64">
        <f>SUM(D54+D41+D28+D15)</f>
        <v>337102</v>
      </c>
      <c r="E67" s="64">
        <f>SUM(E54+E41+E28+E15)</f>
        <v>282131</v>
      </c>
      <c r="F67" s="64">
        <f>SUM(F15+F28+F41+F54)</f>
        <v>2380974</v>
      </c>
      <c r="G67" s="65">
        <f t="shared" ref="G67:G69" si="7">F67/D67</f>
        <v>7.0630669648948983</v>
      </c>
      <c r="H67" s="58"/>
      <c r="I67" s="59"/>
      <c r="J67" s="59"/>
      <c r="K67" s="59"/>
      <c r="L67" s="59"/>
      <c r="M67" s="59"/>
      <c r="N67" s="59"/>
      <c r="O67" s="59"/>
      <c r="P67" s="59"/>
      <c r="Q67" s="59"/>
      <c r="R67" s="59"/>
      <c r="S67" s="66"/>
    </row>
    <row r="68" spans="1:19" s="1341" customFormat="1" ht="9" customHeight="1">
      <c r="A68" s="32"/>
      <c r="B68" s="26">
        <v>2012</v>
      </c>
      <c r="C68" s="64">
        <v>640021</v>
      </c>
      <c r="D68" s="64">
        <v>353690</v>
      </c>
      <c r="E68" s="64">
        <v>286331</v>
      </c>
      <c r="F68" s="64">
        <v>2499409</v>
      </c>
      <c r="G68" s="65">
        <f t="shared" si="7"/>
        <v>7.0666657242217763</v>
      </c>
      <c r="H68" s="58"/>
      <c r="I68" s="59"/>
      <c r="J68" s="59"/>
      <c r="K68" s="59"/>
      <c r="L68" s="59"/>
      <c r="M68" s="59"/>
      <c r="N68" s="59"/>
      <c r="O68" s="59"/>
      <c r="P68" s="59"/>
      <c r="Q68" s="59"/>
      <c r="R68" s="59"/>
      <c r="S68" s="66"/>
    </row>
    <row r="69" spans="1:19" s="1341" customFormat="1" ht="9" customHeight="1">
      <c r="A69" s="32"/>
      <c r="B69" s="26">
        <v>2013</v>
      </c>
      <c r="C69" s="64">
        <v>662076</v>
      </c>
      <c r="D69" s="64">
        <v>369847</v>
      </c>
      <c r="E69" s="64">
        <v>292229</v>
      </c>
      <c r="F69" s="64">
        <v>2616881</v>
      </c>
      <c r="G69" s="65">
        <f t="shared" si="7"/>
        <v>7.0755771981386895</v>
      </c>
      <c r="H69" s="58"/>
      <c r="I69" s="64"/>
      <c r="J69" s="66"/>
      <c r="K69" s="66"/>
      <c r="L69" s="59"/>
      <c r="M69" s="59"/>
      <c r="N69" s="59"/>
      <c r="O69" s="59"/>
      <c r="P69" s="59"/>
      <c r="Q69" s="59"/>
      <c r="R69" s="59"/>
      <c r="S69" s="66"/>
    </row>
    <row r="70" spans="1:19" s="1341" customFormat="1" ht="9" customHeight="1">
      <c r="A70" s="32"/>
      <c r="B70" s="26">
        <v>2014</v>
      </c>
      <c r="C70" s="64">
        <v>675146</v>
      </c>
      <c r="D70" s="64">
        <v>381269</v>
      </c>
      <c r="E70" s="64">
        <v>293877</v>
      </c>
      <c r="F70" s="64">
        <v>2698910</v>
      </c>
      <c r="G70" s="65">
        <v>7.1</v>
      </c>
      <c r="H70" s="58"/>
      <c r="I70" s="64"/>
      <c r="J70" s="66"/>
      <c r="K70" s="66"/>
      <c r="L70" s="59"/>
      <c r="M70" s="59"/>
      <c r="N70" s="59"/>
      <c r="O70" s="59"/>
      <c r="P70" s="59"/>
      <c r="Q70" s="59"/>
      <c r="R70" s="59"/>
      <c r="S70" s="66"/>
    </row>
    <row r="71" spans="1:19" s="1341" customFormat="1" ht="9" customHeight="1">
      <c r="A71" s="32"/>
      <c r="B71" s="26">
        <v>2015</v>
      </c>
      <c r="C71" s="64">
        <v>684385</v>
      </c>
      <c r="D71" s="64">
        <v>385311</v>
      </c>
      <c r="E71" s="64">
        <v>299074</v>
      </c>
      <c r="F71" s="64">
        <v>2757799</v>
      </c>
      <c r="G71" s="65">
        <f>SUM(F71/D71)</f>
        <v>7.157332648172515</v>
      </c>
      <c r="H71" s="58"/>
      <c r="I71" s="64"/>
      <c r="J71" s="66"/>
      <c r="K71" s="66"/>
      <c r="L71" s="59"/>
      <c r="M71" s="59"/>
      <c r="N71" s="59"/>
      <c r="O71" s="59"/>
      <c r="P71" s="59"/>
      <c r="Q71" s="59"/>
      <c r="R71" s="59"/>
      <c r="S71" s="66"/>
    </row>
    <row r="72" spans="1:19" s="1341" customFormat="1" ht="9" customHeight="1">
      <c r="A72" s="32"/>
      <c r="B72" s="26">
        <v>2016</v>
      </c>
      <c r="C72" s="64">
        <v>691363</v>
      </c>
      <c r="D72" s="64">
        <v>386752</v>
      </c>
      <c r="E72" s="64">
        <v>304611</v>
      </c>
      <c r="F72" s="64">
        <v>2807010</v>
      </c>
      <c r="G72" s="65">
        <f t="shared" ref="G72:G73" si="8">SUM(F72/D72)</f>
        <v>7.257906875723978</v>
      </c>
      <c r="H72" s="58"/>
      <c r="I72" s="64"/>
      <c r="J72" s="66"/>
      <c r="K72" s="66"/>
      <c r="L72" s="59"/>
      <c r="M72" s="59"/>
      <c r="N72" s="59"/>
      <c r="O72" s="59"/>
      <c r="P72" s="59"/>
      <c r="Q72" s="59"/>
      <c r="R72" s="59"/>
      <c r="S72" s="66"/>
    </row>
    <row r="73" spans="1:19" s="1341" customFormat="1" ht="9" customHeight="1">
      <c r="A73" s="32"/>
      <c r="B73" s="26">
        <v>2017</v>
      </c>
      <c r="C73" s="64">
        <v>704607</v>
      </c>
      <c r="D73" s="64">
        <v>394878</v>
      </c>
      <c r="E73" s="64">
        <v>309729</v>
      </c>
      <c r="F73" s="64">
        <v>2844978</v>
      </c>
      <c r="G73" s="65">
        <f t="shared" si="8"/>
        <v>7.204701198851291</v>
      </c>
      <c r="H73" s="58"/>
      <c r="I73" s="64"/>
      <c r="J73" s="66"/>
      <c r="K73" s="66"/>
      <c r="L73" s="59"/>
      <c r="M73" s="59"/>
      <c r="N73" s="59"/>
      <c r="O73" s="59"/>
      <c r="P73" s="59"/>
      <c r="Q73" s="59"/>
      <c r="R73" s="59"/>
      <c r="S73" s="66"/>
    </row>
    <row r="74" spans="1:19" s="1341" customFormat="1" ht="9" customHeight="1">
      <c r="A74" s="32"/>
      <c r="B74" s="26">
        <v>2018</v>
      </c>
      <c r="C74" s="64">
        <v>719203</v>
      </c>
      <c r="D74" s="64">
        <v>402058</v>
      </c>
      <c r="E74" s="64">
        <v>317145</v>
      </c>
      <c r="F74" s="64">
        <v>2868222</v>
      </c>
      <c r="G74" s="65">
        <v>7.1</v>
      </c>
      <c r="H74" s="58"/>
      <c r="I74" s="64"/>
      <c r="J74" s="66"/>
      <c r="K74" s="66"/>
      <c r="L74" s="59"/>
      <c r="M74" s="59"/>
      <c r="N74" s="59"/>
      <c r="O74" s="59"/>
      <c r="P74" s="59"/>
      <c r="Q74" s="59"/>
      <c r="R74" s="59"/>
      <c r="S74" s="66"/>
    </row>
    <row r="75" spans="1:19" s="1341" customFormat="1" ht="9" customHeight="1">
      <c r="A75" s="32"/>
      <c r="B75" s="26">
        <v>2019</v>
      </c>
      <c r="C75" s="64">
        <v>737762</v>
      </c>
      <c r="D75" s="64">
        <v>406659</v>
      </c>
      <c r="E75" s="64">
        <v>331103</v>
      </c>
      <c r="F75" s="64">
        <v>2891049</v>
      </c>
      <c r="G75" s="65">
        <f>SUM(F75/D75)</f>
        <v>7.1092709124844156</v>
      </c>
      <c r="H75" s="58"/>
      <c r="I75" s="64"/>
      <c r="J75" s="66"/>
      <c r="K75" s="66"/>
      <c r="L75" s="59"/>
      <c r="M75" s="59"/>
      <c r="N75" s="59"/>
      <c r="O75" s="59"/>
      <c r="P75" s="59"/>
      <c r="Q75" s="59"/>
      <c r="R75" s="59"/>
      <c r="S75" s="66"/>
    </row>
    <row r="76" spans="1:19" s="1341" customFormat="1" ht="9" customHeight="1">
      <c r="A76" s="32"/>
      <c r="B76" s="26">
        <v>2020</v>
      </c>
      <c r="C76" s="64">
        <v>759065</v>
      </c>
      <c r="D76" s="64">
        <v>414832</v>
      </c>
      <c r="E76" s="64">
        <v>344233</v>
      </c>
      <c r="F76" s="64">
        <v>2944145</v>
      </c>
      <c r="G76" s="65">
        <v>7.0971983839240949</v>
      </c>
      <c r="H76" s="58"/>
      <c r="I76" s="64"/>
      <c r="J76" s="66"/>
      <c r="K76" s="66"/>
      <c r="L76" s="59"/>
      <c r="M76" s="59"/>
      <c r="N76" s="59"/>
      <c r="O76" s="59"/>
      <c r="P76" s="59"/>
      <c r="Q76" s="59"/>
      <c r="R76" s="59"/>
      <c r="S76" s="66"/>
    </row>
    <row r="77" spans="1:19" ht="9" customHeight="1">
      <c r="C77" s="64"/>
      <c r="D77" s="64"/>
      <c r="E77" s="64"/>
      <c r="F77" s="64"/>
    </row>
    <row r="79" spans="1:19" ht="9" customHeight="1">
      <c r="C79" s="1243"/>
      <c r="D79" s="1243"/>
      <c r="E79" s="1243"/>
      <c r="F79" s="1243"/>
    </row>
    <row r="87" spans="1:5" ht="9" customHeight="1">
      <c r="B87" s="1354"/>
      <c r="C87" s="64"/>
      <c r="D87" s="64"/>
      <c r="E87" s="64"/>
    </row>
    <row r="88" spans="1:5" ht="9" customHeight="1">
      <c r="C88" s="64"/>
      <c r="D88" s="64"/>
      <c r="E88" s="64"/>
    </row>
    <row r="89" spans="1:5" ht="9" customHeight="1">
      <c r="A89" s="30" t="s">
        <v>112</v>
      </c>
    </row>
    <row r="90" spans="1:5" ht="9" customHeight="1">
      <c r="A90" s="30" t="s">
        <v>89</v>
      </c>
    </row>
    <row r="91" spans="1:5" ht="9" customHeight="1">
      <c r="A91" s="30" t="s">
        <v>90</v>
      </c>
    </row>
    <row r="93" spans="1:5" ht="9" customHeight="1">
      <c r="B93" s="33"/>
      <c r="C93" s="33"/>
    </row>
    <row r="94" spans="1:5" ht="9" customHeight="1">
      <c r="A94" s="49" t="s">
        <v>3078</v>
      </c>
    </row>
  </sheetData>
  <pageMargins left="0.7" right="0.7" top="0.78740157499999996" bottom="0.78740157499999996" header="0.3" footer="0.3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59"/>
  <sheetViews>
    <sheetView workbookViewId="0">
      <pane ySplit="7" topLeftCell="A8" activePane="bottomLeft" state="frozen"/>
      <selection pane="bottomLeft"/>
    </sheetView>
  </sheetViews>
  <sheetFormatPr baseColWidth="10" defaultColWidth="11.42578125" defaultRowHeight="10.5" customHeight="1"/>
  <cols>
    <col min="1" max="1" width="22.140625" style="18" customWidth="1"/>
    <col min="2" max="11" width="7.42578125" style="18" customWidth="1"/>
    <col min="12" max="16384" width="11.42578125" style="18"/>
  </cols>
  <sheetData>
    <row r="1" spans="1:15" ht="12" customHeight="1">
      <c r="A1" s="16" t="s">
        <v>7</v>
      </c>
      <c r="B1" s="17"/>
      <c r="C1" s="17"/>
      <c r="D1" s="17"/>
      <c r="E1" s="17"/>
      <c r="F1" s="17"/>
      <c r="G1" s="17"/>
      <c r="H1" s="17"/>
      <c r="I1" s="17"/>
      <c r="J1" s="17"/>
      <c r="K1" s="17"/>
    </row>
    <row r="2" spans="1:15" ht="9" customHeight="1">
      <c r="A2" s="60"/>
    </row>
    <row r="3" spans="1:15" ht="11.25" customHeight="1">
      <c r="A3" s="20" t="s">
        <v>3081</v>
      </c>
      <c r="B3" s="17"/>
      <c r="C3" s="17"/>
      <c r="D3" s="17"/>
      <c r="E3" s="17"/>
      <c r="F3" s="17"/>
      <c r="G3" s="17"/>
      <c r="H3" s="17"/>
      <c r="I3" s="17"/>
      <c r="J3" s="17"/>
      <c r="K3" s="17"/>
    </row>
    <row r="4" spans="1:15" ht="9" customHeight="1">
      <c r="A4" s="70"/>
    </row>
    <row r="5" spans="1:15" ht="10.5" customHeight="1">
      <c r="A5" s="1334"/>
      <c r="B5" s="71"/>
      <c r="C5" s="71"/>
      <c r="D5" s="71"/>
      <c r="E5" s="71"/>
      <c r="F5" s="71"/>
      <c r="G5" s="71"/>
      <c r="H5" s="71"/>
      <c r="I5" s="71"/>
      <c r="J5" s="71"/>
      <c r="K5" s="71"/>
    </row>
    <row r="6" spans="1:15" ht="10.5" customHeight="1">
      <c r="A6" s="1334" t="s">
        <v>67</v>
      </c>
      <c r="B6" s="1331">
        <v>2011</v>
      </c>
      <c r="C6" s="1331">
        <v>2012</v>
      </c>
      <c r="D6" s="1331">
        <v>2013</v>
      </c>
      <c r="E6" s="1331">
        <v>2014</v>
      </c>
      <c r="F6" s="1331">
        <v>2015</v>
      </c>
      <c r="G6" s="1331">
        <v>2016</v>
      </c>
      <c r="H6" s="1331">
        <v>2017</v>
      </c>
      <c r="I6" s="1331">
        <v>2018</v>
      </c>
      <c r="J6" s="1331">
        <v>2019</v>
      </c>
      <c r="K6" s="1331">
        <v>2020</v>
      </c>
    </row>
    <row r="7" spans="1:15" ht="10.5" customHeight="1">
      <c r="A7" s="1335"/>
      <c r="B7" s="73"/>
      <c r="C7" s="73"/>
      <c r="D7" s="73"/>
      <c r="E7" s="73"/>
      <c r="F7" s="73"/>
      <c r="G7" s="73"/>
      <c r="H7" s="73"/>
      <c r="I7" s="73"/>
      <c r="J7" s="73"/>
      <c r="K7" s="73"/>
    </row>
    <row r="8" spans="1:15" ht="10.5" customHeight="1">
      <c r="A8" s="75"/>
    </row>
    <row r="9" spans="1:15" ht="10.5" customHeight="1">
      <c r="B9" s="76" t="s">
        <v>113</v>
      </c>
      <c r="C9" s="77"/>
      <c r="D9" s="77"/>
      <c r="E9" s="77"/>
      <c r="F9" s="77"/>
      <c r="G9" s="77"/>
      <c r="H9" s="77"/>
      <c r="I9" s="77"/>
      <c r="J9" s="77"/>
      <c r="K9" s="77"/>
    </row>
    <row r="10" spans="1:15" ht="7.5" customHeight="1">
      <c r="A10" s="17"/>
    </row>
    <row r="11" spans="1:15" ht="10.5" customHeight="1">
      <c r="A11" s="78" t="s">
        <v>83</v>
      </c>
      <c r="B11" s="79">
        <v>76485</v>
      </c>
      <c r="C11" s="79">
        <v>78308</v>
      </c>
      <c r="D11" s="79">
        <v>80252</v>
      </c>
      <c r="E11" s="79">
        <v>81598</v>
      </c>
      <c r="F11" s="79">
        <v>82690</v>
      </c>
      <c r="G11" s="79">
        <v>83384</v>
      </c>
      <c r="H11" s="79">
        <v>85613</v>
      </c>
      <c r="I11" s="79">
        <v>87130</v>
      </c>
      <c r="J11" s="79">
        <v>87359</v>
      </c>
      <c r="K11" s="192">
        <v>92332</v>
      </c>
      <c r="L11" s="623"/>
      <c r="O11" s="80"/>
    </row>
    <row r="12" spans="1:15" ht="10.5" customHeight="1">
      <c r="A12" s="78" t="s">
        <v>84</v>
      </c>
      <c r="B12" s="79">
        <v>73600</v>
      </c>
      <c r="C12" s="79">
        <v>76206</v>
      </c>
      <c r="D12" s="79">
        <v>77949</v>
      </c>
      <c r="E12" s="79">
        <v>79289</v>
      </c>
      <c r="F12" s="79">
        <v>80492</v>
      </c>
      <c r="G12" s="79">
        <v>82147</v>
      </c>
      <c r="H12" s="79">
        <v>83769</v>
      </c>
      <c r="I12" s="79">
        <v>85542</v>
      </c>
      <c r="J12" s="79">
        <v>94061</v>
      </c>
      <c r="K12" s="192">
        <v>97552</v>
      </c>
      <c r="L12" s="623"/>
      <c r="O12" s="80"/>
    </row>
    <row r="13" spans="1:15" ht="10.5" customHeight="1">
      <c r="A13" s="78" t="s">
        <v>85</v>
      </c>
      <c r="B13" s="79">
        <v>30785</v>
      </c>
      <c r="C13" s="79">
        <v>31919</v>
      </c>
      <c r="D13" s="79">
        <v>32122</v>
      </c>
      <c r="E13" s="79">
        <v>32229</v>
      </c>
      <c r="F13" s="79">
        <v>32843</v>
      </c>
      <c r="G13" s="79">
        <v>32696</v>
      </c>
      <c r="H13" s="79">
        <v>33567</v>
      </c>
      <c r="I13" s="79">
        <v>34305</v>
      </c>
      <c r="J13" s="79">
        <v>35719</v>
      </c>
      <c r="K13" s="192">
        <v>37513</v>
      </c>
      <c r="L13" s="623"/>
      <c r="O13" s="80"/>
    </row>
    <row r="14" spans="1:15" ht="10.5" customHeight="1">
      <c r="A14" s="78" t="s">
        <v>86</v>
      </c>
      <c r="B14" s="79">
        <v>6530</v>
      </c>
      <c r="C14" s="79">
        <v>6593</v>
      </c>
      <c r="D14" s="79">
        <v>6696</v>
      </c>
      <c r="E14" s="79">
        <v>6810</v>
      </c>
      <c r="F14" s="79">
        <v>6867</v>
      </c>
      <c r="G14" s="79">
        <v>7011</v>
      </c>
      <c r="H14" s="79">
        <v>7428</v>
      </c>
      <c r="I14" s="79">
        <v>7528</v>
      </c>
      <c r="J14" s="79">
        <v>7720</v>
      </c>
      <c r="K14" s="192">
        <v>8170</v>
      </c>
      <c r="L14" s="623"/>
      <c r="O14" s="80"/>
    </row>
    <row r="15" spans="1:15" ht="10.5" customHeight="1">
      <c r="A15" s="78" t="s">
        <v>87</v>
      </c>
      <c r="B15" s="79">
        <v>4774</v>
      </c>
      <c r="C15" s="79">
        <v>4696</v>
      </c>
      <c r="D15" s="79">
        <v>4781</v>
      </c>
      <c r="E15" s="79">
        <v>4860</v>
      </c>
      <c r="F15" s="79">
        <v>4751</v>
      </c>
      <c r="G15" s="79">
        <v>4844</v>
      </c>
      <c r="H15" s="79">
        <v>4833</v>
      </c>
      <c r="I15" s="79">
        <v>4833</v>
      </c>
      <c r="J15" s="79">
        <v>4951</v>
      </c>
      <c r="K15" s="192">
        <v>5072</v>
      </c>
      <c r="L15" s="623"/>
      <c r="O15" s="80"/>
    </row>
    <row r="16" spans="1:15" ht="10.5" customHeight="1">
      <c r="A16" s="81" t="s">
        <v>114</v>
      </c>
      <c r="B16" s="79">
        <v>16110</v>
      </c>
      <c r="C16" s="79">
        <v>16110</v>
      </c>
      <c r="D16" s="79">
        <v>16864</v>
      </c>
      <c r="E16" s="79">
        <v>16594</v>
      </c>
      <c r="F16" s="79">
        <v>17283</v>
      </c>
      <c r="G16" s="79">
        <v>18498</v>
      </c>
      <c r="H16" s="79">
        <v>19094</v>
      </c>
      <c r="I16" s="79">
        <v>19392</v>
      </c>
      <c r="J16" s="79">
        <v>20148</v>
      </c>
      <c r="K16" s="192">
        <v>21077</v>
      </c>
      <c r="L16" s="623"/>
      <c r="O16" s="80"/>
    </row>
    <row r="17" spans="1:15" ht="10.5" customHeight="1">
      <c r="A17" s="78" t="s">
        <v>92</v>
      </c>
      <c r="B17" s="79">
        <v>38235</v>
      </c>
      <c r="C17" s="79">
        <v>38404</v>
      </c>
      <c r="D17" s="79">
        <v>39914</v>
      </c>
      <c r="E17" s="79">
        <v>39666</v>
      </c>
      <c r="F17" s="79">
        <v>40072</v>
      </c>
      <c r="G17" s="79">
        <v>40046</v>
      </c>
      <c r="H17" s="79">
        <v>40892</v>
      </c>
      <c r="I17" s="79">
        <v>42287</v>
      </c>
      <c r="J17" s="79">
        <v>43007</v>
      </c>
      <c r="K17" s="192">
        <v>44559</v>
      </c>
      <c r="L17" s="623"/>
      <c r="O17" s="80"/>
    </row>
    <row r="18" spans="1:15" ht="10.5" customHeight="1">
      <c r="A18" s="78" t="s">
        <v>93</v>
      </c>
      <c r="B18" s="79">
        <v>11958</v>
      </c>
      <c r="C18" s="79">
        <v>12045</v>
      </c>
      <c r="D18" s="79">
        <v>12175</v>
      </c>
      <c r="E18" s="79">
        <v>12334</v>
      </c>
      <c r="F18" s="79">
        <v>12243</v>
      </c>
      <c r="G18" s="79">
        <v>12330</v>
      </c>
      <c r="H18" s="79">
        <v>12509</v>
      </c>
      <c r="I18" s="79">
        <v>12787</v>
      </c>
      <c r="J18" s="79">
        <v>13183</v>
      </c>
      <c r="K18" s="192">
        <v>13381</v>
      </c>
      <c r="L18" s="623"/>
      <c r="O18" s="80"/>
    </row>
    <row r="19" spans="1:15" ht="10.5" customHeight="1">
      <c r="A19" s="78" t="s">
        <v>94</v>
      </c>
      <c r="B19" s="79">
        <v>40754</v>
      </c>
      <c r="C19" s="79">
        <v>41719</v>
      </c>
      <c r="D19" s="79">
        <v>42775</v>
      </c>
      <c r="E19" s="79">
        <v>43003</v>
      </c>
      <c r="F19" s="79">
        <v>43186</v>
      </c>
      <c r="G19" s="79">
        <v>43455</v>
      </c>
      <c r="H19" s="79">
        <v>44339</v>
      </c>
      <c r="I19" s="79">
        <v>45181</v>
      </c>
      <c r="J19" s="79">
        <v>45610</v>
      </c>
      <c r="K19" s="192">
        <v>46284</v>
      </c>
      <c r="L19" s="623"/>
      <c r="O19" s="80"/>
    </row>
    <row r="20" spans="1:15" ht="10.5" customHeight="1">
      <c r="A20" s="78" t="s">
        <v>95</v>
      </c>
      <c r="B20" s="79">
        <v>98479</v>
      </c>
      <c r="C20" s="79">
        <v>100991</v>
      </c>
      <c r="D20" s="79">
        <v>105234</v>
      </c>
      <c r="E20" s="79">
        <v>106727</v>
      </c>
      <c r="F20" s="79">
        <v>109687</v>
      </c>
      <c r="G20" s="79">
        <v>111981</v>
      </c>
      <c r="H20" s="79">
        <v>114982</v>
      </c>
      <c r="I20" s="79">
        <v>117446</v>
      </c>
      <c r="J20" s="79">
        <v>120516</v>
      </c>
      <c r="K20" s="192">
        <v>124286</v>
      </c>
      <c r="L20" s="623"/>
      <c r="O20" s="80"/>
    </row>
    <row r="21" spans="1:15" ht="10.5" customHeight="1">
      <c r="A21" s="78" t="s">
        <v>96</v>
      </c>
      <c r="B21" s="79">
        <v>19563</v>
      </c>
      <c r="C21" s="79">
        <v>20195</v>
      </c>
      <c r="D21" s="79">
        <v>20381</v>
      </c>
      <c r="E21" s="79">
        <v>20546</v>
      </c>
      <c r="F21" s="79">
        <v>20897</v>
      </c>
      <c r="G21" s="79">
        <v>21174</v>
      </c>
      <c r="H21" s="79">
        <v>21489</v>
      </c>
      <c r="I21" s="79">
        <v>22087</v>
      </c>
      <c r="J21" s="79">
        <v>22463</v>
      </c>
      <c r="K21" s="192">
        <v>22910</v>
      </c>
      <c r="L21" s="623"/>
      <c r="O21" s="80"/>
    </row>
    <row r="22" spans="1:15" ht="10.5" customHeight="1">
      <c r="A22" s="78" t="s">
        <v>97</v>
      </c>
      <c r="B22" s="79">
        <v>8800</v>
      </c>
      <c r="C22" s="79">
        <v>8896</v>
      </c>
      <c r="D22" s="79">
        <v>9112</v>
      </c>
      <c r="E22" s="79">
        <v>9106</v>
      </c>
      <c r="F22" s="79">
        <v>9086</v>
      </c>
      <c r="G22" s="79">
        <v>9219</v>
      </c>
      <c r="H22" s="79">
        <v>9309</v>
      </c>
      <c r="I22" s="79">
        <v>9465</v>
      </c>
      <c r="J22" s="79">
        <v>9846</v>
      </c>
      <c r="K22" s="192">
        <v>10154</v>
      </c>
      <c r="L22" s="623"/>
      <c r="O22" s="80"/>
    </row>
    <row r="23" spans="1:15" ht="10.5" customHeight="1">
      <c r="A23" s="78" t="s">
        <v>98</v>
      </c>
      <c r="B23" s="79">
        <v>29012</v>
      </c>
      <c r="C23" s="79">
        <v>29954</v>
      </c>
      <c r="D23" s="79">
        <v>31184</v>
      </c>
      <c r="E23" s="79">
        <v>31245</v>
      </c>
      <c r="F23" s="79">
        <v>31441</v>
      </c>
      <c r="G23" s="79">
        <v>31664</v>
      </c>
      <c r="H23" s="79">
        <v>32629</v>
      </c>
      <c r="I23" s="79">
        <v>33860</v>
      </c>
      <c r="J23" s="79">
        <v>35218</v>
      </c>
      <c r="K23" s="192">
        <v>36271</v>
      </c>
      <c r="L23" s="623"/>
      <c r="O23" s="80"/>
    </row>
    <row r="24" spans="1:15" ht="10.5" customHeight="1">
      <c r="A24" s="78" t="s">
        <v>99</v>
      </c>
      <c r="B24" s="79">
        <v>14240</v>
      </c>
      <c r="C24" s="79">
        <v>14399</v>
      </c>
      <c r="D24" s="79">
        <v>14248</v>
      </c>
      <c r="E24" s="79">
        <v>14311</v>
      </c>
      <c r="F24" s="79">
        <v>14343</v>
      </c>
      <c r="G24" s="79">
        <v>14112</v>
      </c>
      <c r="H24" s="79">
        <v>14145</v>
      </c>
      <c r="I24" s="79">
        <v>15267</v>
      </c>
      <c r="J24" s="79">
        <v>15701</v>
      </c>
      <c r="K24" s="192">
        <v>16651</v>
      </c>
      <c r="L24" s="623"/>
      <c r="O24" s="80"/>
    </row>
    <row r="25" spans="1:15" ht="10.5" customHeight="1">
      <c r="A25" s="78" t="s">
        <v>100</v>
      </c>
      <c r="B25" s="79">
        <v>13814</v>
      </c>
      <c r="C25" s="79">
        <v>14405</v>
      </c>
      <c r="D25" s="79">
        <v>14309</v>
      </c>
      <c r="E25" s="79">
        <v>14344</v>
      </c>
      <c r="F25" s="79">
        <v>15005</v>
      </c>
      <c r="G25" s="79">
        <v>15670</v>
      </c>
      <c r="H25" s="79">
        <v>15561</v>
      </c>
      <c r="I25" s="79">
        <v>16066</v>
      </c>
      <c r="J25" s="79">
        <v>16402</v>
      </c>
      <c r="K25" s="192">
        <v>17053</v>
      </c>
      <c r="L25" s="623"/>
      <c r="M25" s="82"/>
      <c r="N25" s="83"/>
      <c r="O25" s="80"/>
    </row>
    <row r="26" spans="1:15" ht="10.5" customHeight="1">
      <c r="A26" s="78" t="s">
        <v>101</v>
      </c>
      <c r="B26" s="79">
        <v>12955</v>
      </c>
      <c r="C26" s="79">
        <v>13082</v>
      </c>
      <c r="D26" s="79">
        <v>13271</v>
      </c>
      <c r="E26" s="79">
        <v>13201</v>
      </c>
      <c r="F26" s="79">
        <v>13125</v>
      </c>
      <c r="G26" s="79">
        <v>13677</v>
      </c>
      <c r="H26" s="79">
        <v>13640</v>
      </c>
      <c r="I26" s="79">
        <v>13840</v>
      </c>
      <c r="J26" s="79">
        <v>13886</v>
      </c>
      <c r="K26" s="192">
        <v>14676</v>
      </c>
      <c r="L26" s="623"/>
      <c r="O26" s="80"/>
    </row>
    <row r="27" spans="1:15" ht="10.5" customHeight="1">
      <c r="A27" s="84" t="s">
        <v>115</v>
      </c>
      <c r="B27" s="79">
        <v>496094</v>
      </c>
      <c r="C27" s="79">
        <v>507922</v>
      </c>
      <c r="D27" s="79">
        <v>521267</v>
      </c>
      <c r="E27" s="79">
        <v>525863</v>
      </c>
      <c r="F27" s="79">
        <v>534011</v>
      </c>
      <c r="G27" s="79">
        <v>541908</v>
      </c>
      <c r="H27" s="79">
        <v>553799</v>
      </c>
      <c r="I27" s="79">
        <v>567016</v>
      </c>
      <c r="J27" s="79">
        <v>585790</v>
      </c>
      <c r="K27" s="192">
        <v>607941</v>
      </c>
      <c r="L27" s="623"/>
      <c r="O27" s="80"/>
    </row>
    <row r="28" spans="1:15" ht="10.5" customHeight="1">
      <c r="A28" s="85"/>
      <c r="I28" s="79"/>
      <c r="J28" s="79"/>
      <c r="K28" s="79"/>
      <c r="O28" s="80"/>
    </row>
    <row r="29" spans="1:15" ht="10.5" customHeight="1">
      <c r="B29" s="76" t="s">
        <v>116</v>
      </c>
      <c r="C29" s="17"/>
      <c r="D29" s="17"/>
      <c r="E29" s="17"/>
      <c r="F29" s="17"/>
      <c r="G29" s="17"/>
      <c r="H29" s="17"/>
      <c r="I29" s="79"/>
      <c r="J29" s="79"/>
      <c r="K29" s="79"/>
      <c r="O29" s="80"/>
    </row>
    <row r="30" spans="1:15" ht="7.5" customHeight="1">
      <c r="A30" s="17"/>
      <c r="I30" s="79"/>
      <c r="J30" s="79"/>
      <c r="K30" s="79"/>
      <c r="O30" s="80"/>
    </row>
    <row r="31" spans="1:15" ht="10.5" customHeight="1">
      <c r="A31" s="78" t="s">
        <v>83</v>
      </c>
      <c r="B31" s="79">
        <v>29614</v>
      </c>
      <c r="C31" s="79">
        <v>31759</v>
      </c>
      <c r="D31" s="79">
        <v>33709</v>
      </c>
      <c r="E31" s="79">
        <v>36057</v>
      </c>
      <c r="F31" s="79">
        <v>35506</v>
      </c>
      <c r="G31" s="79">
        <v>35205</v>
      </c>
      <c r="H31" s="79">
        <v>35694</v>
      </c>
      <c r="I31" s="79">
        <v>36334</v>
      </c>
      <c r="J31" s="79">
        <v>36330</v>
      </c>
      <c r="K31" s="192">
        <v>36438</v>
      </c>
      <c r="L31" s="623"/>
      <c r="O31" s="80"/>
    </row>
    <row r="32" spans="1:15" ht="10.5" customHeight="1">
      <c r="A32" s="78" t="s">
        <v>84</v>
      </c>
      <c r="B32" s="79">
        <v>21207</v>
      </c>
      <c r="C32" s="79">
        <v>22566</v>
      </c>
      <c r="D32" s="79">
        <v>22943</v>
      </c>
      <c r="E32" s="79">
        <v>24085</v>
      </c>
      <c r="F32" s="79">
        <v>24511</v>
      </c>
      <c r="G32" s="79">
        <v>22951</v>
      </c>
      <c r="H32" s="79">
        <v>22022</v>
      </c>
      <c r="I32" s="79">
        <v>21877</v>
      </c>
      <c r="J32" s="79">
        <v>21355</v>
      </c>
      <c r="K32" s="192">
        <v>20969</v>
      </c>
      <c r="L32" s="623"/>
      <c r="O32" s="80"/>
    </row>
    <row r="33" spans="1:15" ht="10.5" customHeight="1">
      <c r="A33" s="78" t="s">
        <v>85</v>
      </c>
      <c r="B33" s="79">
        <v>8868</v>
      </c>
      <c r="C33" s="79">
        <v>9534</v>
      </c>
      <c r="D33" s="79">
        <v>9684</v>
      </c>
      <c r="E33" s="79">
        <v>9737</v>
      </c>
      <c r="F33" s="79">
        <v>9981</v>
      </c>
      <c r="G33" s="79">
        <v>9958</v>
      </c>
      <c r="H33" s="79">
        <v>9799</v>
      </c>
      <c r="I33" s="79">
        <v>9979</v>
      </c>
      <c r="J33" s="79">
        <v>10337</v>
      </c>
      <c r="K33" s="192">
        <v>10509</v>
      </c>
      <c r="L33" s="623"/>
      <c r="O33" s="80"/>
    </row>
    <row r="34" spans="1:15" ht="10.5" customHeight="1">
      <c r="A34" s="78" t="s">
        <v>86</v>
      </c>
      <c r="B34" s="79">
        <v>2456</v>
      </c>
      <c r="C34" s="79">
        <v>2668</v>
      </c>
      <c r="D34" s="79">
        <v>2773</v>
      </c>
      <c r="E34" s="79">
        <v>2895</v>
      </c>
      <c r="F34" s="79">
        <v>2861</v>
      </c>
      <c r="G34" s="79">
        <v>3035</v>
      </c>
      <c r="H34" s="79">
        <v>2862</v>
      </c>
      <c r="I34" s="79">
        <v>2943</v>
      </c>
      <c r="J34" s="79">
        <v>2953</v>
      </c>
      <c r="K34" s="192">
        <v>3039</v>
      </c>
      <c r="L34" s="623"/>
      <c r="O34" s="80"/>
    </row>
    <row r="35" spans="1:15" ht="10.5" customHeight="1">
      <c r="A35" s="78" t="s">
        <v>87</v>
      </c>
      <c r="B35" s="79">
        <v>1432</v>
      </c>
      <c r="C35" s="79">
        <v>1455</v>
      </c>
      <c r="D35" s="79">
        <v>1469</v>
      </c>
      <c r="E35" s="79">
        <v>1492</v>
      </c>
      <c r="F35" s="79">
        <v>1426</v>
      </c>
      <c r="G35" s="79">
        <v>1438</v>
      </c>
      <c r="H35" s="79">
        <v>1461</v>
      </c>
      <c r="I35" s="79">
        <v>1488</v>
      </c>
      <c r="J35" s="79">
        <v>1438</v>
      </c>
      <c r="K35" s="192">
        <v>1411</v>
      </c>
      <c r="L35" s="623"/>
      <c r="O35" s="80"/>
    </row>
    <row r="36" spans="1:15" ht="10.5" customHeight="1">
      <c r="A36" s="81" t="s">
        <v>117</v>
      </c>
      <c r="B36" s="79">
        <v>4895</v>
      </c>
      <c r="C36" s="79">
        <v>4895</v>
      </c>
      <c r="D36" s="79">
        <v>5856</v>
      </c>
      <c r="E36" s="79">
        <v>5846</v>
      </c>
      <c r="F36" s="79">
        <v>6031</v>
      </c>
      <c r="G36" s="79">
        <v>6277</v>
      </c>
      <c r="H36" s="79">
        <v>6405</v>
      </c>
      <c r="I36" s="79">
        <v>6625</v>
      </c>
      <c r="J36" s="79">
        <v>6617</v>
      </c>
      <c r="K36" s="192">
        <v>6861</v>
      </c>
      <c r="L36" s="623"/>
      <c r="O36" s="80"/>
    </row>
    <row r="37" spans="1:15" ht="10.5" customHeight="1">
      <c r="A37" s="78" t="s">
        <v>92</v>
      </c>
      <c r="B37" s="79">
        <v>8486</v>
      </c>
      <c r="C37" s="79">
        <v>8336</v>
      </c>
      <c r="D37" s="79">
        <v>8613</v>
      </c>
      <c r="E37" s="79">
        <v>8923</v>
      </c>
      <c r="F37" s="79">
        <v>8868</v>
      </c>
      <c r="G37" s="79">
        <v>8907</v>
      </c>
      <c r="H37" s="79">
        <v>9137</v>
      </c>
      <c r="I37" s="79">
        <v>9097</v>
      </c>
      <c r="J37" s="79">
        <v>9191</v>
      </c>
      <c r="K37" s="192">
        <v>8702</v>
      </c>
      <c r="L37" s="623"/>
      <c r="O37" s="80"/>
    </row>
    <row r="38" spans="1:15" ht="10.5" customHeight="1">
      <c r="A38" s="78" t="s">
        <v>93</v>
      </c>
      <c r="B38" s="79">
        <v>1494</v>
      </c>
      <c r="C38" s="79">
        <v>1693</v>
      </c>
      <c r="D38" s="79">
        <v>1881</v>
      </c>
      <c r="E38" s="79">
        <v>1689</v>
      </c>
      <c r="F38" s="79">
        <v>1649</v>
      </c>
      <c r="G38" s="79">
        <v>1383</v>
      </c>
      <c r="H38" s="79">
        <v>1427</v>
      </c>
      <c r="I38" s="79">
        <v>1409</v>
      </c>
      <c r="J38" s="79">
        <v>1352</v>
      </c>
      <c r="K38" s="192">
        <v>1409</v>
      </c>
      <c r="L38" s="623"/>
      <c r="O38" s="80"/>
    </row>
    <row r="39" spans="1:15" ht="10.5" customHeight="1">
      <c r="A39" s="78" t="s">
        <v>94</v>
      </c>
      <c r="B39" s="79">
        <v>7634</v>
      </c>
      <c r="C39" s="79">
        <v>8532</v>
      </c>
      <c r="D39" s="79">
        <v>9059</v>
      </c>
      <c r="E39" s="79">
        <v>9587</v>
      </c>
      <c r="F39" s="79">
        <v>9670</v>
      </c>
      <c r="G39" s="79">
        <v>8343</v>
      </c>
      <c r="H39" s="79">
        <v>8197</v>
      </c>
      <c r="I39" s="79">
        <v>8463</v>
      </c>
      <c r="J39" s="79">
        <v>8329</v>
      </c>
      <c r="K39" s="192">
        <v>8051</v>
      </c>
      <c r="L39" s="623"/>
      <c r="O39" s="80"/>
    </row>
    <row r="40" spans="1:15" ht="10.5" customHeight="1">
      <c r="A40" s="78" t="s">
        <v>95</v>
      </c>
      <c r="B40" s="79">
        <v>18865</v>
      </c>
      <c r="C40" s="79">
        <v>20695</v>
      </c>
      <c r="D40" s="79">
        <v>22321</v>
      </c>
      <c r="E40" s="79">
        <v>25926</v>
      </c>
      <c r="F40" s="79">
        <v>26805</v>
      </c>
      <c r="G40" s="79">
        <v>29590</v>
      </c>
      <c r="H40" s="79">
        <v>31520</v>
      </c>
      <c r="I40" s="79">
        <v>31482</v>
      </c>
      <c r="J40" s="79">
        <v>31140</v>
      </c>
      <c r="K40" s="192">
        <v>31104</v>
      </c>
      <c r="L40" s="623"/>
      <c r="O40" s="80"/>
    </row>
    <row r="41" spans="1:15" ht="10.5" customHeight="1">
      <c r="A41" s="78" t="s">
        <v>96</v>
      </c>
      <c r="B41" s="79">
        <v>4417</v>
      </c>
      <c r="C41" s="79">
        <v>4844</v>
      </c>
      <c r="D41" s="79">
        <v>5668</v>
      </c>
      <c r="E41" s="79">
        <v>5842</v>
      </c>
      <c r="F41" s="79">
        <v>6175</v>
      </c>
      <c r="G41" s="79">
        <v>6379</v>
      </c>
      <c r="H41" s="79">
        <v>5967</v>
      </c>
      <c r="I41" s="79">
        <v>5813</v>
      </c>
      <c r="J41" s="79">
        <v>5932</v>
      </c>
      <c r="K41" s="192">
        <v>5854</v>
      </c>
      <c r="L41" s="623"/>
      <c r="O41" s="80"/>
    </row>
    <row r="42" spans="1:15" ht="10.5" customHeight="1">
      <c r="A42" s="78" t="s">
        <v>97</v>
      </c>
      <c r="B42" s="79">
        <v>1236</v>
      </c>
      <c r="C42" s="79">
        <v>1265</v>
      </c>
      <c r="D42" s="79">
        <v>1343</v>
      </c>
      <c r="E42" s="79">
        <v>1252</v>
      </c>
      <c r="F42" s="79">
        <v>1317</v>
      </c>
      <c r="G42" s="79">
        <v>1173</v>
      </c>
      <c r="H42" s="79">
        <v>1211</v>
      </c>
      <c r="I42" s="79">
        <v>1180</v>
      </c>
      <c r="J42" s="79">
        <v>1159</v>
      </c>
      <c r="K42" s="192">
        <v>1323</v>
      </c>
      <c r="L42" s="623"/>
      <c r="O42" s="80"/>
    </row>
    <row r="43" spans="1:15" ht="10.5" customHeight="1">
      <c r="A43" s="78" t="s">
        <v>98</v>
      </c>
      <c r="B43" s="79">
        <v>4730</v>
      </c>
      <c r="C43" s="79">
        <v>5564</v>
      </c>
      <c r="D43" s="79">
        <v>5958</v>
      </c>
      <c r="E43" s="79">
        <v>6194</v>
      </c>
      <c r="F43" s="79">
        <v>5664</v>
      </c>
      <c r="G43" s="79">
        <v>5892</v>
      </c>
      <c r="H43" s="79">
        <v>5884</v>
      </c>
      <c r="I43" s="79">
        <v>5905</v>
      </c>
      <c r="J43" s="79">
        <v>5960</v>
      </c>
      <c r="K43" s="192">
        <v>5132</v>
      </c>
      <c r="L43" s="623"/>
      <c r="O43" s="80"/>
    </row>
    <row r="44" spans="1:15" ht="10.5" customHeight="1">
      <c r="A44" s="78" t="s">
        <v>99</v>
      </c>
      <c r="B44" s="79">
        <v>2708</v>
      </c>
      <c r="C44" s="79">
        <v>3012</v>
      </c>
      <c r="D44" s="79">
        <v>3305</v>
      </c>
      <c r="E44" s="79">
        <v>3227</v>
      </c>
      <c r="F44" s="79">
        <v>3190</v>
      </c>
      <c r="G44" s="79">
        <v>2981</v>
      </c>
      <c r="H44" s="79">
        <v>3082</v>
      </c>
      <c r="I44" s="79">
        <v>3231</v>
      </c>
      <c r="J44" s="79">
        <v>3264</v>
      </c>
      <c r="K44" s="192">
        <v>3462</v>
      </c>
      <c r="L44" s="623"/>
      <c r="O44" s="80"/>
    </row>
    <row r="45" spans="1:15" ht="10.5" customHeight="1">
      <c r="A45" s="78" t="s">
        <v>100</v>
      </c>
      <c r="B45" s="79">
        <v>1538</v>
      </c>
      <c r="C45" s="79">
        <v>1541</v>
      </c>
      <c r="D45" s="79">
        <v>2343</v>
      </c>
      <c r="E45" s="79">
        <v>2513</v>
      </c>
      <c r="F45" s="79">
        <v>2637</v>
      </c>
      <c r="G45" s="79">
        <v>2384</v>
      </c>
      <c r="H45" s="79">
        <v>2342</v>
      </c>
      <c r="I45" s="79">
        <v>2425</v>
      </c>
      <c r="J45" s="79">
        <v>2490</v>
      </c>
      <c r="K45" s="192">
        <v>2367</v>
      </c>
      <c r="L45" s="623"/>
      <c r="O45" s="80"/>
    </row>
    <row r="46" spans="1:15" ht="10.5" customHeight="1">
      <c r="A46" s="78" t="s">
        <v>101</v>
      </c>
      <c r="B46" s="79">
        <v>3559</v>
      </c>
      <c r="C46" s="79">
        <v>3740</v>
      </c>
      <c r="D46" s="79">
        <v>3884</v>
      </c>
      <c r="E46" s="79">
        <v>4018</v>
      </c>
      <c r="F46" s="79">
        <v>4083</v>
      </c>
      <c r="G46" s="79">
        <v>3559</v>
      </c>
      <c r="H46" s="79">
        <v>3798</v>
      </c>
      <c r="I46" s="79">
        <v>3936</v>
      </c>
      <c r="J46" s="79">
        <v>4125</v>
      </c>
      <c r="K46" s="192">
        <v>4493</v>
      </c>
      <c r="L46" s="623"/>
      <c r="O46" s="80"/>
    </row>
    <row r="47" spans="1:15" ht="10.5" customHeight="1">
      <c r="A47" s="84" t="s">
        <v>115</v>
      </c>
      <c r="B47" s="79">
        <v>123139</v>
      </c>
      <c r="C47" s="79">
        <v>132099</v>
      </c>
      <c r="D47" s="79">
        <v>140809</v>
      </c>
      <c r="E47" s="79">
        <v>149283</v>
      </c>
      <c r="F47" s="79">
        <v>150374</v>
      </c>
      <c r="G47" s="79">
        <v>149455</v>
      </c>
      <c r="H47" s="79">
        <v>150808</v>
      </c>
      <c r="I47" s="79">
        <v>152187</v>
      </c>
      <c r="J47" s="79">
        <v>151972</v>
      </c>
      <c r="K47" s="192">
        <v>151124</v>
      </c>
      <c r="L47" s="623"/>
      <c r="O47" s="80"/>
    </row>
    <row r="48" spans="1:15" ht="13.5" customHeight="1">
      <c r="A48" s="85"/>
      <c r="I48" s="79"/>
      <c r="J48" s="79"/>
      <c r="K48" s="79"/>
      <c r="O48" s="80"/>
    </row>
    <row r="49" spans="1:15" ht="10.5" customHeight="1">
      <c r="B49" s="76" t="s">
        <v>118</v>
      </c>
      <c r="C49" s="17"/>
      <c r="D49" s="17"/>
      <c r="E49" s="17"/>
      <c r="F49" s="17"/>
      <c r="G49" s="17"/>
      <c r="H49" s="17"/>
      <c r="I49" s="79"/>
      <c r="J49" s="79"/>
      <c r="K49" s="79"/>
      <c r="O49" s="80"/>
    </row>
    <row r="50" spans="1:15" ht="7.5" customHeight="1">
      <c r="A50" s="17"/>
      <c r="I50" s="79"/>
      <c r="J50" s="79"/>
      <c r="K50" s="79"/>
      <c r="O50" s="80"/>
    </row>
    <row r="51" spans="1:15" ht="10.5" customHeight="1">
      <c r="A51" s="78" t="s">
        <v>83</v>
      </c>
      <c r="B51" s="79">
        <v>106099</v>
      </c>
      <c r="C51" s="79">
        <v>110067</v>
      </c>
      <c r="D51" s="79">
        <v>113961</v>
      </c>
      <c r="E51" s="79">
        <v>117655</v>
      </c>
      <c r="F51" s="79">
        <v>118196</v>
      </c>
      <c r="G51" s="79">
        <v>118589</v>
      </c>
      <c r="H51" s="79">
        <v>121307</v>
      </c>
      <c r="I51" s="79">
        <v>123464</v>
      </c>
      <c r="J51" s="79">
        <v>123689</v>
      </c>
      <c r="K51" s="192">
        <v>128770</v>
      </c>
      <c r="L51" s="623"/>
      <c r="O51" s="80"/>
    </row>
    <row r="52" spans="1:15" ht="10.5" customHeight="1">
      <c r="A52" s="78" t="s">
        <v>84</v>
      </c>
      <c r="B52" s="79">
        <v>94807</v>
      </c>
      <c r="C52" s="79">
        <v>98772</v>
      </c>
      <c r="D52" s="79">
        <v>100892</v>
      </c>
      <c r="E52" s="79">
        <v>103374</v>
      </c>
      <c r="F52" s="79">
        <v>105003</v>
      </c>
      <c r="G52" s="79">
        <v>105098</v>
      </c>
      <c r="H52" s="79">
        <v>105791</v>
      </c>
      <c r="I52" s="79">
        <v>107419</v>
      </c>
      <c r="J52" s="79">
        <v>115416</v>
      </c>
      <c r="K52" s="192">
        <v>118521</v>
      </c>
      <c r="L52" s="623"/>
      <c r="O52" s="80"/>
    </row>
    <row r="53" spans="1:15" ht="10.5" customHeight="1">
      <c r="A53" s="78" t="s">
        <v>85</v>
      </c>
      <c r="B53" s="79">
        <v>39653</v>
      </c>
      <c r="C53" s="79">
        <v>41453</v>
      </c>
      <c r="D53" s="79">
        <v>41806</v>
      </c>
      <c r="E53" s="79">
        <v>41966</v>
      </c>
      <c r="F53" s="79">
        <v>42824</v>
      </c>
      <c r="G53" s="79">
        <v>42654</v>
      </c>
      <c r="H53" s="79">
        <v>43366</v>
      </c>
      <c r="I53" s="79">
        <v>44284</v>
      </c>
      <c r="J53" s="79">
        <v>46056</v>
      </c>
      <c r="K53" s="192">
        <v>48022</v>
      </c>
      <c r="L53" s="623"/>
      <c r="O53" s="80"/>
    </row>
    <row r="54" spans="1:15" ht="10.5" customHeight="1">
      <c r="A54" s="78" t="s">
        <v>86</v>
      </c>
      <c r="B54" s="79">
        <v>8986</v>
      </c>
      <c r="C54" s="79">
        <v>9261</v>
      </c>
      <c r="D54" s="79">
        <v>9469</v>
      </c>
      <c r="E54" s="79">
        <v>9705</v>
      </c>
      <c r="F54" s="79">
        <v>9728</v>
      </c>
      <c r="G54" s="79">
        <v>10046</v>
      </c>
      <c r="H54" s="79">
        <v>10290</v>
      </c>
      <c r="I54" s="79">
        <v>10471</v>
      </c>
      <c r="J54" s="79">
        <v>10673</v>
      </c>
      <c r="K54" s="192">
        <v>11209</v>
      </c>
      <c r="L54" s="623"/>
      <c r="O54" s="80"/>
    </row>
    <row r="55" spans="1:15" ht="10.5" customHeight="1">
      <c r="A55" s="78" t="s">
        <v>87</v>
      </c>
      <c r="B55" s="79">
        <v>6206</v>
      </c>
      <c r="C55" s="79">
        <v>6151</v>
      </c>
      <c r="D55" s="79">
        <v>6250</v>
      </c>
      <c r="E55" s="79">
        <v>6352</v>
      </c>
      <c r="F55" s="79">
        <v>6177</v>
      </c>
      <c r="G55" s="79">
        <v>6282</v>
      </c>
      <c r="H55" s="79">
        <v>6294</v>
      </c>
      <c r="I55" s="79">
        <v>6321</v>
      </c>
      <c r="J55" s="79">
        <v>6389</v>
      </c>
      <c r="K55" s="192">
        <v>6483</v>
      </c>
      <c r="L55" s="623"/>
      <c r="O55" s="80"/>
    </row>
    <row r="56" spans="1:15" ht="10.5" customHeight="1">
      <c r="A56" s="81" t="s">
        <v>117</v>
      </c>
      <c r="B56" s="79">
        <v>21005</v>
      </c>
      <c r="C56" s="79">
        <v>21005</v>
      </c>
      <c r="D56" s="79">
        <v>22720</v>
      </c>
      <c r="E56" s="79">
        <v>22440</v>
      </c>
      <c r="F56" s="79">
        <v>23314</v>
      </c>
      <c r="G56" s="79">
        <v>24775</v>
      </c>
      <c r="H56" s="79">
        <v>25499</v>
      </c>
      <c r="I56" s="79">
        <v>26017</v>
      </c>
      <c r="J56" s="79">
        <v>26765</v>
      </c>
      <c r="K56" s="192">
        <v>27938</v>
      </c>
      <c r="L56" s="623"/>
      <c r="O56" s="80"/>
    </row>
    <row r="57" spans="1:15" ht="10.5" customHeight="1">
      <c r="A57" s="78" t="s">
        <v>92</v>
      </c>
      <c r="B57" s="79">
        <v>46721</v>
      </c>
      <c r="C57" s="79">
        <v>46740</v>
      </c>
      <c r="D57" s="79">
        <v>48527</v>
      </c>
      <c r="E57" s="79">
        <v>48589</v>
      </c>
      <c r="F57" s="79">
        <v>48940</v>
      </c>
      <c r="G57" s="79">
        <v>48953</v>
      </c>
      <c r="H57" s="79">
        <v>50029</v>
      </c>
      <c r="I57" s="79">
        <v>51384</v>
      </c>
      <c r="J57" s="79">
        <v>52198</v>
      </c>
      <c r="K57" s="192">
        <v>53261</v>
      </c>
      <c r="L57" s="623"/>
      <c r="O57" s="80"/>
    </row>
    <row r="58" spans="1:15" ht="10.5" customHeight="1">
      <c r="A58" s="78" t="s">
        <v>93</v>
      </c>
      <c r="B58" s="79">
        <v>13452</v>
      </c>
      <c r="C58" s="79">
        <v>13738</v>
      </c>
      <c r="D58" s="79">
        <v>14056</v>
      </c>
      <c r="E58" s="79">
        <v>14023</v>
      </c>
      <c r="F58" s="79">
        <v>13892</v>
      </c>
      <c r="G58" s="79">
        <v>13713</v>
      </c>
      <c r="H58" s="79">
        <v>13936</v>
      </c>
      <c r="I58" s="79">
        <v>14196</v>
      </c>
      <c r="J58" s="79">
        <v>14535</v>
      </c>
      <c r="K58" s="192">
        <v>14790</v>
      </c>
      <c r="L58" s="623"/>
      <c r="O58" s="80"/>
    </row>
    <row r="59" spans="1:15" ht="10.5" customHeight="1">
      <c r="A59" s="78" t="s">
        <v>94</v>
      </c>
      <c r="B59" s="79">
        <v>48388</v>
      </c>
      <c r="C59" s="79">
        <v>50251</v>
      </c>
      <c r="D59" s="79">
        <v>51834</v>
      </c>
      <c r="E59" s="79">
        <v>52590</v>
      </c>
      <c r="F59" s="79">
        <v>52856</v>
      </c>
      <c r="G59" s="79">
        <v>51798</v>
      </c>
      <c r="H59" s="79">
        <v>52536</v>
      </c>
      <c r="I59" s="79">
        <v>53644</v>
      </c>
      <c r="J59" s="79">
        <v>53939</v>
      </c>
      <c r="K59" s="192">
        <v>54335</v>
      </c>
      <c r="L59" s="623"/>
      <c r="O59" s="80"/>
    </row>
    <row r="60" spans="1:15" ht="10.5" customHeight="1">
      <c r="A60" s="78" t="s">
        <v>95</v>
      </c>
      <c r="B60" s="79">
        <v>117344</v>
      </c>
      <c r="C60" s="79">
        <v>121686</v>
      </c>
      <c r="D60" s="79">
        <v>127555</v>
      </c>
      <c r="E60" s="79">
        <v>132653</v>
      </c>
      <c r="F60" s="79">
        <v>136492</v>
      </c>
      <c r="G60" s="79">
        <v>141571</v>
      </c>
      <c r="H60" s="79">
        <v>146502</v>
      </c>
      <c r="I60" s="79">
        <v>148928</v>
      </c>
      <c r="J60" s="79">
        <v>151656</v>
      </c>
      <c r="K60" s="192">
        <v>155390</v>
      </c>
      <c r="L60" s="623"/>
      <c r="O60" s="80"/>
    </row>
    <row r="61" spans="1:15" ht="10.5" customHeight="1">
      <c r="A61" s="78" t="s">
        <v>96</v>
      </c>
      <c r="B61" s="79">
        <v>23980</v>
      </c>
      <c r="C61" s="79">
        <v>25039</v>
      </c>
      <c r="D61" s="79">
        <v>26049</v>
      </c>
      <c r="E61" s="79">
        <v>26388</v>
      </c>
      <c r="F61" s="79">
        <v>27072</v>
      </c>
      <c r="G61" s="79">
        <v>27553</v>
      </c>
      <c r="H61" s="79">
        <v>27456</v>
      </c>
      <c r="I61" s="79">
        <v>27900</v>
      </c>
      <c r="J61" s="79">
        <v>28395</v>
      </c>
      <c r="K61" s="192">
        <v>28764</v>
      </c>
      <c r="L61" s="623"/>
      <c r="O61" s="80"/>
    </row>
    <row r="62" spans="1:15" ht="10.5" customHeight="1">
      <c r="A62" s="78" t="s">
        <v>97</v>
      </c>
      <c r="B62" s="79">
        <v>10036</v>
      </c>
      <c r="C62" s="79">
        <v>10161</v>
      </c>
      <c r="D62" s="79">
        <v>10455</v>
      </c>
      <c r="E62" s="79">
        <v>10358</v>
      </c>
      <c r="F62" s="79">
        <v>10403</v>
      </c>
      <c r="G62" s="79">
        <v>10392</v>
      </c>
      <c r="H62" s="79">
        <v>10520</v>
      </c>
      <c r="I62" s="79">
        <v>10645</v>
      </c>
      <c r="J62" s="79">
        <v>11005</v>
      </c>
      <c r="K62" s="192">
        <v>11477</v>
      </c>
      <c r="L62" s="623"/>
      <c r="O62" s="80"/>
    </row>
    <row r="63" spans="1:15" ht="10.5" customHeight="1">
      <c r="A63" s="78" t="s">
        <v>98</v>
      </c>
      <c r="B63" s="79">
        <v>33742</v>
      </c>
      <c r="C63" s="79">
        <v>35518</v>
      </c>
      <c r="D63" s="79">
        <v>37142</v>
      </c>
      <c r="E63" s="79">
        <v>37439</v>
      </c>
      <c r="F63" s="79">
        <v>37105</v>
      </c>
      <c r="G63" s="79">
        <v>37556</v>
      </c>
      <c r="H63" s="79">
        <v>38513</v>
      </c>
      <c r="I63" s="79">
        <v>39765</v>
      </c>
      <c r="J63" s="79">
        <v>41178</v>
      </c>
      <c r="K63" s="192">
        <v>41403</v>
      </c>
      <c r="L63" s="623"/>
      <c r="O63" s="80"/>
    </row>
    <row r="64" spans="1:15" ht="10.5" customHeight="1">
      <c r="A64" s="78" t="s">
        <v>99</v>
      </c>
      <c r="B64" s="79">
        <v>16948</v>
      </c>
      <c r="C64" s="79">
        <v>17411</v>
      </c>
      <c r="D64" s="79">
        <v>17553</v>
      </c>
      <c r="E64" s="79">
        <v>17538</v>
      </c>
      <c r="F64" s="79">
        <v>17533</v>
      </c>
      <c r="G64" s="79">
        <v>17093</v>
      </c>
      <c r="H64" s="79">
        <v>17227</v>
      </c>
      <c r="I64" s="79">
        <v>18498</v>
      </c>
      <c r="J64" s="79">
        <v>18965</v>
      </c>
      <c r="K64" s="192">
        <v>20113</v>
      </c>
      <c r="L64" s="623"/>
      <c r="O64" s="80"/>
    </row>
    <row r="65" spans="1:15" ht="10.5" customHeight="1">
      <c r="A65" s="78" t="s">
        <v>100</v>
      </c>
      <c r="B65" s="79">
        <v>15352</v>
      </c>
      <c r="C65" s="79">
        <v>15946</v>
      </c>
      <c r="D65" s="79">
        <v>16652</v>
      </c>
      <c r="E65" s="79">
        <v>16857</v>
      </c>
      <c r="F65" s="79">
        <v>17642</v>
      </c>
      <c r="G65" s="79">
        <v>18054</v>
      </c>
      <c r="H65" s="79">
        <v>17903</v>
      </c>
      <c r="I65" s="79">
        <v>18491</v>
      </c>
      <c r="J65" s="79">
        <v>18892</v>
      </c>
      <c r="K65" s="192">
        <v>19420</v>
      </c>
      <c r="L65" s="623"/>
      <c r="O65" s="80"/>
    </row>
    <row r="66" spans="1:15" ht="10.5" customHeight="1">
      <c r="A66" s="78" t="s">
        <v>101</v>
      </c>
      <c r="B66" s="79">
        <v>16514</v>
      </c>
      <c r="C66" s="79">
        <v>16822</v>
      </c>
      <c r="D66" s="79">
        <v>17155</v>
      </c>
      <c r="E66" s="79">
        <v>17219</v>
      </c>
      <c r="F66" s="79">
        <v>17208</v>
      </c>
      <c r="G66" s="79">
        <v>17236</v>
      </c>
      <c r="H66" s="79">
        <v>17438</v>
      </c>
      <c r="I66" s="79">
        <v>17776</v>
      </c>
      <c r="J66" s="79">
        <v>18011</v>
      </c>
      <c r="K66" s="192">
        <v>19169</v>
      </c>
      <c r="L66" s="623"/>
      <c r="O66" s="80"/>
    </row>
    <row r="67" spans="1:15" ht="10.5" customHeight="1">
      <c r="A67" s="86" t="s">
        <v>119</v>
      </c>
      <c r="B67" s="79">
        <v>619233</v>
      </c>
      <c r="C67" s="79">
        <v>640021</v>
      </c>
      <c r="D67" s="79">
        <v>662076</v>
      </c>
      <c r="E67" s="79">
        <v>675146</v>
      </c>
      <c r="F67" s="79">
        <v>684385</v>
      </c>
      <c r="G67" s="79">
        <v>691363</v>
      </c>
      <c r="H67" s="79">
        <v>704607</v>
      </c>
      <c r="I67" s="79">
        <v>719203</v>
      </c>
      <c r="J67" s="79">
        <v>737762</v>
      </c>
      <c r="K67" s="192">
        <v>759065</v>
      </c>
      <c r="L67" s="623"/>
      <c r="O67" s="80"/>
    </row>
    <row r="68" spans="1:15" ht="10.5" customHeight="1">
      <c r="A68" s="85"/>
      <c r="I68" s="79"/>
      <c r="J68" s="79"/>
      <c r="K68" s="79"/>
    </row>
    <row r="69" spans="1:15" ht="10.5" customHeight="1">
      <c r="I69" s="79"/>
      <c r="J69" s="79"/>
      <c r="K69" s="79"/>
    </row>
    <row r="70" spans="1:15" ht="10.5" customHeight="1">
      <c r="A70" s="87"/>
    </row>
    <row r="71" spans="1:15" s="24" customFormat="1" ht="9" customHeight="1">
      <c r="B71" s="48"/>
      <c r="C71" s="48"/>
      <c r="D71" s="48"/>
      <c r="I71" s="18"/>
      <c r="J71" s="18"/>
      <c r="K71" s="18"/>
    </row>
    <row r="72" spans="1:15" s="24" customFormat="1" ht="9" customHeight="1">
      <c r="B72" s="48"/>
      <c r="C72" s="48"/>
      <c r="D72" s="48"/>
      <c r="I72" s="18"/>
      <c r="J72" s="18"/>
      <c r="K72" s="18"/>
    </row>
    <row r="73" spans="1:15" s="24" customFormat="1" ht="9" customHeight="1">
      <c r="B73" s="48"/>
      <c r="C73" s="48"/>
      <c r="D73" s="48"/>
      <c r="I73" s="18"/>
      <c r="J73" s="18"/>
      <c r="K73" s="18"/>
    </row>
    <row r="74" spans="1:15" s="24" customFormat="1" ht="9" customHeight="1">
      <c r="B74" s="48"/>
      <c r="C74" s="48"/>
      <c r="D74" s="48"/>
      <c r="I74" s="18"/>
      <c r="J74" s="18"/>
      <c r="K74" s="18"/>
    </row>
    <row r="75" spans="1:15" s="24" customFormat="1" ht="9" customHeight="1">
      <c r="B75" s="48"/>
      <c r="C75" s="48"/>
      <c r="D75" s="48"/>
      <c r="I75" s="18"/>
      <c r="J75" s="18"/>
      <c r="K75" s="18"/>
    </row>
    <row r="76" spans="1:15" s="90" customFormat="1" ht="10.15" customHeight="1">
      <c r="A76" s="66" t="s">
        <v>88</v>
      </c>
      <c r="B76" s="88"/>
      <c r="C76" s="88"/>
      <c r="D76" s="88"/>
      <c r="I76" s="18"/>
      <c r="J76" s="18"/>
      <c r="K76" s="18"/>
    </row>
    <row r="77" spans="1:15" s="24" customFormat="1" ht="10.15" customHeight="1">
      <c r="A77" s="18" t="s">
        <v>120</v>
      </c>
      <c r="B77" s="48"/>
      <c r="C77" s="48"/>
      <c r="D77" s="48"/>
    </row>
    <row r="78" spans="1:15" ht="10.15" customHeight="1">
      <c r="A78" s="91"/>
      <c r="I78" s="90"/>
      <c r="J78" s="90"/>
      <c r="K78" s="90"/>
    </row>
    <row r="79" spans="1:15" ht="10.15" customHeight="1"/>
    <row r="80" spans="1:15" ht="10.15" customHeight="1">
      <c r="A80" s="92" t="s">
        <v>3078</v>
      </c>
    </row>
    <row r="81" spans="1:11" ht="12" customHeight="1">
      <c r="A81" s="16" t="s">
        <v>7</v>
      </c>
      <c r="B81" s="77"/>
      <c r="C81" s="77"/>
      <c r="D81" s="77"/>
      <c r="E81" s="77"/>
      <c r="F81" s="77"/>
      <c r="G81" s="77"/>
      <c r="H81" s="77"/>
      <c r="I81" s="77"/>
      <c r="J81" s="77"/>
      <c r="K81" s="77"/>
    </row>
    <row r="82" spans="1:11" ht="9" customHeight="1">
      <c r="A82" s="93"/>
    </row>
    <row r="83" spans="1:11" ht="11.25" customHeight="1">
      <c r="A83" s="20" t="s">
        <v>3081</v>
      </c>
      <c r="B83" s="17"/>
      <c r="C83" s="17"/>
      <c r="D83" s="17"/>
      <c r="E83" s="17"/>
      <c r="F83" s="17"/>
      <c r="G83" s="17"/>
      <c r="H83" s="17"/>
      <c r="I83" s="17"/>
      <c r="J83" s="17"/>
      <c r="K83" s="17"/>
    </row>
    <row r="84" spans="1:11" ht="9" customHeight="1">
      <c r="A84" s="70"/>
    </row>
    <row r="85" spans="1:11" ht="10.5" customHeight="1">
      <c r="A85" s="1334"/>
      <c r="B85" s="71"/>
      <c r="C85" s="71"/>
      <c r="D85" s="71"/>
      <c r="E85" s="71"/>
      <c r="F85" s="71"/>
      <c r="G85" s="71"/>
      <c r="H85" s="71"/>
      <c r="I85" s="71"/>
      <c r="J85" s="71"/>
      <c r="K85" s="71"/>
    </row>
    <row r="86" spans="1:11" ht="10.5" customHeight="1">
      <c r="A86" s="1334" t="s">
        <v>121</v>
      </c>
      <c r="B86" s="1331">
        <v>2011</v>
      </c>
      <c r="C86" s="1331">
        <v>2012</v>
      </c>
      <c r="D86" s="1331">
        <v>2013</v>
      </c>
      <c r="E86" s="1331">
        <v>2014</v>
      </c>
      <c r="F86" s="1331">
        <v>2015</v>
      </c>
      <c r="G86" s="1331">
        <v>2016</v>
      </c>
      <c r="H86" s="1331">
        <v>2017</v>
      </c>
      <c r="I86" s="1331">
        <v>2018</v>
      </c>
      <c r="J86" s="1331">
        <v>2019</v>
      </c>
      <c r="K86" s="1331">
        <v>2020</v>
      </c>
    </row>
    <row r="87" spans="1:11" ht="10.5" customHeight="1">
      <c r="A87" s="1335"/>
      <c r="B87" s="73"/>
      <c r="C87" s="73"/>
      <c r="D87" s="73"/>
      <c r="E87" s="73"/>
      <c r="F87" s="73"/>
      <c r="G87" s="73"/>
      <c r="H87" s="73"/>
      <c r="I87" s="73"/>
      <c r="J87" s="73"/>
      <c r="K87" s="73"/>
    </row>
    <row r="88" spans="1:11" ht="10.5" customHeight="1">
      <c r="A88" s="75"/>
    </row>
    <row r="89" spans="1:11" ht="10.5" customHeight="1">
      <c r="A89" s="75"/>
    </row>
    <row r="90" spans="1:11" ht="10.5" customHeight="1">
      <c r="A90" s="75"/>
      <c r="B90" s="94"/>
      <c r="C90" s="94"/>
      <c r="D90" s="94"/>
      <c r="E90" s="94"/>
      <c r="F90" s="94"/>
      <c r="G90" s="94"/>
      <c r="H90" s="94"/>
      <c r="I90" s="94"/>
      <c r="J90" s="94"/>
      <c r="K90" s="94"/>
    </row>
    <row r="91" spans="1:11" ht="10.5" customHeight="1">
      <c r="B91" s="76" t="s">
        <v>113</v>
      </c>
      <c r="C91" s="77"/>
      <c r="D91" s="77"/>
      <c r="E91" s="77"/>
      <c r="F91" s="77"/>
      <c r="G91" s="77"/>
      <c r="H91" s="77"/>
      <c r="I91" s="77"/>
      <c r="J91" s="77"/>
      <c r="K91" s="77"/>
    </row>
    <row r="92" spans="1:11" ht="10.5" customHeight="1">
      <c r="A92" s="17"/>
      <c r="B92" s="94"/>
      <c r="C92" s="94"/>
      <c r="D92" s="94"/>
      <c r="E92" s="94"/>
      <c r="F92" s="94"/>
      <c r="G92" s="94"/>
      <c r="H92" s="94"/>
      <c r="I92" s="94"/>
      <c r="J92" s="94"/>
      <c r="K92" s="94"/>
    </row>
    <row r="93" spans="1:11" ht="10.5" customHeight="1">
      <c r="A93" s="78" t="s">
        <v>122</v>
      </c>
      <c r="B93" s="79">
        <v>430401</v>
      </c>
      <c r="C93" s="79">
        <v>438399</v>
      </c>
      <c r="D93" s="79">
        <v>448362</v>
      </c>
      <c r="E93" s="79">
        <v>450764</v>
      </c>
      <c r="F93" s="79">
        <v>456608</v>
      </c>
      <c r="G93" s="79">
        <v>462146</v>
      </c>
      <c r="H93" s="79">
        <v>470891</v>
      </c>
      <c r="I93" s="79">
        <v>481521</v>
      </c>
      <c r="J93" s="79">
        <v>497547</v>
      </c>
      <c r="K93" s="191">
        <v>516813</v>
      </c>
    </row>
    <row r="94" spans="1:11" ht="10.5" customHeight="1">
      <c r="A94" s="78" t="s">
        <v>123</v>
      </c>
      <c r="B94" s="79">
        <v>1814</v>
      </c>
      <c r="C94" s="79">
        <v>1931</v>
      </c>
      <c r="D94" s="79">
        <v>2003</v>
      </c>
      <c r="E94" s="79">
        <v>2041</v>
      </c>
      <c r="F94" s="79">
        <v>2053</v>
      </c>
      <c r="G94" s="79">
        <v>2075</v>
      </c>
      <c r="H94" s="79">
        <v>2087</v>
      </c>
      <c r="I94" s="79">
        <v>2165</v>
      </c>
      <c r="J94" s="79">
        <v>2233</v>
      </c>
      <c r="K94" s="191">
        <v>2238</v>
      </c>
    </row>
    <row r="95" spans="1:11" ht="10.5" customHeight="1">
      <c r="A95" s="78" t="s">
        <v>124</v>
      </c>
      <c r="B95" s="79">
        <v>520</v>
      </c>
      <c r="C95" s="79">
        <v>552</v>
      </c>
      <c r="D95" s="79">
        <v>536</v>
      </c>
      <c r="E95" s="79">
        <v>536</v>
      </c>
      <c r="F95" s="79">
        <v>545</v>
      </c>
      <c r="G95" s="79">
        <v>548</v>
      </c>
      <c r="H95" s="79">
        <v>552</v>
      </c>
      <c r="I95" s="79">
        <v>566</v>
      </c>
      <c r="J95" s="79">
        <v>569</v>
      </c>
      <c r="K95" s="191">
        <v>551</v>
      </c>
    </row>
    <row r="96" spans="1:11" ht="10.5" customHeight="1">
      <c r="A96" s="78" t="s">
        <v>107</v>
      </c>
      <c r="B96" s="79">
        <v>6664</v>
      </c>
      <c r="C96" s="79">
        <v>6768</v>
      </c>
      <c r="D96" s="79">
        <v>6837</v>
      </c>
      <c r="E96" s="79">
        <v>6727</v>
      </c>
      <c r="F96" s="79">
        <v>6814</v>
      </c>
      <c r="G96" s="79">
        <v>6854</v>
      </c>
      <c r="H96" s="79">
        <v>6998</v>
      </c>
      <c r="I96" s="79">
        <v>7062</v>
      </c>
      <c r="J96" s="79">
        <v>7175</v>
      </c>
      <c r="K96" s="191">
        <v>7358</v>
      </c>
    </row>
    <row r="97" spans="1:11" ht="10.5" customHeight="1">
      <c r="A97" s="78" t="s">
        <v>108</v>
      </c>
      <c r="B97" s="79">
        <v>53126</v>
      </c>
      <c r="C97" s="79">
        <v>56725</v>
      </c>
      <c r="D97" s="79">
        <v>59772</v>
      </c>
      <c r="E97" s="79">
        <v>61925</v>
      </c>
      <c r="F97" s="79">
        <v>63728</v>
      </c>
      <c r="G97" s="79">
        <v>66157</v>
      </c>
      <c r="H97" s="79">
        <v>68693</v>
      </c>
      <c r="I97" s="79">
        <v>70784</v>
      </c>
      <c r="J97" s="79">
        <v>73067</v>
      </c>
      <c r="K97" s="191">
        <v>75578</v>
      </c>
    </row>
    <row r="98" spans="1:11" ht="10.5" customHeight="1">
      <c r="A98" s="78" t="s">
        <v>125</v>
      </c>
      <c r="B98" s="79">
        <v>3569</v>
      </c>
      <c r="C98" s="79">
        <v>3547</v>
      </c>
      <c r="D98" s="79">
        <v>3757</v>
      </c>
      <c r="E98" s="79">
        <v>3870</v>
      </c>
      <c r="F98" s="79">
        <v>4263</v>
      </c>
      <c r="G98" s="79">
        <v>4128</v>
      </c>
      <c r="H98" s="79">
        <v>4578</v>
      </c>
      <c r="I98" s="79">
        <v>4918</v>
      </c>
      <c r="J98" s="79">
        <v>5199</v>
      </c>
      <c r="K98" s="191">
        <v>5403</v>
      </c>
    </row>
    <row r="99" spans="1:11" ht="10.5" customHeight="1">
      <c r="A99" s="95"/>
      <c r="B99" s="79"/>
      <c r="G99" s="79"/>
      <c r="H99" s="79"/>
      <c r="K99" s="1379"/>
    </row>
    <row r="100" spans="1:11" ht="10.5" customHeight="1">
      <c r="A100" s="84" t="s">
        <v>115</v>
      </c>
      <c r="B100" s="79">
        <v>496094</v>
      </c>
      <c r="C100" s="79">
        <v>507922</v>
      </c>
      <c r="D100" s="79">
        <v>521267</v>
      </c>
      <c r="E100" s="79">
        <v>525863</v>
      </c>
      <c r="F100" s="79">
        <v>534011</v>
      </c>
      <c r="G100" s="79">
        <v>541908</v>
      </c>
      <c r="H100" s="79">
        <v>553799</v>
      </c>
      <c r="I100" s="79">
        <v>567016</v>
      </c>
      <c r="J100" s="79">
        <v>585790</v>
      </c>
      <c r="K100" s="1379">
        <v>607941</v>
      </c>
    </row>
    <row r="101" spans="1:11" ht="10.5" customHeight="1">
      <c r="A101" s="85"/>
      <c r="B101" s="94"/>
      <c r="G101" s="79"/>
      <c r="H101" s="79"/>
      <c r="K101" s="1379"/>
    </row>
    <row r="102" spans="1:11" ht="10.5" customHeight="1">
      <c r="A102" s="85"/>
      <c r="B102" s="94"/>
      <c r="C102" s="79"/>
      <c r="D102" s="79"/>
      <c r="E102" s="79"/>
      <c r="F102" s="79"/>
      <c r="G102" s="79"/>
      <c r="H102" s="79"/>
      <c r="K102" s="1379"/>
    </row>
    <row r="103" spans="1:11" ht="10.5" customHeight="1">
      <c r="A103" s="85"/>
      <c r="B103" s="94"/>
      <c r="C103" s="94"/>
      <c r="D103" s="94"/>
      <c r="E103" s="94"/>
      <c r="F103" s="94"/>
      <c r="G103" s="79"/>
      <c r="H103" s="79"/>
      <c r="K103" s="1379"/>
    </row>
    <row r="104" spans="1:11" ht="10.5" customHeight="1">
      <c r="A104" s="85"/>
      <c r="B104" s="94"/>
      <c r="C104" s="94"/>
      <c r="D104" s="94"/>
      <c r="E104" s="94"/>
      <c r="F104" s="94"/>
      <c r="G104" s="79"/>
      <c r="H104" s="79"/>
      <c r="K104" s="1379"/>
    </row>
    <row r="105" spans="1:11" ht="10.5" customHeight="1">
      <c r="A105" s="85"/>
      <c r="B105" s="94"/>
      <c r="C105" s="94"/>
      <c r="D105" s="94"/>
      <c r="E105" s="94"/>
      <c r="F105" s="94"/>
      <c r="G105" s="79"/>
      <c r="H105" s="79"/>
      <c r="K105" s="1379"/>
    </row>
    <row r="106" spans="1:11" ht="10.5" customHeight="1">
      <c r="B106" s="76" t="s">
        <v>116</v>
      </c>
      <c r="C106" s="94"/>
      <c r="D106" s="94"/>
      <c r="E106" s="94"/>
      <c r="F106" s="94"/>
      <c r="G106" s="79"/>
      <c r="H106" s="79"/>
      <c r="K106" s="1379"/>
    </row>
    <row r="107" spans="1:11" ht="10.5" customHeight="1">
      <c r="A107" s="17"/>
      <c r="B107" s="94"/>
      <c r="C107" s="94"/>
      <c r="D107" s="94"/>
      <c r="E107" s="94"/>
      <c r="F107" s="94"/>
      <c r="G107" s="79"/>
      <c r="H107" s="79"/>
      <c r="K107" s="1379"/>
    </row>
    <row r="108" spans="1:11" ht="10.5" customHeight="1">
      <c r="A108" s="78" t="s">
        <v>122</v>
      </c>
      <c r="B108" s="94">
        <v>64330</v>
      </c>
      <c r="C108" s="94">
        <v>68917</v>
      </c>
      <c r="D108" s="94">
        <v>74551</v>
      </c>
      <c r="E108" s="94">
        <v>78548</v>
      </c>
      <c r="F108" s="94">
        <v>79993</v>
      </c>
      <c r="G108" s="79">
        <v>77544</v>
      </c>
      <c r="H108" s="79">
        <v>77584</v>
      </c>
      <c r="I108" s="79">
        <v>78038</v>
      </c>
      <c r="J108" s="79">
        <v>76998</v>
      </c>
      <c r="K108" s="191">
        <v>77054</v>
      </c>
    </row>
    <row r="109" spans="1:11" ht="10.5" customHeight="1">
      <c r="A109" s="78" t="s">
        <v>123</v>
      </c>
      <c r="B109" s="94">
        <v>954</v>
      </c>
      <c r="C109" s="94">
        <v>1089</v>
      </c>
      <c r="D109" s="94">
        <v>1028</v>
      </c>
      <c r="E109" s="94">
        <v>924</v>
      </c>
      <c r="F109" s="94">
        <v>774</v>
      </c>
      <c r="G109" s="79">
        <v>798</v>
      </c>
      <c r="H109" s="79">
        <v>839</v>
      </c>
      <c r="I109" s="79">
        <v>937</v>
      </c>
      <c r="J109" s="79">
        <v>961</v>
      </c>
      <c r="K109" s="191">
        <v>919</v>
      </c>
    </row>
    <row r="110" spans="1:11" ht="10.5" customHeight="1">
      <c r="A110" s="78" t="s">
        <v>124</v>
      </c>
      <c r="B110" s="94">
        <v>247</v>
      </c>
      <c r="C110" s="94">
        <v>262</v>
      </c>
      <c r="D110" s="94">
        <v>234</v>
      </c>
      <c r="E110" s="94">
        <v>249</v>
      </c>
      <c r="F110" s="94">
        <v>246</v>
      </c>
      <c r="G110" s="79">
        <v>265</v>
      </c>
      <c r="H110" s="79">
        <v>284</v>
      </c>
      <c r="I110" s="79">
        <v>274</v>
      </c>
      <c r="J110" s="79">
        <v>261</v>
      </c>
      <c r="K110" s="191">
        <v>246</v>
      </c>
    </row>
    <row r="111" spans="1:11" ht="10.5" customHeight="1">
      <c r="A111" s="78" t="s">
        <v>107</v>
      </c>
      <c r="B111" s="94">
        <v>6867</v>
      </c>
      <c r="C111" s="94">
        <v>6969</v>
      </c>
      <c r="D111" s="94">
        <v>7110</v>
      </c>
      <c r="E111" s="94">
        <v>7054</v>
      </c>
      <c r="F111" s="94">
        <v>7088</v>
      </c>
      <c r="G111" s="79">
        <v>7278</v>
      </c>
      <c r="H111" s="79">
        <v>7508</v>
      </c>
      <c r="I111" s="79">
        <v>7752</v>
      </c>
      <c r="J111" s="79">
        <v>7686</v>
      </c>
      <c r="K111" s="191">
        <v>7723</v>
      </c>
    </row>
    <row r="112" spans="1:11" ht="10.5" customHeight="1">
      <c r="A112" s="78" t="s">
        <v>108</v>
      </c>
      <c r="B112" s="94">
        <v>48991</v>
      </c>
      <c r="C112" s="94">
        <v>53121</v>
      </c>
      <c r="D112" s="94">
        <v>56205</v>
      </c>
      <c r="E112" s="94">
        <v>60759</v>
      </c>
      <c r="F112" s="94">
        <v>60424</v>
      </c>
      <c r="G112" s="79">
        <v>61640</v>
      </c>
      <c r="H112" s="79">
        <v>62536</v>
      </c>
      <c r="I112" s="79">
        <v>63056</v>
      </c>
      <c r="J112" s="79">
        <v>63715</v>
      </c>
      <c r="K112" s="191">
        <v>63077</v>
      </c>
    </row>
    <row r="113" spans="1:11" ht="10.5" customHeight="1">
      <c r="A113" s="78" t="s">
        <v>125</v>
      </c>
      <c r="B113" s="94">
        <v>1750</v>
      </c>
      <c r="C113" s="94">
        <v>1741</v>
      </c>
      <c r="D113" s="94">
        <v>1681</v>
      </c>
      <c r="E113" s="94">
        <v>1749</v>
      </c>
      <c r="F113" s="94">
        <v>1849</v>
      </c>
      <c r="G113" s="79">
        <v>1930</v>
      </c>
      <c r="H113" s="79">
        <v>2057</v>
      </c>
      <c r="I113" s="79">
        <v>2130</v>
      </c>
      <c r="J113" s="79">
        <v>2351</v>
      </c>
      <c r="K113" s="191">
        <v>2105</v>
      </c>
    </row>
    <row r="114" spans="1:11" ht="10.5" customHeight="1">
      <c r="A114" s="95"/>
      <c r="B114" s="94"/>
      <c r="G114" s="79"/>
      <c r="H114" s="79"/>
      <c r="K114" s="1379"/>
    </row>
    <row r="115" spans="1:11" ht="10.5" customHeight="1">
      <c r="A115" s="84" t="s">
        <v>115</v>
      </c>
      <c r="B115" s="94">
        <v>123139</v>
      </c>
      <c r="C115" s="94">
        <v>132099</v>
      </c>
      <c r="D115" s="94">
        <v>140809</v>
      </c>
      <c r="E115" s="94">
        <v>149283</v>
      </c>
      <c r="F115" s="94">
        <v>150374</v>
      </c>
      <c r="G115" s="79">
        <v>149455</v>
      </c>
      <c r="H115" s="79">
        <v>150808</v>
      </c>
      <c r="I115" s="79">
        <v>152187</v>
      </c>
      <c r="J115" s="79">
        <v>151972</v>
      </c>
      <c r="K115" s="1379">
        <v>151124</v>
      </c>
    </row>
    <row r="116" spans="1:11" ht="10.5" customHeight="1">
      <c r="A116" s="85"/>
      <c r="C116" s="79"/>
      <c r="D116" s="79"/>
      <c r="E116" s="79"/>
      <c r="F116" s="79"/>
      <c r="G116" s="79"/>
      <c r="H116" s="79"/>
      <c r="K116" s="1379"/>
    </row>
    <row r="117" spans="1:11" ht="10.5" customHeight="1">
      <c r="A117" s="85"/>
      <c r="B117" s="94"/>
      <c r="C117" s="79"/>
      <c r="D117" s="79"/>
      <c r="E117" s="79"/>
      <c r="F117" s="79"/>
      <c r="G117" s="79"/>
      <c r="H117" s="79"/>
      <c r="K117" s="1379"/>
    </row>
    <row r="118" spans="1:11" ht="10.5" customHeight="1">
      <c r="A118" s="85"/>
      <c r="B118" s="94"/>
      <c r="G118" s="79"/>
      <c r="H118" s="79"/>
      <c r="K118" s="1379"/>
    </row>
    <row r="119" spans="1:11" ht="10.5" customHeight="1">
      <c r="A119" s="85"/>
      <c r="B119" s="94"/>
      <c r="C119" s="94"/>
      <c r="D119" s="94"/>
      <c r="E119" s="94"/>
      <c r="F119" s="94"/>
      <c r="G119" s="79"/>
      <c r="H119" s="79"/>
      <c r="K119" s="1379"/>
    </row>
    <row r="120" spans="1:11" ht="10.5" customHeight="1">
      <c r="A120" s="85"/>
      <c r="B120" s="94"/>
      <c r="G120" s="79"/>
      <c r="H120" s="79"/>
      <c r="K120" s="1379"/>
    </row>
    <row r="121" spans="1:11" ht="10.5" customHeight="1">
      <c r="B121" s="76" t="s">
        <v>118</v>
      </c>
      <c r="C121" s="94"/>
      <c r="D121" s="94"/>
      <c r="E121" s="94"/>
      <c r="F121" s="94"/>
      <c r="G121" s="79"/>
      <c r="H121" s="79"/>
      <c r="K121" s="1379"/>
    </row>
    <row r="122" spans="1:11" ht="10.5" customHeight="1">
      <c r="A122" s="17"/>
      <c r="B122" s="94"/>
      <c r="C122" s="94"/>
      <c r="D122" s="94"/>
      <c r="E122" s="94"/>
      <c r="F122" s="94"/>
      <c r="G122" s="79"/>
      <c r="H122" s="79"/>
      <c r="I122" s="79"/>
      <c r="J122" s="79"/>
      <c r="K122" s="191"/>
    </row>
    <row r="123" spans="1:11" ht="10.5" customHeight="1">
      <c r="A123" s="78" t="s">
        <v>122</v>
      </c>
      <c r="B123" s="79">
        <v>494731</v>
      </c>
      <c r="C123" s="79">
        <v>507316</v>
      </c>
      <c r="D123" s="79">
        <v>522913</v>
      </c>
      <c r="E123" s="79">
        <v>529312</v>
      </c>
      <c r="F123" s="79">
        <v>536601</v>
      </c>
      <c r="G123" s="79">
        <v>539690</v>
      </c>
      <c r="H123" s="79">
        <v>548475</v>
      </c>
      <c r="I123" s="79">
        <v>559559</v>
      </c>
      <c r="J123" s="79">
        <v>574545</v>
      </c>
      <c r="K123" s="191">
        <v>593867</v>
      </c>
    </row>
    <row r="124" spans="1:11" ht="10.5" customHeight="1">
      <c r="A124" s="78" t="s">
        <v>123</v>
      </c>
      <c r="B124" s="79">
        <v>2768</v>
      </c>
      <c r="C124" s="79">
        <v>3020</v>
      </c>
      <c r="D124" s="79">
        <v>3031</v>
      </c>
      <c r="E124" s="79">
        <v>2965</v>
      </c>
      <c r="F124" s="79">
        <v>2827</v>
      </c>
      <c r="G124" s="79">
        <v>2873</v>
      </c>
      <c r="H124" s="79">
        <v>2926</v>
      </c>
      <c r="I124" s="79">
        <v>3102</v>
      </c>
      <c r="J124" s="79">
        <v>3194</v>
      </c>
      <c r="K124" s="191">
        <v>3157</v>
      </c>
    </row>
    <row r="125" spans="1:11" ht="10.5" customHeight="1">
      <c r="A125" s="78" t="s">
        <v>124</v>
      </c>
      <c r="B125" s="79">
        <v>767</v>
      </c>
      <c r="C125" s="79">
        <v>814</v>
      </c>
      <c r="D125" s="79">
        <v>770</v>
      </c>
      <c r="E125" s="79">
        <v>785</v>
      </c>
      <c r="F125" s="79">
        <v>791</v>
      </c>
      <c r="G125" s="79">
        <v>813</v>
      </c>
      <c r="H125" s="79">
        <v>836</v>
      </c>
      <c r="I125" s="79">
        <v>840</v>
      </c>
      <c r="J125" s="79">
        <v>830</v>
      </c>
      <c r="K125" s="191">
        <v>797</v>
      </c>
    </row>
    <row r="126" spans="1:11" ht="10.5" customHeight="1">
      <c r="A126" s="78" t="s">
        <v>107</v>
      </c>
      <c r="B126" s="79">
        <v>13531</v>
      </c>
      <c r="C126" s="79">
        <v>13737</v>
      </c>
      <c r="D126" s="79">
        <v>13947</v>
      </c>
      <c r="E126" s="79">
        <v>13781</v>
      </c>
      <c r="F126" s="79">
        <v>13902</v>
      </c>
      <c r="G126" s="79">
        <v>14132</v>
      </c>
      <c r="H126" s="79">
        <v>14506</v>
      </c>
      <c r="I126" s="79">
        <v>14814</v>
      </c>
      <c r="J126" s="79">
        <v>14861</v>
      </c>
      <c r="K126" s="191">
        <v>15081</v>
      </c>
    </row>
    <row r="127" spans="1:11" ht="10.5" customHeight="1">
      <c r="A127" s="78" t="s">
        <v>108</v>
      </c>
      <c r="B127" s="79">
        <v>102117</v>
      </c>
      <c r="C127" s="79">
        <v>109846</v>
      </c>
      <c r="D127" s="79">
        <v>115977</v>
      </c>
      <c r="E127" s="79">
        <v>122684</v>
      </c>
      <c r="F127" s="79">
        <v>124152</v>
      </c>
      <c r="G127" s="79">
        <v>127797</v>
      </c>
      <c r="H127" s="79">
        <v>131229</v>
      </c>
      <c r="I127" s="79">
        <v>133840</v>
      </c>
      <c r="J127" s="79">
        <v>136782</v>
      </c>
      <c r="K127" s="191">
        <v>138655</v>
      </c>
    </row>
    <row r="128" spans="1:11" ht="10.5" customHeight="1">
      <c r="A128" s="78" t="s">
        <v>125</v>
      </c>
      <c r="B128" s="79">
        <v>5319</v>
      </c>
      <c r="C128" s="79">
        <v>5288</v>
      </c>
      <c r="D128" s="79">
        <v>5438</v>
      </c>
      <c r="E128" s="79">
        <v>5619</v>
      </c>
      <c r="F128" s="79">
        <v>6112</v>
      </c>
      <c r="G128" s="79">
        <v>6058</v>
      </c>
      <c r="H128" s="79">
        <v>6635</v>
      </c>
      <c r="I128" s="79">
        <v>7048</v>
      </c>
      <c r="J128" s="79">
        <v>7550</v>
      </c>
      <c r="K128" s="191">
        <v>7508</v>
      </c>
    </row>
    <row r="129" spans="1:11" ht="10.5" customHeight="1">
      <c r="A129" s="95"/>
      <c r="B129" s="79"/>
      <c r="G129" s="79"/>
      <c r="H129" s="79"/>
      <c r="K129" s="1379"/>
    </row>
    <row r="130" spans="1:11" ht="10.5" customHeight="1">
      <c r="A130" s="86" t="s">
        <v>119</v>
      </c>
      <c r="B130" s="79">
        <v>619233</v>
      </c>
      <c r="C130" s="79">
        <v>640021</v>
      </c>
      <c r="D130" s="79">
        <v>662076</v>
      </c>
      <c r="E130" s="94">
        <v>675146</v>
      </c>
      <c r="F130" s="94">
        <v>684385</v>
      </c>
      <c r="G130" s="79">
        <v>691363</v>
      </c>
      <c r="H130" s="79">
        <v>704607</v>
      </c>
      <c r="I130" s="79">
        <v>719203</v>
      </c>
      <c r="J130" s="79">
        <v>737762</v>
      </c>
      <c r="K130" s="1379">
        <v>759065</v>
      </c>
    </row>
    <row r="131" spans="1:11" ht="10.5" customHeight="1">
      <c r="A131" s="85"/>
      <c r="B131" s="94"/>
      <c r="C131" s="79"/>
      <c r="D131" s="79"/>
      <c r="E131" s="79"/>
      <c r="F131" s="79"/>
      <c r="G131" s="79"/>
      <c r="H131" s="79"/>
      <c r="I131" s="79"/>
      <c r="J131" s="79"/>
      <c r="K131" s="79"/>
    </row>
    <row r="132" spans="1:11" ht="10.5" customHeight="1">
      <c r="A132" s="85"/>
      <c r="B132" s="94"/>
      <c r="C132" s="79"/>
      <c r="D132" s="79"/>
      <c r="E132" s="79"/>
      <c r="F132" s="79"/>
      <c r="G132" s="79"/>
      <c r="H132" s="79"/>
      <c r="I132" s="79"/>
      <c r="J132" s="79"/>
      <c r="K132" s="79"/>
    </row>
    <row r="133" spans="1:11" ht="10.5" customHeight="1">
      <c r="A133" s="85"/>
      <c r="C133" s="79"/>
      <c r="D133" s="79"/>
      <c r="E133" s="79"/>
      <c r="F133" s="79"/>
      <c r="G133" s="79"/>
      <c r="H133" s="79"/>
      <c r="I133" s="79"/>
      <c r="J133" s="79"/>
      <c r="K133" s="79"/>
    </row>
    <row r="134" spans="1:11" ht="10.5" customHeight="1">
      <c r="A134" s="85"/>
      <c r="C134" s="79"/>
      <c r="D134" s="79"/>
      <c r="E134" s="79"/>
      <c r="F134" s="79"/>
      <c r="G134" s="79"/>
      <c r="H134" s="79"/>
      <c r="I134" s="79"/>
      <c r="J134" s="79"/>
      <c r="K134" s="79"/>
    </row>
    <row r="135" spans="1:11" ht="10.5" customHeight="1">
      <c r="A135" s="85"/>
      <c r="G135" s="79"/>
      <c r="H135" s="79"/>
      <c r="I135" s="79"/>
      <c r="J135" s="79"/>
      <c r="K135" s="79"/>
    </row>
    <row r="136" spans="1:11" ht="10.5" customHeight="1">
      <c r="A136" s="85"/>
      <c r="C136" s="79"/>
      <c r="D136" s="79"/>
      <c r="E136" s="79"/>
      <c r="F136" s="79"/>
      <c r="G136" s="79"/>
      <c r="H136" s="79"/>
      <c r="I136" s="79"/>
      <c r="J136" s="79"/>
      <c r="K136" s="79"/>
    </row>
    <row r="137" spans="1:11" ht="10.5" customHeight="1">
      <c r="A137" s="85"/>
      <c r="C137" s="94"/>
      <c r="D137" s="94"/>
      <c r="E137" s="94"/>
      <c r="F137" s="94"/>
      <c r="G137" s="79"/>
      <c r="H137" s="79"/>
      <c r="I137" s="79"/>
      <c r="J137" s="79"/>
      <c r="K137" s="79"/>
    </row>
    <row r="138" spans="1:11" ht="10.5" customHeight="1">
      <c r="A138" s="85"/>
      <c r="C138" s="94"/>
      <c r="D138" s="94"/>
      <c r="E138" s="94"/>
      <c r="F138" s="94"/>
      <c r="G138" s="94"/>
      <c r="H138" s="94"/>
      <c r="I138" s="94"/>
      <c r="J138" s="94"/>
      <c r="K138" s="94"/>
    </row>
    <row r="139" spans="1:11" ht="10.5" customHeight="1">
      <c r="A139" s="85"/>
      <c r="C139" s="79"/>
      <c r="D139" s="79"/>
      <c r="E139" s="79"/>
      <c r="F139" s="79"/>
      <c r="G139" s="79"/>
      <c r="H139" s="79"/>
      <c r="I139" s="79"/>
      <c r="J139" s="79"/>
      <c r="K139" s="79"/>
    </row>
    <row r="140" spans="1:11" ht="10.5" customHeight="1">
      <c r="A140" s="85"/>
      <c r="C140" s="94"/>
      <c r="D140" s="94"/>
      <c r="E140" s="94"/>
      <c r="F140" s="94"/>
      <c r="G140" s="94"/>
      <c r="H140" s="94"/>
      <c r="I140" s="94"/>
      <c r="J140" s="94"/>
      <c r="K140" s="94"/>
    </row>
    <row r="141" spans="1:11" ht="10.5" customHeight="1">
      <c r="A141" s="85"/>
      <c r="C141" s="94"/>
      <c r="D141" s="94"/>
      <c r="E141" s="94"/>
      <c r="F141" s="94"/>
      <c r="G141" s="94"/>
      <c r="H141" s="94"/>
      <c r="I141" s="94"/>
      <c r="J141" s="94"/>
      <c r="K141" s="94"/>
    </row>
    <row r="142" spans="1:11" ht="10.5" customHeight="1">
      <c r="A142" s="85"/>
      <c r="C142" s="94"/>
      <c r="D142" s="94"/>
      <c r="E142" s="94"/>
      <c r="F142" s="94"/>
      <c r="G142" s="94"/>
      <c r="H142" s="94"/>
      <c r="I142" s="94"/>
      <c r="J142" s="94"/>
      <c r="K142" s="94"/>
    </row>
    <row r="143" spans="1:11" ht="10.5" customHeight="1">
      <c r="A143" s="85"/>
      <c r="C143" s="94"/>
      <c r="D143" s="94"/>
      <c r="E143" s="94"/>
      <c r="F143" s="94"/>
      <c r="G143" s="94"/>
      <c r="H143" s="94"/>
      <c r="I143" s="94"/>
      <c r="J143" s="94"/>
      <c r="K143" s="94"/>
    </row>
    <row r="144" spans="1:11" ht="10.5" customHeight="1">
      <c r="A144" s="85"/>
      <c r="C144" s="94"/>
      <c r="D144" s="94"/>
      <c r="E144" s="94"/>
      <c r="F144" s="94"/>
      <c r="G144" s="94"/>
      <c r="H144" s="94"/>
      <c r="I144" s="94"/>
      <c r="J144" s="94"/>
      <c r="K144" s="94"/>
    </row>
    <row r="145" spans="1:14" ht="10.5" customHeight="1">
      <c r="A145" s="85"/>
    </row>
    <row r="146" spans="1:14" ht="10.5" customHeight="1">
      <c r="A146" s="85"/>
    </row>
    <row r="147" spans="1:14" ht="10.5" customHeight="1">
      <c r="A147" s="85"/>
    </row>
    <row r="148" spans="1:14" ht="10.5" customHeight="1">
      <c r="A148" s="85"/>
    </row>
    <row r="149" spans="1:14" ht="10.5" customHeight="1">
      <c r="A149" s="85"/>
    </row>
    <row r="150" spans="1:14" ht="10.5" customHeight="1">
      <c r="A150" s="85"/>
      <c r="N150" s="79"/>
    </row>
    <row r="151" spans="1:14" ht="8.25" customHeight="1"/>
    <row r="152" spans="1:14" ht="10.5" customHeight="1">
      <c r="A152" s="87"/>
    </row>
    <row r="154" spans="1:14" ht="10.5" customHeight="1">
      <c r="N154" s="79"/>
    </row>
    <row r="155" spans="1:14" ht="10.5" customHeight="1">
      <c r="N155" s="79"/>
    </row>
    <row r="157" spans="1:14" ht="10.5" customHeight="1">
      <c r="A157" s="91"/>
    </row>
    <row r="158" spans="1:14" ht="8.25" customHeight="1"/>
    <row r="159" spans="1:14" ht="10.5" customHeight="1">
      <c r="A159" s="92" t="s">
        <v>3078</v>
      </c>
    </row>
  </sheetData>
  <pageMargins left="0.7" right="0.7" top="0.78740157499999996" bottom="0.78740157499999996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61"/>
  <sheetViews>
    <sheetView workbookViewId="0">
      <pane ySplit="5" topLeftCell="A6" activePane="bottomLeft" state="frozen"/>
      <selection sqref="A1:XFD1048576"/>
      <selection pane="bottomLeft"/>
    </sheetView>
  </sheetViews>
  <sheetFormatPr baseColWidth="10" defaultColWidth="11.42578125" defaultRowHeight="11.25"/>
  <cols>
    <col min="1" max="1" width="25.5703125" style="18" customWidth="1"/>
    <col min="2" max="10" width="7.140625" style="103" customWidth="1"/>
    <col min="11" max="11" width="7.140625" style="1379" customWidth="1"/>
    <col min="12" max="16384" width="11.42578125" style="18"/>
  </cols>
  <sheetData>
    <row r="1" spans="1:12" s="99" customFormat="1" ht="11.25" customHeight="1">
      <c r="A1" s="97" t="s">
        <v>7</v>
      </c>
      <c r="B1" s="98"/>
      <c r="C1" s="98"/>
      <c r="D1" s="98"/>
      <c r="E1" s="98"/>
      <c r="F1" s="98"/>
      <c r="G1" s="98"/>
      <c r="H1" s="98"/>
      <c r="I1" s="98"/>
      <c r="J1" s="98"/>
      <c r="K1" s="1380"/>
    </row>
    <row r="2" spans="1:12" s="99" customFormat="1" ht="10.5" customHeight="1">
      <c r="A2" s="60"/>
      <c r="B2" s="100"/>
      <c r="C2" s="100"/>
      <c r="D2" s="100"/>
      <c r="E2" s="100"/>
      <c r="F2" s="100"/>
      <c r="G2" s="100"/>
      <c r="H2" s="100"/>
      <c r="I2" s="100"/>
      <c r="J2" s="100"/>
      <c r="K2" s="1381"/>
    </row>
    <row r="3" spans="1:12" s="102" customFormat="1" ht="12" customHeight="1">
      <c r="A3" s="20" t="s">
        <v>3082</v>
      </c>
      <c r="B3" s="101"/>
      <c r="C3" s="101"/>
      <c r="D3" s="101"/>
      <c r="E3" s="101"/>
      <c r="F3" s="101"/>
      <c r="G3" s="101"/>
      <c r="H3" s="101"/>
      <c r="I3" s="101"/>
      <c r="J3" s="101"/>
      <c r="K3" s="1382"/>
    </row>
    <row r="4" spans="1:12" ht="10.5" customHeight="1">
      <c r="A4" s="70"/>
    </row>
    <row r="5" spans="1:12" ht="21.95" customHeight="1">
      <c r="A5" s="104" t="s">
        <v>126</v>
      </c>
      <c r="B5" s="1353">
        <v>2011</v>
      </c>
      <c r="C5" s="1353">
        <v>2012</v>
      </c>
      <c r="D5" s="1353">
        <v>2013</v>
      </c>
      <c r="E5" s="1353">
        <v>2014</v>
      </c>
      <c r="F5" s="1353">
        <v>2015</v>
      </c>
      <c r="G5" s="1353">
        <v>2016</v>
      </c>
      <c r="H5" s="1353">
        <v>2017</v>
      </c>
      <c r="I5" s="1353">
        <v>2018</v>
      </c>
      <c r="J5" s="1353">
        <v>2019</v>
      </c>
      <c r="K5" s="1353">
        <v>2020</v>
      </c>
    </row>
    <row r="6" spans="1:12" ht="10.5" customHeight="1">
      <c r="A6" s="105"/>
      <c r="B6" s="75"/>
      <c r="C6" s="75"/>
      <c r="D6" s="75"/>
      <c r="E6" s="75"/>
      <c r="F6" s="75"/>
      <c r="G6" s="75"/>
      <c r="H6" s="75"/>
      <c r="I6" s="75"/>
      <c r="J6" s="75"/>
      <c r="K6" s="1383"/>
    </row>
    <row r="7" spans="1:12" ht="21.95" customHeight="1">
      <c r="A7" s="106"/>
      <c r="B7" s="107" t="s">
        <v>127</v>
      </c>
      <c r="C7" s="75"/>
      <c r="D7" s="75"/>
      <c r="E7" s="75"/>
      <c r="F7" s="75"/>
      <c r="G7" s="75"/>
      <c r="H7" s="75"/>
      <c r="I7" s="75"/>
      <c r="J7" s="75"/>
      <c r="K7" s="1383"/>
    </row>
    <row r="8" spans="1:12" ht="10.5" customHeight="1">
      <c r="A8" s="83"/>
    </row>
    <row r="9" spans="1:12" ht="11.1" customHeight="1">
      <c r="A9" s="108" t="s">
        <v>128</v>
      </c>
    </row>
    <row r="10" spans="1:12" ht="11.1" customHeight="1">
      <c r="A10" s="108" t="s">
        <v>129</v>
      </c>
    </row>
    <row r="11" spans="1:12" ht="9.9499999999999993" customHeight="1">
      <c r="A11" s="108"/>
      <c r="C11" s="109"/>
      <c r="D11" s="109"/>
      <c r="E11" s="109"/>
      <c r="F11" s="109"/>
      <c r="G11" s="109"/>
      <c r="H11" s="109"/>
      <c r="I11" s="109"/>
      <c r="J11" s="109"/>
      <c r="K11" s="1253"/>
    </row>
    <row r="12" spans="1:12" ht="11.1" customHeight="1">
      <c r="A12" s="108" t="s">
        <v>130</v>
      </c>
      <c r="B12" s="109">
        <v>42924</v>
      </c>
      <c r="C12" s="109">
        <v>43862</v>
      </c>
      <c r="D12" s="109">
        <v>45013</v>
      </c>
      <c r="E12" s="109">
        <v>45749</v>
      </c>
      <c r="F12" s="109">
        <v>46344</v>
      </c>
      <c r="G12" s="109">
        <v>46835</v>
      </c>
      <c r="H12" s="109">
        <v>47568</v>
      </c>
      <c r="I12" s="109">
        <v>48111</v>
      </c>
      <c r="J12" s="109">
        <v>48547</v>
      </c>
      <c r="K12" s="1253">
        <v>49293</v>
      </c>
      <c r="L12"/>
    </row>
    <row r="13" spans="1:12" ht="11.1" customHeight="1">
      <c r="A13" s="108" t="s">
        <v>131</v>
      </c>
      <c r="B13" s="109">
        <v>3899</v>
      </c>
      <c r="C13" s="109">
        <v>3618</v>
      </c>
      <c r="D13" s="109">
        <v>3693</v>
      </c>
      <c r="E13" s="109">
        <v>3431</v>
      </c>
      <c r="F13" s="109">
        <v>3400</v>
      </c>
      <c r="G13" s="109">
        <v>3399</v>
      </c>
      <c r="H13" s="109">
        <v>3569</v>
      </c>
      <c r="I13" s="109">
        <v>3715</v>
      </c>
      <c r="J13" s="109">
        <v>3929</v>
      </c>
      <c r="K13" s="1253">
        <v>3728</v>
      </c>
      <c r="L13"/>
    </row>
    <row r="14" spans="1:12" ht="11.1" customHeight="1">
      <c r="A14" s="108" t="s">
        <v>132</v>
      </c>
      <c r="B14" s="109"/>
      <c r="C14" s="109"/>
      <c r="D14" s="109"/>
      <c r="E14" s="109"/>
      <c r="F14" s="109"/>
      <c r="G14" s="109"/>
      <c r="H14" s="109"/>
      <c r="I14" s="18"/>
      <c r="J14" s="18"/>
      <c r="K14" s="1253"/>
      <c r="L14"/>
    </row>
    <row r="15" spans="1:12" ht="11.1" customHeight="1">
      <c r="A15" s="108" t="s">
        <v>133</v>
      </c>
      <c r="B15" s="109">
        <v>162091</v>
      </c>
      <c r="C15" s="109">
        <v>167722</v>
      </c>
      <c r="D15" s="109">
        <v>174701</v>
      </c>
      <c r="E15" s="109">
        <v>177528</v>
      </c>
      <c r="F15" s="109">
        <v>179651</v>
      </c>
      <c r="G15" s="109">
        <v>182129</v>
      </c>
      <c r="H15" s="109">
        <v>188047</v>
      </c>
      <c r="I15" s="109">
        <v>193457</v>
      </c>
      <c r="J15" s="109">
        <v>197502</v>
      </c>
      <c r="K15" s="1253">
        <v>205387</v>
      </c>
      <c r="L15"/>
    </row>
    <row r="16" spans="1:12" ht="11.1" customHeight="1">
      <c r="A16" s="108" t="s">
        <v>134</v>
      </c>
      <c r="B16" s="109"/>
      <c r="C16" s="109"/>
      <c r="D16" s="109"/>
      <c r="E16" s="109"/>
      <c r="F16" s="109"/>
      <c r="G16" s="109"/>
      <c r="H16" s="109"/>
      <c r="I16" s="18"/>
      <c r="J16" s="18"/>
      <c r="K16" s="1253"/>
      <c r="L16"/>
    </row>
    <row r="17" spans="1:12" ht="11.1" customHeight="1">
      <c r="A17" s="108" t="s">
        <v>135</v>
      </c>
      <c r="B17" s="109">
        <v>8624</v>
      </c>
      <c r="C17" s="109">
        <v>9912</v>
      </c>
      <c r="D17" s="109">
        <v>9852</v>
      </c>
      <c r="E17" s="109">
        <v>9656</v>
      </c>
      <c r="F17" s="109">
        <v>9805</v>
      </c>
      <c r="G17" s="109">
        <v>10035</v>
      </c>
      <c r="H17" s="109">
        <v>10351</v>
      </c>
      <c r="I17" s="109">
        <v>10259</v>
      </c>
      <c r="J17" s="109">
        <v>10633</v>
      </c>
      <c r="K17" s="1253">
        <v>10867</v>
      </c>
      <c r="L17"/>
    </row>
    <row r="18" spans="1:12" s="66" customFormat="1" ht="15" customHeight="1">
      <c r="A18" s="110" t="s">
        <v>115</v>
      </c>
      <c r="B18" s="109">
        <v>217538</v>
      </c>
      <c r="C18" s="109">
        <v>225114</v>
      </c>
      <c r="D18" s="109">
        <v>233259</v>
      </c>
      <c r="E18" s="109">
        <v>236364</v>
      </c>
      <c r="F18" s="109">
        <v>239200</v>
      </c>
      <c r="G18" s="109">
        <v>242398</v>
      </c>
      <c r="H18" s="109">
        <v>249535</v>
      </c>
      <c r="I18" s="109">
        <v>255542</v>
      </c>
      <c r="J18" s="109">
        <v>260611</v>
      </c>
      <c r="K18" s="1253">
        <v>269275</v>
      </c>
      <c r="L18"/>
    </row>
    <row r="19" spans="1:12" ht="20.100000000000001" customHeight="1">
      <c r="A19" s="108"/>
      <c r="B19" s="109"/>
      <c r="C19" s="109"/>
      <c r="D19" s="109"/>
      <c r="E19" s="109"/>
      <c r="F19" s="109"/>
      <c r="G19" s="109"/>
      <c r="H19" s="109"/>
      <c r="I19" s="18"/>
      <c r="J19" s="18"/>
      <c r="K19" s="1253"/>
      <c r="L19"/>
    </row>
    <row r="20" spans="1:12" ht="11.1" customHeight="1">
      <c r="A20" s="108" t="s">
        <v>136</v>
      </c>
      <c r="B20" s="109"/>
      <c r="C20" s="109"/>
      <c r="D20" s="109"/>
      <c r="E20" s="109"/>
      <c r="F20" s="109"/>
      <c r="G20" s="109"/>
      <c r="H20" s="109"/>
      <c r="I20" s="18"/>
      <c r="J20" s="18"/>
      <c r="K20" s="1253"/>
      <c r="L20"/>
    </row>
    <row r="21" spans="1:12" ht="11.1" customHeight="1">
      <c r="A21" s="108" t="s">
        <v>129</v>
      </c>
      <c r="B21" s="109"/>
      <c r="C21" s="109"/>
      <c r="D21" s="109"/>
      <c r="E21" s="109"/>
      <c r="F21" s="109"/>
      <c r="G21" s="109"/>
      <c r="H21" s="109"/>
      <c r="I21" s="18"/>
      <c r="J21" s="18"/>
      <c r="K21" s="1253"/>
      <c r="L21"/>
    </row>
    <row r="22" spans="1:12" ht="11.1" customHeight="1">
      <c r="A22" s="108"/>
      <c r="B22" s="109"/>
      <c r="C22" s="109"/>
      <c r="D22" s="109"/>
      <c r="E22" s="109"/>
      <c r="F22" s="109"/>
      <c r="G22" s="109"/>
      <c r="H22" s="109"/>
      <c r="I22" s="18"/>
      <c r="J22" s="18"/>
      <c r="K22" s="1253"/>
      <c r="L22"/>
    </row>
    <row r="23" spans="1:12" ht="11.1" customHeight="1">
      <c r="A23" s="108" t="s">
        <v>137</v>
      </c>
      <c r="B23" s="109">
        <v>1497</v>
      </c>
      <c r="C23" s="109">
        <v>1509</v>
      </c>
      <c r="D23" s="109">
        <v>1579</v>
      </c>
      <c r="E23" s="109">
        <v>1647</v>
      </c>
      <c r="F23" s="109">
        <v>1707</v>
      </c>
      <c r="G23" s="109">
        <v>1825</v>
      </c>
      <c r="H23" s="109">
        <v>1658</v>
      </c>
      <c r="I23" s="109">
        <v>1696</v>
      </c>
      <c r="J23" s="109">
        <v>1725</v>
      </c>
      <c r="K23" s="1253">
        <v>1793</v>
      </c>
      <c r="L23"/>
    </row>
    <row r="24" spans="1:12" ht="11.1" customHeight="1">
      <c r="A24" s="108" t="s">
        <v>138</v>
      </c>
      <c r="B24" s="109">
        <v>86081</v>
      </c>
      <c r="C24" s="109">
        <v>90009</v>
      </c>
      <c r="D24" s="109">
        <v>94094</v>
      </c>
      <c r="E24" s="109">
        <v>98944</v>
      </c>
      <c r="F24" s="109">
        <v>99004</v>
      </c>
      <c r="G24" s="109">
        <v>99097</v>
      </c>
      <c r="H24" s="109">
        <v>98889</v>
      </c>
      <c r="I24" s="109">
        <v>100225</v>
      </c>
      <c r="J24" s="109">
        <v>100869</v>
      </c>
      <c r="K24" s="1253">
        <v>99730</v>
      </c>
      <c r="L24"/>
    </row>
    <row r="25" spans="1:12" ht="11.1" customHeight="1">
      <c r="A25" s="108" t="s">
        <v>139</v>
      </c>
      <c r="B25" s="109">
        <v>31986</v>
      </c>
      <c r="C25" s="109">
        <v>37058</v>
      </c>
      <c r="D25" s="109">
        <v>40915</v>
      </c>
      <c r="E25" s="109">
        <v>44314</v>
      </c>
      <c r="F25" s="109">
        <v>45400</v>
      </c>
      <c r="G25" s="109">
        <v>43432</v>
      </c>
      <c r="H25" s="109">
        <v>44796</v>
      </c>
      <c r="I25" s="109">
        <v>44595</v>
      </c>
      <c r="J25" s="109">
        <v>43454</v>
      </c>
      <c r="K25" s="1253">
        <v>44034</v>
      </c>
      <c r="L25"/>
    </row>
    <row r="26" spans="1:12" s="66" customFormat="1" ht="15" customHeight="1">
      <c r="A26" s="110" t="s">
        <v>115</v>
      </c>
      <c r="B26" s="109">
        <v>119564</v>
      </c>
      <c r="C26" s="109">
        <v>128576</v>
      </c>
      <c r="D26" s="109">
        <v>136588</v>
      </c>
      <c r="E26" s="109">
        <v>144905</v>
      </c>
      <c r="F26" s="109">
        <v>146111</v>
      </c>
      <c r="G26" s="109">
        <v>144354</v>
      </c>
      <c r="H26" s="109">
        <v>145343</v>
      </c>
      <c r="I26" s="109">
        <v>146516</v>
      </c>
      <c r="J26" s="109">
        <v>146048</v>
      </c>
      <c r="K26" s="1253">
        <v>145557</v>
      </c>
      <c r="L26"/>
    </row>
    <row r="27" spans="1:12" ht="9" customHeight="1">
      <c r="A27" s="108"/>
      <c r="B27" s="109"/>
      <c r="C27" s="109"/>
      <c r="D27" s="109"/>
      <c r="E27" s="109"/>
      <c r="F27" s="109"/>
      <c r="G27" s="109"/>
      <c r="H27" s="109"/>
      <c r="I27" s="18"/>
      <c r="J27" s="18"/>
      <c r="K27" s="1253"/>
      <c r="L27"/>
    </row>
    <row r="28" spans="1:12" ht="26.25" customHeight="1">
      <c r="A28" s="108"/>
      <c r="B28" s="109"/>
      <c r="C28" s="109"/>
      <c r="D28" s="109"/>
      <c r="E28" s="109"/>
      <c r="F28" s="109"/>
      <c r="G28" s="109"/>
      <c r="H28" s="109"/>
      <c r="I28" s="18"/>
      <c r="J28" s="18"/>
      <c r="K28" s="1253"/>
      <c r="L28"/>
    </row>
    <row r="29" spans="1:12" ht="11.1" customHeight="1">
      <c r="A29" s="108" t="s">
        <v>140</v>
      </c>
      <c r="B29" s="109"/>
      <c r="C29" s="109"/>
      <c r="D29" s="109"/>
      <c r="E29" s="109"/>
      <c r="F29" s="109"/>
      <c r="G29" s="109"/>
      <c r="H29" s="109"/>
      <c r="I29" s="18"/>
      <c r="J29" s="18"/>
      <c r="K29" s="1253"/>
      <c r="L29"/>
    </row>
    <row r="30" spans="1:12" ht="11.1" customHeight="1">
      <c r="A30" s="108" t="s">
        <v>141</v>
      </c>
      <c r="B30" s="109"/>
      <c r="C30" s="109"/>
      <c r="D30" s="109"/>
      <c r="E30" s="109"/>
      <c r="F30" s="109"/>
      <c r="G30" s="109"/>
      <c r="H30" s="109"/>
      <c r="I30" s="18"/>
      <c r="J30" s="18"/>
      <c r="K30" s="1253"/>
      <c r="L30"/>
    </row>
    <row r="31" spans="1:12" ht="9.9499999999999993" customHeight="1">
      <c r="A31" s="108"/>
      <c r="B31" s="109"/>
      <c r="C31" s="109"/>
      <c r="D31" s="109"/>
      <c r="E31" s="109"/>
      <c r="F31" s="109"/>
      <c r="G31" s="109"/>
      <c r="H31" s="109"/>
      <c r="I31" s="18"/>
      <c r="J31" s="18"/>
      <c r="K31" s="1253"/>
      <c r="L31"/>
    </row>
    <row r="32" spans="1:12" ht="11.1" customHeight="1">
      <c r="A32" s="108" t="s">
        <v>142</v>
      </c>
      <c r="B32" s="109">
        <v>79475</v>
      </c>
      <c r="C32" s="109">
        <v>82264</v>
      </c>
      <c r="D32" s="109">
        <v>84085</v>
      </c>
      <c r="E32" s="109">
        <v>86184</v>
      </c>
      <c r="F32" s="109">
        <v>89697</v>
      </c>
      <c r="G32" s="109">
        <v>93051</v>
      </c>
      <c r="H32" s="109">
        <v>97707</v>
      </c>
      <c r="I32" s="109">
        <v>100947</v>
      </c>
      <c r="J32" s="109">
        <v>106984</v>
      </c>
      <c r="K32" s="1253">
        <v>109859</v>
      </c>
    </row>
    <row r="33" spans="1:11" ht="11.1" customHeight="1">
      <c r="A33" s="108" t="s">
        <v>143</v>
      </c>
      <c r="B33" s="109">
        <v>11407</v>
      </c>
      <c r="C33" s="109">
        <v>10935</v>
      </c>
      <c r="D33" s="109">
        <v>10871</v>
      </c>
      <c r="E33" s="109">
        <v>10615</v>
      </c>
      <c r="F33" s="109">
        <v>10568</v>
      </c>
      <c r="G33" s="109">
        <v>10024</v>
      </c>
      <c r="H33" s="109">
        <v>9921</v>
      </c>
      <c r="I33" s="109">
        <v>9769</v>
      </c>
      <c r="J33" s="109">
        <v>9937</v>
      </c>
      <c r="K33" s="1253">
        <v>9751</v>
      </c>
    </row>
    <row r="34" spans="1:11" ht="11.1" customHeight="1">
      <c r="A34" s="108" t="s">
        <v>144</v>
      </c>
      <c r="B34" s="109">
        <v>55861</v>
      </c>
      <c r="C34" s="109">
        <v>55833</v>
      </c>
      <c r="D34" s="109">
        <v>56817</v>
      </c>
      <c r="E34" s="109">
        <v>56652</v>
      </c>
      <c r="F34" s="109">
        <v>56425</v>
      </c>
      <c r="G34" s="109">
        <v>56747</v>
      </c>
      <c r="H34" s="109">
        <v>56787</v>
      </c>
      <c r="I34" s="109">
        <v>59061</v>
      </c>
      <c r="J34" s="109">
        <v>57257</v>
      </c>
      <c r="K34" s="1253">
        <v>59385</v>
      </c>
    </row>
    <row r="35" spans="1:11" ht="11.1" customHeight="1">
      <c r="A35" s="108" t="s">
        <v>145</v>
      </c>
      <c r="B35" s="109">
        <v>52357</v>
      </c>
      <c r="C35" s="109">
        <v>53626</v>
      </c>
      <c r="D35" s="109">
        <v>55077</v>
      </c>
      <c r="E35" s="109">
        <v>54644</v>
      </c>
      <c r="F35" s="109">
        <v>55007</v>
      </c>
      <c r="G35" s="109">
        <v>53277</v>
      </c>
      <c r="H35" s="109">
        <v>53005</v>
      </c>
      <c r="I35" s="109">
        <v>51955</v>
      </c>
      <c r="J35" s="109">
        <v>54502</v>
      </c>
      <c r="K35" s="1253">
        <v>56031</v>
      </c>
    </row>
    <row r="36" spans="1:11" ht="11.1" customHeight="1">
      <c r="A36" s="108" t="s">
        <v>146</v>
      </c>
      <c r="B36" s="109">
        <v>62703</v>
      </c>
      <c r="C36" s="109">
        <v>63610</v>
      </c>
      <c r="D36" s="109">
        <v>64773</v>
      </c>
      <c r="E36" s="109">
        <v>65031</v>
      </c>
      <c r="F36" s="109">
        <v>66526</v>
      </c>
      <c r="G36" s="109">
        <v>69736</v>
      </c>
      <c r="H36" s="109">
        <v>69886</v>
      </c>
      <c r="I36" s="109">
        <v>72134</v>
      </c>
      <c r="J36" s="109">
        <v>74694</v>
      </c>
      <c r="K36" s="1253">
        <v>79158</v>
      </c>
    </row>
    <row r="37" spans="1:11" ht="11.1" customHeight="1">
      <c r="A37" s="108" t="s">
        <v>147</v>
      </c>
      <c r="B37" s="109">
        <v>15551</v>
      </c>
      <c r="C37" s="109">
        <v>15406</v>
      </c>
      <c r="D37" s="109">
        <v>15157</v>
      </c>
      <c r="E37" s="109">
        <v>15145</v>
      </c>
      <c r="F37" s="109">
        <v>15123</v>
      </c>
      <c r="G37" s="109">
        <v>15122</v>
      </c>
      <c r="H37" s="109">
        <v>15363</v>
      </c>
      <c r="I37" s="109">
        <v>15836</v>
      </c>
      <c r="J37" s="109">
        <v>19935</v>
      </c>
      <c r="K37" s="1253">
        <v>22421</v>
      </c>
    </row>
    <row r="38" spans="1:11" ht="11.1" customHeight="1">
      <c r="A38" s="108" t="s">
        <v>148</v>
      </c>
      <c r="B38" s="109">
        <v>1202</v>
      </c>
      <c r="C38" s="109">
        <v>1134</v>
      </c>
      <c r="D38" s="109">
        <v>1228</v>
      </c>
      <c r="E38" s="109">
        <v>1228</v>
      </c>
      <c r="F38" s="109">
        <v>1465</v>
      </c>
      <c r="G38" s="109">
        <v>1553</v>
      </c>
      <c r="H38" s="109">
        <v>1595</v>
      </c>
      <c r="I38" s="109">
        <v>1772</v>
      </c>
      <c r="J38" s="109">
        <v>1870</v>
      </c>
      <c r="K38" s="1253">
        <v>2061</v>
      </c>
    </row>
    <row r="39" spans="1:11" s="66" customFormat="1" ht="15" customHeight="1">
      <c r="A39" s="110" t="s">
        <v>115</v>
      </c>
      <c r="B39" s="109">
        <v>278556</v>
      </c>
      <c r="C39" s="109">
        <v>282808</v>
      </c>
      <c r="D39" s="109">
        <v>288008</v>
      </c>
      <c r="E39" s="109">
        <v>289499</v>
      </c>
      <c r="F39" s="109">
        <v>294811</v>
      </c>
      <c r="G39" s="109">
        <v>299510</v>
      </c>
      <c r="H39" s="109">
        <v>304264</v>
      </c>
      <c r="I39" s="109">
        <v>311474</v>
      </c>
      <c r="J39" s="109">
        <v>325179</v>
      </c>
      <c r="K39" s="1253">
        <v>338666</v>
      </c>
    </row>
    <row r="40" spans="1:11" ht="20.100000000000001" customHeight="1">
      <c r="A40" s="108"/>
      <c r="B40" s="109"/>
      <c r="I40" s="18"/>
      <c r="J40" s="18"/>
    </row>
    <row r="41" spans="1:11" ht="11.1" customHeight="1">
      <c r="A41" s="108" t="s">
        <v>149</v>
      </c>
      <c r="B41" s="109"/>
      <c r="I41" s="18"/>
      <c r="J41" s="18"/>
    </row>
    <row r="42" spans="1:11" ht="11.1" customHeight="1">
      <c r="A42" s="108" t="s">
        <v>141</v>
      </c>
      <c r="B42" s="109"/>
      <c r="C42" s="109"/>
      <c r="D42" s="109"/>
      <c r="E42" s="109"/>
      <c r="F42" s="109"/>
      <c r="G42" s="109"/>
      <c r="I42" s="18"/>
      <c r="J42" s="18"/>
    </row>
    <row r="43" spans="1:11" ht="9.9499999999999993" customHeight="1">
      <c r="A43" s="108"/>
      <c r="B43" s="109"/>
      <c r="C43" s="109"/>
      <c r="D43" s="109"/>
      <c r="E43" s="109"/>
      <c r="F43" s="109"/>
      <c r="G43" s="109"/>
      <c r="I43" s="18"/>
      <c r="J43" s="18"/>
    </row>
    <row r="44" spans="1:11" ht="11.1" customHeight="1">
      <c r="A44" s="108" t="s">
        <v>150</v>
      </c>
      <c r="B44" s="109">
        <v>3575</v>
      </c>
      <c r="C44" s="109">
        <v>3523</v>
      </c>
      <c r="D44" s="109">
        <v>4221</v>
      </c>
      <c r="E44" s="109">
        <v>4378</v>
      </c>
      <c r="F44" s="109">
        <v>4263</v>
      </c>
      <c r="G44" s="109">
        <v>5101</v>
      </c>
      <c r="H44" s="109">
        <v>5465</v>
      </c>
      <c r="I44" s="109">
        <v>5671</v>
      </c>
      <c r="J44" s="109">
        <v>5924</v>
      </c>
      <c r="K44" s="1253">
        <v>5567</v>
      </c>
    </row>
    <row r="45" spans="1:11" s="66" customFormat="1" ht="15" customHeight="1">
      <c r="A45" s="110" t="s">
        <v>115</v>
      </c>
      <c r="B45" s="109">
        <v>3575</v>
      </c>
      <c r="C45" s="109">
        <v>3523</v>
      </c>
      <c r="D45" s="109">
        <v>4221</v>
      </c>
      <c r="E45" s="109">
        <v>4378</v>
      </c>
      <c r="F45" s="109">
        <v>4263</v>
      </c>
      <c r="G45" s="109">
        <v>5101</v>
      </c>
      <c r="H45" s="109">
        <v>5465</v>
      </c>
      <c r="I45" s="109">
        <v>5671</v>
      </c>
      <c r="J45" s="109">
        <v>5924</v>
      </c>
      <c r="K45" s="1253">
        <v>5567</v>
      </c>
    </row>
    <row r="46" spans="1:11" ht="20.100000000000001" customHeight="1">
      <c r="A46" s="108"/>
      <c r="B46" s="109"/>
      <c r="C46" s="109"/>
      <c r="D46" s="109"/>
      <c r="E46" s="109"/>
      <c r="F46" s="109"/>
      <c r="G46" s="109"/>
      <c r="H46" s="109"/>
      <c r="I46" s="18"/>
      <c r="J46" s="18"/>
      <c r="K46" s="1253"/>
    </row>
    <row r="47" spans="1:11" ht="12" customHeight="1">
      <c r="A47" s="86" t="s">
        <v>119</v>
      </c>
      <c r="B47" s="109">
        <v>619233</v>
      </c>
      <c r="C47" s="109">
        <v>640021</v>
      </c>
      <c r="D47" s="109">
        <v>662076</v>
      </c>
      <c r="E47" s="109">
        <v>675146</v>
      </c>
      <c r="F47" s="109">
        <v>684385</v>
      </c>
      <c r="G47" s="109">
        <v>691363</v>
      </c>
      <c r="H47" s="109">
        <v>704607</v>
      </c>
      <c r="I47" s="109">
        <v>719203</v>
      </c>
      <c r="J47" s="109">
        <v>737762</v>
      </c>
      <c r="K47" s="1253">
        <v>759065</v>
      </c>
    </row>
    <row r="48" spans="1:11" ht="10.5" customHeight="1">
      <c r="A48" s="85"/>
    </row>
    <row r="49" spans="1:1" ht="10.5" customHeight="1">
      <c r="A49" s="85"/>
    </row>
    <row r="50" spans="1:1" ht="10.5" customHeight="1">
      <c r="A50" s="85"/>
    </row>
    <row r="51" spans="1:1" ht="9.9499999999999993" customHeight="1"/>
    <row r="52" spans="1:1" ht="9.9499999999999993" customHeight="1"/>
    <row r="53" spans="1:1" ht="9.9499999999999993" customHeight="1"/>
    <row r="54" spans="1:1" ht="9.9499999999999993" customHeight="1"/>
    <row r="55" spans="1:1" ht="9.9499999999999993" customHeight="1"/>
    <row r="56" spans="1:1" ht="9.9499999999999993" customHeight="1"/>
    <row r="57" spans="1:1" ht="9.9499999999999993" customHeight="1"/>
    <row r="58" spans="1:1" ht="10.5" customHeight="1">
      <c r="A58" s="85"/>
    </row>
    <row r="59" spans="1:1" ht="10.5" customHeight="1">
      <c r="A59" s="85"/>
    </row>
    <row r="60" spans="1:1" ht="10.5" customHeight="1">
      <c r="A60" s="85"/>
    </row>
    <row r="61" spans="1:1" ht="10.5" customHeight="1">
      <c r="A61" s="85"/>
    </row>
    <row r="62" spans="1:1" ht="10.5" customHeight="1">
      <c r="A62" s="85"/>
    </row>
    <row r="63" spans="1:1" ht="10.5" customHeight="1">
      <c r="A63" s="85"/>
    </row>
    <row r="64" spans="1:1" ht="10.5" customHeight="1">
      <c r="A64" s="85"/>
    </row>
    <row r="65" spans="1:11" ht="9.9499999999999993" customHeight="1">
      <c r="A65" s="83"/>
    </row>
    <row r="66" spans="1:11" ht="9.9499999999999993" customHeight="1">
      <c r="A66" s="83"/>
    </row>
    <row r="67" spans="1:11" ht="9.9499999999999993" customHeight="1">
      <c r="A67" s="83"/>
    </row>
    <row r="68" spans="1:11" ht="9.9499999999999993" customHeight="1">
      <c r="A68" s="83"/>
    </row>
    <row r="69" spans="1:11" ht="11.25" customHeight="1">
      <c r="A69" s="83"/>
    </row>
    <row r="70" spans="1:11" ht="11.1" customHeight="1">
      <c r="A70" s="111" t="s">
        <v>3078</v>
      </c>
      <c r="B70" s="109"/>
      <c r="C70" s="109"/>
      <c r="D70" s="109"/>
      <c r="E70" s="109"/>
      <c r="F70" s="109"/>
      <c r="G70" s="109"/>
      <c r="H70" s="109"/>
      <c r="I70" s="109"/>
      <c r="J70" s="109"/>
      <c r="K70" s="1253"/>
    </row>
    <row r="71" spans="1:11" s="102" customFormat="1" ht="11.25" customHeight="1">
      <c r="A71" s="97" t="s">
        <v>7</v>
      </c>
      <c r="B71" s="103"/>
      <c r="C71" s="103"/>
      <c r="D71" s="103"/>
      <c r="E71" s="103"/>
      <c r="F71" s="103"/>
      <c r="G71" s="103"/>
      <c r="H71" s="103"/>
      <c r="I71" s="103"/>
      <c r="J71" s="103"/>
      <c r="K71" s="1379"/>
    </row>
    <row r="72" spans="1:11" s="102" customFormat="1" ht="10.5" customHeight="1">
      <c r="A72" s="112"/>
      <c r="B72" s="103"/>
      <c r="C72" s="103"/>
      <c r="D72" s="103"/>
      <c r="E72" s="103"/>
      <c r="F72" s="103"/>
      <c r="G72" s="103"/>
      <c r="H72" s="103"/>
      <c r="I72" s="103"/>
      <c r="J72" s="103"/>
      <c r="K72" s="1379"/>
    </row>
    <row r="73" spans="1:11" s="99" customFormat="1" ht="12" customHeight="1">
      <c r="A73" s="20" t="s">
        <v>3082</v>
      </c>
      <c r="B73" s="103"/>
      <c r="C73" s="103"/>
      <c r="D73" s="103"/>
      <c r="E73" s="103"/>
      <c r="F73" s="103"/>
      <c r="G73" s="103"/>
      <c r="H73" s="103"/>
      <c r="I73" s="103"/>
      <c r="J73" s="103"/>
      <c r="K73" s="1379"/>
    </row>
    <row r="74" spans="1:11" ht="10.5" customHeight="1">
      <c r="A74" s="70"/>
    </row>
    <row r="75" spans="1:11" ht="21.95" customHeight="1">
      <c r="A75" s="104" t="s">
        <v>126</v>
      </c>
      <c r="B75" s="1353">
        <v>2011</v>
      </c>
      <c r="C75" s="1353">
        <v>2012</v>
      </c>
      <c r="D75" s="1353">
        <v>2013</v>
      </c>
      <c r="E75" s="1353">
        <v>2014</v>
      </c>
      <c r="F75" s="1353">
        <v>2015</v>
      </c>
      <c r="G75" s="1353">
        <v>2016</v>
      </c>
      <c r="H75" s="1353">
        <v>2017</v>
      </c>
      <c r="I75" s="1353">
        <v>2018</v>
      </c>
      <c r="J75" s="1353">
        <v>2019</v>
      </c>
      <c r="K75" s="1353">
        <v>2020</v>
      </c>
    </row>
    <row r="76" spans="1:11" ht="10.5" customHeight="1">
      <c r="A76" s="105"/>
      <c r="B76" s="75"/>
      <c r="C76" s="75"/>
      <c r="D76" s="75"/>
      <c r="E76" s="75"/>
      <c r="F76" s="75"/>
      <c r="G76" s="75"/>
      <c r="H76" s="75"/>
      <c r="I76" s="75"/>
      <c r="J76" s="75"/>
      <c r="K76" s="1383"/>
    </row>
    <row r="77" spans="1:11" ht="21.95" customHeight="1">
      <c r="A77" s="106"/>
      <c r="B77" s="107" t="s">
        <v>151</v>
      </c>
      <c r="C77" s="75"/>
      <c r="D77" s="75"/>
      <c r="E77" s="75"/>
      <c r="F77" s="75"/>
      <c r="G77" s="75"/>
      <c r="H77" s="75"/>
      <c r="I77" s="75"/>
      <c r="J77" s="75"/>
      <c r="K77" s="1383"/>
    </row>
    <row r="78" spans="1:11" ht="10.5" customHeight="1">
      <c r="A78" s="83"/>
    </row>
    <row r="79" spans="1:11" ht="11.1" customHeight="1">
      <c r="A79" s="108" t="s">
        <v>128</v>
      </c>
    </row>
    <row r="80" spans="1:11" ht="11.1" customHeight="1">
      <c r="A80" s="108" t="s">
        <v>129</v>
      </c>
    </row>
    <row r="81" spans="1:12" ht="9.9499999999999993" customHeight="1">
      <c r="A81" s="108"/>
    </row>
    <row r="82" spans="1:12" ht="11.1" customHeight="1">
      <c r="A82" s="108" t="s">
        <v>130</v>
      </c>
      <c r="B82" s="109">
        <v>8526</v>
      </c>
      <c r="C82" s="109">
        <v>8957</v>
      </c>
      <c r="D82" s="109">
        <v>9587</v>
      </c>
      <c r="E82" s="109">
        <v>10062</v>
      </c>
      <c r="F82" s="109">
        <v>10535</v>
      </c>
      <c r="G82" s="109">
        <v>10955</v>
      </c>
      <c r="H82" s="109">
        <v>11442</v>
      </c>
      <c r="I82" s="109">
        <v>11902</v>
      </c>
      <c r="J82" s="109">
        <v>12408</v>
      </c>
      <c r="K82" s="1253">
        <v>12949</v>
      </c>
      <c r="L82" s="1384"/>
    </row>
    <row r="83" spans="1:12" ht="11.1" customHeight="1">
      <c r="A83" s="108" t="s">
        <v>131</v>
      </c>
      <c r="B83" s="109">
        <v>1340</v>
      </c>
      <c r="C83" s="109">
        <v>1295</v>
      </c>
      <c r="D83" s="109">
        <v>1332</v>
      </c>
      <c r="E83" s="109">
        <v>1297</v>
      </c>
      <c r="F83" s="109">
        <v>1287</v>
      </c>
      <c r="G83" s="109">
        <v>1298</v>
      </c>
      <c r="H83" s="109">
        <v>1390</v>
      </c>
      <c r="I83" s="109">
        <v>1460</v>
      </c>
      <c r="J83" s="109">
        <v>1586</v>
      </c>
      <c r="K83" s="1253">
        <v>1546</v>
      </c>
      <c r="L83" s="1384"/>
    </row>
    <row r="84" spans="1:12" ht="11.1" customHeight="1">
      <c r="A84" s="108" t="s">
        <v>132</v>
      </c>
      <c r="B84" s="109"/>
      <c r="C84" s="109"/>
      <c r="D84" s="109"/>
      <c r="E84" s="109"/>
      <c r="F84" s="109"/>
      <c r="G84" s="109"/>
      <c r="H84" s="109"/>
      <c r="I84" s="18"/>
      <c r="J84" s="18"/>
      <c r="K84" s="1253"/>
    </row>
    <row r="85" spans="1:12" ht="11.1" customHeight="1">
      <c r="A85" s="108" t="s">
        <v>133</v>
      </c>
      <c r="B85" s="109">
        <v>65152</v>
      </c>
      <c r="C85" s="109">
        <v>68279</v>
      </c>
      <c r="D85" s="109">
        <v>72000</v>
      </c>
      <c r="E85" s="109">
        <v>73469</v>
      </c>
      <c r="F85" s="109">
        <v>75330</v>
      </c>
      <c r="G85" s="109">
        <v>77057</v>
      </c>
      <c r="H85" s="109">
        <v>79670</v>
      </c>
      <c r="I85" s="109">
        <v>82692</v>
      </c>
      <c r="J85" s="109">
        <v>85107</v>
      </c>
      <c r="K85" s="1253">
        <v>89383</v>
      </c>
      <c r="L85" s="1384"/>
    </row>
    <row r="86" spans="1:12" ht="11.1" customHeight="1">
      <c r="A86" s="108" t="s">
        <v>134</v>
      </c>
      <c r="B86" s="109"/>
      <c r="C86" s="109"/>
      <c r="D86" s="109"/>
      <c r="E86" s="109"/>
      <c r="F86" s="109"/>
      <c r="G86" s="109"/>
      <c r="H86" s="109"/>
      <c r="I86" s="18"/>
      <c r="K86" s="1253"/>
      <c r="L86" s="1384"/>
    </row>
    <row r="87" spans="1:12" ht="11.1" customHeight="1">
      <c r="A87" s="108" t="s">
        <v>135</v>
      </c>
      <c r="B87" s="109">
        <v>4289</v>
      </c>
      <c r="C87" s="109">
        <v>4879</v>
      </c>
      <c r="D87" s="109">
        <v>4954</v>
      </c>
      <c r="E87" s="109">
        <v>4980</v>
      </c>
      <c r="F87" s="109">
        <v>5187</v>
      </c>
      <c r="G87" s="109">
        <v>5277</v>
      </c>
      <c r="H87" s="109">
        <v>5470</v>
      </c>
      <c r="I87" s="109">
        <v>5468</v>
      </c>
      <c r="J87" s="109">
        <v>5662</v>
      </c>
      <c r="K87" s="1253">
        <v>5830</v>
      </c>
      <c r="L87" s="1384"/>
    </row>
    <row r="88" spans="1:12" s="66" customFormat="1" ht="15" customHeight="1">
      <c r="A88" s="110" t="s">
        <v>115</v>
      </c>
      <c r="B88" s="109">
        <v>79307</v>
      </c>
      <c r="C88" s="109">
        <v>83410</v>
      </c>
      <c r="D88" s="109">
        <v>87873</v>
      </c>
      <c r="E88" s="109">
        <v>89808</v>
      </c>
      <c r="F88" s="109">
        <v>92339</v>
      </c>
      <c r="G88" s="109">
        <v>94587</v>
      </c>
      <c r="H88" s="109">
        <v>97972</v>
      </c>
      <c r="I88" s="109">
        <v>101522</v>
      </c>
      <c r="J88" s="109">
        <v>104763</v>
      </c>
      <c r="K88" s="1253">
        <v>109708</v>
      </c>
    </row>
    <row r="89" spans="1:12" ht="20.100000000000001" customHeight="1">
      <c r="A89" s="108"/>
      <c r="B89" s="109"/>
      <c r="C89" s="109"/>
      <c r="D89" s="109"/>
      <c r="E89" s="109"/>
      <c r="F89" s="109"/>
      <c r="G89" s="109"/>
      <c r="H89" s="109"/>
      <c r="I89" s="18"/>
      <c r="J89" s="18"/>
      <c r="K89" s="1253"/>
    </row>
    <row r="90" spans="1:12" ht="11.1" customHeight="1">
      <c r="A90" s="108" t="s">
        <v>136</v>
      </c>
      <c r="B90" s="109"/>
      <c r="C90" s="109"/>
      <c r="D90" s="109"/>
      <c r="E90" s="109"/>
      <c r="F90" s="109"/>
      <c r="G90" s="109"/>
      <c r="H90" s="109"/>
      <c r="I90" s="18"/>
      <c r="J90" s="18"/>
      <c r="K90" s="1253"/>
    </row>
    <row r="91" spans="1:12" ht="11.1" customHeight="1">
      <c r="A91" s="108" t="s">
        <v>129</v>
      </c>
      <c r="B91" s="109"/>
      <c r="C91" s="109"/>
      <c r="D91" s="109"/>
      <c r="E91" s="109"/>
      <c r="F91" s="109"/>
      <c r="G91" s="109"/>
      <c r="H91" s="109"/>
      <c r="I91" s="18"/>
      <c r="J91" s="18"/>
      <c r="K91" s="1253"/>
    </row>
    <row r="92" spans="1:12" ht="9.9499999999999993" customHeight="1">
      <c r="A92" s="108"/>
      <c r="B92" s="109"/>
      <c r="C92" s="109"/>
      <c r="D92" s="109"/>
      <c r="E92" s="109"/>
      <c r="F92" s="109"/>
      <c r="G92" s="109"/>
      <c r="H92" s="109"/>
      <c r="I92" s="18"/>
      <c r="J92" s="18"/>
      <c r="K92" s="1253"/>
    </row>
    <row r="93" spans="1:12" ht="11.1" customHeight="1">
      <c r="A93" s="108" t="s">
        <v>137</v>
      </c>
      <c r="B93" s="109">
        <v>144</v>
      </c>
      <c r="C93" s="109">
        <v>170</v>
      </c>
      <c r="D93" s="109">
        <v>187</v>
      </c>
      <c r="E93" s="109">
        <v>187</v>
      </c>
      <c r="F93" s="109">
        <v>232</v>
      </c>
      <c r="G93" s="109">
        <v>233</v>
      </c>
      <c r="H93" s="109">
        <v>224</v>
      </c>
      <c r="I93" s="109">
        <v>232</v>
      </c>
      <c r="J93" s="109">
        <v>229</v>
      </c>
      <c r="K93" s="1253">
        <v>259</v>
      </c>
      <c r="L93" s="1384"/>
    </row>
    <row r="94" spans="1:12" ht="11.1" customHeight="1">
      <c r="A94" s="108" t="s">
        <v>138</v>
      </c>
      <c r="B94" s="109">
        <v>28586</v>
      </c>
      <c r="C94" s="109">
        <v>30267</v>
      </c>
      <c r="D94" s="109">
        <v>32280</v>
      </c>
      <c r="E94" s="109">
        <v>33972</v>
      </c>
      <c r="F94" s="109">
        <v>34362</v>
      </c>
      <c r="G94" s="109">
        <v>34212</v>
      </c>
      <c r="H94" s="109">
        <v>34484</v>
      </c>
      <c r="I94" s="109">
        <v>35108</v>
      </c>
      <c r="J94" s="109">
        <v>35281</v>
      </c>
      <c r="K94" s="1253">
        <v>35238</v>
      </c>
      <c r="L94" s="1384"/>
    </row>
    <row r="95" spans="1:12" ht="11.1" customHeight="1">
      <c r="A95" s="108" t="s">
        <v>139</v>
      </c>
      <c r="B95" s="109">
        <v>14833</v>
      </c>
      <c r="C95" s="109">
        <v>17108</v>
      </c>
      <c r="D95" s="109">
        <v>19221</v>
      </c>
      <c r="E95" s="109">
        <v>20741</v>
      </c>
      <c r="F95" s="109">
        <v>21271</v>
      </c>
      <c r="G95" s="109">
        <v>20163</v>
      </c>
      <c r="H95" s="109">
        <v>20898</v>
      </c>
      <c r="I95" s="109">
        <v>21010</v>
      </c>
      <c r="J95" s="109">
        <v>20934</v>
      </c>
      <c r="K95" s="1253">
        <v>21907</v>
      </c>
      <c r="L95" s="1384"/>
    </row>
    <row r="96" spans="1:12" s="66" customFormat="1" ht="15" customHeight="1">
      <c r="A96" s="110" t="s">
        <v>115</v>
      </c>
      <c r="B96" s="109">
        <v>43563</v>
      </c>
      <c r="C96" s="109">
        <v>47545</v>
      </c>
      <c r="D96" s="109">
        <v>51688</v>
      </c>
      <c r="E96" s="109">
        <v>54900</v>
      </c>
      <c r="F96" s="109">
        <v>55865</v>
      </c>
      <c r="G96" s="109">
        <v>54608</v>
      </c>
      <c r="H96" s="109">
        <v>55606</v>
      </c>
      <c r="I96" s="109">
        <v>56350</v>
      </c>
      <c r="J96" s="109">
        <v>56444</v>
      </c>
      <c r="K96" s="1253">
        <v>57404</v>
      </c>
      <c r="L96" s="1384"/>
    </row>
    <row r="97" spans="1:12" ht="9" customHeight="1">
      <c r="A97" s="108"/>
      <c r="B97" s="109"/>
      <c r="C97" s="109"/>
      <c r="D97" s="109"/>
      <c r="E97" s="109"/>
      <c r="F97" s="109"/>
      <c r="G97" s="109"/>
      <c r="H97" s="109"/>
      <c r="I97" s="18"/>
      <c r="J97" s="18"/>
      <c r="K97" s="1253"/>
    </row>
    <row r="98" spans="1:12" ht="26.25" customHeight="1">
      <c r="A98" s="108"/>
      <c r="B98" s="109"/>
      <c r="C98" s="109"/>
      <c r="D98" s="109"/>
      <c r="E98" s="109"/>
      <c r="F98" s="109"/>
      <c r="G98" s="109"/>
      <c r="H98" s="109"/>
      <c r="I98" s="18"/>
      <c r="J98" s="18"/>
      <c r="K98" s="1253"/>
    </row>
    <row r="99" spans="1:12" ht="11.1" customHeight="1">
      <c r="A99" s="108" t="s">
        <v>140</v>
      </c>
      <c r="B99" s="109"/>
      <c r="C99" s="109"/>
      <c r="D99" s="109"/>
      <c r="E99" s="109"/>
      <c r="F99" s="109"/>
      <c r="G99" s="109"/>
      <c r="H99" s="109"/>
      <c r="I99" s="18"/>
      <c r="J99" s="18"/>
      <c r="K99" s="1253"/>
    </row>
    <row r="100" spans="1:12" ht="11.1" customHeight="1">
      <c r="A100" s="108" t="s">
        <v>141</v>
      </c>
      <c r="B100" s="109"/>
      <c r="C100" s="109"/>
      <c r="D100" s="109"/>
      <c r="E100" s="109"/>
      <c r="F100" s="109"/>
      <c r="G100" s="109"/>
      <c r="H100" s="109"/>
      <c r="I100" s="18"/>
      <c r="J100" s="18"/>
      <c r="K100" s="1253"/>
    </row>
    <row r="101" spans="1:12" ht="9.9499999999999993" customHeight="1">
      <c r="A101" s="108"/>
      <c r="B101" s="109"/>
      <c r="C101" s="109"/>
      <c r="D101" s="109"/>
      <c r="E101" s="109"/>
      <c r="F101" s="109"/>
      <c r="G101" s="109"/>
      <c r="H101" s="109"/>
      <c r="I101" s="18"/>
      <c r="J101" s="18"/>
      <c r="K101" s="1253"/>
    </row>
    <row r="102" spans="1:12" ht="11.1" customHeight="1">
      <c r="A102" s="108" t="s">
        <v>142</v>
      </c>
      <c r="B102" s="109">
        <v>61507</v>
      </c>
      <c r="C102" s="109">
        <v>63720</v>
      </c>
      <c r="D102" s="109">
        <v>65105</v>
      </c>
      <c r="E102" s="109">
        <v>66743</v>
      </c>
      <c r="F102" s="109">
        <v>69274</v>
      </c>
      <c r="G102" s="109">
        <v>71442</v>
      </c>
      <c r="H102" s="109">
        <v>74900</v>
      </c>
      <c r="I102" s="109">
        <v>77303</v>
      </c>
      <c r="J102" s="109">
        <v>81817</v>
      </c>
      <c r="K102" s="1253">
        <v>83918</v>
      </c>
      <c r="L102" s="1384"/>
    </row>
    <row r="103" spans="1:12" ht="11.1" customHeight="1">
      <c r="A103" s="108" t="s">
        <v>143</v>
      </c>
      <c r="B103" s="109">
        <v>8617</v>
      </c>
      <c r="C103" s="109">
        <v>8270</v>
      </c>
      <c r="D103" s="109">
        <v>8183</v>
      </c>
      <c r="E103" s="109">
        <v>8013</v>
      </c>
      <c r="F103" s="109">
        <v>7980</v>
      </c>
      <c r="G103" s="109">
        <v>7586</v>
      </c>
      <c r="H103" s="109">
        <v>7496</v>
      </c>
      <c r="I103" s="109">
        <v>7372</v>
      </c>
      <c r="J103" s="109">
        <v>7483</v>
      </c>
      <c r="K103" s="1253">
        <v>7308</v>
      </c>
      <c r="L103" s="1384"/>
    </row>
    <row r="104" spans="1:12" ht="11.1" customHeight="1">
      <c r="A104" s="108" t="s">
        <v>144</v>
      </c>
      <c r="B104" s="109">
        <v>25030</v>
      </c>
      <c r="C104" s="109">
        <v>24531</v>
      </c>
      <c r="D104" s="109">
        <v>24911</v>
      </c>
      <c r="E104" s="109">
        <v>24740</v>
      </c>
      <c r="F104" s="109">
        <v>24463</v>
      </c>
      <c r="G104" s="109">
        <v>24820</v>
      </c>
      <c r="H104" s="109">
        <v>24787</v>
      </c>
      <c r="I104" s="109">
        <v>26583</v>
      </c>
      <c r="J104" s="109">
        <v>24914</v>
      </c>
      <c r="K104" s="1253">
        <v>26360</v>
      </c>
      <c r="L104" s="1384"/>
    </row>
    <row r="105" spans="1:12" ht="11.1" customHeight="1">
      <c r="A105" s="108" t="s">
        <v>145</v>
      </c>
      <c r="B105" s="109">
        <v>38696</v>
      </c>
      <c r="C105" s="109">
        <v>39953</v>
      </c>
      <c r="D105" s="109">
        <v>41232</v>
      </c>
      <c r="E105" s="109">
        <v>41004</v>
      </c>
      <c r="F105" s="109">
        <v>41105</v>
      </c>
      <c r="G105" s="109">
        <v>39791</v>
      </c>
      <c r="H105" s="109">
        <v>39577</v>
      </c>
      <c r="I105" s="109">
        <v>38397</v>
      </c>
      <c r="J105" s="109">
        <v>40513</v>
      </c>
      <c r="K105" s="1253">
        <v>41609</v>
      </c>
      <c r="L105" s="1384"/>
    </row>
    <row r="106" spans="1:12" ht="11.1" customHeight="1">
      <c r="A106" s="108" t="s">
        <v>146</v>
      </c>
      <c r="B106" s="109">
        <v>51582</v>
      </c>
      <c r="C106" s="109">
        <v>52097</v>
      </c>
      <c r="D106" s="109">
        <v>53037</v>
      </c>
      <c r="E106" s="109">
        <v>52944</v>
      </c>
      <c r="F106" s="109">
        <v>54275</v>
      </c>
      <c r="G106" s="109">
        <v>56894</v>
      </c>
      <c r="H106" s="109">
        <v>56744</v>
      </c>
      <c r="I106" s="109">
        <v>58330</v>
      </c>
      <c r="J106" s="109">
        <v>60359</v>
      </c>
      <c r="K106" s="1253">
        <v>63731</v>
      </c>
      <c r="L106" s="1384"/>
    </row>
    <row r="107" spans="1:12" ht="11.1" customHeight="1">
      <c r="A107" s="108" t="s">
        <v>147</v>
      </c>
      <c r="B107" s="109">
        <v>9878</v>
      </c>
      <c r="C107" s="109">
        <v>9872</v>
      </c>
      <c r="D107" s="109">
        <v>9769</v>
      </c>
      <c r="E107" s="109">
        <v>9812</v>
      </c>
      <c r="F107" s="109">
        <v>9912</v>
      </c>
      <c r="G107" s="109">
        <v>10006</v>
      </c>
      <c r="H107" s="109">
        <v>10250</v>
      </c>
      <c r="I107" s="109">
        <v>10732</v>
      </c>
      <c r="J107" s="109">
        <v>14036</v>
      </c>
      <c r="K107" s="1253">
        <v>16137</v>
      </c>
      <c r="L107" s="1384"/>
    </row>
    <row r="108" spans="1:12" ht="11.1" customHeight="1">
      <c r="A108" s="108" t="s">
        <v>148</v>
      </c>
      <c r="B108" s="109">
        <v>842</v>
      </c>
      <c r="C108" s="109">
        <v>806</v>
      </c>
      <c r="D108" s="109">
        <v>853</v>
      </c>
      <c r="E108" s="109">
        <v>860</v>
      </c>
      <c r="F108" s="109">
        <v>1052</v>
      </c>
      <c r="G108" s="109">
        <v>1076</v>
      </c>
      <c r="H108" s="109">
        <v>1080</v>
      </c>
      <c r="I108" s="109">
        <v>1237</v>
      </c>
      <c r="J108" s="109">
        <v>1310</v>
      </c>
      <c r="K108" s="1253">
        <v>1356</v>
      </c>
      <c r="L108" s="1384"/>
    </row>
    <row r="109" spans="1:12" s="66" customFormat="1" ht="15" customHeight="1">
      <c r="A109" s="110" t="s">
        <v>115</v>
      </c>
      <c r="B109" s="109">
        <v>196152</v>
      </c>
      <c r="C109" s="109">
        <v>199249</v>
      </c>
      <c r="D109" s="109">
        <v>203090</v>
      </c>
      <c r="E109" s="109">
        <v>204116</v>
      </c>
      <c r="F109" s="109">
        <v>208061</v>
      </c>
      <c r="G109" s="109">
        <v>211615</v>
      </c>
      <c r="H109" s="109">
        <v>214834</v>
      </c>
      <c r="I109" s="109">
        <v>219954</v>
      </c>
      <c r="J109" s="109">
        <v>230432</v>
      </c>
      <c r="K109" s="1253">
        <v>240419</v>
      </c>
      <c r="L109" s="1384"/>
    </row>
    <row r="110" spans="1:12" ht="20.100000000000001" customHeight="1">
      <c r="A110" s="108"/>
      <c r="B110" s="109"/>
      <c r="C110" s="109"/>
      <c r="D110" s="109"/>
      <c r="E110" s="109"/>
      <c r="F110" s="109"/>
      <c r="G110" s="109"/>
      <c r="H110" s="109"/>
      <c r="I110" s="18"/>
      <c r="J110" s="18"/>
      <c r="K110" s="1253"/>
      <c r="L110" s="1384"/>
    </row>
    <row r="111" spans="1:12" ht="11.1" customHeight="1">
      <c r="A111" s="108" t="s">
        <v>149</v>
      </c>
      <c r="B111" s="109"/>
      <c r="C111" s="109"/>
      <c r="D111" s="109"/>
      <c r="E111" s="109"/>
      <c r="F111" s="109"/>
      <c r="G111" s="109"/>
      <c r="H111" s="109"/>
      <c r="I111" s="18"/>
      <c r="J111" s="18"/>
      <c r="K111" s="1253"/>
      <c r="L111" s="1384"/>
    </row>
    <row r="112" spans="1:12" ht="11.1" customHeight="1">
      <c r="A112" s="108" t="s">
        <v>141</v>
      </c>
      <c r="B112" s="109"/>
      <c r="C112" s="109"/>
      <c r="D112" s="109"/>
      <c r="E112" s="109"/>
      <c r="F112" s="109"/>
      <c r="G112" s="109"/>
      <c r="H112" s="109"/>
      <c r="I112" s="18"/>
      <c r="J112" s="18"/>
      <c r="K112" s="1253"/>
      <c r="L112" s="1384"/>
    </row>
    <row r="113" spans="1:11" ht="9.9499999999999993" customHeight="1">
      <c r="A113" s="108"/>
      <c r="B113" s="109"/>
      <c r="C113" s="109"/>
      <c r="D113" s="109"/>
      <c r="E113" s="109"/>
      <c r="F113" s="109"/>
      <c r="G113" s="109"/>
      <c r="H113" s="109"/>
      <c r="I113" s="18"/>
      <c r="J113" s="18"/>
      <c r="K113" s="1253"/>
    </row>
    <row r="114" spans="1:11" ht="11.1" customHeight="1">
      <c r="A114" s="108" t="s">
        <v>150</v>
      </c>
      <c r="B114" s="109">
        <v>1954</v>
      </c>
      <c r="C114" s="109">
        <v>2003</v>
      </c>
      <c r="D114" s="109">
        <v>2323</v>
      </c>
      <c r="E114" s="109">
        <v>2398</v>
      </c>
      <c r="F114" s="109">
        <v>2400</v>
      </c>
      <c r="G114" s="109">
        <v>2930</v>
      </c>
      <c r="H114" s="109">
        <v>3184</v>
      </c>
      <c r="I114" s="109">
        <v>3277</v>
      </c>
      <c r="J114" s="109">
        <v>3469</v>
      </c>
      <c r="K114" s="1253">
        <v>3494</v>
      </c>
    </row>
    <row r="115" spans="1:11" s="66" customFormat="1" ht="15" customHeight="1">
      <c r="A115" s="110" t="s">
        <v>115</v>
      </c>
      <c r="B115" s="109">
        <v>1954</v>
      </c>
      <c r="C115" s="109">
        <v>2003</v>
      </c>
      <c r="D115" s="109">
        <v>2323</v>
      </c>
      <c r="E115" s="109">
        <v>2398</v>
      </c>
      <c r="F115" s="109">
        <v>2400</v>
      </c>
      <c r="G115" s="109">
        <v>2930</v>
      </c>
      <c r="H115" s="109">
        <v>3184</v>
      </c>
      <c r="I115" s="109">
        <v>3277</v>
      </c>
      <c r="J115" s="109">
        <v>3469</v>
      </c>
      <c r="K115" s="1253">
        <v>3494</v>
      </c>
    </row>
    <row r="116" spans="1:11" ht="20.100000000000001" customHeight="1">
      <c r="A116" s="108"/>
      <c r="B116" s="109"/>
      <c r="C116" s="109"/>
      <c r="D116" s="109"/>
      <c r="E116" s="109"/>
      <c r="F116" s="109"/>
      <c r="G116" s="109"/>
      <c r="H116" s="109"/>
      <c r="I116" s="18"/>
      <c r="J116" s="18"/>
      <c r="K116" s="1253"/>
    </row>
    <row r="117" spans="1:11" ht="12" customHeight="1">
      <c r="A117" s="86" t="s">
        <v>119</v>
      </c>
      <c r="B117" s="109">
        <v>320976</v>
      </c>
      <c r="C117" s="109">
        <v>332207</v>
      </c>
      <c r="D117" s="109">
        <v>344974</v>
      </c>
      <c r="E117" s="109">
        <v>351222</v>
      </c>
      <c r="F117" s="109">
        <v>358665</v>
      </c>
      <c r="G117" s="109">
        <v>363740</v>
      </c>
      <c r="H117" s="109">
        <v>371596</v>
      </c>
      <c r="I117" s="109">
        <v>381103</v>
      </c>
      <c r="J117" s="109">
        <v>395108</v>
      </c>
      <c r="K117" s="1253">
        <v>411025</v>
      </c>
    </row>
    <row r="118" spans="1:11" ht="11.1" customHeight="1">
      <c r="A118" s="85"/>
      <c r="B118" s="109"/>
      <c r="C118" s="109"/>
      <c r="D118" s="109"/>
      <c r="E118" s="109"/>
      <c r="F118" s="109"/>
      <c r="G118" s="109"/>
      <c r="H118" s="109"/>
      <c r="I118" s="109"/>
      <c r="J118" s="109"/>
      <c r="K118" s="1253"/>
    </row>
    <row r="119" spans="1:11" ht="10.5" customHeight="1">
      <c r="A119" s="85"/>
      <c r="B119" s="109"/>
      <c r="C119" s="109"/>
      <c r="D119" s="109"/>
      <c r="E119" s="109"/>
      <c r="F119" s="109"/>
      <c r="G119" s="109"/>
      <c r="H119" s="109"/>
      <c r="I119" s="109"/>
      <c r="J119" s="109"/>
      <c r="K119" s="1253"/>
    </row>
    <row r="120" spans="1:11" ht="10.5" customHeight="1">
      <c r="A120" s="85"/>
    </row>
    <row r="121" spans="1:11" ht="10.5" customHeight="1">
      <c r="A121" s="85"/>
    </row>
    <row r="122" spans="1:11" ht="10.5" customHeight="1">
      <c r="A122" s="85"/>
    </row>
    <row r="123" spans="1:11" ht="10.5" customHeight="1">
      <c r="A123" s="85"/>
    </row>
    <row r="124" spans="1:11" ht="10.5" customHeight="1">
      <c r="A124" s="85"/>
    </row>
    <row r="125" spans="1:11" ht="10.5" customHeight="1">
      <c r="A125" s="85"/>
    </row>
    <row r="126" spans="1:11" ht="10.5" customHeight="1">
      <c r="A126" s="85"/>
    </row>
    <row r="127" spans="1:11" ht="10.5" customHeight="1">
      <c r="A127" s="85"/>
    </row>
    <row r="128" spans="1:11" ht="10.5" customHeight="1">
      <c r="A128" s="85"/>
    </row>
    <row r="129" spans="1:11" ht="10.5" customHeight="1">
      <c r="A129" s="85"/>
    </row>
    <row r="130" spans="1:11" ht="10.5" customHeight="1">
      <c r="A130" s="85"/>
    </row>
    <row r="131" spans="1:11" ht="10.5" customHeight="1">
      <c r="A131" s="85"/>
    </row>
    <row r="132" spans="1:11" ht="10.5" customHeight="1">
      <c r="A132" s="85"/>
    </row>
    <row r="133" spans="1:11" ht="10.5" customHeight="1">
      <c r="A133" s="85"/>
    </row>
    <row r="134" spans="1:11" ht="10.5" customHeight="1">
      <c r="A134" s="85"/>
    </row>
    <row r="135" spans="1:11" ht="10.5" customHeight="1">
      <c r="A135" s="85"/>
    </row>
    <row r="136" spans="1:11" ht="10.5" customHeight="1">
      <c r="A136" s="85"/>
    </row>
    <row r="137" spans="1:11" ht="9.9499999999999993" customHeight="1">
      <c r="A137" s="83"/>
    </row>
    <row r="138" spans="1:11" ht="11.25" customHeight="1">
      <c r="A138" s="83"/>
    </row>
    <row r="139" spans="1:11" ht="11.1" customHeight="1">
      <c r="A139" s="111" t="s">
        <v>3078</v>
      </c>
      <c r="B139" s="109"/>
      <c r="C139" s="109"/>
      <c r="D139" s="109"/>
      <c r="E139" s="109"/>
      <c r="F139" s="109"/>
      <c r="G139" s="109"/>
      <c r="H139" s="109"/>
      <c r="I139" s="109"/>
      <c r="J139" s="109"/>
      <c r="K139" s="1253"/>
    </row>
    <row r="140" spans="1:11">
      <c r="A140" s="83"/>
    </row>
    <row r="141" spans="1:11">
      <c r="A141" s="83"/>
    </row>
    <row r="142" spans="1:11">
      <c r="A142" s="83"/>
    </row>
    <row r="143" spans="1:11">
      <c r="A143" s="83"/>
    </row>
    <row r="144" spans="1:11">
      <c r="A144" s="83"/>
    </row>
    <row r="145" spans="1:11">
      <c r="A145" s="83"/>
    </row>
    <row r="146" spans="1:11">
      <c r="A146" s="83"/>
      <c r="B146" s="109"/>
      <c r="C146" s="109"/>
      <c r="D146" s="109"/>
      <c r="E146" s="109"/>
      <c r="F146" s="109"/>
      <c r="G146" s="109"/>
      <c r="H146" s="109"/>
      <c r="I146" s="109"/>
      <c r="J146" s="109"/>
      <c r="K146" s="1253"/>
    </row>
    <row r="147" spans="1:11">
      <c r="A147" s="83"/>
    </row>
    <row r="148" spans="1:11">
      <c r="A148" s="83"/>
    </row>
    <row r="149" spans="1:11">
      <c r="A149" s="83"/>
    </row>
    <row r="150" spans="1:11">
      <c r="A150" s="83"/>
    </row>
    <row r="151" spans="1:11">
      <c r="A151" s="83"/>
    </row>
    <row r="152" spans="1:11">
      <c r="A152" s="83"/>
    </row>
    <row r="153" spans="1:11">
      <c r="A153" s="83"/>
    </row>
    <row r="154" spans="1:11">
      <c r="A154" s="83"/>
    </row>
    <row r="155" spans="1:11">
      <c r="A155" s="83"/>
    </row>
    <row r="156" spans="1:11">
      <c r="A156" s="83"/>
    </row>
    <row r="157" spans="1:11">
      <c r="A157" s="83"/>
    </row>
    <row r="158" spans="1:11">
      <c r="A158" s="83"/>
    </row>
    <row r="159" spans="1:11">
      <c r="A159" s="83"/>
    </row>
    <row r="160" spans="1:11">
      <c r="A160" s="83"/>
    </row>
    <row r="161" spans="1:1">
      <c r="A161" s="83"/>
    </row>
  </sheetData>
  <pageMargins left="0.7" right="0.7" top="0.78740157499999996" bottom="0.78740157499999996" header="0.3" footer="0.3"/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339"/>
  <sheetViews>
    <sheetView workbookViewId="0">
      <pane ySplit="10" topLeftCell="A11" activePane="bottomLeft" state="frozen"/>
      <selection sqref="A1:XFD1048576"/>
      <selection pane="bottomLeft"/>
    </sheetView>
  </sheetViews>
  <sheetFormatPr baseColWidth="10" defaultColWidth="11.42578125" defaultRowHeight="9"/>
  <cols>
    <col min="1" max="1" width="30.42578125" style="30" customWidth="1"/>
    <col min="2" max="3" width="6.42578125" style="113" customWidth="1"/>
    <col min="4" max="11" width="6.140625" style="113" bestFit="1" customWidth="1"/>
    <col min="12" max="12" width="11.42578125" style="30"/>
    <col min="13" max="13" width="3.28515625" style="30" bestFit="1" customWidth="1"/>
    <col min="14" max="14" width="4.28515625" style="30" bestFit="1" customWidth="1"/>
    <col min="15" max="16384" width="11.42578125" style="30"/>
  </cols>
  <sheetData>
    <row r="1" spans="1:16" s="18" customFormat="1" ht="11.25" customHeight="1">
      <c r="A1" s="16" t="s">
        <v>7</v>
      </c>
      <c r="B1" s="17"/>
      <c r="C1" s="17"/>
      <c r="D1" s="113"/>
      <c r="E1" s="113"/>
      <c r="F1" s="113"/>
      <c r="G1" s="113"/>
      <c r="H1" s="113"/>
      <c r="I1" s="113"/>
      <c r="J1" s="113"/>
      <c r="K1" s="113"/>
    </row>
    <row r="2" spans="1:16" s="18" customFormat="1" ht="9" customHeight="1">
      <c r="A2" s="19"/>
      <c r="B2" s="103"/>
      <c r="C2" s="103"/>
      <c r="D2" s="113"/>
      <c r="E2" s="113"/>
      <c r="F2" s="113"/>
      <c r="G2" s="113"/>
      <c r="H2" s="113"/>
      <c r="I2" s="113"/>
      <c r="J2" s="113"/>
      <c r="K2" s="113"/>
    </row>
    <row r="3" spans="1:16" s="114" customFormat="1" ht="10.5" customHeight="1">
      <c r="A3" s="20" t="s">
        <v>3083</v>
      </c>
      <c r="B3" s="19"/>
      <c r="C3" s="19"/>
      <c r="D3" s="113"/>
      <c r="E3" s="113"/>
      <c r="F3" s="113"/>
      <c r="G3" s="113"/>
      <c r="H3" s="113"/>
      <c r="I3" s="113"/>
      <c r="J3" s="113"/>
      <c r="K3" s="113"/>
    </row>
    <row r="4" spans="1:16" s="114" customFormat="1" ht="10.5" customHeight="1">
      <c r="A4" s="20" t="s">
        <v>152</v>
      </c>
      <c r="B4" s="19"/>
      <c r="C4" s="19"/>
      <c r="D4" s="113"/>
      <c r="E4" s="113"/>
      <c r="F4" s="113"/>
      <c r="G4" s="113"/>
      <c r="H4" s="113"/>
      <c r="I4" s="113"/>
      <c r="J4" s="113"/>
      <c r="K4" s="113"/>
    </row>
    <row r="5" spans="1:16" ht="9" customHeight="1">
      <c r="A5" s="37"/>
    </row>
    <row r="6" spans="1:16" ht="5.0999999999999996" customHeight="1">
      <c r="A6" s="115"/>
      <c r="B6" s="116"/>
      <c r="C6" s="116"/>
      <c r="D6" s="116"/>
      <c r="E6" s="116"/>
      <c r="F6" s="116"/>
      <c r="G6" s="116"/>
      <c r="H6" s="116"/>
      <c r="I6" s="116"/>
      <c r="J6" s="116"/>
      <c r="K6" s="116"/>
    </row>
    <row r="7" spans="1:16" ht="9" customHeight="1">
      <c r="A7" s="1241" t="s">
        <v>153</v>
      </c>
      <c r="B7" s="117"/>
      <c r="C7" s="117"/>
      <c r="D7" s="117"/>
      <c r="E7" s="117"/>
      <c r="F7" s="117"/>
      <c r="G7" s="117"/>
      <c r="H7" s="117"/>
      <c r="I7" s="117"/>
      <c r="J7" s="117"/>
      <c r="K7" s="117"/>
    </row>
    <row r="8" spans="1:16" ht="9" customHeight="1">
      <c r="A8" s="1241" t="s">
        <v>154</v>
      </c>
      <c r="B8" s="1239">
        <v>2011</v>
      </c>
      <c r="C8" s="1239">
        <v>2012</v>
      </c>
      <c r="D8" s="1239">
        <v>2013</v>
      </c>
      <c r="E8" s="1239">
        <v>2014</v>
      </c>
      <c r="F8" s="1239">
        <v>2015</v>
      </c>
      <c r="G8" s="1239">
        <v>2016</v>
      </c>
      <c r="H8" s="1239">
        <v>2017</v>
      </c>
      <c r="I8" s="1239">
        <v>2018</v>
      </c>
      <c r="J8" s="1239">
        <v>2019</v>
      </c>
      <c r="K8" s="1239">
        <v>2020</v>
      </c>
    </row>
    <row r="9" spans="1:16" ht="9" customHeight="1">
      <c r="A9" s="1241" t="s">
        <v>155</v>
      </c>
      <c r="B9" s="117"/>
      <c r="C9" s="117"/>
      <c r="D9" s="117"/>
      <c r="E9" s="117"/>
      <c r="F9" s="117"/>
      <c r="G9" s="117"/>
      <c r="H9" s="117"/>
      <c r="I9" s="117"/>
      <c r="J9" s="117"/>
      <c r="K9" s="117"/>
    </row>
    <row r="10" spans="1:16" ht="5.0999999999999996" customHeight="1">
      <c r="A10" s="1349"/>
      <c r="B10" s="118"/>
      <c r="C10" s="118"/>
      <c r="D10" s="118"/>
      <c r="E10" s="118"/>
      <c r="F10" s="118"/>
      <c r="G10" s="118"/>
      <c r="H10" s="118"/>
      <c r="I10" s="118"/>
      <c r="J10" s="118"/>
      <c r="K10" s="118"/>
    </row>
    <row r="11" spans="1:16" ht="9.75" customHeight="1">
      <c r="A11" s="1347"/>
    </row>
    <row r="12" spans="1:16" s="114" customFormat="1" ht="10.5" customHeight="1">
      <c r="B12" s="16" t="s">
        <v>127</v>
      </c>
      <c r="C12" s="19"/>
      <c r="D12" s="113"/>
      <c r="E12" s="113"/>
      <c r="F12" s="113"/>
      <c r="G12" s="113"/>
      <c r="H12" s="113"/>
      <c r="I12" s="113"/>
      <c r="J12" s="113"/>
      <c r="K12" s="113"/>
    </row>
    <row r="13" spans="1:16" s="114" customFormat="1" ht="9.75" customHeight="1">
      <c r="B13" s="19"/>
      <c r="C13" s="19"/>
      <c r="D13" s="113"/>
      <c r="E13" s="113"/>
      <c r="F13" s="113"/>
      <c r="G13" s="113"/>
      <c r="H13" s="113"/>
      <c r="I13" s="113"/>
      <c r="J13" s="113"/>
      <c r="O13" s="113"/>
      <c r="P13" s="113"/>
    </row>
    <row r="14" spans="1:16" ht="9" customHeight="1">
      <c r="A14" s="119" t="s">
        <v>156</v>
      </c>
      <c r="B14" s="113">
        <v>25535</v>
      </c>
      <c r="C14" s="113">
        <v>26608</v>
      </c>
      <c r="D14" s="113">
        <v>27587</v>
      </c>
      <c r="E14" s="113">
        <v>28104</v>
      </c>
      <c r="F14" s="113">
        <v>19380</v>
      </c>
      <c r="G14" s="113">
        <v>19653</v>
      </c>
      <c r="H14" s="113">
        <v>20011</v>
      </c>
      <c r="I14" s="113">
        <v>20183</v>
      </c>
      <c r="J14" s="113">
        <v>20318</v>
      </c>
      <c r="K14" s="113">
        <v>20568</v>
      </c>
    </row>
    <row r="15" spans="1:16" ht="9" customHeight="1">
      <c r="A15" s="115"/>
    </row>
    <row r="16" spans="1:16" ht="9" customHeight="1">
      <c r="A16" s="119" t="s">
        <v>157</v>
      </c>
      <c r="B16" s="113">
        <v>955</v>
      </c>
      <c r="C16" s="113">
        <v>1054</v>
      </c>
      <c r="D16" s="113">
        <v>1117</v>
      </c>
      <c r="E16" s="113">
        <v>1185</v>
      </c>
      <c r="F16" s="113">
        <v>1316</v>
      </c>
      <c r="G16" s="113">
        <v>1390</v>
      </c>
      <c r="H16" s="113">
        <v>1407</v>
      </c>
      <c r="I16" s="113">
        <v>1455</v>
      </c>
      <c r="J16" s="113">
        <v>1514</v>
      </c>
      <c r="K16" s="113">
        <v>983</v>
      </c>
    </row>
    <row r="17" spans="1:11" s="113" customFormat="1" ht="9" customHeight="1">
      <c r="A17" s="119" t="s">
        <v>158</v>
      </c>
      <c r="B17" s="113">
        <v>1038</v>
      </c>
      <c r="C17" s="113">
        <v>1078</v>
      </c>
      <c r="D17" s="113">
        <v>1071</v>
      </c>
      <c r="E17" s="113">
        <v>1083</v>
      </c>
      <c r="F17" s="113">
        <v>1126</v>
      </c>
      <c r="G17" s="113">
        <v>1159</v>
      </c>
      <c r="H17" s="113">
        <v>1192</v>
      </c>
      <c r="I17" s="113">
        <v>1170</v>
      </c>
      <c r="J17" s="113">
        <v>1170</v>
      </c>
      <c r="K17" s="113">
        <v>1169</v>
      </c>
    </row>
    <row r="18" spans="1:11" s="113" customFormat="1" ht="9" customHeight="1">
      <c r="A18" s="119" t="s">
        <v>159</v>
      </c>
      <c r="B18" s="113">
        <v>869</v>
      </c>
      <c r="C18" s="113">
        <v>901</v>
      </c>
      <c r="D18" s="113">
        <v>893</v>
      </c>
      <c r="E18" s="113">
        <v>873</v>
      </c>
      <c r="F18" s="113">
        <v>868</v>
      </c>
      <c r="G18" s="113">
        <v>902</v>
      </c>
      <c r="H18" s="113">
        <v>928</v>
      </c>
      <c r="I18" s="113">
        <v>944</v>
      </c>
      <c r="J18" s="113">
        <v>939</v>
      </c>
      <c r="K18" s="113">
        <v>946</v>
      </c>
    </row>
    <row r="19" spans="1:11" s="113" customFormat="1" ht="9" customHeight="1">
      <c r="A19" s="119" t="s">
        <v>160</v>
      </c>
      <c r="B19" s="113">
        <v>1191</v>
      </c>
      <c r="C19" s="113">
        <v>1323</v>
      </c>
      <c r="D19" s="113">
        <v>1378</v>
      </c>
      <c r="E19" s="113">
        <v>1388</v>
      </c>
      <c r="F19" s="113">
        <v>1431</v>
      </c>
      <c r="G19" s="113">
        <v>1475</v>
      </c>
      <c r="H19" s="113">
        <v>1493</v>
      </c>
      <c r="I19" s="113">
        <v>1625</v>
      </c>
      <c r="J19" s="113">
        <v>1668</v>
      </c>
      <c r="K19" s="113">
        <v>1742</v>
      </c>
    </row>
    <row r="20" spans="1:11" s="113" customFormat="1" ht="9" customHeight="1">
      <c r="A20" s="119" t="s">
        <v>161</v>
      </c>
      <c r="B20" s="113">
        <v>2976</v>
      </c>
      <c r="C20" s="113">
        <v>2955</v>
      </c>
      <c r="D20" s="113">
        <v>3162</v>
      </c>
      <c r="E20" s="113">
        <v>3167</v>
      </c>
      <c r="F20" s="113">
        <v>3235</v>
      </c>
      <c r="G20" s="113">
        <v>3246</v>
      </c>
      <c r="H20" s="113">
        <v>3316</v>
      </c>
      <c r="I20" s="113">
        <v>3321</v>
      </c>
      <c r="J20" s="113">
        <v>3348</v>
      </c>
      <c r="K20" s="113">
        <v>3357</v>
      </c>
    </row>
    <row r="21" spans="1:11" s="113" customFormat="1" ht="9" customHeight="1">
      <c r="A21" s="1385" t="s">
        <v>3084</v>
      </c>
      <c r="B21" s="113">
        <v>232</v>
      </c>
      <c r="C21" s="113">
        <v>254</v>
      </c>
      <c r="D21" s="113">
        <v>238</v>
      </c>
      <c r="E21" s="113">
        <v>177</v>
      </c>
      <c r="F21" s="113">
        <v>149</v>
      </c>
      <c r="G21" s="113">
        <v>129</v>
      </c>
      <c r="H21" s="113">
        <v>135</v>
      </c>
      <c r="I21" s="113">
        <v>152</v>
      </c>
      <c r="J21" s="113">
        <v>166</v>
      </c>
      <c r="K21" s="113">
        <v>174</v>
      </c>
    </row>
    <row r="22" spans="1:11" s="113" customFormat="1" ht="9" customHeight="1">
      <c r="A22" s="119" t="s">
        <v>162</v>
      </c>
    </row>
    <row r="23" spans="1:11" s="113" customFormat="1" ht="9" customHeight="1">
      <c r="A23" s="119" t="s">
        <v>163</v>
      </c>
      <c r="B23" s="113">
        <v>1582</v>
      </c>
      <c r="C23" s="113">
        <v>1663</v>
      </c>
      <c r="D23" s="113">
        <v>1645</v>
      </c>
      <c r="E23" s="113">
        <v>1694</v>
      </c>
      <c r="F23" s="113">
        <v>1675</v>
      </c>
      <c r="G23" s="113">
        <v>1651</v>
      </c>
      <c r="H23" s="113">
        <v>1627</v>
      </c>
      <c r="I23" s="113">
        <v>1574</v>
      </c>
      <c r="J23" s="113">
        <v>1546</v>
      </c>
      <c r="K23" s="113">
        <v>1608</v>
      </c>
    </row>
    <row r="24" spans="1:11" s="113" customFormat="1" ht="9" customHeight="1">
      <c r="A24" s="119" t="s">
        <v>164</v>
      </c>
      <c r="B24" s="113">
        <v>411</v>
      </c>
      <c r="C24" s="113">
        <v>420</v>
      </c>
      <c r="D24" s="113">
        <v>464</v>
      </c>
      <c r="E24" s="113">
        <v>505</v>
      </c>
      <c r="F24" s="113">
        <v>528</v>
      </c>
      <c r="G24" s="113">
        <v>525</v>
      </c>
      <c r="H24" s="113">
        <v>512</v>
      </c>
      <c r="I24" s="113">
        <v>514</v>
      </c>
      <c r="J24" s="113">
        <v>485</v>
      </c>
      <c r="K24" s="113">
        <v>464</v>
      </c>
    </row>
    <row r="25" spans="1:11" s="113" customFormat="1" ht="9" customHeight="1">
      <c r="A25" s="119" t="s">
        <v>165</v>
      </c>
    </row>
    <row r="26" spans="1:11" s="113" customFormat="1" ht="9" customHeight="1">
      <c r="A26" s="119" t="s">
        <v>166</v>
      </c>
      <c r="B26" s="113">
        <v>2878</v>
      </c>
      <c r="C26" s="113">
        <v>2988</v>
      </c>
      <c r="D26" s="113">
        <v>3123</v>
      </c>
      <c r="E26" s="113">
        <v>3211</v>
      </c>
      <c r="F26" s="113">
        <v>3349</v>
      </c>
      <c r="G26" s="113">
        <v>3476</v>
      </c>
      <c r="H26" s="113">
        <v>3538</v>
      </c>
      <c r="I26" s="113">
        <v>3557</v>
      </c>
      <c r="J26" s="113">
        <v>3577</v>
      </c>
      <c r="K26" s="113">
        <v>3597</v>
      </c>
    </row>
    <row r="27" spans="1:11" s="113" customFormat="1" ht="9" customHeight="1">
      <c r="A27" s="119" t="s">
        <v>167</v>
      </c>
      <c r="B27" s="113">
        <v>1740</v>
      </c>
      <c r="C27" s="113">
        <v>1778</v>
      </c>
      <c r="D27" s="113">
        <v>1832</v>
      </c>
      <c r="E27" s="113">
        <v>1865</v>
      </c>
      <c r="F27" s="113">
        <v>1923</v>
      </c>
      <c r="G27" s="113">
        <v>1919</v>
      </c>
      <c r="H27" s="113">
        <v>1942</v>
      </c>
      <c r="I27" s="113">
        <v>1958</v>
      </c>
      <c r="J27" s="113">
        <v>1992</v>
      </c>
      <c r="K27" s="113">
        <v>2010</v>
      </c>
    </row>
    <row r="28" spans="1:11" s="113" customFormat="1" ht="9" customHeight="1">
      <c r="A28" s="119" t="s">
        <v>168</v>
      </c>
      <c r="B28" s="113">
        <v>1265</v>
      </c>
      <c r="C28" s="113">
        <v>1277</v>
      </c>
      <c r="D28" s="113">
        <v>1318</v>
      </c>
      <c r="E28" s="113">
        <v>1351</v>
      </c>
      <c r="F28" s="113">
        <v>1331</v>
      </c>
      <c r="G28" s="113">
        <v>1334</v>
      </c>
      <c r="H28" s="113">
        <v>1326</v>
      </c>
      <c r="I28" s="113">
        <v>1276</v>
      </c>
      <c r="J28" s="113">
        <v>1252</v>
      </c>
      <c r="K28" s="113">
        <v>1259</v>
      </c>
    </row>
    <row r="29" spans="1:11" s="113" customFormat="1" ht="9" customHeight="1">
      <c r="A29" s="119" t="s">
        <v>169</v>
      </c>
      <c r="B29" s="113">
        <v>460</v>
      </c>
      <c r="C29" s="113">
        <v>457</v>
      </c>
      <c r="D29" s="113">
        <v>464</v>
      </c>
      <c r="E29" s="113">
        <v>457</v>
      </c>
      <c r="F29" s="113">
        <v>453</v>
      </c>
      <c r="G29" s="113">
        <v>449</v>
      </c>
      <c r="H29" s="113">
        <v>456</v>
      </c>
      <c r="I29" s="113">
        <v>478</v>
      </c>
      <c r="J29" s="113">
        <v>456</v>
      </c>
      <c r="K29" s="113">
        <v>452</v>
      </c>
    </row>
    <row r="30" spans="1:11" s="113" customFormat="1" ht="9" customHeight="1">
      <c r="A30" s="119" t="s">
        <v>3085</v>
      </c>
    </row>
    <row r="31" spans="1:11" s="113" customFormat="1" ht="9" customHeight="1">
      <c r="A31" s="119" t="s">
        <v>3086</v>
      </c>
      <c r="B31" s="113">
        <v>1195</v>
      </c>
      <c r="C31" s="113">
        <v>1247</v>
      </c>
      <c r="D31" s="113">
        <v>1346</v>
      </c>
      <c r="E31" s="113">
        <v>1376</v>
      </c>
      <c r="F31" s="113">
        <v>1357</v>
      </c>
      <c r="G31" s="113">
        <v>1358</v>
      </c>
      <c r="H31" s="113">
        <v>1438</v>
      </c>
      <c r="I31" s="113">
        <v>1428</v>
      </c>
      <c r="J31" s="113">
        <v>1484</v>
      </c>
      <c r="K31" s="113">
        <v>1506</v>
      </c>
    </row>
    <row r="32" spans="1:11" s="113" customFormat="1" ht="9" customHeight="1">
      <c r="A32" s="119" t="s">
        <v>170</v>
      </c>
      <c r="B32" s="113">
        <v>465</v>
      </c>
      <c r="C32" s="113">
        <v>491</v>
      </c>
      <c r="D32" s="113">
        <v>504</v>
      </c>
      <c r="E32" s="113">
        <v>501</v>
      </c>
      <c r="F32" s="113">
        <v>549</v>
      </c>
      <c r="G32" s="113">
        <v>552</v>
      </c>
      <c r="H32" s="113">
        <v>586</v>
      </c>
      <c r="I32" s="113">
        <v>591</v>
      </c>
      <c r="J32" s="113">
        <v>572</v>
      </c>
      <c r="K32" s="113">
        <v>541</v>
      </c>
    </row>
    <row r="33" spans="1:12" s="113" customFormat="1" ht="10.15" customHeight="1">
      <c r="A33" s="119" t="s">
        <v>171</v>
      </c>
      <c r="B33" s="113">
        <v>3823</v>
      </c>
      <c r="C33" s="113">
        <v>4029</v>
      </c>
      <c r="D33" s="113">
        <v>4134</v>
      </c>
      <c r="E33" s="113">
        <v>4252</v>
      </c>
      <c r="F33" s="120" t="s">
        <v>172</v>
      </c>
      <c r="G33" s="120" t="s">
        <v>172</v>
      </c>
      <c r="H33" s="120" t="s">
        <v>172</v>
      </c>
      <c r="I33" s="120" t="s">
        <v>172</v>
      </c>
      <c r="J33" s="120" t="s">
        <v>172</v>
      </c>
      <c r="K33" s="120" t="s">
        <v>172</v>
      </c>
    </row>
    <row r="34" spans="1:12" s="113" customFormat="1" ht="10.15" customHeight="1">
      <c r="A34" s="119" t="s">
        <v>173</v>
      </c>
      <c r="B34" s="113">
        <v>3796</v>
      </c>
      <c r="C34" s="113">
        <v>4021</v>
      </c>
      <c r="D34" s="113">
        <v>4197</v>
      </c>
      <c r="E34" s="113">
        <v>4264</v>
      </c>
      <c r="F34" s="120" t="s">
        <v>172</v>
      </c>
      <c r="G34" s="120" t="s">
        <v>172</v>
      </c>
      <c r="H34" s="120" t="s">
        <v>172</v>
      </c>
      <c r="I34" s="120" t="s">
        <v>172</v>
      </c>
      <c r="J34" s="120" t="s">
        <v>172</v>
      </c>
      <c r="K34" s="120" t="s">
        <v>172</v>
      </c>
    </row>
    <row r="35" spans="1:12" s="113" customFormat="1" ht="10.15" customHeight="1">
      <c r="A35" s="119" t="s">
        <v>174</v>
      </c>
      <c r="B35" s="113">
        <v>659</v>
      </c>
      <c r="C35" s="113">
        <v>672</v>
      </c>
      <c r="D35" s="113">
        <v>701</v>
      </c>
      <c r="E35" s="113">
        <v>755</v>
      </c>
      <c r="F35" s="120" t="s">
        <v>172</v>
      </c>
      <c r="G35" s="120" t="s">
        <v>172</v>
      </c>
      <c r="H35" s="120" t="s">
        <v>172</v>
      </c>
      <c r="I35" s="120" t="s">
        <v>172</v>
      </c>
      <c r="J35" s="120" t="s">
        <v>172</v>
      </c>
      <c r="K35" s="120" t="s">
        <v>172</v>
      </c>
    </row>
    <row r="36" spans="1:12" s="113" customFormat="1" ht="10.15" customHeight="1">
      <c r="A36" s="119" t="s">
        <v>3087</v>
      </c>
      <c r="B36" s="120" t="s">
        <v>172</v>
      </c>
      <c r="C36" s="120" t="s">
        <v>172</v>
      </c>
      <c r="D36" s="120" t="s">
        <v>172</v>
      </c>
      <c r="E36" s="120" t="s">
        <v>172</v>
      </c>
      <c r="F36" s="113">
        <v>90</v>
      </c>
      <c r="G36" s="113">
        <v>88</v>
      </c>
      <c r="H36" s="113">
        <v>115</v>
      </c>
      <c r="I36" s="113">
        <v>140</v>
      </c>
      <c r="J36" s="113">
        <v>149</v>
      </c>
      <c r="K36" s="113">
        <v>169</v>
      </c>
    </row>
    <row r="37" spans="1:12" s="113" customFormat="1" ht="10.15" customHeight="1">
      <c r="A37" s="1385" t="s">
        <v>3088</v>
      </c>
      <c r="B37" s="120" t="s">
        <v>172</v>
      </c>
      <c r="C37" s="120" t="s">
        <v>172</v>
      </c>
      <c r="D37" s="120" t="s">
        <v>172</v>
      </c>
      <c r="E37" s="120" t="s">
        <v>172</v>
      </c>
      <c r="F37" s="120" t="s">
        <v>172</v>
      </c>
      <c r="G37" s="120" t="s">
        <v>172</v>
      </c>
      <c r="H37" s="120" t="s">
        <v>172</v>
      </c>
      <c r="I37" s="120" t="s">
        <v>172</v>
      </c>
      <c r="J37" s="120" t="s">
        <v>172</v>
      </c>
      <c r="K37" s="113">
        <v>591</v>
      </c>
    </row>
    <row r="38" spans="1:12" s="113" customFormat="1" ht="11.25" customHeight="1">
      <c r="A38" s="119"/>
    </row>
    <row r="39" spans="1:12" s="113" customFormat="1" ht="9" customHeight="1">
      <c r="A39" s="119" t="s">
        <v>175</v>
      </c>
      <c r="B39" s="113">
        <v>1645</v>
      </c>
      <c r="C39" s="113">
        <v>1688</v>
      </c>
      <c r="D39" s="113">
        <v>1747</v>
      </c>
      <c r="E39" s="113">
        <v>1799</v>
      </c>
      <c r="F39" s="113">
        <v>1854</v>
      </c>
      <c r="G39" s="113">
        <v>1926</v>
      </c>
      <c r="H39" s="113">
        <v>1948</v>
      </c>
      <c r="I39" s="113">
        <v>2022</v>
      </c>
      <c r="J39" s="113">
        <v>2094</v>
      </c>
      <c r="K39" s="113">
        <v>2096</v>
      </c>
    </row>
    <row r="40" spans="1:12" s="113" customFormat="1" ht="11.25" customHeight="1">
      <c r="A40" s="119"/>
      <c r="L40" s="30"/>
    </row>
    <row r="41" spans="1:12" s="113" customFormat="1" ht="9" customHeight="1">
      <c r="A41" s="119" t="s">
        <v>176</v>
      </c>
      <c r="L41" s="30"/>
    </row>
    <row r="42" spans="1:12" s="113" customFormat="1" ht="9" customHeight="1">
      <c r="A42" s="119" t="s">
        <v>177</v>
      </c>
      <c r="B42" s="113">
        <v>27951</v>
      </c>
      <c r="C42" s="113">
        <v>28933</v>
      </c>
      <c r="D42" s="113">
        <v>30296</v>
      </c>
      <c r="E42" s="113">
        <v>30791</v>
      </c>
      <c r="F42" s="113">
        <v>40995</v>
      </c>
      <c r="G42" s="113">
        <v>41345</v>
      </c>
      <c r="H42" s="113">
        <v>43065</v>
      </c>
      <c r="I42" s="113">
        <v>44378</v>
      </c>
      <c r="J42" s="113">
        <v>45254</v>
      </c>
      <c r="K42" s="113">
        <v>46650</v>
      </c>
      <c r="L42" s="30"/>
    </row>
    <row r="43" spans="1:12" s="113" customFormat="1" ht="9" customHeight="1">
      <c r="A43" s="119"/>
      <c r="L43" s="30"/>
    </row>
    <row r="44" spans="1:12" s="113" customFormat="1" ht="9" customHeight="1">
      <c r="A44" s="119" t="s">
        <v>178</v>
      </c>
    </row>
    <row r="45" spans="1:12" s="113" customFormat="1" ht="9" customHeight="1">
      <c r="A45" s="119" t="s">
        <v>179</v>
      </c>
      <c r="B45" s="113">
        <v>1203</v>
      </c>
      <c r="C45" s="113">
        <v>1270</v>
      </c>
      <c r="D45" s="113">
        <v>1243</v>
      </c>
      <c r="E45" s="113">
        <v>1342</v>
      </c>
      <c r="F45" s="113">
        <v>1470</v>
      </c>
      <c r="G45" s="113">
        <v>1385</v>
      </c>
      <c r="H45" s="113">
        <v>1298</v>
      </c>
      <c r="I45" s="113">
        <v>1314</v>
      </c>
      <c r="J45" s="113">
        <v>1298</v>
      </c>
      <c r="K45" s="113">
        <v>688</v>
      </c>
      <c r="L45" s="30"/>
    </row>
    <row r="46" spans="1:12" s="113" customFormat="1" ht="9" customHeight="1">
      <c r="A46" s="119" t="s">
        <v>180</v>
      </c>
      <c r="B46" s="113">
        <v>168</v>
      </c>
      <c r="C46" s="113">
        <v>158</v>
      </c>
      <c r="D46" s="113">
        <v>181</v>
      </c>
      <c r="E46" s="113">
        <v>193</v>
      </c>
      <c r="F46" s="113">
        <v>184</v>
      </c>
      <c r="G46" s="113">
        <v>173</v>
      </c>
      <c r="H46" s="113">
        <v>141</v>
      </c>
      <c r="I46" s="113">
        <v>158</v>
      </c>
      <c r="J46" s="113">
        <v>172</v>
      </c>
      <c r="K46" s="113">
        <v>158</v>
      </c>
      <c r="L46" s="30"/>
    </row>
    <row r="47" spans="1:12" s="113" customFormat="1" ht="9" customHeight="1">
      <c r="A47" s="119" t="s">
        <v>3089</v>
      </c>
      <c r="B47" s="113">
        <v>1284</v>
      </c>
      <c r="C47" s="113">
        <v>1389</v>
      </c>
      <c r="D47" s="113">
        <v>1483</v>
      </c>
      <c r="E47" s="113">
        <v>1466</v>
      </c>
      <c r="F47" s="113">
        <v>1540</v>
      </c>
      <c r="G47" s="113">
        <v>1538</v>
      </c>
      <c r="H47" s="113">
        <v>1656</v>
      </c>
      <c r="I47" s="113">
        <v>1694</v>
      </c>
      <c r="J47" s="113">
        <v>1790</v>
      </c>
      <c r="K47" s="113">
        <v>1858</v>
      </c>
      <c r="L47" s="30"/>
    </row>
    <row r="48" spans="1:12" s="113" customFormat="1" ht="9" customHeight="1">
      <c r="A48" s="1385" t="s">
        <v>3090</v>
      </c>
      <c r="B48" s="113">
        <v>2471</v>
      </c>
      <c r="C48" s="113">
        <v>2435</v>
      </c>
      <c r="D48" s="113">
        <v>2642</v>
      </c>
      <c r="E48" s="113">
        <v>2771</v>
      </c>
      <c r="F48" s="113">
        <v>2859</v>
      </c>
      <c r="G48" s="113">
        <v>2873</v>
      </c>
      <c r="H48" s="113">
        <v>2999</v>
      </c>
      <c r="I48" s="113">
        <v>3142</v>
      </c>
      <c r="J48" s="113">
        <v>3166</v>
      </c>
      <c r="K48" s="113">
        <v>3272</v>
      </c>
      <c r="L48" s="30"/>
    </row>
    <row r="49" spans="1:12" s="113" customFormat="1" ht="9" customHeight="1">
      <c r="A49" s="119" t="s">
        <v>182</v>
      </c>
      <c r="B49" s="113">
        <v>2000</v>
      </c>
      <c r="C49" s="113">
        <v>2060</v>
      </c>
      <c r="D49" s="113">
        <v>2080</v>
      </c>
      <c r="E49" s="113">
        <v>2131</v>
      </c>
      <c r="F49" s="113">
        <v>2125</v>
      </c>
      <c r="G49" s="113">
        <v>2180</v>
      </c>
      <c r="H49" s="113">
        <v>2292</v>
      </c>
      <c r="I49" s="113">
        <v>2383</v>
      </c>
      <c r="J49" s="113">
        <v>2488</v>
      </c>
      <c r="K49" s="113">
        <v>2670</v>
      </c>
      <c r="L49" s="30"/>
    </row>
    <row r="50" spans="1:12" s="113" customFormat="1" ht="9" customHeight="1">
      <c r="A50" s="119" t="s">
        <v>183</v>
      </c>
      <c r="B50" s="113">
        <v>4906</v>
      </c>
      <c r="C50" s="113">
        <v>4926</v>
      </c>
      <c r="D50" s="113">
        <v>5106</v>
      </c>
      <c r="E50" s="113">
        <v>5149</v>
      </c>
      <c r="F50" s="113">
        <v>5192</v>
      </c>
      <c r="G50" s="113">
        <v>5272</v>
      </c>
      <c r="H50" s="113">
        <v>5403</v>
      </c>
      <c r="I50" s="113">
        <v>5493</v>
      </c>
      <c r="J50" s="113">
        <v>5549</v>
      </c>
      <c r="K50" s="113">
        <v>5678</v>
      </c>
      <c r="L50" s="30"/>
    </row>
    <row r="51" spans="1:12" s="113" customFormat="1" ht="9" customHeight="1">
      <c r="A51" s="119" t="s">
        <v>184</v>
      </c>
      <c r="B51" s="113">
        <v>1290</v>
      </c>
      <c r="C51" s="113">
        <v>1313</v>
      </c>
      <c r="D51" s="113">
        <v>1414</v>
      </c>
      <c r="E51" s="113">
        <v>1465</v>
      </c>
      <c r="F51" s="113">
        <v>1511</v>
      </c>
      <c r="G51" s="113">
        <v>1525</v>
      </c>
      <c r="H51" s="113">
        <v>1730</v>
      </c>
      <c r="I51" s="113">
        <v>1860</v>
      </c>
      <c r="J51" s="113">
        <v>2002</v>
      </c>
      <c r="K51" s="113">
        <v>2082</v>
      </c>
      <c r="L51" s="30"/>
    </row>
    <row r="52" spans="1:12" s="113" customFormat="1" ht="9" customHeight="1">
      <c r="A52" s="119" t="s">
        <v>185</v>
      </c>
      <c r="B52" s="113">
        <v>13796</v>
      </c>
      <c r="C52" s="113">
        <v>14559</v>
      </c>
      <c r="D52" s="113">
        <v>15338</v>
      </c>
      <c r="E52" s="113">
        <v>15484</v>
      </c>
      <c r="F52" s="113">
        <v>15626</v>
      </c>
      <c r="G52" s="113">
        <v>15550</v>
      </c>
      <c r="H52" s="113">
        <v>16258</v>
      </c>
      <c r="I52" s="113">
        <v>16302</v>
      </c>
      <c r="J52" s="113">
        <v>16349</v>
      </c>
      <c r="K52" s="113">
        <v>16779</v>
      </c>
      <c r="L52" s="30"/>
    </row>
    <row r="53" spans="1:12" s="113" customFormat="1" ht="9" customHeight="1">
      <c r="A53" s="119" t="s">
        <v>186</v>
      </c>
    </row>
    <row r="54" spans="1:12" s="113" customFormat="1" ht="9" customHeight="1">
      <c r="A54" s="119" t="s">
        <v>187</v>
      </c>
      <c r="B54" s="113">
        <v>833</v>
      </c>
      <c r="C54" s="113">
        <v>823</v>
      </c>
      <c r="D54" s="113">
        <v>809</v>
      </c>
      <c r="E54" s="113">
        <v>790</v>
      </c>
      <c r="F54" s="113">
        <v>795</v>
      </c>
      <c r="G54" s="113">
        <v>803</v>
      </c>
      <c r="H54" s="113">
        <v>800</v>
      </c>
      <c r="I54" s="113">
        <v>853</v>
      </c>
      <c r="J54" s="113">
        <v>866</v>
      </c>
      <c r="K54" s="113">
        <v>897</v>
      </c>
      <c r="L54" s="30"/>
    </row>
    <row r="55" spans="1:12" s="113" customFormat="1" ht="10.15" customHeight="1">
      <c r="A55" s="119" t="s">
        <v>171</v>
      </c>
      <c r="B55" s="120" t="s">
        <v>172</v>
      </c>
      <c r="C55" s="120" t="s">
        <v>172</v>
      </c>
      <c r="D55" s="120" t="s">
        <v>172</v>
      </c>
      <c r="E55" s="120" t="s">
        <v>172</v>
      </c>
      <c r="F55" s="113">
        <v>4506</v>
      </c>
      <c r="G55" s="113">
        <v>4756</v>
      </c>
      <c r="H55" s="113">
        <v>4882</v>
      </c>
      <c r="I55" s="113">
        <v>5210</v>
      </c>
      <c r="J55" s="113">
        <v>5390</v>
      </c>
      <c r="K55" s="113">
        <v>5433</v>
      </c>
      <c r="L55" s="30"/>
    </row>
    <row r="56" spans="1:12" s="113" customFormat="1" ht="10.15" customHeight="1">
      <c r="A56" s="119" t="s">
        <v>173</v>
      </c>
      <c r="B56" s="120" t="s">
        <v>172</v>
      </c>
      <c r="C56" s="120" t="s">
        <v>172</v>
      </c>
      <c r="D56" s="120" t="s">
        <v>172</v>
      </c>
      <c r="E56" s="120" t="s">
        <v>172</v>
      </c>
      <c r="F56" s="113">
        <v>5187</v>
      </c>
      <c r="G56" s="113">
        <v>5290</v>
      </c>
      <c r="H56" s="113">
        <v>5606</v>
      </c>
      <c r="I56" s="113">
        <v>5969</v>
      </c>
      <c r="J56" s="113">
        <v>6184</v>
      </c>
      <c r="K56" s="113">
        <v>6431</v>
      </c>
      <c r="L56" s="30"/>
    </row>
    <row r="57" spans="1:12" s="113" customFormat="1" ht="10.15" customHeight="1">
      <c r="A57" s="1385" t="s">
        <v>3091</v>
      </c>
      <c r="B57" s="120" t="s">
        <v>172</v>
      </c>
      <c r="C57" s="120" t="s">
        <v>172</v>
      </c>
      <c r="D57" s="120" t="s">
        <v>172</v>
      </c>
      <c r="E57" s="120" t="s">
        <v>172</v>
      </c>
      <c r="F57" s="120" t="s">
        <v>172</v>
      </c>
      <c r="G57" s="120" t="s">
        <v>172</v>
      </c>
      <c r="H57" s="120" t="s">
        <v>172</v>
      </c>
      <c r="I57" s="120" t="s">
        <v>172</v>
      </c>
      <c r="J57" s="120" t="s">
        <v>172</v>
      </c>
      <c r="K57" s="113">
        <v>704</v>
      </c>
      <c r="L57" s="30"/>
    </row>
    <row r="58" spans="1:12" s="113" customFormat="1" ht="11.25" customHeight="1">
      <c r="A58" s="119"/>
    </row>
    <row r="59" spans="1:12" s="113" customFormat="1" ht="9" customHeight="1">
      <c r="A59" s="119" t="s">
        <v>188</v>
      </c>
      <c r="B59" s="113">
        <v>50176</v>
      </c>
      <c r="C59" s="113">
        <v>51731</v>
      </c>
      <c r="D59" s="113">
        <v>52955</v>
      </c>
      <c r="E59" s="113">
        <v>53334</v>
      </c>
      <c r="F59" s="113">
        <v>43157</v>
      </c>
      <c r="G59" s="113">
        <v>43476</v>
      </c>
      <c r="H59" s="113">
        <v>44514</v>
      </c>
      <c r="I59" s="113">
        <v>44756</v>
      </c>
      <c r="J59" s="113">
        <v>45301</v>
      </c>
      <c r="K59" s="113">
        <v>45419</v>
      </c>
      <c r="L59" s="30"/>
    </row>
    <row r="60" spans="1:12" s="113" customFormat="1" ht="9" customHeight="1">
      <c r="A60" s="119"/>
    </row>
    <row r="61" spans="1:12" s="113" customFormat="1" ht="9" customHeight="1">
      <c r="A61" s="119" t="s">
        <v>189</v>
      </c>
      <c r="B61" s="113">
        <v>740</v>
      </c>
      <c r="C61" s="113">
        <v>717</v>
      </c>
      <c r="D61" s="113">
        <v>717</v>
      </c>
      <c r="E61" s="113">
        <v>1049</v>
      </c>
      <c r="F61" s="113">
        <v>660</v>
      </c>
      <c r="G61" s="113">
        <v>719</v>
      </c>
      <c r="H61" s="113">
        <v>757</v>
      </c>
      <c r="I61" s="113">
        <v>742</v>
      </c>
      <c r="J61" s="113">
        <v>727</v>
      </c>
      <c r="K61" s="113">
        <v>922</v>
      </c>
      <c r="L61" s="30"/>
    </row>
    <row r="62" spans="1:12" s="113" customFormat="1" ht="9" customHeight="1">
      <c r="A62" s="119" t="s">
        <v>190</v>
      </c>
      <c r="B62" s="113">
        <v>5249</v>
      </c>
      <c r="C62" s="113">
        <v>5510</v>
      </c>
      <c r="D62" s="113">
        <v>5724</v>
      </c>
      <c r="E62" s="113">
        <v>5770</v>
      </c>
      <c r="F62" s="113">
        <v>5785</v>
      </c>
      <c r="G62" s="113">
        <v>5861</v>
      </c>
      <c r="H62" s="113">
        <v>6076</v>
      </c>
      <c r="I62" s="113">
        <v>6171</v>
      </c>
      <c r="J62" s="113">
        <v>6279</v>
      </c>
      <c r="K62" s="113">
        <v>5957</v>
      </c>
      <c r="L62" s="30"/>
    </row>
    <row r="63" spans="1:12" s="113" customFormat="1" ht="10.15" customHeight="1">
      <c r="A63" s="119" t="s">
        <v>191</v>
      </c>
      <c r="B63" s="113">
        <v>9316</v>
      </c>
      <c r="C63" s="113">
        <v>9553</v>
      </c>
      <c r="D63" s="113">
        <v>9783</v>
      </c>
      <c r="E63" s="113">
        <v>9744</v>
      </c>
      <c r="F63" s="120" t="s">
        <v>172</v>
      </c>
      <c r="G63" s="120" t="s">
        <v>172</v>
      </c>
      <c r="H63" s="120" t="s">
        <v>172</v>
      </c>
      <c r="I63" s="120" t="s">
        <v>172</v>
      </c>
      <c r="J63" s="120" t="s">
        <v>172</v>
      </c>
      <c r="K63" s="120" t="s">
        <v>172</v>
      </c>
    </row>
    <row r="64" spans="1:12" s="113" customFormat="1" ht="9" customHeight="1">
      <c r="A64" s="119" t="s">
        <v>192</v>
      </c>
      <c r="B64" s="113">
        <v>10351</v>
      </c>
      <c r="C64" s="113">
        <v>10615</v>
      </c>
      <c r="D64" s="113">
        <v>10766</v>
      </c>
      <c r="E64" s="113">
        <v>10824</v>
      </c>
      <c r="F64" s="113">
        <v>10624</v>
      </c>
      <c r="G64" s="113">
        <v>10639</v>
      </c>
      <c r="H64" s="113">
        <v>10782</v>
      </c>
      <c r="I64" s="113">
        <v>10849</v>
      </c>
      <c r="J64" s="113">
        <v>10917</v>
      </c>
      <c r="K64" s="113">
        <v>11156</v>
      </c>
      <c r="L64" s="30"/>
    </row>
    <row r="65" spans="1:12" s="113" customFormat="1" ht="9" customHeight="1">
      <c r="A65" s="119" t="s">
        <v>193</v>
      </c>
      <c r="B65" s="113">
        <v>9687</v>
      </c>
      <c r="C65" s="113">
        <v>10099</v>
      </c>
      <c r="D65" s="113">
        <v>10478</v>
      </c>
      <c r="E65" s="113">
        <v>10420</v>
      </c>
      <c r="F65" s="113">
        <v>10553</v>
      </c>
      <c r="G65" s="113">
        <v>10542</v>
      </c>
      <c r="H65" s="113">
        <v>10706</v>
      </c>
      <c r="I65" s="113">
        <v>10801</v>
      </c>
      <c r="J65" s="113">
        <v>10976</v>
      </c>
      <c r="K65" s="113">
        <v>11000</v>
      </c>
      <c r="L65" s="30"/>
    </row>
    <row r="66" spans="1:12" s="113" customFormat="1" ht="9" customHeight="1">
      <c r="A66" s="119" t="s">
        <v>194</v>
      </c>
      <c r="B66" s="113">
        <v>1618</v>
      </c>
      <c r="C66" s="113">
        <v>1631</v>
      </c>
      <c r="D66" s="113">
        <v>1633</v>
      </c>
      <c r="E66" s="113">
        <v>1648</v>
      </c>
      <c r="F66" s="113">
        <v>1626</v>
      </c>
      <c r="G66" s="113">
        <v>1662</v>
      </c>
      <c r="H66" s="113">
        <v>1722</v>
      </c>
      <c r="I66" s="113">
        <v>1758</v>
      </c>
      <c r="J66" s="113">
        <v>1754</v>
      </c>
      <c r="K66" s="113">
        <v>1738</v>
      </c>
      <c r="L66" s="30"/>
    </row>
    <row r="67" spans="1:12" s="113" customFormat="1" ht="9" customHeight="1">
      <c r="A67" s="119" t="s">
        <v>195</v>
      </c>
      <c r="B67" s="113">
        <v>8657</v>
      </c>
      <c r="C67" s="113">
        <v>8958</v>
      </c>
      <c r="D67" s="113">
        <v>9147</v>
      </c>
      <c r="E67" s="113">
        <v>9210</v>
      </c>
      <c r="F67" s="113">
        <v>9279</v>
      </c>
      <c r="G67" s="113">
        <v>9337</v>
      </c>
      <c r="H67" s="113">
        <v>9582</v>
      </c>
      <c r="I67" s="113">
        <v>9593</v>
      </c>
      <c r="J67" s="113">
        <v>9712</v>
      </c>
      <c r="K67" s="113">
        <v>9631</v>
      </c>
      <c r="L67" s="30"/>
    </row>
    <row r="68" spans="1:12" s="113" customFormat="1" ht="9" customHeight="1">
      <c r="A68" s="119" t="s">
        <v>196</v>
      </c>
      <c r="B68" s="113">
        <v>2858</v>
      </c>
      <c r="C68" s="113">
        <v>2949</v>
      </c>
      <c r="D68" s="113">
        <v>2972</v>
      </c>
      <c r="E68" s="113">
        <v>2948</v>
      </c>
      <c r="F68" s="113">
        <v>2897</v>
      </c>
      <c r="G68" s="113">
        <v>2976</v>
      </c>
      <c r="H68" s="113">
        <v>3106</v>
      </c>
      <c r="I68" s="113">
        <v>3065</v>
      </c>
      <c r="J68" s="113">
        <v>3074</v>
      </c>
      <c r="K68" s="113">
        <v>3111</v>
      </c>
      <c r="L68" s="30"/>
    </row>
    <row r="69" spans="1:12" s="113" customFormat="1" ht="9" customHeight="1">
      <c r="A69" s="119" t="s">
        <v>197</v>
      </c>
      <c r="B69" s="113">
        <v>1700</v>
      </c>
      <c r="C69" s="113">
        <v>1699</v>
      </c>
      <c r="D69" s="113">
        <v>1735</v>
      </c>
      <c r="E69" s="113">
        <v>1721</v>
      </c>
      <c r="F69" s="113">
        <v>1733</v>
      </c>
      <c r="G69" s="113">
        <v>1740</v>
      </c>
      <c r="H69" s="113">
        <v>1783</v>
      </c>
      <c r="I69" s="113">
        <v>1777</v>
      </c>
      <c r="J69" s="113">
        <v>1862</v>
      </c>
      <c r="K69" s="113">
        <v>1904</v>
      </c>
      <c r="L69" s="30"/>
    </row>
    <row r="70" spans="1:12" s="113" customFormat="1" ht="11.25" customHeight="1">
      <c r="A70" s="119"/>
    </row>
    <row r="71" spans="1:12" s="113" customFormat="1" ht="9" customHeight="1">
      <c r="A71" s="119" t="s">
        <v>198</v>
      </c>
      <c r="B71" s="113">
        <v>53139</v>
      </c>
      <c r="C71" s="113">
        <v>54315</v>
      </c>
      <c r="D71" s="113">
        <v>56188</v>
      </c>
      <c r="E71" s="113">
        <v>56810</v>
      </c>
      <c r="F71" s="113">
        <v>57951</v>
      </c>
      <c r="G71" s="113">
        <v>59172</v>
      </c>
      <c r="H71" s="113">
        <v>61056</v>
      </c>
      <c r="I71" s="113">
        <v>63224</v>
      </c>
      <c r="J71" s="113">
        <v>65510</v>
      </c>
      <c r="K71" s="113">
        <v>69058</v>
      </c>
      <c r="L71" s="30"/>
    </row>
    <row r="72" spans="1:12" s="113" customFormat="1" ht="9" customHeight="1">
      <c r="A72" s="119"/>
    </row>
    <row r="73" spans="1:12" s="113" customFormat="1" ht="9" customHeight="1">
      <c r="A73" s="119" t="s">
        <v>199</v>
      </c>
      <c r="B73" s="113">
        <v>230</v>
      </c>
      <c r="C73" s="113">
        <v>262</v>
      </c>
      <c r="D73" s="113">
        <v>320</v>
      </c>
      <c r="E73" s="113">
        <v>304</v>
      </c>
      <c r="F73" s="113">
        <v>328</v>
      </c>
      <c r="G73" s="113">
        <v>461</v>
      </c>
      <c r="H73" s="113">
        <v>511</v>
      </c>
      <c r="I73" s="113">
        <v>649</v>
      </c>
      <c r="J73" s="113">
        <v>659</v>
      </c>
      <c r="K73" s="113">
        <v>913</v>
      </c>
      <c r="L73" s="30"/>
    </row>
    <row r="74" spans="1:12" s="113" customFormat="1" ht="9" customHeight="1">
      <c r="A74" s="119" t="s">
        <v>3092</v>
      </c>
      <c r="B74" s="113">
        <v>805</v>
      </c>
      <c r="C74" s="113">
        <v>806</v>
      </c>
      <c r="D74" s="113">
        <v>1075</v>
      </c>
      <c r="E74" s="113">
        <v>1215</v>
      </c>
      <c r="F74" s="113">
        <v>1307</v>
      </c>
      <c r="G74" s="113">
        <v>1485</v>
      </c>
      <c r="H74" s="113">
        <v>1654</v>
      </c>
      <c r="I74" s="113">
        <v>1798</v>
      </c>
      <c r="J74" s="113">
        <v>1985</v>
      </c>
      <c r="K74" s="113">
        <v>2114</v>
      </c>
    </row>
    <row r="75" spans="1:12" s="113" customFormat="1" ht="9" customHeight="1">
      <c r="A75" s="119" t="s">
        <v>200</v>
      </c>
    </row>
    <row r="76" spans="1:12" s="113" customFormat="1" ht="9" customHeight="1">
      <c r="A76" s="119" t="s">
        <v>201</v>
      </c>
      <c r="B76" s="113">
        <v>4099</v>
      </c>
      <c r="C76" s="113">
        <v>4173</v>
      </c>
      <c r="D76" s="113">
        <v>4317</v>
      </c>
      <c r="E76" s="113">
        <v>4258</v>
      </c>
      <c r="F76" s="113">
        <v>4279</v>
      </c>
      <c r="G76" s="113">
        <v>4181</v>
      </c>
      <c r="H76" s="113">
        <v>4293</v>
      </c>
      <c r="I76" s="113">
        <v>4339</v>
      </c>
      <c r="J76" s="113">
        <v>4396</v>
      </c>
      <c r="K76" s="113">
        <v>4473</v>
      </c>
      <c r="L76" s="30"/>
    </row>
    <row r="77" spans="1:12" s="113" customFormat="1" ht="9" customHeight="1">
      <c r="A77" s="119" t="s">
        <v>202</v>
      </c>
    </row>
    <row r="78" spans="1:12" s="113" customFormat="1" ht="9" customHeight="1">
      <c r="A78" s="119" t="s">
        <v>201</v>
      </c>
      <c r="B78" s="113">
        <v>9406</v>
      </c>
      <c r="C78" s="113">
        <v>9650</v>
      </c>
      <c r="D78" s="113">
        <v>9880</v>
      </c>
      <c r="E78" s="113">
        <v>10153</v>
      </c>
      <c r="F78" s="113">
        <v>10015</v>
      </c>
      <c r="G78" s="113">
        <v>10051</v>
      </c>
      <c r="H78" s="113">
        <v>10312</v>
      </c>
      <c r="I78" s="113">
        <v>10764</v>
      </c>
      <c r="J78" s="113">
        <v>11290</v>
      </c>
      <c r="K78" s="113">
        <v>12345</v>
      </c>
      <c r="L78" s="30"/>
    </row>
    <row r="79" spans="1:12" s="113" customFormat="1" ht="9" customHeight="1">
      <c r="A79" s="119" t="s">
        <v>203</v>
      </c>
    </row>
    <row r="80" spans="1:12" s="113" customFormat="1" ht="9" customHeight="1">
      <c r="A80" s="119" t="s">
        <v>204</v>
      </c>
      <c r="B80" s="113">
        <v>36706</v>
      </c>
      <c r="C80" s="113">
        <v>37526</v>
      </c>
      <c r="D80" s="113">
        <v>38662</v>
      </c>
      <c r="E80" s="113">
        <v>38965</v>
      </c>
      <c r="F80" s="113">
        <v>40042</v>
      </c>
      <c r="G80" s="113">
        <v>41042</v>
      </c>
      <c r="H80" s="113">
        <v>42328</v>
      </c>
      <c r="I80" s="113">
        <v>43671</v>
      </c>
      <c r="J80" s="113">
        <v>45142</v>
      </c>
      <c r="K80" s="113">
        <v>47108</v>
      </c>
      <c r="L80" s="30"/>
    </row>
    <row r="81" spans="1:12" s="113" customFormat="1" ht="9" customHeight="1">
      <c r="A81" s="119" t="s">
        <v>205</v>
      </c>
      <c r="B81" s="113">
        <v>1893</v>
      </c>
      <c r="C81" s="113">
        <v>1898</v>
      </c>
      <c r="D81" s="113">
        <v>1934</v>
      </c>
      <c r="E81" s="113">
        <v>1915</v>
      </c>
      <c r="F81" s="113">
        <v>1980</v>
      </c>
      <c r="G81" s="113">
        <v>1952</v>
      </c>
      <c r="H81" s="113">
        <v>1958</v>
      </c>
      <c r="I81" s="113">
        <v>2003</v>
      </c>
      <c r="J81" s="113">
        <v>2038</v>
      </c>
      <c r="K81" s="113">
        <v>2105</v>
      </c>
      <c r="L81" s="30"/>
    </row>
    <row r="82" spans="1:12" s="113" customFormat="1" ht="4.9000000000000004" customHeight="1">
      <c r="A82" s="121"/>
      <c r="L82" s="30"/>
    </row>
    <row r="83" spans="1:12" s="90" customFormat="1" ht="6" customHeight="1">
      <c r="A83" s="211" t="s">
        <v>206</v>
      </c>
      <c r="B83" s="123"/>
      <c r="C83" s="123"/>
      <c r="D83" s="123"/>
      <c r="E83" s="123"/>
      <c r="F83" s="123"/>
      <c r="G83" s="123"/>
      <c r="H83" s="123"/>
      <c r="I83" s="123"/>
      <c r="J83" s="123"/>
      <c r="K83" s="123"/>
    </row>
    <row r="84" spans="1:12" s="90" customFormat="1" ht="9" customHeight="1">
      <c r="A84" s="211" t="s">
        <v>207</v>
      </c>
      <c r="B84" s="123"/>
      <c r="C84" s="123"/>
      <c r="D84" s="123"/>
      <c r="E84" s="123"/>
      <c r="F84" s="123"/>
      <c r="G84" s="123"/>
      <c r="H84" s="123"/>
      <c r="I84" s="123"/>
      <c r="J84" s="123"/>
      <c r="K84" s="123"/>
    </row>
    <row r="85" spans="1:12" s="90" customFormat="1" ht="9" customHeight="1">
      <c r="A85" s="211" t="s">
        <v>3093</v>
      </c>
      <c r="B85" s="123"/>
      <c r="C85" s="123"/>
      <c r="D85" s="123"/>
      <c r="E85" s="123"/>
      <c r="F85" s="123"/>
      <c r="G85" s="123"/>
      <c r="H85" s="123"/>
      <c r="I85" s="123"/>
      <c r="J85" s="123"/>
      <c r="K85" s="123"/>
    </row>
    <row r="86" spans="1:12" s="90" customFormat="1" ht="9" customHeight="1">
      <c r="A86" s="211" t="s">
        <v>3094</v>
      </c>
      <c r="B86" s="123"/>
      <c r="C86" s="123"/>
      <c r="D86" s="123"/>
      <c r="E86" s="123"/>
      <c r="F86" s="123"/>
      <c r="G86" s="123"/>
      <c r="H86" s="123"/>
      <c r="I86" s="123"/>
      <c r="J86" s="123"/>
      <c r="K86" s="123"/>
    </row>
    <row r="87" spans="1:12" s="90" customFormat="1" ht="9" customHeight="1">
      <c r="A87" s="211" t="s">
        <v>3095</v>
      </c>
      <c r="B87" s="123"/>
      <c r="C87" s="123"/>
      <c r="D87" s="123"/>
      <c r="E87" s="123"/>
      <c r="F87" s="123"/>
      <c r="G87" s="123"/>
      <c r="H87" s="123"/>
      <c r="I87" s="123"/>
      <c r="J87" s="123"/>
      <c r="K87" s="123"/>
    </row>
    <row r="88" spans="1:12" s="24" customFormat="1">
      <c r="A88" s="211" t="s">
        <v>208</v>
      </c>
      <c r="B88" s="45"/>
      <c r="C88" s="45"/>
      <c r="D88" s="45"/>
      <c r="E88" s="45"/>
      <c r="F88" s="45"/>
      <c r="G88" s="45"/>
      <c r="H88" s="45"/>
      <c r="I88" s="45"/>
      <c r="J88" s="45"/>
      <c r="K88" s="45"/>
    </row>
    <row r="89" spans="1:12" s="24" customFormat="1">
      <c r="A89" s="211" t="s">
        <v>209</v>
      </c>
      <c r="B89" s="45"/>
      <c r="C89" s="45"/>
      <c r="D89" s="45"/>
      <c r="E89" s="45"/>
      <c r="F89" s="45"/>
      <c r="G89" s="45"/>
      <c r="H89" s="45"/>
      <c r="I89" s="45"/>
      <c r="J89" s="45"/>
      <c r="K89" s="45"/>
    </row>
    <row r="90" spans="1:12" s="24" customFormat="1">
      <c r="A90" s="211" t="s">
        <v>210</v>
      </c>
      <c r="B90" s="45"/>
      <c r="C90" s="45"/>
      <c r="D90" s="45"/>
      <c r="E90" s="45"/>
      <c r="F90" s="45"/>
      <c r="G90" s="45"/>
      <c r="H90" s="45"/>
      <c r="I90" s="45"/>
      <c r="J90" s="45"/>
      <c r="K90" s="45"/>
    </row>
    <row r="91" spans="1:12" ht="4.1500000000000004" customHeight="1">
      <c r="A91" s="31"/>
    </row>
    <row r="92" spans="1:12" ht="9.75" customHeight="1">
      <c r="A92" s="1354" t="s">
        <v>3078</v>
      </c>
    </row>
    <row r="93" spans="1:12" s="114" customFormat="1" ht="10.5" customHeight="1">
      <c r="B93" s="16" t="s">
        <v>127</v>
      </c>
      <c r="C93" s="19"/>
      <c r="D93" s="113"/>
      <c r="E93" s="113"/>
      <c r="F93" s="113"/>
      <c r="G93" s="113"/>
      <c r="H93" s="113"/>
      <c r="I93" s="113"/>
      <c r="J93" s="113"/>
      <c r="K93" s="113"/>
    </row>
    <row r="94" spans="1:12" s="114" customFormat="1" ht="9.75" customHeight="1">
      <c r="B94" s="19"/>
      <c r="C94" s="19"/>
      <c r="D94" s="113"/>
      <c r="E94" s="113"/>
      <c r="F94" s="113"/>
      <c r="G94" s="113"/>
      <c r="H94" s="113"/>
      <c r="I94" s="113"/>
      <c r="J94" s="113"/>
      <c r="K94" s="113"/>
    </row>
    <row r="95" spans="1:12" ht="9" customHeight="1">
      <c r="A95" s="115" t="s">
        <v>211</v>
      </c>
      <c r="L95" s="481"/>
    </row>
    <row r="96" spans="1:12" ht="9" customHeight="1">
      <c r="A96" s="119" t="s">
        <v>212</v>
      </c>
      <c r="B96" s="113">
        <v>5653</v>
      </c>
      <c r="C96" s="113">
        <v>5716</v>
      </c>
      <c r="D96" s="113">
        <v>5744</v>
      </c>
      <c r="E96" s="113">
        <v>5631</v>
      </c>
      <c r="F96" s="113">
        <v>5774</v>
      </c>
      <c r="G96" s="113">
        <v>5984</v>
      </c>
      <c r="H96" s="113">
        <v>6251</v>
      </c>
      <c r="I96" s="113">
        <v>6452</v>
      </c>
      <c r="J96" s="113">
        <v>6438</v>
      </c>
      <c r="K96" s="113">
        <v>6635</v>
      </c>
      <c r="L96" s="113"/>
    </row>
    <row r="97" spans="1:14" ht="4.9000000000000004" customHeight="1">
      <c r="A97" s="119"/>
    </row>
    <row r="98" spans="1:14" s="113" customFormat="1" ht="9" customHeight="1">
      <c r="A98" s="119" t="s">
        <v>213</v>
      </c>
      <c r="B98" s="113">
        <v>11</v>
      </c>
      <c r="C98" s="113">
        <v>16</v>
      </c>
      <c r="D98" s="113">
        <v>17</v>
      </c>
      <c r="E98" s="113">
        <v>14</v>
      </c>
      <c r="F98" s="113">
        <v>10</v>
      </c>
      <c r="G98" s="113">
        <v>14</v>
      </c>
      <c r="H98" s="113">
        <v>8</v>
      </c>
      <c r="I98" s="113">
        <v>9</v>
      </c>
      <c r="J98" s="113">
        <v>8</v>
      </c>
      <c r="K98" s="113">
        <v>10</v>
      </c>
      <c r="L98" s="30"/>
      <c r="M98" s="30"/>
      <c r="N98" s="30"/>
    </row>
    <row r="99" spans="1:14" ht="9" customHeight="1">
      <c r="A99" s="119" t="s">
        <v>214</v>
      </c>
      <c r="B99" s="113">
        <v>240</v>
      </c>
      <c r="C99" s="113">
        <v>254</v>
      </c>
      <c r="D99" s="113">
        <v>253</v>
      </c>
      <c r="E99" s="113">
        <v>243</v>
      </c>
      <c r="F99" s="113">
        <v>260</v>
      </c>
      <c r="G99" s="113">
        <v>252</v>
      </c>
      <c r="H99" s="113">
        <v>256</v>
      </c>
      <c r="I99" s="113">
        <v>259</v>
      </c>
      <c r="J99" s="113">
        <v>267</v>
      </c>
      <c r="K99" s="113">
        <v>281</v>
      </c>
      <c r="M99" s="113"/>
      <c r="N99" s="113"/>
    </row>
    <row r="100" spans="1:14" ht="9" customHeight="1">
      <c r="A100" s="119" t="s">
        <v>215</v>
      </c>
      <c r="B100" s="113">
        <v>526</v>
      </c>
      <c r="C100" s="113">
        <v>509</v>
      </c>
      <c r="D100" s="113">
        <v>510</v>
      </c>
      <c r="E100" s="113">
        <v>511</v>
      </c>
      <c r="F100" s="113">
        <v>546</v>
      </c>
      <c r="G100" s="113">
        <v>553</v>
      </c>
      <c r="H100" s="113">
        <v>575</v>
      </c>
      <c r="I100" s="113">
        <v>572</v>
      </c>
      <c r="J100" s="113">
        <v>596</v>
      </c>
      <c r="K100" s="113">
        <v>603</v>
      </c>
    </row>
    <row r="101" spans="1:14" ht="9" customHeight="1">
      <c r="A101" s="119" t="s">
        <v>216</v>
      </c>
      <c r="B101" s="113">
        <v>488</v>
      </c>
      <c r="C101" s="113">
        <v>484</v>
      </c>
      <c r="D101" s="113">
        <v>498</v>
      </c>
      <c r="E101" s="113">
        <v>518</v>
      </c>
      <c r="F101" s="113">
        <v>545</v>
      </c>
      <c r="G101" s="113">
        <v>597</v>
      </c>
      <c r="H101" s="113">
        <v>618</v>
      </c>
      <c r="I101" s="113">
        <v>641</v>
      </c>
      <c r="J101" s="113">
        <v>648</v>
      </c>
      <c r="K101" s="113">
        <v>678</v>
      </c>
    </row>
    <row r="102" spans="1:14" ht="9" customHeight="1">
      <c r="A102" s="119" t="s">
        <v>217</v>
      </c>
    </row>
    <row r="103" spans="1:14" ht="9" customHeight="1">
      <c r="A103" s="119" t="s">
        <v>179</v>
      </c>
      <c r="B103" s="113">
        <v>172</v>
      </c>
      <c r="C103" s="113">
        <v>192</v>
      </c>
      <c r="D103" s="113">
        <v>190</v>
      </c>
      <c r="E103" s="113">
        <v>320</v>
      </c>
      <c r="F103" s="113">
        <v>254</v>
      </c>
      <c r="G103" s="113">
        <v>255</v>
      </c>
      <c r="H103" s="113">
        <v>149</v>
      </c>
      <c r="I103" s="113">
        <v>180</v>
      </c>
      <c r="J103" s="113">
        <v>174</v>
      </c>
      <c r="K103" s="113">
        <v>244</v>
      </c>
    </row>
    <row r="104" spans="1:14" ht="9" customHeight="1">
      <c r="A104" s="119" t="s">
        <v>218</v>
      </c>
      <c r="B104" s="113">
        <v>561</v>
      </c>
      <c r="C104" s="113">
        <v>541</v>
      </c>
      <c r="D104" s="113">
        <v>560</v>
      </c>
      <c r="E104" s="113">
        <v>472</v>
      </c>
      <c r="F104" s="113">
        <v>475</v>
      </c>
      <c r="G104" s="113">
        <v>468</v>
      </c>
      <c r="H104" s="113">
        <v>588</v>
      </c>
      <c r="I104" s="113">
        <v>622</v>
      </c>
      <c r="J104" s="113">
        <v>526</v>
      </c>
      <c r="K104" s="113">
        <v>538</v>
      </c>
    </row>
    <row r="105" spans="1:14" ht="9" customHeight="1">
      <c r="A105" s="119" t="s">
        <v>219</v>
      </c>
    </row>
    <row r="106" spans="1:14" s="113" customFormat="1" ht="9" customHeight="1">
      <c r="A106" s="119" t="s">
        <v>220</v>
      </c>
      <c r="B106" s="113">
        <v>2500</v>
      </c>
      <c r="C106" s="113">
        <v>2539</v>
      </c>
      <c r="D106" s="113">
        <v>2515</v>
      </c>
      <c r="E106" s="113">
        <v>2403</v>
      </c>
      <c r="F106" s="113">
        <v>2490</v>
      </c>
      <c r="G106" s="113">
        <v>2604</v>
      </c>
      <c r="H106" s="113">
        <v>2772</v>
      </c>
      <c r="I106" s="113">
        <v>2870</v>
      </c>
      <c r="J106" s="113">
        <v>2916</v>
      </c>
      <c r="K106" s="113">
        <v>2896</v>
      </c>
      <c r="L106" s="30"/>
      <c r="M106" s="30"/>
      <c r="N106" s="30"/>
    </row>
    <row r="107" spans="1:14" s="113" customFormat="1" ht="9" customHeight="1">
      <c r="A107" s="119" t="s">
        <v>221</v>
      </c>
      <c r="B107" s="113">
        <v>642</v>
      </c>
      <c r="C107" s="113">
        <v>651</v>
      </c>
      <c r="D107" s="113">
        <v>672</v>
      </c>
      <c r="E107" s="113">
        <v>626</v>
      </c>
      <c r="F107" s="113">
        <v>689</v>
      </c>
      <c r="G107" s="113">
        <v>712</v>
      </c>
      <c r="H107" s="113">
        <v>751</v>
      </c>
      <c r="I107" s="113">
        <v>738</v>
      </c>
      <c r="J107" s="113">
        <v>724</v>
      </c>
      <c r="K107" s="113">
        <v>718</v>
      </c>
      <c r="L107" s="30"/>
      <c r="M107" s="30"/>
      <c r="N107" s="30"/>
    </row>
    <row r="108" spans="1:14" s="113" customFormat="1" ht="9" customHeight="1">
      <c r="A108" s="119" t="s">
        <v>222</v>
      </c>
    </row>
    <row r="109" spans="1:14" s="113" customFormat="1" ht="9" customHeight="1">
      <c r="A109" s="119" t="s">
        <v>223</v>
      </c>
      <c r="B109" s="113">
        <v>513</v>
      </c>
      <c r="C109" s="113">
        <v>530</v>
      </c>
      <c r="D109" s="113">
        <v>529</v>
      </c>
      <c r="E109" s="113">
        <v>524</v>
      </c>
      <c r="F109" s="113">
        <v>505</v>
      </c>
      <c r="G109" s="113">
        <v>529</v>
      </c>
      <c r="H109" s="113">
        <v>534</v>
      </c>
      <c r="I109" s="113">
        <v>561</v>
      </c>
      <c r="J109" s="113">
        <v>579</v>
      </c>
      <c r="K109" s="113">
        <v>667</v>
      </c>
      <c r="L109" s="30"/>
      <c r="M109" s="30"/>
    </row>
    <row r="110" spans="1:14" s="113" customFormat="1" ht="11.25" customHeight="1">
      <c r="A110" s="119"/>
    </row>
    <row r="111" spans="1:14" s="113" customFormat="1" ht="9" customHeight="1">
      <c r="A111" s="119" t="s">
        <v>224</v>
      </c>
      <c r="B111" s="113">
        <v>34544</v>
      </c>
      <c r="C111" s="113">
        <v>36218</v>
      </c>
      <c r="D111" s="113">
        <v>37663</v>
      </c>
      <c r="E111" s="113">
        <v>38418</v>
      </c>
      <c r="F111" s="113">
        <v>48529</v>
      </c>
      <c r="G111" s="113">
        <v>48983</v>
      </c>
      <c r="H111" s="113">
        <v>50449</v>
      </c>
      <c r="I111" s="113">
        <v>51519</v>
      </c>
      <c r="J111" s="113">
        <v>52535</v>
      </c>
      <c r="K111" s="113">
        <v>54822</v>
      </c>
      <c r="L111" s="30"/>
    </row>
    <row r="112" spans="1:14" s="113" customFormat="1" ht="4.9000000000000004" customHeight="1">
      <c r="A112" s="119"/>
    </row>
    <row r="113" spans="1:13" s="113" customFormat="1" ht="9" customHeight="1">
      <c r="A113" s="119" t="s">
        <v>225</v>
      </c>
      <c r="B113" s="113">
        <v>1674</v>
      </c>
      <c r="C113" s="113">
        <v>1809</v>
      </c>
      <c r="D113" s="113">
        <v>1944</v>
      </c>
      <c r="E113" s="113">
        <v>2021</v>
      </c>
      <c r="F113" s="113">
        <v>1905</v>
      </c>
      <c r="G113" s="113">
        <v>2136</v>
      </c>
      <c r="H113" s="113">
        <v>2292</v>
      </c>
      <c r="I113" s="113">
        <v>2240</v>
      </c>
      <c r="J113" s="113">
        <v>2282</v>
      </c>
      <c r="K113" s="113">
        <v>2353</v>
      </c>
      <c r="L113" s="30"/>
    </row>
    <row r="114" spans="1:13" s="113" customFormat="1" ht="9" customHeight="1">
      <c r="A114" s="119" t="s">
        <v>186</v>
      </c>
    </row>
    <row r="115" spans="1:13" s="113" customFormat="1" ht="9" customHeight="1">
      <c r="A115" s="119" t="s">
        <v>226</v>
      </c>
      <c r="B115" s="113">
        <v>200</v>
      </c>
      <c r="C115" s="113">
        <v>279</v>
      </c>
      <c r="D115" s="113">
        <v>342</v>
      </c>
      <c r="E115" s="113">
        <v>389</v>
      </c>
      <c r="F115" s="113">
        <v>443</v>
      </c>
      <c r="G115" s="113">
        <v>474</v>
      </c>
      <c r="H115" s="113">
        <v>483</v>
      </c>
      <c r="I115" s="113">
        <v>501</v>
      </c>
      <c r="J115" s="113">
        <v>530</v>
      </c>
      <c r="K115" s="113">
        <v>545</v>
      </c>
      <c r="L115" s="30"/>
    </row>
    <row r="116" spans="1:13" s="113" customFormat="1" ht="9" customHeight="1">
      <c r="A116" s="119" t="s">
        <v>227</v>
      </c>
      <c r="B116" s="113">
        <v>579</v>
      </c>
      <c r="C116" s="113">
        <v>580</v>
      </c>
      <c r="D116" s="113">
        <v>576</v>
      </c>
      <c r="E116" s="113">
        <v>597</v>
      </c>
      <c r="F116" s="113">
        <v>524</v>
      </c>
      <c r="G116" s="113">
        <v>525</v>
      </c>
      <c r="H116" s="113">
        <v>544</v>
      </c>
      <c r="I116" s="113">
        <v>533</v>
      </c>
      <c r="J116" s="113">
        <v>513</v>
      </c>
      <c r="K116" s="113">
        <v>535</v>
      </c>
      <c r="L116" s="30"/>
    </row>
    <row r="117" spans="1:13" s="113" customFormat="1" ht="9" customHeight="1">
      <c r="A117" s="119" t="s">
        <v>228</v>
      </c>
      <c r="B117" s="113">
        <v>15416</v>
      </c>
      <c r="C117" s="113">
        <v>16219</v>
      </c>
      <c r="D117" s="113">
        <v>16971</v>
      </c>
      <c r="E117" s="113">
        <v>17268</v>
      </c>
      <c r="F117" s="113">
        <v>15521</v>
      </c>
      <c r="G117" s="113">
        <v>15629</v>
      </c>
      <c r="H117" s="113">
        <v>16010</v>
      </c>
      <c r="I117" s="113">
        <v>16410</v>
      </c>
      <c r="J117" s="113">
        <v>16574</v>
      </c>
      <c r="K117" s="113">
        <v>17379</v>
      </c>
      <c r="L117" s="30"/>
    </row>
    <row r="118" spans="1:13" s="113" customFormat="1" ht="9" customHeight="1">
      <c r="A118" s="119" t="s">
        <v>229</v>
      </c>
      <c r="B118" s="113">
        <v>7834</v>
      </c>
      <c r="C118" s="113">
        <v>8134</v>
      </c>
      <c r="D118" s="113">
        <v>8517</v>
      </c>
      <c r="E118" s="113">
        <v>8645</v>
      </c>
      <c r="F118" s="113">
        <v>8481</v>
      </c>
      <c r="G118" s="113">
        <v>8564</v>
      </c>
      <c r="H118" s="113">
        <v>8740</v>
      </c>
      <c r="I118" s="113">
        <v>8980</v>
      </c>
      <c r="J118" s="113">
        <v>9097</v>
      </c>
      <c r="K118" s="113">
        <v>9362</v>
      </c>
    </row>
    <row r="119" spans="1:13" s="113" customFormat="1" ht="9" customHeight="1">
      <c r="A119" s="119" t="s">
        <v>230</v>
      </c>
      <c r="B119" s="113">
        <v>1421</v>
      </c>
      <c r="C119" s="113">
        <v>1492</v>
      </c>
      <c r="D119" s="113">
        <v>1541</v>
      </c>
      <c r="E119" s="113">
        <v>1559</v>
      </c>
      <c r="F119" s="113">
        <v>1752</v>
      </c>
      <c r="G119" s="113">
        <v>1811</v>
      </c>
      <c r="H119" s="113">
        <v>1887</v>
      </c>
      <c r="I119" s="113">
        <v>1913</v>
      </c>
      <c r="J119" s="113">
        <v>2002</v>
      </c>
      <c r="K119" s="113">
        <v>2297</v>
      </c>
      <c r="L119" s="30"/>
    </row>
    <row r="120" spans="1:13" s="113" customFormat="1" ht="9" customHeight="1">
      <c r="A120" s="119" t="s">
        <v>231</v>
      </c>
      <c r="B120" s="113">
        <v>2380</v>
      </c>
      <c r="C120" s="113">
        <v>2523</v>
      </c>
      <c r="D120" s="113">
        <v>2526</v>
      </c>
      <c r="E120" s="113">
        <v>2556</v>
      </c>
      <c r="F120" s="113">
        <v>2595</v>
      </c>
      <c r="G120" s="113">
        <v>2542</v>
      </c>
      <c r="H120" s="113">
        <v>2650</v>
      </c>
      <c r="I120" s="113">
        <v>2615</v>
      </c>
      <c r="J120" s="113">
        <v>2625</v>
      </c>
      <c r="K120" s="113">
        <v>2676</v>
      </c>
      <c r="L120" s="30"/>
    </row>
    <row r="121" spans="1:13" s="113" customFormat="1" ht="9" customHeight="1">
      <c r="A121" s="119" t="s">
        <v>232</v>
      </c>
      <c r="B121" s="113">
        <v>579</v>
      </c>
      <c r="C121" s="113">
        <v>626</v>
      </c>
      <c r="D121" s="113">
        <v>577</v>
      </c>
      <c r="E121" s="113">
        <v>569</v>
      </c>
      <c r="F121" s="113">
        <v>617</v>
      </c>
      <c r="G121" s="113">
        <v>608</v>
      </c>
      <c r="H121" s="113">
        <v>622</v>
      </c>
      <c r="I121" s="113">
        <v>637</v>
      </c>
      <c r="J121" s="113">
        <v>700</v>
      </c>
      <c r="K121" s="113">
        <v>689</v>
      </c>
      <c r="L121" s="30"/>
    </row>
    <row r="122" spans="1:13" s="113" customFormat="1" ht="9" customHeight="1">
      <c r="A122" s="119" t="s">
        <v>233</v>
      </c>
      <c r="B122" s="113">
        <v>3911</v>
      </c>
      <c r="C122" s="113">
        <v>3992</v>
      </c>
      <c r="D122" s="113">
        <v>4134</v>
      </c>
      <c r="E122" s="113">
        <v>4267</v>
      </c>
      <c r="F122" s="113">
        <v>4337</v>
      </c>
      <c r="G122" s="113">
        <v>4482</v>
      </c>
      <c r="H122" s="113">
        <v>4549</v>
      </c>
      <c r="I122" s="113">
        <v>4628</v>
      </c>
      <c r="J122" s="113">
        <v>4729</v>
      </c>
      <c r="K122" s="113">
        <v>4719</v>
      </c>
      <c r="L122" s="30"/>
    </row>
    <row r="123" spans="1:13" s="113" customFormat="1" ht="9" customHeight="1">
      <c r="A123" s="119" t="s">
        <v>234</v>
      </c>
      <c r="B123" s="113">
        <v>550</v>
      </c>
      <c r="C123" s="113">
        <v>564</v>
      </c>
      <c r="D123" s="113">
        <v>535</v>
      </c>
      <c r="E123" s="113">
        <v>547</v>
      </c>
      <c r="F123" s="113">
        <v>542</v>
      </c>
      <c r="G123" s="113">
        <v>536</v>
      </c>
      <c r="H123" s="113">
        <v>538</v>
      </c>
      <c r="I123" s="113">
        <v>574</v>
      </c>
      <c r="J123" s="113">
        <v>616</v>
      </c>
      <c r="K123" s="113">
        <v>600</v>
      </c>
      <c r="L123" s="30"/>
    </row>
    <row r="124" spans="1:13" s="113" customFormat="1" ht="10.15" customHeight="1">
      <c r="A124" s="119" t="s">
        <v>191</v>
      </c>
      <c r="B124" s="120" t="s">
        <v>172</v>
      </c>
      <c r="C124" s="120" t="s">
        <v>172</v>
      </c>
      <c r="D124" s="120" t="s">
        <v>172</v>
      </c>
      <c r="E124" s="120" t="s">
        <v>172</v>
      </c>
      <c r="F124" s="113">
        <v>10045</v>
      </c>
      <c r="G124" s="113">
        <v>9960</v>
      </c>
      <c r="H124" s="113">
        <v>10357</v>
      </c>
      <c r="I124" s="113">
        <v>10604</v>
      </c>
      <c r="J124" s="113">
        <v>10910</v>
      </c>
      <c r="K124" s="113">
        <v>11756</v>
      </c>
      <c r="L124" s="30"/>
    </row>
    <row r="125" spans="1:13" s="113" customFormat="1" ht="10.15" customHeight="1">
      <c r="A125" s="119" t="s">
        <v>235</v>
      </c>
      <c r="B125" s="120" t="s">
        <v>172</v>
      </c>
      <c r="C125" s="120" t="s">
        <v>172</v>
      </c>
      <c r="D125" s="120" t="s">
        <v>172</v>
      </c>
      <c r="E125" s="120" t="s">
        <v>172</v>
      </c>
      <c r="F125" s="113">
        <v>1767</v>
      </c>
      <c r="G125" s="113">
        <v>1716</v>
      </c>
      <c r="H125" s="113">
        <v>1777</v>
      </c>
      <c r="I125" s="113">
        <v>1884</v>
      </c>
      <c r="J125" s="113">
        <v>1957</v>
      </c>
      <c r="K125" s="113">
        <v>1911</v>
      </c>
      <c r="L125" s="30"/>
    </row>
    <row r="126" spans="1:13" s="113" customFormat="1" ht="11.25" customHeight="1">
      <c r="A126" s="119"/>
      <c r="L126" s="30"/>
      <c r="M126" s="30"/>
    </row>
    <row r="127" spans="1:13" s="113" customFormat="1" ht="9" customHeight="1">
      <c r="A127" s="119" t="s">
        <v>236</v>
      </c>
      <c r="B127" s="113">
        <v>6650</v>
      </c>
      <c r="C127" s="113">
        <v>6803</v>
      </c>
      <c r="D127" s="113">
        <v>7026</v>
      </c>
      <c r="E127" s="113">
        <v>7125</v>
      </c>
      <c r="F127" s="113">
        <v>7159</v>
      </c>
      <c r="G127" s="113">
        <v>7214</v>
      </c>
      <c r="H127" s="113">
        <v>7291</v>
      </c>
      <c r="I127" s="113">
        <v>7383</v>
      </c>
      <c r="J127" s="113">
        <v>7461</v>
      </c>
      <c r="K127" s="113">
        <v>7561</v>
      </c>
    </row>
    <row r="128" spans="1:13" s="113" customFormat="1" ht="4.1500000000000004" customHeight="1">
      <c r="A128" s="119"/>
    </row>
    <row r="129" spans="1:12" s="113" customFormat="1" ht="9" customHeight="1">
      <c r="A129" s="119" t="s">
        <v>237</v>
      </c>
      <c r="B129" s="113">
        <v>1104</v>
      </c>
      <c r="C129" s="113">
        <v>1100</v>
      </c>
      <c r="D129" s="113">
        <v>1182</v>
      </c>
      <c r="E129" s="113">
        <v>1164</v>
      </c>
      <c r="F129" s="113">
        <v>1201</v>
      </c>
      <c r="G129" s="113">
        <v>1176</v>
      </c>
      <c r="H129" s="113">
        <v>1199</v>
      </c>
      <c r="I129" s="113">
        <v>1212</v>
      </c>
      <c r="J129" s="113">
        <v>1271</v>
      </c>
      <c r="K129" s="113">
        <v>1230</v>
      </c>
      <c r="L129" s="30"/>
    </row>
    <row r="130" spans="1:12" s="113" customFormat="1" ht="9" customHeight="1">
      <c r="A130" s="119" t="s">
        <v>238</v>
      </c>
      <c r="B130" s="113">
        <v>699</v>
      </c>
      <c r="C130" s="113">
        <v>772</v>
      </c>
      <c r="D130" s="113">
        <v>782</v>
      </c>
      <c r="E130" s="113">
        <v>781</v>
      </c>
      <c r="F130" s="113">
        <v>791</v>
      </c>
      <c r="G130" s="113">
        <v>786</v>
      </c>
      <c r="H130" s="113">
        <v>788</v>
      </c>
      <c r="I130" s="113">
        <v>780</v>
      </c>
      <c r="J130" s="113">
        <v>767</v>
      </c>
      <c r="K130" s="113">
        <v>778</v>
      </c>
      <c r="L130" s="30"/>
    </row>
    <row r="131" spans="1:12" s="113" customFormat="1" ht="9" customHeight="1">
      <c r="A131" s="119" t="s">
        <v>239</v>
      </c>
      <c r="B131" s="113">
        <v>1273</v>
      </c>
      <c r="C131" s="113">
        <v>1332</v>
      </c>
      <c r="D131" s="113">
        <v>1399</v>
      </c>
      <c r="E131" s="113">
        <v>1490</v>
      </c>
      <c r="F131" s="113">
        <v>1475</v>
      </c>
      <c r="G131" s="113">
        <v>1512</v>
      </c>
      <c r="H131" s="113">
        <v>1497</v>
      </c>
      <c r="I131" s="113">
        <v>1524</v>
      </c>
      <c r="J131" s="113">
        <v>1558</v>
      </c>
      <c r="K131" s="113">
        <v>1627</v>
      </c>
      <c r="L131" s="30"/>
    </row>
    <row r="132" spans="1:12" s="113" customFormat="1" ht="9" customHeight="1">
      <c r="A132" s="119" t="s">
        <v>240</v>
      </c>
    </row>
    <row r="133" spans="1:12" s="113" customFormat="1" ht="9" customHeight="1">
      <c r="A133" s="119" t="s">
        <v>241</v>
      </c>
      <c r="B133" s="113">
        <v>700</v>
      </c>
      <c r="C133" s="113">
        <v>735</v>
      </c>
      <c r="D133" s="113">
        <v>778</v>
      </c>
      <c r="E133" s="113">
        <v>777</v>
      </c>
      <c r="F133" s="113">
        <v>746</v>
      </c>
      <c r="G133" s="113">
        <v>735</v>
      </c>
      <c r="H133" s="113">
        <v>755</v>
      </c>
      <c r="I133" s="113">
        <v>799</v>
      </c>
      <c r="J133" s="113">
        <v>764</v>
      </c>
      <c r="K133" s="113">
        <v>776</v>
      </c>
      <c r="L133" s="30"/>
    </row>
    <row r="134" spans="1:12" s="113" customFormat="1" ht="9" customHeight="1">
      <c r="A134" s="119" t="s">
        <v>242</v>
      </c>
      <c r="B134" s="113">
        <v>2874</v>
      </c>
      <c r="C134" s="113">
        <v>2864</v>
      </c>
      <c r="D134" s="113">
        <v>2885</v>
      </c>
      <c r="E134" s="113">
        <v>2913</v>
      </c>
      <c r="F134" s="113">
        <v>2946</v>
      </c>
      <c r="G134" s="113">
        <v>3005</v>
      </c>
      <c r="H134" s="113">
        <v>3052</v>
      </c>
      <c r="I134" s="113">
        <v>3068</v>
      </c>
      <c r="J134" s="113">
        <v>3101</v>
      </c>
      <c r="K134" s="113">
        <v>3150</v>
      </c>
      <c r="L134" s="30"/>
    </row>
    <row r="135" spans="1:12" s="113" customFormat="1" ht="11.25" customHeight="1">
      <c r="A135" s="119"/>
    </row>
    <row r="136" spans="1:12" s="113" customFormat="1" ht="9" customHeight="1">
      <c r="A136" s="119" t="s">
        <v>243</v>
      </c>
    </row>
    <row r="137" spans="1:12" s="113" customFormat="1" ht="9" customHeight="1">
      <c r="A137" s="119" t="s">
        <v>244</v>
      </c>
      <c r="B137" s="113">
        <v>11189</v>
      </c>
      <c r="C137" s="113">
        <v>12020</v>
      </c>
      <c r="D137" s="113">
        <v>12927</v>
      </c>
      <c r="E137" s="113">
        <v>13232</v>
      </c>
      <c r="F137" s="113">
        <v>13119</v>
      </c>
      <c r="G137" s="113">
        <v>13303</v>
      </c>
      <c r="H137" s="113">
        <v>13583</v>
      </c>
      <c r="I137" s="113">
        <v>14070</v>
      </c>
      <c r="J137" s="113">
        <v>14134</v>
      </c>
      <c r="K137" s="113">
        <v>14593</v>
      </c>
      <c r="L137" s="30"/>
    </row>
    <row r="138" spans="1:12" s="113" customFormat="1" ht="4.9000000000000004" customHeight="1">
      <c r="A138" s="119"/>
    </row>
    <row r="139" spans="1:12" s="113" customFormat="1" ht="9" customHeight="1">
      <c r="A139" s="119" t="s">
        <v>245</v>
      </c>
      <c r="B139" s="113">
        <v>583</v>
      </c>
      <c r="C139" s="113">
        <v>716</v>
      </c>
      <c r="D139" s="113">
        <v>816</v>
      </c>
      <c r="E139" s="113">
        <v>769</v>
      </c>
      <c r="F139" s="113">
        <v>564</v>
      </c>
      <c r="G139" s="113">
        <v>547</v>
      </c>
      <c r="H139" s="113">
        <v>594</v>
      </c>
      <c r="I139" s="113">
        <v>704</v>
      </c>
      <c r="J139" s="113">
        <v>730</v>
      </c>
      <c r="K139" s="113">
        <v>701</v>
      </c>
      <c r="L139" s="30"/>
    </row>
    <row r="140" spans="1:12" s="113" customFormat="1" ht="9" customHeight="1">
      <c r="A140" s="119" t="s">
        <v>246</v>
      </c>
      <c r="B140" s="113">
        <v>2289</v>
      </c>
      <c r="C140" s="113">
        <v>2677</v>
      </c>
      <c r="D140" s="113">
        <v>2721</v>
      </c>
      <c r="E140" s="113">
        <v>2941</v>
      </c>
      <c r="F140" s="113">
        <v>3224</v>
      </c>
      <c r="G140" s="113">
        <v>3276</v>
      </c>
      <c r="H140" s="113">
        <v>3456</v>
      </c>
      <c r="I140" s="113">
        <v>3477</v>
      </c>
      <c r="J140" s="113">
        <v>3384</v>
      </c>
      <c r="K140" s="113">
        <v>3501</v>
      </c>
      <c r="L140" s="30"/>
    </row>
    <row r="141" spans="1:12" s="113" customFormat="1" ht="9" customHeight="1">
      <c r="A141" s="119" t="s">
        <v>247</v>
      </c>
    </row>
    <row r="142" spans="1:12" s="113" customFormat="1" ht="9" customHeight="1">
      <c r="A142" s="119" t="s">
        <v>248</v>
      </c>
      <c r="B142" s="113">
        <v>1</v>
      </c>
      <c r="C142" s="113">
        <v>1</v>
      </c>
      <c r="D142" s="113">
        <v>0</v>
      </c>
      <c r="E142" s="113">
        <v>0</v>
      </c>
      <c r="F142" s="113">
        <v>0</v>
      </c>
      <c r="G142" s="113">
        <v>1</v>
      </c>
      <c r="H142" s="113">
        <v>1</v>
      </c>
      <c r="I142" s="113">
        <v>1</v>
      </c>
      <c r="J142" s="113">
        <v>0</v>
      </c>
      <c r="K142" s="113">
        <v>0</v>
      </c>
      <c r="L142" s="30"/>
    </row>
    <row r="143" spans="1:12" s="113" customFormat="1" ht="9" customHeight="1">
      <c r="A143" s="119" t="s">
        <v>249</v>
      </c>
      <c r="B143" s="113">
        <v>368</v>
      </c>
      <c r="C143" s="113">
        <v>372</v>
      </c>
      <c r="D143" s="113">
        <v>400</v>
      </c>
      <c r="E143" s="113">
        <v>390</v>
      </c>
      <c r="F143" s="113">
        <v>399</v>
      </c>
      <c r="G143" s="113">
        <v>358</v>
      </c>
      <c r="H143" s="113">
        <v>399</v>
      </c>
      <c r="I143" s="113">
        <v>431</v>
      </c>
      <c r="J143" s="113">
        <v>438</v>
      </c>
      <c r="K143" s="113">
        <v>460</v>
      </c>
    </row>
    <row r="144" spans="1:12" s="113" customFormat="1" ht="9" customHeight="1">
      <c r="A144" s="119" t="s">
        <v>250</v>
      </c>
      <c r="B144" s="113">
        <v>953</v>
      </c>
      <c r="C144" s="113">
        <v>981</v>
      </c>
      <c r="D144" s="113">
        <v>962</v>
      </c>
      <c r="E144" s="113">
        <v>918</v>
      </c>
      <c r="F144" s="113">
        <v>944</v>
      </c>
      <c r="G144" s="113">
        <v>922</v>
      </c>
      <c r="H144" s="113">
        <v>1040</v>
      </c>
      <c r="I144" s="113">
        <v>1041</v>
      </c>
      <c r="J144" s="113">
        <v>1069</v>
      </c>
      <c r="K144" s="113">
        <v>1095</v>
      </c>
      <c r="L144" s="30"/>
    </row>
    <row r="145" spans="1:12" s="113" customFormat="1" ht="9" customHeight="1">
      <c r="A145" s="119" t="s">
        <v>251</v>
      </c>
    </row>
    <row r="146" spans="1:12" s="113" customFormat="1" ht="9" customHeight="1">
      <c r="A146" s="119" t="s">
        <v>252</v>
      </c>
      <c r="B146" s="113">
        <v>6048</v>
      </c>
      <c r="C146" s="113">
        <v>6345</v>
      </c>
      <c r="D146" s="113">
        <v>7030</v>
      </c>
      <c r="E146" s="113">
        <v>7237</v>
      </c>
      <c r="F146" s="113">
        <v>7111</v>
      </c>
      <c r="G146" s="113">
        <v>7327</v>
      </c>
      <c r="H146" s="113">
        <v>7162</v>
      </c>
      <c r="I146" s="113">
        <v>7368</v>
      </c>
      <c r="J146" s="113">
        <v>7455</v>
      </c>
      <c r="K146" s="113">
        <v>7821</v>
      </c>
      <c r="L146" s="30"/>
    </row>
    <row r="147" spans="1:12" s="113" customFormat="1" ht="9" customHeight="1">
      <c r="A147" s="119" t="s">
        <v>253</v>
      </c>
    </row>
    <row r="148" spans="1:12" s="113" customFormat="1" ht="9" customHeight="1">
      <c r="A148" s="119" t="s">
        <v>254</v>
      </c>
      <c r="B148" s="113">
        <v>167</v>
      </c>
      <c r="C148" s="113">
        <v>176</v>
      </c>
      <c r="D148" s="113">
        <v>188</v>
      </c>
      <c r="E148" s="113">
        <v>164</v>
      </c>
      <c r="F148" s="113">
        <v>149</v>
      </c>
      <c r="G148" s="113">
        <v>163</v>
      </c>
      <c r="H148" s="113">
        <v>180</v>
      </c>
      <c r="I148" s="113">
        <v>197</v>
      </c>
      <c r="J148" s="113">
        <v>189</v>
      </c>
      <c r="K148" s="113">
        <v>203</v>
      </c>
      <c r="L148" s="30"/>
    </row>
    <row r="149" spans="1:12" s="113" customFormat="1" ht="9" customHeight="1">
      <c r="A149" s="119" t="s">
        <v>255</v>
      </c>
      <c r="B149" s="113">
        <v>24</v>
      </c>
      <c r="C149" s="113">
        <v>26</v>
      </c>
      <c r="D149" s="113">
        <v>26</v>
      </c>
      <c r="E149" s="113">
        <v>24</v>
      </c>
      <c r="F149" s="113">
        <v>22</v>
      </c>
      <c r="G149" s="113">
        <v>22</v>
      </c>
      <c r="H149" s="113">
        <v>26</v>
      </c>
      <c r="I149" s="113">
        <v>28</v>
      </c>
      <c r="J149" s="113">
        <v>27</v>
      </c>
      <c r="K149" s="113">
        <v>20</v>
      </c>
      <c r="L149" s="30"/>
    </row>
    <row r="150" spans="1:12" s="113" customFormat="1" ht="9" customHeight="1">
      <c r="A150" s="119" t="s">
        <v>256</v>
      </c>
      <c r="B150" s="113">
        <v>316</v>
      </c>
      <c r="C150" s="113">
        <v>280</v>
      </c>
      <c r="D150" s="113">
        <v>307</v>
      </c>
      <c r="E150" s="113">
        <v>307</v>
      </c>
      <c r="F150" s="113">
        <v>306</v>
      </c>
      <c r="G150" s="113">
        <v>412</v>
      </c>
      <c r="H150" s="113">
        <v>461</v>
      </c>
      <c r="I150" s="113">
        <v>511</v>
      </c>
      <c r="J150" s="113">
        <v>554</v>
      </c>
      <c r="K150" s="113">
        <v>534</v>
      </c>
      <c r="L150" s="30"/>
    </row>
    <row r="151" spans="1:12" s="113" customFormat="1" ht="9" customHeight="1">
      <c r="A151" s="119" t="s">
        <v>257</v>
      </c>
    </row>
    <row r="152" spans="1:12" s="113" customFormat="1" ht="9" customHeight="1">
      <c r="A152" s="119" t="s">
        <v>258</v>
      </c>
      <c r="B152" s="113">
        <v>440</v>
      </c>
      <c r="C152" s="113">
        <v>446</v>
      </c>
      <c r="D152" s="113">
        <v>477</v>
      </c>
      <c r="E152" s="113">
        <v>482</v>
      </c>
      <c r="F152" s="113">
        <v>400</v>
      </c>
      <c r="G152" s="113">
        <v>275</v>
      </c>
      <c r="H152" s="113">
        <v>264</v>
      </c>
      <c r="I152" s="113">
        <v>312</v>
      </c>
      <c r="J152" s="113">
        <v>288</v>
      </c>
      <c r="K152" s="113">
        <v>258</v>
      </c>
      <c r="L152" s="30"/>
    </row>
    <row r="153" spans="1:12" s="113" customFormat="1" ht="11.25" customHeight="1">
      <c r="A153" s="119"/>
    </row>
    <row r="154" spans="1:12" s="113" customFormat="1" ht="9" customHeight="1">
      <c r="A154" s="119" t="s">
        <v>259</v>
      </c>
    </row>
    <row r="155" spans="1:12" s="113" customFormat="1" ht="9" customHeight="1">
      <c r="A155" s="119" t="s">
        <v>260</v>
      </c>
      <c r="B155" s="113">
        <v>1056</v>
      </c>
      <c r="C155" s="113">
        <v>1082</v>
      </c>
      <c r="D155" s="113">
        <v>1126</v>
      </c>
      <c r="E155" s="113">
        <v>1120</v>
      </c>
      <c r="F155" s="113">
        <v>1282</v>
      </c>
      <c r="G155" s="113">
        <v>1342</v>
      </c>
      <c r="H155" s="113">
        <v>1367</v>
      </c>
      <c r="I155" s="113">
        <v>1555</v>
      </c>
      <c r="J155" s="113">
        <v>1566</v>
      </c>
      <c r="K155" s="113">
        <v>1873</v>
      </c>
      <c r="L155" s="30"/>
    </row>
    <row r="156" spans="1:12" s="113" customFormat="1" ht="4.1500000000000004" customHeight="1">
      <c r="A156" s="119"/>
    </row>
    <row r="157" spans="1:12" s="113" customFormat="1" ht="9" customHeight="1">
      <c r="A157" s="119" t="s">
        <v>261</v>
      </c>
      <c r="B157" s="113">
        <v>910</v>
      </c>
      <c r="C157" s="113">
        <v>948</v>
      </c>
      <c r="D157" s="113">
        <v>982</v>
      </c>
      <c r="E157" s="113">
        <v>991</v>
      </c>
      <c r="F157" s="113">
        <v>1105</v>
      </c>
      <c r="G157" s="113">
        <v>1173</v>
      </c>
      <c r="H157" s="113">
        <v>1209</v>
      </c>
      <c r="I157" s="113">
        <v>1383</v>
      </c>
      <c r="J157" s="113">
        <v>1413</v>
      </c>
      <c r="K157" s="113">
        <v>1644</v>
      </c>
      <c r="L157" s="30"/>
    </row>
    <row r="158" spans="1:12" s="113" customFormat="1" ht="9" customHeight="1">
      <c r="A158" s="119" t="s">
        <v>262</v>
      </c>
      <c r="B158" s="113">
        <v>14</v>
      </c>
      <c r="C158" s="113">
        <v>19</v>
      </c>
      <c r="D158" s="113">
        <v>22</v>
      </c>
      <c r="E158" s="113">
        <v>21</v>
      </c>
      <c r="F158" s="113">
        <v>20</v>
      </c>
      <c r="G158" s="113">
        <v>25</v>
      </c>
      <c r="H158" s="113">
        <v>20</v>
      </c>
      <c r="I158" s="113">
        <v>24</v>
      </c>
      <c r="J158" s="113">
        <v>20</v>
      </c>
      <c r="K158" s="113">
        <v>21</v>
      </c>
      <c r="L158" s="30"/>
    </row>
    <row r="159" spans="1:12" s="113" customFormat="1" ht="9" customHeight="1">
      <c r="A159" s="119" t="s">
        <v>263</v>
      </c>
    </row>
    <row r="160" spans="1:12" s="113" customFormat="1" ht="9" customHeight="1">
      <c r="A160" s="119" t="s">
        <v>264</v>
      </c>
      <c r="B160" s="113">
        <v>94</v>
      </c>
      <c r="C160" s="113">
        <v>92</v>
      </c>
      <c r="D160" s="113">
        <v>84</v>
      </c>
      <c r="E160" s="113">
        <v>75</v>
      </c>
      <c r="F160" s="113">
        <v>129</v>
      </c>
      <c r="G160" s="113">
        <v>116</v>
      </c>
      <c r="H160" s="113">
        <v>110</v>
      </c>
      <c r="I160" s="113">
        <v>114</v>
      </c>
      <c r="J160" s="113">
        <v>105</v>
      </c>
      <c r="K160" s="113">
        <v>172</v>
      </c>
      <c r="L160" s="30"/>
    </row>
    <row r="161" spans="1:12" s="113" customFormat="1" ht="9" customHeight="1">
      <c r="A161" s="119" t="s">
        <v>265</v>
      </c>
    </row>
    <row r="162" spans="1:12" s="113" customFormat="1" ht="9" customHeight="1">
      <c r="A162" s="119" t="s">
        <v>266</v>
      </c>
      <c r="B162" s="113">
        <v>38</v>
      </c>
      <c r="C162" s="113">
        <v>23</v>
      </c>
      <c r="D162" s="113">
        <v>38</v>
      </c>
      <c r="E162" s="113">
        <v>33</v>
      </c>
      <c r="F162" s="113">
        <v>28</v>
      </c>
      <c r="G162" s="113">
        <v>28</v>
      </c>
      <c r="H162" s="113">
        <v>28</v>
      </c>
      <c r="I162" s="113">
        <v>34</v>
      </c>
      <c r="J162" s="113">
        <v>28</v>
      </c>
      <c r="K162" s="113">
        <v>36</v>
      </c>
      <c r="L162" s="30"/>
    </row>
    <row r="163" spans="1:12" s="113" customFormat="1" ht="4.9000000000000004" customHeight="1">
      <c r="A163" s="119"/>
    </row>
    <row r="164" spans="1:12" s="113" customFormat="1" ht="9" customHeight="1">
      <c r="A164" s="125" t="s">
        <v>119</v>
      </c>
      <c r="B164" s="113">
        <v>217538</v>
      </c>
      <c r="C164" s="113">
        <v>225114</v>
      </c>
      <c r="D164" s="113">
        <v>233259</v>
      </c>
      <c r="E164" s="113">
        <v>236364</v>
      </c>
      <c r="F164" s="113">
        <v>239200</v>
      </c>
      <c r="G164" s="113">
        <v>242398</v>
      </c>
      <c r="H164" s="113">
        <v>249535</v>
      </c>
      <c r="I164" s="113">
        <v>255542</v>
      </c>
      <c r="J164" s="113">
        <v>260611</v>
      </c>
      <c r="K164" s="113">
        <v>269275</v>
      </c>
      <c r="L164" s="30"/>
    </row>
    <row r="165" spans="1:12" s="113" customFormat="1" ht="9" customHeight="1">
      <c r="A165" s="36"/>
    </row>
    <row r="166" spans="1:12" s="90" customFormat="1" ht="6" customHeight="1">
      <c r="A166" s="211" t="s">
        <v>206</v>
      </c>
      <c r="B166" s="123"/>
      <c r="C166" s="123"/>
      <c r="D166" s="123"/>
      <c r="E166" s="123"/>
      <c r="F166" s="123"/>
      <c r="G166" s="123"/>
      <c r="H166" s="123"/>
      <c r="I166" s="123"/>
      <c r="J166" s="123"/>
      <c r="K166" s="123"/>
    </row>
    <row r="167" spans="1:12" s="90" customFormat="1" ht="9" customHeight="1">
      <c r="A167" s="211" t="s">
        <v>207</v>
      </c>
      <c r="B167" s="123"/>
      <c r="C167" s="123"/>
      <c r="D167" s="123"/>
      <c r="E167" s="123"/>
      <c r="F167" s="123"/>
      <c r="G167" s="123"/>
      <c r="H167" s="123"/>
      <c r="I167" s="123"/>
      <c r="J167" s="123"/>
      <c r="K167" s="123"/>
    </row>
    <row r="168" spans="1:12" s="90" customFormat="1" ht="9" customHeight="1">
      <c r="A168" s="211" t="s">
        <v>3093</v>
      </c>
      <c r="B168" s="123"/>
      <c r="C168" s="123"/>
      <c r="D168" s="123"/>
      <c r="E168" s="123"/>
      <c r="F168" s="123"/>
      <c r="G168" s="123"/>
      <c r="H168" s="123"/>
      <c r="I168" s="123"/>
      <c r="J168" s="123"/>
      <c r="K168" s="123"/>
    </row>
    <row r="169" spans="1:12" s="90" customFormat="1" ht="9" customHeight="1">
      <c r="A169" s="211" t="s">
        <v>3094</v>
      </c>
      <c r="B169" s="123"/>
      <c r="C169" s="123"/>
      <c r="D169" s="123"/>
      <c r="E169" s="123"/>
      <c r="F169" s="123"/>
      <c r="G169" s="123"/>
      <c r="H169" s="123"/>
      <c r="I169" s="123"/>
      <c r="J169" s="123"/>
      <c r="K169" s="123"/>
    </row>
    <row r="170" spans="1:12" s="90" customFormat="1" ht="9" customHeight="1">
      <c r="A170" s="211" t="s">
        <v>3095</v>
      </c>
      <c r="B170" s="123"/>
      <c r="C170" s="123"/>
      <c r="D170" s="123"/>
      <c r="E170" s="123"/>
      <c r="F170" s="123"/>
      <c r="G170" s="123"/>
      <c r="H170" s="123"/>
      <c r="I170" s="123"/>
      <c r="J170" s="123"/>
      <c r="K170" s="123"/>
    </row>
    <row r="171" spans="1:12" s="24" customFormat="1">
      <c r="A171" s="211" t="s">
        <v>208</v>
      </c>
      <c r="B171" s="45"/>
      <c r="C171" s="45"/>
      <c r="D171" s="45"/>
      <c r="E171" s="45"/>
      <c r="F171" s="45"/>
      <c r="G171" s="45"/>
      <c r="H171" s="45"/>
      <c r="I171" s="45"/>
      <c r="J171" s="45"/>
      <c r="K171" s="45"/>
    </row>
    <row r="172" spans="1:12" s="24" customFormat="1">
      <c r="A172" s="211" t="s">
        <v>209</v>
      </c>
      <c r="B172" s="45"/>
      <c r="C172" s="45"/>
      <c r="D172" s="45"/>
      <c r="E172" s="45"/>
      <c r="F172" s="45"/>
      <c r="G172" s="45"/>
      <c r="H172" s="45"/>
      <c r="I172" s="45"/>
      <c r="J172" s="45"/>
      <c r="K172" s="45"/>
    </row>
    <row r="173" spans="1:12" s="24" customFormat="1">
      <c r="A173" s="211" t="s">
        <v>210</v>
      </c>
      <c r="B173" s="45"/>
      <c r="C173" s="45"/>
      <c r="D173" s="45"/>
      <c r="E173" s="45"/>
      <c r="F173" s="45"/>
      <c r="G173" s="45"/>
      <c r="H173" s="45"/>
      <c r="I173" s="45"/>
      <c r="J173" s="45"/>
      <c r="K173" s="45"/>
    </row>
    <row r="174" spans="1:12" s="113" customFormat="1" ht="9" customHeight="1">
      <c r="A174" s="30"/>
      <c r="L174" s="30"/>
    </row>
    <row r="175" spans="1:12" ht="9.75" customHeight="1">
      <c r="A175" s="1354" t="s">
        <v>3078</v>
      </c>
    </row>
    <row r="176" spans="1:12" s="114" customFormat="1" ht="10.5" customHeight="1">
      <c r="B176" s="16" t="s">
        <v>151</v>
      </c>
      <c r="C176" s="19"/>
      <c r="D176" s="113"/>
      <c r="E176" s="113"/>
      <c r="F176" s="113"/>
      <c r="G176" s="113"/>
      <c r="H176" s="113"/>
      <c r="I176" s="113"/>
      <c r="J176" s="113"/>
      <c r="K176" s="113"/>
    </row>
    <row r="177" spans="1:16" s="114" customFormat="1" ht="9.75" customHeight="1">
      <c r="B177" s="19"/>
      <c r="C177" s="19"/>
      <c r="D177" s="113"/>
      <c r="E177" s="113"/>
      <c r="F177" s="113"/>
      <c r="G177" s="113"/>
      <c r="H177" s="113"/>
      <c r="I177" s="113"/>
      <c r="J177" s="113"/>
      <c r="K177" s="113"/>
    </row>
    <row r="178" spans="1:16" ht="9" customHeight="1">
      <c r="A178" s="119" t="s">
        <v>156</v>
      </c>
      <c r="B178" s="113">
        <v>13240</v>
      </c>
      <c r="C178" s="113">
        <v>13968</v>
      </c>
      <c r="D178" s="113">
        <v>14677</v>
      </c>
      <c r="E178" s="113">
        <v>15166</v>
      </c>
      <c r="F178" s="113">
        <v>9856</v>
      </c>
      <c r="G178" s="113">
        <v>10077</v>
      </c>
      <c r="H178" s="113">
        <v>10322</v>
      </c>
      <c r="I178" s="113">
        <v>10437</v>
      </c>
      <c r="J178" s="113">
        <v>10523</v>
      </c>
      <c r="K178" s="113">
        <v>10797</v>
      </c>
      <c r="L178" s="113"/>
      <c r="M178" s="113"/>
      <c r="N178" s="113"/>
      <c r="O178" s="113"/>
      <c r="P178" s="113"/>
    </row>
    <row r="179" spans="1:16" ht="9" customHeight="1">
      <c r="A179" s="119"/>
      <c r="M179" s="113"/>
      <c r="N179" s="113"/>
      <c r="O179" s="113"/>
      <c r="P179" s="113"/>
    </row>
    <row r="180" spans="1:16" ht="9" customHeight="1">
      <c r="A180" s="119" t="s">
        <v>157</v>
      </c>
      <c r="B180" s="113">
        <v>467</v>
      </c>
      <c r="C180" s="113">
        <v>521</v>
      </c>
      <c r="D180" s="113">
        <v>573</v>
      </c>
      <c r="E180" s="113">
        <v>598</v>
      </c>
      <c r="F180" s="113">
        <v>678</v>
      </c>
      <c r="G180" s="113">
        <v>723</v>
      </c>
      <c r="H180" s="113">
        <v>728</v>
      </c>
      <c r="I180" s="113">
        <v>741</v>
      </c>
      <c r="J180" s="113">
        <v>743</v>
      </c>
      <c r="K180" s="113">
        <v>549</v>
      </c>
      <c r="M180" s="113"/>
      <c r="N180" s="113"/>
      <c r="O180" s="113"/>
      <c r="P180" s="113"/>
    </row>
    <row r="181" spans="1:16" ht="9" customHeight="1">
      <c r="A181" s="119" t="s">
        <v>158</v>
      </c>
      <c r="B181" s="113">
        <v>371</v>
      </c>
      <c r="C181" s="113">
        <v>389</v>
      </c>
      <c r="D181" s="113">
        <v>381</v>
      </c>
      <c r="E181" s="113">
        <v>389</v>
      </c>
      <c r="F181" s="113">
        <v>420</v>
      </c>
      <c r="G181" s="113">
        <v>457</v>
      </c>
      <c r="H181" s="113">
        <v>474</v>
      </c>
      <c r="I181" s="113">
        <v>463</v>
      </c>
      <c r="J181" s="113">
        <v>473</v>
      </c>
      <c r="K181" s="113">
        <v>478</v>
      </c>
      <c r="M181" s="113"/>
      <c r="N181" s="113"/>
      <c r="O181" s="113"/>
      <c r="P181" s="113"/>
    </row>
    <row r="182" spans="1:16" ht="9" customHeight="1">
      <c r="A182" s="119" t="s">
        <v>159</v>
      </c>
      <c r="B182" s="113">
        <v>289</v>
      </c>
      <c r="C182" s="113">
        <v>302</v>
      </c>
      <c r="D182" s="113">
        <v>300</v>
      </c>
      <c r="E182" s="113">
        <v>308</v>
      </c>
      <c r="F182" s="113">
        <v>300</v>
      </c>
      <c r="G182" s="113">
        <v>314</v>
      </c>
      <c r="H182" s="113">
        <v>326</v>
      </c>
      <c r="I182" s="113">
        <v>326</v>
      </c>
      <c r="J182" s="113">
        <v>337</v>
      </c>
      <c r="K182" s="113">
        <v>343</v>
      </c>
      <c r="M182" s="113"/>
      <c r="N182" s="113"/>
      <c r="O182" s="113"/>
      <c r="P182" s="113"/>
    </row>
    <row r="183" spans="1:16" ht="9" customHeight="1">
      <c r="A183" s="119" t="s">
        <v>160</v>
      </c>
      <c r="B183" s="113">
        <v>323</v>
      </c>
      <c r="C183" s="113">
        <v>390</v>
      </c>
      <c r="D183" s="113">
        <v>405</v>
      </c>
      <c r="E183" s="113">
        <v>429</v>
      </c>
      <c r="F183" s="113">
        <v>443</v>
      </c>
      <c r="G183" s="113">
        <v>473</v>
      </c>
      <c r="H183" s="113">
        <v>480</v>
      </c>
      <c r="I183" s="113">
        <v>553</v>
      </c>
      <c r="J183" s="113">
        <v>592</v>
      </c>
      <c r="K183" s="113">
        <v>635</v>
      </c>
      <c r="M183" s="113"/>
      <c r="N183" s="113"/>
      <c r="O183" s="113"/>
      <c r="P183" s="113"/>
    </row>
    <row r="184" spans="1:16" ht="9" customHeight="1">
      <c r="A184" s="119" t="s">
        <v>161</v>
      </c>
      <c r="B184" s="113">
        <v>1123</v>
      </c>
      <c r="C184" s="113">
        <v>1136</v>
      </c>
      <c r="D184" s="113">
        <v>1244</v>
      </c>
      <c r="E184" s="113">
        <v>1262</v>
      </c>
      <c r="F184" s="113">
        <v>1323</v>
      </c>
      <c r="G184" s="113">
        <v>1336</v>
      </c>
      <c r="H184" s="113">
        <v>1404</v>
      </c>
      <c r="I184" s="113">
        <v>1438</v>
      </c>
      <c r="J184" s="113">
        <v>1459</v>
      </c>
      <c r="K184" s="113">
        <v>1491</v>
      </c>
      <c r="M184" s="113"/>
      <c r="N184" s="113"/>
      <c r="O184" s="113"/>
      <c r="P184" s="113"/>
    </row>
    <row r="185" spans="1:16" ht="9" customHeight="1">
      <c r="A185" s="115" t="s">
        <v>3084</v>
      </c>
      <c r="B185" s="113">
        <v>104</v>
      </c>
      <c r="C185" s="113">
        <v>117</v>
      </c>
      <c r="D185" s="113">
        <v>112</v>
      </c>
      <c r="E185" s="113">
        <v>92</v>
      </c>
      <c r="F185" s="113">
        <v>74</v>
      </c>
      <c r="G185" s="113">
        <v>64</v>
      </c>
      <c r="H185" s="113">
        <v>69</v>
      </c>
      <c r="I185" s="113">
        <v>79</v>
      </c>
      <c r="J185" s="113">
        <v>81</v>
      </c>
      <c r="K185" s="113">
        <v>84</v>
      </c>
      <c r="M185" s="113"/>
      <c r="N185" s="113"/>
      <c r="O185" s="113"/>
      <c r="P185" s="113"/>
    </row>
    <row r="186" spans="1:16" ht="9" customHeight="1">
      <c r="A186" s="119" t="s">
        <v>162</v>
      </c>
      <c r="M186" s="113"/>
      <c r="N186" s="113"/>
      <c r="O186" s="113"/>
      <c r="P186" s="113"/>
    </row>
    <row r="187" spans="1:16" ht="9" customHeight="1">
      <c r="A187" s="119" t="s">
        <v>163</v>
      </c>
      <c r="B187" s="113">
        <v>900</v>
      </c>
      <c r="C187" s="113">
        <v>948</v>
      </c>
      <c r="D187" s="113">
        <v>952</v>
      </c>
      <c r="E187" s="113">
        <v>984</v>
      </c>
      <c r="F187" s="113">
        <v>977</v>
      </c>
      <c r="G187" s="113">
        <v>971</v>
      </c>
      <c r="H187" s="113">
        <v>960</v>
      </c>
      <c r="I187" s="113">
        <v>938</v>
      </c>
      <c r="J187" s="113">
        <v>927</v>
      </c>
      <c r="K187" s="113">
        <v>965</v>
      </c>
      <c r="M187" s="113"/>
      <c r="N187" s="113"/>
      <c r="O187" s="113"/>
      <c r="P187" s="113"/>
    </row>
    <row r="188" spans="1:16" s="113" customFormat="1" ht="9" customHeight="1">
      <c r="A188" s="119" t="s">
        <v>164</v>
      </c>
      <c r="B188" s="113">
        <v>161</v>
      </c>
      <c r="C188" s="113">
        <v>159</v>
      </c>
      <c r="D188" s="113">
        <v>184</v>
      </c>
      <c r="E188" s="113">
        <v>201</v>
      </c>
      <c r="F188" s="113">
        <v>214</v>
      </c>
      <c r="G188" s="113">
        <v>217</v>
      </c>
      <c r="H188" s="113">
        <v>205</v>
      </c>
      <c r="I188" s="113">
        <v>211</v>
      </c>
      <c r="J188" s="113">
        <v>188</v>
      </c>
      <c r="K188" s="113">
        <v>181</v>
      </c>
      <c r="L188" s="30"/>
    </row>
    <row r="189" spans="1:16" s="113" customFormat="1" ht="9" customHeight="1">
      <c r="A189" s="119" t="s">
        <v>165</v>
      </c>
      <c r="L189" s="30"/>
    </row>
    <row r="190" spans="1:16" s="113" customFormat="1" ht="9" customHeight="1">
      <c r="A190" s="119" t="s">
        <v>166</v>
      </c>
      <c r="B190" s="113">
        <v>1615</v>
      </c>
      <c r="C190" s="113">
        <v>1723</v>
      </c>
      <c r="D190" s="113">
        <v>1823</v>
      </c>
      <c r="E190" s="113">
        <v>1907</v>
      </c>
      <c r="F190" s="113">
        <v>2015</v>
      </c>
      <c r="G190" s="113">
        <v>2098</v>
      </c>
      <c r="H190" s="113">
        <v>2156</v>
      </c>
      <c r="I190" s="113">
        <v>2173</v>
      </c>
      <c r="J190" s="113">
        <v>2188</v>
      </c>
      <c r="K190" s="113">
        <v>2208</v>
      </c>
      <c r="L190" s="30"/>
    </row>
    <row r="191" spans="1:16" s="113" customFormat="1" ht="9" customHeight="1">
      <c r="A191" s="119" t="s">
        <v>167</v>
      </c>
      <c r="B191" s="113">
        <v>1042</v>
      </c>
      <c r="C191" s="113">
        <v>1070</v>
      </c>
      <c r="D191" s="113">
        <v>1127</v>
      </c>
      <c r="E191" s="113">
        <v>1143</v>
      </c>
      <c r="F191" s="113">
        <v>1180</v>
      </c>
      <c r="G191" s="113">
        <v>1192</v>
      </c>
      <c r="H191" s="113">
        <v>1220</v>
      </c>
      <c r="I191" s="113">
        <v>1243</v>
      </c>
      <c r="J191" s="113">
        <v>1280</v>
      </c>
      <c r="K191" s="113">
        <v>1303</v>
      </c>
      <c r="L191" s="30"/>
    </row>
    <row r="192" spans="1:16" s="113" customFormat="1" ht="9" customHeight="1">
      <c r="A192" s="119" t="s">
        <v>168</v>
      </c>
      <c r="B192" s="113">
        <v>842</v>
      </c>
      <c r="C192" s="113">
        <v>847</v>
      </c>
      <c r="D192" s="113">
        <v>887</v>
      </c>
      <c r="E192" s="113">
        <v>893</v>
      </c>
      <c r="F192" s="113">
        <v>894</v>
      </c>
      <c r="G192" s="113">
        <v>888</v>
      </c>
      <c r="H192" s="113">
        <v>877</v>
      </c>
      <c r="I192" s="113">
        <v>841</v>
      </c>
      <c r="J192" s="113">
        <v>832</v>
      </c>
      <c r="K192" s="113">
        <v>835</v>
      </c>
      <c r="L192" s="30"/>
    </row>
    <row r="193" spans="1:12" s="113" customFormat="1" ht="9" customHeight="1">
      <c r="A193" s="119" t="s">
        <v>169</v>
      </c>
      <c r="B193" s="113">
        <v>291</v>
      </c>
      <c r="C193" s="113">
        <v>289</v>
      </c>
      <c r="D193" s="113">
        <v>306</v>
      </c>
      <c r="E193" s="113">
        <v>307</v>
      </c>
      <c r="F193" s="113">
        <v>298</v>
      </c>
      <c r="G193" s="113">
        <v>299</v>
      </c>
      <c r="H193" s="113">
        <v>301</v>
      </c>
      <c r="I193" s="113">
        <v>311</v>
      </c>
      <c r="J193" s="113">
        <v>290</v>
      </c>
      <c r="K193" s="113">
        <v>287</v>
      </c>
      <c r="L193" s="30"/>
    </row>
    <row r="194" spans="1:12" s="113" customFormat="1" ht="9" customHeight="1">
      <c r="A194" s="119" t="s">
        <v>3085</v>
      </c>
      <c r="L194" s="30"/>
    </row>
    <row r="195" spans="1:12" s="113" customFormat="1" ht="9" customHeight="1">
      <c r="A195" s="119" t="s">
        <v>3086</v>
      </c>
      <c r="B195" s="113">
        <v>583</v>
      </c>
      <c r="C195" s="113">
        <v>612</v>
      </c>
      <c r="D195" s="113">
        <v>666</v>
      </c>
      <c r="E195" s="113">
        <v>697</v>
      </c>
      <c r="F195" s="113">
        <v>705</v>
      </c>
      <c r="G195" s="113">
        <v>687</v>
      </c>
      <c r="H195" s="113">
        <v>733</v>
      </c>
      <c r="I195" s="113">
        <v>719</v>
      </c>
      <c r="J195" s="113">
        <v>758</v>
      </c>
      <c r="K195" s="113">
        <v>778</v>
      </c>
      <c r="L195" s="30"/>
    </row>
    <row r="196" spans="1:12" s="113" customFormat="1" ht="9" customHeight="1">
      <c r="A196" s="119" t="s">
        <v>170</v>
      </c>
      <c r="B196" s="113">
        <v>242</v>
      </c>
      <c r="C196" s="113">
        <v>270</v>
      </c>
      <c r="D196" s="113">
        <v>289</v>
      </c>
      <c r="E196" s="113">
        <v>303</v>
      </c>
      <c r="F196" s="113">
        <v>307</v>
      </c>
      <c r="G196" s="113">
        <v>325</v>
      </c>
      <c r="H196" s="113">
        <v>346</v>
      </c>
      <c r="I196" s="113">
        <v>344</v>
      </c>
      <c r="J196" s="113">
        <v>320</v>
      </c>
      <c r="K196" s="113">
        <v>315</v>
      </c>
      <c r="L196" s="30"/>
    </row>
    <row r="197" spans="1:12" s="113" customFormat="1" ht="10.15" customHeight="1">
      <c r="A197" s="119" t="s">
        <v>171</v>
      </c>
      <c r="B197" s="113">
        <v>2213</v>
      </c>
      <c r="C197" s="113">
        <v>2353</v>
      </c>
      <c r="D197" s="113">
        <v>2455</v>
      </c>
      <c r="E197" s="113">
        <v>2520</v>
      </c>
      <c r="F197" s="120" t="s">
        <v>172</v>
      </c>
      <c r="G197" s="120" t="s">
        <v>172</v>
      </c>
      <c r="H197" s="120" t="s">
        <v>172</v>
      </c>
      <c r="I197" s="120" t="s">
        <v>172</v>
      </c>
      <c r="J197" s="120" t="s">
        <v>172</v>
      </c>
      <c r="K197" s="120" t="s">
        <v>172</v>
      </c>
      <c r="L197" s="30"/>
    </row>
    <row r="198" spans="1:12" s="113" customFormat="1" ht="10.15" customHeight="1">
      <c r="A198" s="119" t="s">
        <v>173</v>
      </c>
      <c r="B198" s="113">
        <v>2264</v>
      </c>
      <c r="C198" s="113">
        <v>2417</v>
      </c>
      <c r="D198" s="113">
        <v>2535</v>
      </c>
      <c r="E198" s="113">
        <v>2636</v>
      </c>
      <c r="F198" s="120" t="s">
        <v>172</v>
      </c>
      <c r="G198" s="120" t="s">
        <v>172</v>
      </c>
      <c r="H198" s="120" t="s">
        <v>172</v>
      </c>
      <c r="I198" s="120" t="s">
        <v>172</v>
      </c>
      <c r="J198" s="120" t="s">
        <v>172</v>
      </c>
      <c r="K198" s="120" t="s">
        <v>172</v>
      </c>
      <c r="L198" s="30"/>
    </row>
    <row r="199" spans="1:12" s="113" customFormat="1" ht="10.15" customHeight="1">
      <c r="A199" s="119" t="s">
        <v>174</v>
      </c>
      <c r="B199" s="113">
        <v>410</v>
      </c>
      <c r="C199" s="113">
        <v>425</v>
      </c>
      <c r="D199" s="113">
        <v>438</v>
      </c>
      <c r="E199" s="113">
        <v>497</v>
      </c>
      <c r="F199" s="120" t="s">
        <v>172</v>
      </c>
      <c r="G199" s="120" t="s">
        <v>172</v>
      </c>
      <c r="H199" s="120" t="s">
        <v>172</v>
      </c>
      <c r="I199" s="120" t="s">
        <v>172</v>
      </c>
      <c r="J199" s="120" t="s">
        <v>172</v>
      </c>
      <c r="K199" s="120" t="s">
        <v>172</v>
      </c>
      <c r="L199" s="30"/>
    </row>
    <row r="200" spans="1:12" s="113" customFormat="1" ht="10.15" customHeight="1">
      <c r="A200" s="119" t="s">
        <v>3087</v>
      </c>
      <c r="B200" s="120" t="s">
        <v>172</v>
      </c>
      <c r="C200" s="120" t="s">
        <v>172</v>
      </c>
      <c r="D200" s="120" t="s">
        <v>172</v>
      </c>
      <c r="E200" s="120" t="s">
        <v>172</v>
      </c>
      <c r="F200" s="113">
        <v>28</v>
      </c>
      <c r="G200" s="113">
        <v>33</v>
      </c>
      <c r="H200" s="113">
        <v>43</v>
      </c>
      <c r="I200" s="113">
        <v>57</v>
      </c>
      <c r="J200" s="113">
        <v>55</v>
      </c>
      <c r="K200" s="113">
        <v>64</v>
      </c>
      <c r="L200" s="30"/>
    </row>
    <row r="201" spans="1:12" s="113" customFormat="1" ht="10.15" customHeight="1">
      <c r="A201" s="1385" t="s">
        <v>3088</v>
      </c>
      <c r="B201" s="120" t="s">
        <v>172</v>
      </c>
      <c r="C201" s="120" t="s">
        <v>172</v>
      </c>
      <c r="D201" s="120" t="s">
        <v>172</v>
      </c>
      <c r="E201" s="120" t="s">
        <v>172</v>
      </c>
      <c r="F201" s="120" t="s">
        <v>172</v>
      </c>
      <c r="G201" s="120" t="s">
        <v>172</v>
      </c>
      <c r="H201" s="120" t="s">
        <v>172</v>
      </c>
      <c r="I201" s="120" t="s">
        <v>172</v>
      </c>
      <c r="J201" s="120" t="s">
        <v>172</v>
      </c>
      <c r="K201" s="113">
        <v>281</v>
      </c>
    </row>
    <row r="202" spans="1:12" s="113" customFormat="1" ht="11.25" customHeight="1">
      <c r="A202" s="119"/>
      <c r="L202" s="30"/>
    </row>
    <row r="203" spans="1:12" s="113" customFormat="1" ht="9" customHeight="1">
      <c r="A203" s="119" t="s">
        <v>175</v>
      </c>
      <c r="B203" s="113">
        <v>638</v>
      </c>
      <c r="C203" s="113">
        <v>668</v>
      </c>
      <c r="D203" s="113">
        <v>718</v>
      </c>
      <c r="E203" s="113">
        <v>738</v>
      </c>
      <c r="F203" s="113">
        <v>777</v>
      </c>
      <c r="G203" s="113">
        <v>797</v>
      </c>
      <c r="H203" s="113">
        <v>815</v>
      </c>
      <c r="I203" s="113">
        <v>872</v>
      </c>
      <c r="J203" s="113">
        <v>919</v>
      </c>
      <c r="K203" s="113">
        <v>925</v>
      </c>
    </row>
    <row r="204" spans="1:12" s="113" customFormat="1" ht="11.25" customHeight="1">
      <c r="A204" s="119"/>
      <c r="L204" s="30"/>
    </row>
    <row r="205" spans="1:12" s="113" customFormat="1" ht="9" customHeight="1">
      <c r="A205" s="119" t="s">
        <v>176</v>
      </c>
      <c r="L205" s="30"/>
    </row>
    <row r="206" spans="1:12" s="113" customFormat="1" ht="9" customHeight="1">
      <c r="A206" s="119" t="s">
        <v>177</v>
      </c>
      <c r="B206" s="113">
        <v>9719</v>
      </c>
      <c r="C206" s="113">
        <v>10318</v>
      </c>
      <c r="D206" s="113">
        <v>11086</v>
      </c>
      <c r="E206" s="113">
        <v>11447</v>
      </c>
      <c r="F206" s="113">
        <v>17679</v>
      </c>
      <c r="G206" s="113">
        <v>17806</v>
      </c>
      <c r="H206" s="113">
        <v>18732</v>
      </c>
      <c r="I206" s="113">
        <v>19644</v>
      </c>
      <c r="J206" s="113">
        <v>20417</v>
      </c>
      <c r="K206" s="113">
        <v>21270</v>
      </c>
    </row>
    <row r="207" spans="1:12" s="113" customFormat="1" ht="9" customHeight="1">
      <c r="A207" s="119"/>
      <c r="L207" s="30"/>
    </row>
    <row r="208" spans="1:12" s="113" customFormat="1" ht="9" customHeight="1">
      <c r="A208" s="119" t="s">
        <v>178</v>
      </c>
      <c r="L208" s="30"/>
    </row>
    <row r="209" spans="1:12" s="113" customFormat="1" ht="9" customHeight="1">
      <c r="A209" s="119" t="s">
        <v>179</v>
      </c>
      <c r="B209" s="113">
        <v>486</v>
      </c>
      <c r="C209" s="113">
        <v>524</v>
      </c>
      <c r="D209" s="113">
        <v>537</v>
      </c>
      <c r="E209" s="113">
        <v>592</v>
      </c>
      <c r="F209" s="113">
        <v>647</v>
      </c>
      <c r="G209" s="113">
        <v>626</v>
      </c>
      <c r="H209" s="113">
        <v>615</v>
      </c>
      <c r="I209" s="113">
        <v>628</v>
      </c>
      <c r="J209" s="113">
        <v>640</v>
      </c>
      <c r="K209" s="113">
        <v>306</v>
      </c>
      <c r="L209" s="30"/>
    </row>
    <row r="210" spans="1:12" s="113" customFormat="1" ht="9" customHeight="1">
      <c r="A210" s="119" t="s">
        <v>180</v>
      </c>
      <c r="B210" s="113">
        <v>82</v>
      </c>
      <c r="C210" s="113">
        <v>77</v>
      </c>
      <c r="D210" s="113">
        <v>79</v>
      </c>
      <c r="E210" s="113">
        <v>81</v>
      </c>
      <c r="F210" s="113">
        <v>78</v>
      </c>
      <c r="G210" s="113">
        <v>81</v>
      </c>
      <c r="H210" s="113">
        <v>71</v>
      </c>
      <c r="I210" s="113">
        <v>86</v>
      </c>
      <c r="J210" s="113">
        <v>86</v>
      </c>
      <c r="K210" s="113">
        <v>82</v>
      </c>
      <c r="L210" s="30"/>
    </row>
    <row r="211" spans="1:12" s="113" customFormat="1" ht="9" customHeight="1">
      <c r="A211" s="119" t="s">
        <v>3089</v>
      </c>
      <c r="B211" s="113">
        <v>506</v>
      </c>
      <c r="C211" s="113">
        <v>568</v>
      </c>
      <c r="D211" s="113">
        <v>592</v>
      </c>
      <c r="E211" s="113">
        <v>598</v>
      </c>
      <c r="F211" s="113">
        <v>626</v>
      </c>
      <c r="G211" s="113">
        <v>627</v>
      </c>
      <c r="H211" s="113">
        <v>673</v>
      </c>
      <c r="I211" s="113">
        <v>713</v>
      </c>
      <c r="J211" s="113">
        <v>741</v>
      </c>
      <c r="K211" s="113">
        <v>792</v>
      </c>
      <c r="L211" s="30"/>
    </row>
    <row r="212" spans="1:12" s="113" customFormat="1" ht="9" customHeight="1">
      <c r="A212" s="119" t="s">
        <v>3096</v>
      </c>
      <c r="B212" s="113">
        <v>1100</v>
      </c>
      <c r="C212" s="113">
        <v>1077</v>
      </c>
      <c r="D212" s="113">
        <v>1241</v>
      </c>
      <c r="E212" s="113">
        <v>1309</v>
      </c>
      <c r="F212" s="113">
        <v>1352</v>
      </c>
      <c r="G212" s="113">
        <v>1355</v>
      </c>
      <c r="H212" s="113">
        <v>1453</v>
      </c>
      <c r="I212" s="113">
        <v>1564</v>
      </c>
      <c r="J212" s="113">
        <v>1600</v>
      </c>
      <c r="K212" s="113">
        <v>1671</v>
      </c>
      <c r="L212" s="30"/>
    </row>
    <row r="213" spans="1:12" s="113" customFormat="1" ht="9" customHeight="1">
      <c r="A213" s="119" t="s">
        <v>182</v>
      </c>
      <c r="B213" s="113">
        <v>1118</v>
      </c>
      <c r="C213" s="113">
        <v>1185</v>
      </c>
      <c r="D213" s="113">
        <v>1200</v>
      </c>
      <c r="E213" s="113">
        <v>1255</v>
      </c>
      <c r="F213" s="113">
        <v>1236</v>
      </c>
      <c r="G213" s="113">
        <v>1270</v>
      </c>
      <c r="H213" s="113">
        <v>1367</v>
      </c>
      <c r="I213" s="113">
        <v>1431</v>
      </c>
      <c r="J213" s="113">
        <v>1521</v>
      </c>
      <c r="K213" s="113">
        <v>1640</v>
      </c>
      <c r="L213" s="30"/>
    </row>
    <row r="214" spans="1:12" s="113" customFormat="1" ht="9" customHeight="1">
      <c r="A214" s="119" t="s">
        <v>183</v>
      </c>
      <c r="B214" s="113">
        <v>1662</v>
      </c>
      <c r="C214" s="113">
        <v>1735</v>
      </c>
      <c r="D214" s="113">
        <v>1859</v>
      </c>
      <c r="E214" s="113">
        <v>1875</v>
      </c>
      <c r="F214" s="113">
        <v>1894</v>
      </c>
      <c r="G214" s="113">
        <v>1904</v>
      </c>
      <c r="H214" s="113">
        <v>1949</v>
      </c>
      <c r="I214" s="113">
        <v>2007</v>
      </c>
      <c r="J214" s="113">
        <v>2047</v>
      </c>
      <c r="K214" s="113">
        <v>2077</v>
      </c>
      <c r="L214" s="30"/>
    </row>
    <row r="215" spans="1:12" s="113" customFormat="1" ht="9" customHeight="1">
      <c r="A215" s="119" t="s">
        <v>184</v>
      </c>
      <c r="B215" s="113">
        <v>381</v>
      </c>
      <c r="C215" s="113">
        <v>388</v>
      </c>
      <c r="D215" s="113">
        <v>435</v>
      </c>
      <c r="E215" s="113">
        <v>465</v>
      </c>
      <c r="F215" s="113">
        <v>481</v>
      </c>
      <c r="G215" s="113">
        <v>483</v>
      </c>
      <c r="H215" s="113">
        <v>579</v>
      </c>
      <c r="I215" s="113">
        <v>641</v>
      </c>
      <c r="J215" s="113">
        <v>710</v>
      </c>
      <c r="K215" s="113">
        <v>739</v>
      </c>
      <c r="L215" s="30"/>
    </row>
    <row r="216" spans="1:12" s="113" customFormat="1" ht="9" customHeight="1">
      <c r="A216" s="119" t="s">
        <v>185</v>
      </c>
      <c r="B216" s="113">
        <v>4169</v>
      </c>
      <c r="C216" s="113">
        <v>4561</v>
      </c>
      <c r="D216" s="113">
        <v>4945</v>
      </c>
      <c r="E216" s="113">
        <v>5052</v>
      </c>
      <c r="F216" s="113">
        <v>5160</v>
      </c>
      <c r="G216" s="113">
        <v>5037</v>
      </c>
      <c r="H216" s="113">
        <v>5255</v>
      </c>
      <c r="I216" s="113">
        <v>5330</v>
      </c>
      <c r="J216" s="113">
        <v>5482</v>
      </c>
      <c r="K216" s="113">
        <v>5758</v>
      </c>
      <c r="L216" s="30"/>
    </row>
    <row r="217" spans="1:12" s="113" customFormat="1" ht="9" customHeight="1">
      <c r="A217" s="119" t="s">
        <v>186</v>
      </c>
      <c r="L217" s="30"/>
    </row>
    <row r="218" spans="1:12" s="113" customFormat="1" ht="9" customHeight="1">
      <c r="A218" s="119" t="s">
        <v>187</v>
      </c>
      <c r="B218" s="113">
        <v>215</v>
      </c>
      <c r="C218" s="113">
        <v>203</v>
      </c>
      <c r="D218" s="113">
        <v>198</v>
      </c>
      <c r="E218" s="113">
        <v>220</v>
      </c>
      <c r="F218" s="113">
        <v>226</v>
      </c>
      <c r="G218" s="113">
        <v>222</v>
      </c>
      <c r="H218" s="113">
        <v>199</v>
      </c>
      <c r="I218" s="113">
        <v>207</v>
      </c>
      <c r="J218" s="113">
        <v>222</v>
      </c>
      <c r="K218" s="113">
        <v>225</v>
      </c>
      <c r="L218" s="30"/>
    </row>
    <row r="219" spans="1:12" s="113" customFormat="1" ht="10.15" customHeight="1">
      <c r="A219" s="119" t="s">
        <v>171</v>
      </c>
      <c r="B219" s="120" t="s">
        <v>172</v>
      </c>
      <c r="C219" s="120" t="s">
        <v>172</v>
      </c>
      <c r="D219" s="120" t="s">
        <v>172</v>
      </c>
      <c r="E219" s="120" t="s">
        <v>172</v>
      </c>
      <c r="F219" s="113">
        <v>2712</v>
      </c>
      <c r="G219" s="113">
        <v>2823</v>
      </c>
      <c r="H219" s="113">
        <v>2928</v>
      </c>
      <c r="I219" s="113">
        <v>3125</v>
      </c>
      <c r="J219" s="113">
        <v>3279</v>
      </c>
      <c r="K219" s="113">
        <v>3302</v>
      </c>
      <c r="L219" s="30"/>
    </row>
    <row r="220" spans="1:12" s="113" customFormat="1" ht="10.15" customHeight="1">
      <c r="A220" s="119" t="s">
        <v>173</v>
      </c>
      <c r="B220" s="120" t="s">
        <v>172</v>
      </c>
      <c r="C220" s="120" t="s">
        <v>172</v>
      </c>
      <c r="D220" s="120" t="s">
        <v>172</v>
      </c>
      <c r="E220" s="120" t="s">
        <v>172</v>
      </c>
      <c r="F220" s="113">
        <v>3267</v>
      </c>
      <c r="G220" s="113">
        <v>3378</v>
      </c>
      <c r="H220" s="113">
        <v>3643</v>
      </c>
      <c r="I220" s="113">
        <v>3912</v>
      </c>
      <c r="J220" s="113">
        <v>4089</v>
      </c>
      <c r="K220" s="113">
        <v>4316</v>
      </c>
      <c r="L220" s="30"/>
    </row>
    <row r="221" spans="1:12" s="113" customFormat="1" ht="10.15" customHeight="1">
      <c r="A221" s="1385" t="s">
        <v>3091</v>
      </c>
      <c r="B221" s="120" t="s">
        <v>172</v>
      </c>
      <c r="C221" s="120" t="s">
        <v>172</v>
      </c>
      <c r="D221" s="120" t="s">
        <v>172</v>
      </c>
      <c r="E221" s="120" t="s">
        <v>172</v>
      </c>
      <c r="F221" s="120" t="s">
        <v>172</v>
      </c>
      <c r="G221" s="120" t="s">
        <v>172</v>
      </c>
      <c r="H221" s="120" t="s">
        <v>172</v>
      </c>
      <c r="I221" s="120" t="s">
        <v>172</v>
      </c>
      <c r="J221" s="120" t="s">
        <v>172</v>
      </c>
      <c r="K221" s="113">
        <v>361</v>
      </c>
      <c r="L221" s="30"/>
    </row>
    <row r="222" spans="1:12" s="113" customFormat="1" ht="11.25" customHeight="1">
      <c r="A222" s="119"/>
      <c r="L222" s="30"/>
    </row>
    <row r="223" spans="1:12" s="113" customFormat="1" ht="9" customHeight="1">
      <c r="A223" s="119" t="s">
        <v>188</v>
      </c>
      <c r="B223" s="113">
        <v>13619</v>
      </c>
      <c r="C223" s="113">
        <v>14231</v>
      </c>
      <c r="D223" s="113">
        <v>14718</v>
      </c>
      <c r="E223" s="113">
        <v>14909</v>
      </c>
      <c r="F223" s="113">
        <v>13402</v>
      </c>
      <c r="G223" s="113">
        <v>13580</v>
      </c>
      <c r="H223" s="113">
        <v>13997</v>
      </c>
      <c r="I223" s="113">
        <v>14210</v>
      </c>
      <c r="J223" s="113">
        <v>14586</v>
      </c>
      <c r="K223" s="113">
        <v>14668</v>
      </c>
      <c r="L223" s="30"/>
    </row>
    <row r="224" spans="1:12" s="113" customFormat="1" ht="9" customHeight="1">
      <c r="A224" s="119"/>
      <c r="L224" s="30"/>
    </row>
    <row r="225" spans="1:12" s="113" customFormat="1" ht="9" customHeight="1">
      <c r="A225" s="119" t="s">
        <v>189</v>
      </c>
      <c r="B225" s="113">
        <v>232</v>
      </c>
      <c r="C225" s="113">
        <v>217</v>
      </c>
      <c r="D225" s="113">
        <v>246</v>
      </c>
      <c r="E225" s="113">
        <v>312</v>
      </c>
      <c r="F225" s="113">
        <v>249</v>
      </c>
      <c r="G225" s="113">
        <v>262</v>
      </c>
      <c r="H225" s="113">
        <v>285</v>
      </c>
      <c r="I225" s="113">
        <v>276</v>
      </c>
      <c r="J225" s="113">
        <v>276</v>
      </c>
      <c r="K225" s="113">
        <v>302</v>
      </c>
      <c r="L225" s="30"/>
    </row>
    <row r="226" spans="1:12" s="113" customFormat="1" ht="9" customHeight="1">
      <c r="A226" s="119" t="s">
        <v>190</v>
      </c>
      <c r="B226" s="113">
        <v>1111</v>
      </c>
      <c r="C226" s="113">
        <v>1186</v>
      </c>
      <c r="D226" s="113">
        <v>1275</v>
      </c>
      <c r="E226" s="113">
        <v>1342</v>
      </c>
      <c r="F226" s="113">
        <v>1383</v>
      </c>
      <c r="G226" s="113">
        <v>1411</v>
      </c>
      <c r="H226" s="113">
        <v>1503</v>
      </c>
      <c r="I226" s="113">
        <v>1553</v>
      </c>
      <c r="J226" s="113">
        <v>1629</v>
      </c>
      <c r="K226" s="113">
        <v>1561</v>
      </c>
      <c r="L226" s="30"/>
    </row>
    <row r="227" spans="1:12" s="113" customFormat="1" ht="10.15" customHeight="1">
      <c r="A227" s="119" t="s">
        <v>191</v>
      </c>
      <c r="B227" s="113">
        <v>1371</v>
      </c>
      <c r="C227" s="113">
        <v>1412</v>
      </c>
      <c r="D227" s="113">
        <v>1471</v>
      </c>
      <c r="E227" s="113">
        <v>1522</v>
      </c>
      <c r="F227" s="120" t="s">
        <v>172</v>
      </c>
      <c r="G227" s="120" t="s">
        <v>172</v>
      </c>
      <c r="H227" s="120" t="s">
        <v>172</v>
      </c>
      <c r="I227" s="120" t="s">
        <v>172</v>
      </c>
      <c r="J227" s="120" t="s">
        <v>172</v>
      </c>
      <c r="K227" s="120" t="s">
        <v>172</v>
      </c>
      <c r="L227" s="30"/>
    </row>
    <row r="228" spans="1:12" s="113" customFormat="1" ht="9" customHeight="1">
      <c r="A228" s="119" t="s">
        <v>192</v>
      </c>
      <c r="B228" s="113">
        <v>1704</v>
      </c>
      <c r="C228" s="113">
        <v>1742</v>
      </c>
      <c r="D228" s="113">
        <v>1777</v>
      </c>
      <c r="E228" s="113">
        <v>1802</v>
      </c>
      <c r="F228" s="113">
        <v>1792</v>
      </c>
      <c r="G228" s="113">
        <v>1813</v>
      </c>
      <c r="H228" s="113">
        <v>1915</v>
      </c>
      <c r="I228" s="113">
        <v>2017</v>
      </c>
      <c r="J228" s="113">
        <v>2035</v>
      </c>
      <c r="K228" s="113">
        <v>2118</v>
      </c>
      <c r="L228" s="30"/>
    </row>
    <row r="229" spans="1:12" s="113" customFormat="1" ht="9" customHeight="1">
      <c r="A229" s="119" t="s">
        <v>193</v>
      </c>
      <c r="B229" s="113">
        <v>3103</v>
      </c>
      <c r="C229" s="113">
        <v>3332</v>
      </c>
      <c r="D229" s="113">
        <v>3415</v>
      </c>
      <c r="E229" s="113">
        <v>3344</v>
      </c>
      <c r="F229" s="113">
        <v>3385</v>
      </c>
      <c r="G229" s="113">
        <v>3358</v>
      </c>
      <c r="H229" s="113">
        <v>3357</v>
      </c>
      <c r="I229" s="113">
        <v>3389</v>
      </c>
      <c r="J229" s="113">
        <v>3483</v>
      </c>
      <c r="K229" s="113">
        <v>3544</v>
      </c>
      <c r="L229" s="30"/>
    </row>
    <row r="230" spans="1:12" s="113" customFormat="1" ht="9" customHeight="1">
      <c r="A230" s="119" t="s">
        <v>194</v>
      </c>
      <c r="B230" s="113">
        <v>736</v>
      </c>
      <c r="C230" s="113">
        <v>758</v>
      </c>
      <c r="D230" s="113">
        <v>763</v>
      </c>
      <c r="E230" s="113">
        <v>763</v>
      </c>
      <c r="F230" s="113">
        <v>743</v>
      </c>
      <c r="G230" s="113">
        <v>744</v>
      </c>
      <c r="H230" s="113">
        <v>756</v>
      </c>
      <c r="I230" s="113">
        <v>750</v>
      </c>
      <c r="J230" s="113">
        <v>733</v>
      </c>
      <c r="K230" s="113">
        <v>735</v>
      </c>
      <c r="L230" s="30"/>
    </row>
    <row r="231" spans="1:12" s="113" customFormat="1" ht="9" customHeight="1">
      <c r="A231" s="119" t="s">
        <v>195</v>
      </c>
      <c r="B231" s="113">
        <v>3894</v>
      </c>
      <c r="C231" s="113">
        <v>4102</v>
      </c>
      <c r="D231" s="113">
        <v>4235</v>
      </c>
      <c r="E231" s="113">
        <v>4269</v>
      </c>
      <c r="F231" s="113">
        <v>4308</v>
      </c>
      <c r="G231" s="113">
        <v>4406</v>
      </c>
      <c r="H231" s="113">
        <v>4508</v>
      </c>
      <c r="I231" s="113">
        <v>4551</v>
      </c>
      <c r="J231" s="113">
        <v>4660</v>
      </c>
      <c r="K231" s="113">
        <v>4568</v>
      </c>
      <c r="L231" s="30"/>
    </row>
    <row r="232" spans="1:12" s="113" customFormat="1" ht="9" customHeight="1">
      <c r="A232" s="119" t="s">
        <v>196</v>
      </c>
      <c r="B232" s="113">
        <v>873</v>
      </c>
      <c r="C232" s="113">
        <v>896</v>
      </c>
      <c r="D232" s="113">
        <v>925</v>
      </c>
      <c r="E232" s="113">
        <v>938</v>
      </c>
      <c r="F232" s="113">
        <v>925</v>
      </c>
      <c r="G232" s="113">
        <v>960</v>
      </c>
      <c r="H232" s="113">
        <v>1010</v>
      </c>
      <c r="I232" s="113">
        <v>996</v>
      </c>
      <c r="J232" s="113">
        <v>1008</v>
      </c>
      <c r="K232" s="113">
        <v>1032</v>
      </c>
      <c r="L232" s="30"/>
    </row>
    <row r="233" spans="1:12" s="113" customFormat="1" ht="9" customHeight="1">
      <c r="A233" s="119" t="s">
        <v>197</v>
      </c>
      <c r="B233" s="113">
        <v>595</v>
      </c>
      <c r="C233" s="113">
        <v>586</v>
      </c>
      <c r="D233" s="113">
        <v>611</v>
      </c>
      <c r="E233" s="113">
        <v>617</v>
      </c>
      <c r="F233" s="113">
        <v>617</v>
      </c>
      <c r="G233" s="113">
        <v>626</v>
      </c>
      <c r="H233" s="113">
        <v>663</v>
      </c>
      <c r="I233" s="113">
        <v>678</v>
      </c>
      <c r="J233" s="113">
        <v>762</v>
      </c>
      <c r="K233" s="113">
        <v>808</v>
      </c>
      <c r="L233" s="30"/>
    </row>
    <row r="234" spans="1:12" s="113" customFormat="1" ht="11.25" customHeight="1">
      <c r="A234" s="119"/>
    </row>
    <row r="235" spans="1:12" s="113" customFormat="1" ht="9" customHeight="1">
      <c r="A235" s="119" t="s">
        <v>198</v>
      </c>
      <c r="B235" s="113">
        <v>25053</v>
      </c>
      <c r="C235" s="113">
        <v>25986</v>
      </c>
      <c r="D235" s="113">
        <v>27380</v>
      </c>
      <c r="E235" s="113">
        <v>27781</v>
      </c>
      <c r="F235" s="113">
        <v>28750</v>
      </c>
      <c r="G235" s="113">
        <v>29663</v>
      </c>
      <c r="H235" s="113">
        <v>30519</v>
      </c>
      <c r="I235" s="113">
        <v>31840</v>
      </c>
      <c r="J235" s="113">
        <v>33225</v>
      </c>
      <c r="K235" s="113">
        <v>35503</v>
      </c>
      <c r="L235" s="30"/>
    </row>
    <row r="236" spans="1:12" s="113" customFormat="1" ht="9" customHeight="1">
      <c r="A236" s="119"/>
      <c r="L236" s="30"/>
    </row>
    <row r="237" spans="1:12" s="113" customFormat="1" ht="9" customHeight="1">
      <c r="A237" s="119" t="s">
        <v>199</v>
      </c>
      <c r="B237" s="113">
        <v>83</v>
      </c>
      <c r="C237" s="113">
        <v>106</v>
      </c>
      <c r="D237" s="113">
        <v>146</v>
      </c>
      <c r="E237" s="113">
        <v>134</v>
      </c>
      <c r="F237" s="113">
        <v>154</v>
      </c>
      <c r="G237" s="113">
        <v>214</v>
      </c>
      <c r="H237" s="113">
        <v>238</v>
      </c>
      <c r="I237" s="113">
        <v>317</v>
      </c>
      <c r="J237" s="113">
        <v>322</v>
      </c>
      <c r="K237" s="113">
        <v>442</v>
      </c>
      <c r="L237" s="30"/>
    </row>
    <row r="238" spans="1:12" s="113" customFormat="1" ht="9" customHeight="1">
      <c r="A238" s="119" t="s">
        <v>3092</v>
      </c>
      <c r="B238" s="113">
        <v>494</v>
      </c>
      <c r="C238" s="113">
        <v>473</v>
      </c>
      <c r="D238" s="113">
        <v>660</v>
      </c>
      <c r="E238" s="113">
        <v>741</v>
      </c>
      <c r="F238" s="113">
        <v>817</v>
      </c>
      <c r="G238" s="113">
        <v>928</v>
      </c>
      <c r="H238" s="113">
        <v>1025</v>
      </c>
      <c r="I238" s="113">
        <v>1120</v>
      </c>
      <c r="J238" s="113">
        <v>1269</v>
      </c>
      <c r="K238" s="113">
        <v>1339</v>
      </c>
      <c r="L238" s="30"/>
    </row>
    <row r="239" spans="1:12" s="113" customFormat="1" ht="9" customHeight="1">
      <c r="A239" s="119" t="s">
        <v>200</v>
      </c>
      <c r="L239" s="30"/>
    </row>
    <row r="240" spans="1:12" s="113" customFormat="1" ht="9" customHeight="1">
      <c r="A240" s="119" t="s">
        <v>201</v>
      </c>
      <c r="B240" s="113">
        <v>1899</v>
      </c>
      <c r="C240" s="113">
        <v>1993</v>
      </c>
      <c r="D240" s="113">
        <v>2095</v>
      </c>
      <c r="E240" s="113">
        <v>2095</v>
      </c>
      <c r="F240" s="113">
        <v>2171</v>
      </c>
      <c r="G240" s="113">
        <v>2106</v>
      </c>
      <c r="H240" s="113">
        <v>2173</v>
      </c>
      <c r="I240" s="113">
        <v>2228</v>
      </c>
      <c r="J240" s="113">
        <v>2230</v>
      </c>
      <c r="K240" s="113">
        <v>2323</v>
      </c>
      <c r="L240" s="30"/>
    </row>
    <row r="241" spans="1:16" s="113" customFormat="1" ht="9" customHeight="1">
      <c r="A241" s="119" t="s">
        <v>202</v>
      </c>
      <c r="L241" s="30"/>
    </row>
    <row r="242" spans="1:16" s="113" customFormat="1" ht="9" customHeight="1">
      <c r="A242" s="119" t="s">
        <v>201</v>
      </c>
      <c r="B242" s="113">
        <v>4543</v>
      </c>
      <c r="C242" s="113">
        <v>4790</v>
      </c>
      <c r="D242" s="113">
        <v>4982</v>
      </c>
      <c r="E242" s="113">
        <v>5162</v>
      </c>
      <c r="F242" s="113">
        <v>5101</v>
      </c>
      <c r="G242" s="113">
        <v>5122</v>
      </c>
      <c r="H242" s="113">
        <v>5194</v>
      </c>
      <c r="I242" s="113">
        <v>5421</v>
      </c>
      <c r="J242" s="113">
        <v>5687</v>
      </c>
      <c r="K242" s="113">
        <v>6316</v>
      </c>
      <c r="L242" s="30"/>
    </row>
    <row r="243" spans="1:16" s="113" customFormat="1" ht="9" customHeight="1">
      <c r="A243" s="119" t="s">
        <v>203</v>
      </c>
      <c r="L243" s="30"/>
    </row>
    <row r="244" spans="1:16" s="113" customFormat="1" ht="9" customHeight="1">
      <c r="A244" s="119" t="s">
        <v>204</v>
      </c>
      <c r="B244" s="113">
        <v>17246</v>
      </c>
      <c r="C244" s="113">
        <v>17831</v>
      </c>
      <c r="D244" s="113">
        <v>18673</v>
      </c>
      <c r="E244" s="113">
        <v>18839</v>
      </c>
      <c r="F244" s="113">
        <v>19662</v>
      </c>
      <c r="G244" s="113">
        <v>20433</v>
      </c>
      <c r="H244" s="113">
        <v>21012</v>
      </c>
      <c r="I244" s="113">
        <v>21835</v>
      </c>
      <c r="J244" s="113">
        <v>22762</v>
      </c>
      <c r="K244" s="113">
        <v>24088</v>
      </c>
      <c r="L244" s="30"/>
    </row>
    <row r="245" spans="1:16" s="113" customFormat="1" ht="9" customHeight="1">
      <c r="A245" s="119" t="s">
        <v>205</v>
      </c>
      <c r="B245" s="113">
        <v>788</v>
      </c>
      <c r="C245" s="113">
        <v>793</v>
      </c>
      <c r="D245" s="113">
        <v>824</v>
      </c>
      <c r="E245" s="113">
        <v>810</v>
      </c>
      <c r="F245" s="113">
        <v>845</v>
      </c>
      <c r="G245" s="113">
        <v>860</v>
      </c>
      <c r="H245" s="113">
        <v>877</v>
      </c>
      <c r="I245" s="113">
        <v>919</v>
      </c>
      <c r="J245" s="113">
        <v>955</v>
      </c>
      <c r="K245" s="113">
        <v>995</v>
      </c>
      <c r="L245" s="30"/>
    </row>
    <row r="246" spans="1:16" s="113" customFormat="1" ht="4.9000000000000004" customHeight="1">
      <c r="A246" s="126"/>
    </row>
    <row r="247" spans="1:16" s="90" customFormat="1" ht="6" customHeight="1">
      <c r="A247" s="211" t="s">
        <v>206</v>
      </c>
      <c r="B247" s="123"/>
      <c r="C247" s="123"/>
      <c r="D247" s="123"/>
      <c r="E247" s="123"/>
      <c r="F247" s="123"/>
      <c r="G247" s="123"/>
      <c r="H247" s="123"/>
      <c r="I247" s="123"/>
      <c r="J247" s="123"/>
      <c r="K247" s="123"/>
    </row>
    <row r="248" spans="1:16" s="90" customFormat="1" ht="9" customHeight="1">
      <c r="A248" s="211" t="s">
        <v>207</v>
      </c>
      <c r="B248" s="123"/>
      <c r="C248" s="123"/>
      <c r="D248" s="123"/>
      <c r="E248" s="123"/>
      <c r="F248" s="123"/>
      <c r="G248" s="123"/>
      <c r="H248" s="123"/>
      <c r="I248" s="123"/>
      <c r="J248" s="123"/>
      <c r="K248" s="123"/>
    </row>
    <row r="249" spans="1:16" s="90" customFormat="1" ht="9" customHeight="1">
      <c r="A249" s="211" t="s">
        <v>3093</v>
      </c>
      <c r="B249" s="123"/>
      <c r="C249" s="123"/>
      <c r="D249" s="123"/>
      <c r="E249" s="123"/>
      <c r="F249" s="123"/>
      <c r="G249" s="123"/>
      <c r="H249" s="123"/>
      <c r="I249" s="123"/>
      <c r="J249" s="123"/>
      <c r="K249" s="123"/>
    </row>
    <row r="250" spans="1:16" s="90" customFormat="1" ht="9" customHeight="1">
      <c r="A250" s="211" t="s">
        <v>3094</v>
      </c>
      <c r="B250" s="123"/>
      <c r="C250" s="123"/>
      <c r="D250" s="123"/>
      <c r="E250" s="123"/>
      <c r="F250" s="123"/>
      <c r="G250" s="123"/>
      <c r="H250" s="123"/>
      <c r="I250" s="123"/>
      <c r="J250" s="123"/>
      <c r="K250" s="123"/>
    </row>
    <row r="251" spans="1:16" s="90" customFormat="1" ht="9" customHeight="1">
      <c r="A251" s="211" t="s">
        <v>3095</v>
      </c>
      <c r="B251" s="123"/>
      <c r="C251" s="123"/>
      <c r="D251" s="123"/>
      <c r="E251" s="123"/>
      <c r="F251" s="123"/>
      <c r="G251" s="123"/>
      <c r="H251" s="123"/>
      <c r="I251" s="123"/>
      <c r="J251" s="123"/>
      <c r="K251" s="123"/>
    </row>
    <row r="252" spans="1:16" s="24" customFormat="1">
      <c r="A252" s="211" t="s">
        <v>208</v>
      </c>
      <c r="B252" s="45"/>
      <c r="C252" s="45"/>
      <c r="D252" s="45"/>
      <c r="E252" s="45"/>
      <c r="F252" s="45"/>
      <c r="G252" s="45"/>
      <c r="H252" s="45"/>
      <c r="I252" s="45"/>
      <c r="J252" s="45"/>
      <c r="K252" s="45"/>
      <c r="M252" s="113"/>
      <c r="N252" s="113"/>
      <c r="O252" s="113"/>
      <c r="P252" s="113"/>
    </row>
    <row r="253" spans="1:16" s="24" customFormat="1">
      <c r="A253" s="211" t="s">
        <v>209</v>
      </c>
      <c r="B253" s="45"/>
      <c r="C253" s="45"/>
      <c r="D253" s="45"/>
      <c r="E253" s="45"/>
      <c r="F253" s="45"/>
      <c r="G253" s="45"/>
      <c r="H253" s="45"/>
      <c r="I253" s="45"/>
      <c r="J253" s="45"/>
      <c r="K253" s="45"/>
      <c r="M253" s="113"/>
      <c r="N253" s="113"/>
      <c r="O253" s="113"/>
      <c r="P253" s="113"/>
    </row>
    <row r="254" spans="1:16" s="24" customFormat="1">
      <c r="A254" s="211" t="s">
        <v>210</v>
      </c>
      <c r="B254" s="45"/>
      <c r="C254" s="45"/>
      <c r="D254" s="45"/>
      <c r="E254" s="45"/>
      <c r="F254" s="45"/>
      <c r="G254" s="45"/>
      <c r="H254" s="45"/>
      <c r="I254" s="45"/>
      <c r="J254" s="45"/>
      <c r="K254" s="45"/>
      <c r="M254" s="113"/>
      <c r="N254" s="113"/>
      <c r="O254" s="113"/>
      <c r="P254" s="113"/>
    </row>
    <row r="255" spans="1:16" s="113" customFormat="1" ht="3" customHeight="1">
      <c r="A255" s="121"/>
      <c r="L255" s="30"/>
    </row>
    <row r="256" spans="1:16" s="113" customFormat="1" ht="9.75" customHeight="1">
      <c r="A256" s="1354" t="s">
        <v>3078</v>
      </c>
      <c r="L256" s="30"/>
    </row>
    <row r="257" spans="1:16" s="114" customFormat="1" ht="10.5" customHeight="1">
      <c r="B257" s="16" t="s">
        <v>151</v>
      </c>
      <c r="C257" s="19"/>
      <c r="D257" s="113"/>
      <c r="E257" s="113"/>
      <c r="F257" s="113"/>
      <c r="G257" s="113"/>
      <c r="H257" s="113"/>
      <c r="I257" s="113"/>
      <c r="J257" s="113"/>
      <c r="K257" s="113"/>
      <c r="M257" s="113"/>
      <c r="N257" s="113"/>
      <c r="O257" s="113"/>
      <c r="P257" s="113"/>
    </row>
    <row r="258" spans="1:16" s="114" customFormat="1" ht="9.75" customHeight="1">
      <c r="B258" s="19"/>
      <c r="C258" s="19"/>
      <c r="D258" s="113"/>
      <c r="E258" s="113"/>
      <c r="F258" s="113"/>
      <c r="G258" s="113"/>
      <c r="H258" s="113"/>
      <c r="I258" s="113"/>
      <c r="J258" s="113"/>
      <c r="K258" s="113"/>
      <c r="M258" s="113"/>
      <c r="N258" s="113"/>
      <c r="O258" s="113"/>
      <c r="P258" s="113"/>
    </row>
    <row r="259" spans="1:16" ht="9" customHeight="1">
      <c r="A259" s="119" t="s">
        <v>211</v>
      </c>
      <c r="M259" s="113"/>
      <c r="N259" s="113"/>
      <c r="O259" s="113"/>
      <c r="P259" s="113"/>
    </row>
    <row r="260" spans="1:16" ht="9" customHeight="1">
      <c r="A260" s="119" t="s">
        <v>212</v>
      </c>
      <c r="B260" s="113">
        <v>2643</v>
      </c>
      <c r="C260" s="113">
        <v>2722</v>
      </c>
      <c r="D260" s="113">
        <v>2718</v>
      </c>
      <c r="E260" s="113">
        <v>2689</v>
      </c>
      <c r="F260" s="113">
        <v>2804</v>
      </c>
      <c r="G260" s="113">
        <v>2926</v>
      </c>
      <c r="H260" s="113">
        <v>3107</v>
      </c>
      <c r="I260" s="113">
        <v>3212</v>
      </c>
      <c r="J260" s="113">
        <v>3263</v>
      </c>
      <c r="K260" s="113">
        <v>3374</v>
      </c>
      <c r="L260" s="113"/>
      <c r="M260" s="113"/>
      <c r="N260" s="113"/>
      <c r="O260" s="113"/>
      <c r="P260" s="113"/>
    </row>
    <row r="261" spans="1:16" s="113" customFormat="1" ht="4.9000000000000004" customHeight="1">
      <c r="A261" s="119"/>
      <c r="L261" s="30"/>
    </row>
    <row r="262" spans="1:16" s="113" customFormat="1" ht="9" customHeight="1">
      <c r="A262" s="119" t="s">
        <v>213</v>
      </c>
      <c r="B262" s="113">
        <v>5</v>
      </c>
      <c r="C262" s="113">
        <v>8</v>
      </c>
      <c r="D262" s="113">
        <v>9</v>
      </c>
      <c r="E262" s="113">
        <v>7</v>
      </c>
      <c r="F262" s="113">
        <v>4</v>
      </c>
      <c r="G262" s="113">
        <v>7</v>
      </c>
      <c r="H262" s="113">
        <v>5</v>
      </c>
      <c r="I262" s="113">
        <v>5</v>
      </c>
      <c r="J262" s="113">
        <v>5</v>
      </c>
      <c r="K262" s="113">
        <v>10</v>
      </c>
      <c r="L262" s="30"/>
    </row>
    <row r="263" spans="1:16" s="113" customFormat="1" ht="9" customHeight="1">
      <c r="A263" s="119" t="s">
        <v>214</v>
      </c>
      <c r="B263" s="113">
        <v>154</v>
      </c>
      <c r="C263" s="113">
        <v>160</v>
      </c>
      <c r="D263" s="113">
        <v>159</v>
      </c>
      <c r="E263" s="113">
        <v>164</v>
      </c>
      <c r="F263" s="113">
        <v>164</v>
      </c>
      <c r="G263" s="113">
        <v>157</v>
      </c>
      <c r="H263" s="113">
        <v>164</v>
      </c>
      <c r="I263" s="113">
        <v>161</v>
      </c>
      <c r="J263" s="113">
        <v>161</v>
      </c>
      <c r="K263" s="113">
        <v>178</v>
      </c>
      <c r="L263" s="30"/>
    </row>
    <row r="264" spans="1:16" s="113" customFormat="1" ht="9" customHeight="1">
      <c r="A264" s="119" t="s">
        <v>215</v>
      </c>
      <c r="B264" s="113">
        <v>312</v>
      </c>
      <c r="C264" s="113">
        <v>300</v>
      </c>
      <c r="D264" s="113">
        <v>295</v>
      </c>
      <c r="E264" s="113">
        <v>301</v>
      </c>
      <c r="F264" s="113">
        <v>327</v>
      </c>
      <c r="G264" s="113">
        <v>345</v>
      </c>
      <c r="H264" s="113">
        <v>365</v>
      </c>
      <c r="I264" s="113">
        <v>347</v>
      </c>
      <c r="J264" s="113">
        <v>370</v>
      </c>
      <c r="K264" s="113">
        <v>374</v>
      </c>
      <c r="L264" s="30"/>
    </row>
    <row r="265" spans="1:16" s="113" customFormat="1" ht="9" customHeight="1">
      <c r="A265" s="119" t="s">
        <v>216</v>
      </c>
      <c r="B265" s="113">
        <v>321</v>
      </c>
      <c r="C265" s="113">
        <v>328</v>
      </c>
      <c r="D265" s="113">
        <v>327</v>
      </c>
      <c r="E265" s="113">
        <v>338</v>
      </c>
      <c r="F265" s="113">
        <v>364</v>
      </c>
      <c r="G265" s="113">
        <v>400</v>
      </c>
      <c r="H265" s="113">
        <v>415</v>
      </c>
      <c r="I265" s="113">
        <v>435</v>
      </c>
      <c r="J265" s="113">
        <v>444</v>
      </c>
      <c r="K265" s="113">
        <v>473</v>
      </c>
      <c r="L265" s="30"/>
    </row>
    <row r="266" spans="1:16" ht="9" customHeight="1">
      <c r="A266" s="119" t="s">
        <v>217</v>
      </c>
      <c r="M266" s="113"/>
      <c r="N266" s="113"/>
      <c r="O266" s="113"/>
      <c r="P266" s="113"/>
    </row>
    <row r="267" spans="1:16" ht="9" customHeight="1">
      <c r="A267" s="119" t="s">
        <v>179</v>
      </c>
      <c r="B267" s="113">
        <v>59</v>
      </c>
      <c r="C267" s="113">
        <v>68</v>
      </c>
      <c r="D267" s="113">
        <v>76</v>
      </c>
      <c r="E267" s="113">
        <v>129</v>
      </c>
      <c r="F267" s="113">
        <v>110</v>
      </c>
      <c r="G267" s="113">
        <v>104</v>
      </c>
      <c r="H267" s="113">
        <v>55</v>
      </c>
      <c r="I267" s="113">
        <v>70</v>
      </c>
      <c r="J267" s="113">
        <v>72</v>
      </c>
      <c r="K267" s="113">
        <v>86</v>
      </c>
      <c r="M267" s="113"/>
      <c r="N267" s="113"/>
      <c r="O267" s="113"/>
      <c r="P267" s="113"/>
    </row>
    <row r="268" spans="1:16" ht="9" customHeight="1">
      <c r="A268" s="119" t="s">
        <v>218</v>
      </c>
      <c r="B268" s="113">
        <v>218</v>
      </c>
      <c r="C268" s="113">
        <v>207</v>
      </c>
      <c r="D268" s="113">
        <v>219</v>
      </c>
      <c r="E268" s="113">
        <v>184</v>
      </c>
      <c r="F268" s="113">
        <v>181</v>
      </c>
      <c r="G268" s="113">
        <v>191</v>
      </c>
      <c r="H268" s="113">
        <v>245</v>
      </c>
      <c r="I268" s="113">
        <v>278</v>
      </c>
      <c r="J268" s="113">
        <v>237</v>
      </c>
      <c r="K268" s="113">
        <v>233</v>
      </c>
      <c r="M268" s="113"/>
      <c r="N268" s="113"/>
      <c r="O268" s="113"/>
      <c r="P268" s="113"/>
    </row>
    <row r="269" spans="1:16" ht="9" customHeight="1">
      <c r="A269" s="119" t="s">
        <v>219</v>
      </c>
      <c r="M269" s="113"/>
      <c r="N269" s="113"/>
      <c r="O269" s="113"/>
      <c r="P269" s="113"/>
    </row>
    <row r="270" spans="1:16" ht="9" customHeight="1">
      <c r="A270" s="119" t="s">
        <v>220</v>
      </c>
      <c r="B270" s="113">
        <v>1038</v>
      </c>
      <c r="C270" s="113">
        <v>1094</v>
      </c>
      <c r="D270" s="113">
        <v>1064</v>
      </c>
      <c r="E270" s="113">
        <v>1032</v>
      </c>
      <c r="F270" s="113">
        <v>1116</v>
      </c>
      <c r="G270" s="113">
        <v>1157</v>
      </c>
      <c r="H270" s="113">
        <v>1252</v>
      </c>
      <c r="I270" s="113">
        <v>1301</v>
      </c>
      <c r="J270" s="113">
        <v>1337</v>
      </c>
      <c r="K270" s="113">
        <v>1328</v>
      </c>
      <c r="M270" s="113"/>
      <c r="N270" s="113"/>
      <c r="O270" s="113"/>
      <c r="P270" s="113"/>
    </row>
    <row r="271" spans="1:16" ht="9" customHeight="1">
      <c r="A271" s="119" t="s">
        <v>221</v>
      </c>
      <c r="B271" s="113">
        <v>194</v>
      </c>
      <c r="C271" s="113">
        <v>209</v>
      </c>
      <c r="D271" s="113">
        <v>213</v>
      </c>
      <c r="E271" s="113">
        <v>191</v>
      </c>
      <c r="F271" s="113">
        <v>213</v>
      </c>
      <c r="G271" s="113">
        <v>220</v>
      </c>
      <c r="H271" s="113">
        <v>257</v>
      </c>
      <c r="I271" s="113">
        <v>245</v>
      </c>
      <c r="J271" s="113">
        <v>255</v>
      </c>
      <c r="K271" s="113">
        <v>259</v>
      </c>
      <c r="M271" s="113"/>
      <c r="N271" s="113"/>
      <c r="O271" s="113"/>
      <c r="P271" s="113"/>
    </row>
    <row r="272" spans="1:16" ht="9" customHeight="1">
      <c r="A272" s="119" t="s">
        <v>222</v>
      </c>
      <c r="M272" s="113"/>
      <c r="N272" s="113"/>
      <c r="O272" s="113"/>
      <c r="P272" s="113"/>
    </row>
    <row r="273" spans="1:12" ht="9" customHeight="1">
      <c r="A273" s="119" t="s">
        <v>223</v>
      </c>
      <c r="B273" s="113">
        <v>342</v>
      </c>
      <c r="C273" s="113">
        <v>348</v>
      </c>
      <c r="D273" s="113">
        <v>356</v>
      </c>
      <c r="E273" s="113">
        <v>343</v>
      </c>
      <c r="F273" s="113">
        <v>325</v>
      </c>
      <c r="G273" s="113">
        <v>345</v>
      </c>
      <c r="H273" s="113">
        <v>349</v>
      </c>
      <c r="I273" s="113">
        <v>370</v>
      </c>
      <c r="J273" s="113">
        <v>382</v>
      </c>
      <c r="K273" s="113">
        <v>433</v>
      </c>
    </row>
    <row r="274" spans="1:12" ht="11.25" customHeight="1">
      <c r="A274" s="119"/>
    </row>
    <row r="275" spans="1:12" ht="9" customHeight="1">
      <c r="A275" s="119" t="s">
        <v>224</v>
      </c>
      <c r="B275" s="113">
        <v>6315</v>
      </c>
      <c r="C275" s="113">
        <v>6733</v>
      </c>
      <c r="D275" s="113">
        <v>7146</v>
      </c>
      <c r="E275" s="113">
        <v>7304</v>
      </c>
      <c r="F275" s="113">
        <v>9034</v>
      </c>
      <c r="G275" s="113">
        <v>9331</v>
      </c>
      <c r="H275" s="113">
        <v>9831</v>
      </c>
      <c r="I275" s="113">
        <v>10124</v>
      </c>
      <c r="J275" s="113">
        <v>10595</v>
      </c>
      <c r="K275" s="113">
        <v>11401</v>
      </c>
      <c r="L275" s="113"/>
    </row>
    <row r="276" spans="1:12" ht="4.9000000000000004" customHeight="1">
      <c r="A276" s="119"/>
    </row>
    <row r="277" spans="1:12" s="113" customFormat="1" ht="9" customHeight="1">
      <c r="A277" s="119" t="s">
        <v>225</v>
      </c>
      <c r="B277" s="113">
        <v>371</v>
      </c>
      <c r="C277" s="113">
        <v>407</v>
      </c>
      <c r="D277" s="113">
        <v>444</v>
      </c>
      <c r="E277" s="113">
        <v>484</v>
      </c>
      <c r="F277" s="113">
        <v>471</v>
      </c>
      <c r="G277" s="113">
        <v>538</v>
      </c>
      <c r="H277" s="113">
        <v>620</v>
      </c>
      <c r="I277" s="113">
        <v>590</v>
      </c>
      <c r="J277" s="113">
        <v>617</v>
      </c>
      <c r="K277" s="113">
        <v>641</v>
      </c>
      <c r="L277" s="30"/>
    </row>
    <row r="278" spans="1:12" s="113" customFormat="1" ht="9" customHeight="1">
      <c r="A278" s="119" t="s">
        <v>186</v>
      </c>
      <c r="L278" s="30"/>
    </row>
    <row r="279" spans="1:12" s="113" customFormat="1" ht="9" customHeight="1">
      <c r="A279" s="119" t="s">
        <v>226</v>
      </c>
      <c r="B279" s="113">
        <v>44</v>
      </c>
      <c r="C279" s="113">
        <v>65</v>
      </c>
      <c r="D279" s="113">
        <v>84</v>
      </c>
      <c r="E279" s="113">
        <v>102</v>
      </c>
      <c r="F279" s="113">
        <v>116</v>
      </c>
      <c r="G279" s="113">
        <v>127</v>
      </c>
      <c r="H279" s="113">
        <v>131</v>
      </c>
      <c r="I279" s="113">
        <v>142</v>
      </c>
      <c r="J279" s="113">
        <v>146</v>
      </c>
      <c r="K279" s="113">
        <v>138</v>
      </c>
      <c r="L279" s="30"/>
    </row>
    <row r="280" spans="1:12" s="113" customFormat="1" ht="9" customHeight="1">
      <c r="A280" s="119" t="s">
        <v>227</v>
      </c>
      <c r="B280" s="113">
        <v>128</v>
      </c>
      <c r="C280" s="113">
        <v>131</v>
      </c>
      <c r="D280" s="113">
        <v>134</v>
      </c>
      <c r="E280" s="113">
        <v>139</v>
      </c>
      <c r="F280" s="113">
        <v>115</v>
      </c>
      <c r="G280" s="113">
        <v>132</v>
      </c>
      <c r="H280" s="113">
        <v>137</v>
      </c>
      <c r="I280" s="113">
        <v>136</v>
      </c>
      <c r="J280" s="113">
        <v>138</v>
      </c>
      <c r="K280" s="113">
        <v>133</v>
      </c>
      <c r="L280" s="30"/>
    </row>
    <row r="281" spans="1:12" s="113" customFormat="1" ht="9" customHeight="1">
      <c r="A281" s="119" t="s">
        <v>228</v>
      </c>
      <c r="B281" s="113">
        <v>2778</v>
      </c>
      <c r="C281" s="113">
        <v>2961</v>
      </c>
      <c r="D281" s="113">
        <v>3136</v>
      </c>
      <c r="E281" s="113">
        <v>3129</v>
      </c>
      <c r="F281" s="113">
        <v>2759</v>
      </c>
      <c r="G281" s="113">
        <v>2777</v>
      </c>
      <c r="H281" s="113">
        <v>2925</v>
      </c>
      <c r="I281" s="113">
        <v>3004</v>
      </c>
      <c r="J281" s="113">
        <v>3092</v>
      </c>
      <c r="K281" s="113">
        <v>3369</v>
      </c>
      <c r="L281" s="30"/>
    </row>
    <row r="282" spans="1:12" s="113" customFormat="1" ht="9" customHeight="1">
      <c r="A282" s="119" t="s">
        <v>229</v>
      </c>
      <c r="B282" s="113">
        <v>791</v>
      </c>
      <c r="C282" s="113">
        <v>843</v>
      </c>
      <c r="D282" s="113">
        <v>955</v>
      </c>
      <c r="E282" s="113">
        <v>988</v>
      </c>
      <c r="F282" s="113">
        <v>989</v>
      </c>
      <c r="G282" s="113">
        <v>1062</v>
      </c>
      <c r="H282" s="113">
        <v>1099</v>
      </c>
      <c r="I282" s="113">
        <v>1162</v>
      </c>
      <c r="J282" s="113">
        <v>1232</v>
      </c>
      <c r="K282" s="113">
        <v>1377</v>
      </c>
      <c r="L282" s="30"/>
    </row>
    <row r="283" spans="1:12" s="113" customFormat="1" ht="9" customHeight="1">
      <c r="A283" s="119" t="s">
        <v>230</v>
      </c>
      <c r="B283" s="113">
        <v>143</v>
      </c>
      <c r="C283" s="113">
        <v>160</v>
      </c>
      <c r="D283" s="113">
        <v>175</v>
      </c>
      <c r="E283" s="113">
        <v>170</v>
      </c>
      <c r="F283" s="113">
        <v>195</v>
      </c>
      <c r="G283" s="113">
        <v>200</v>
      </c>
      <c r="H283" s="113">
        <v>205</v>
      </c>
      <c r="I283" s="113">
        <v>206</v>
      </c>
      <c r="J283" s="113">
        <v>223</v>
      </c>
      <c r="K283" s="113">
        <v>251</v>
      </c>
      <c r="L283" s="30"/>
    </row>
    <row r="284" spans="1:12" s="113" customFormat="1" ht="9" customHeight="1">
      <c r="A284" s="119" t="s">
        <v>231</v>
      </c>
      <c r="B284" s="113">
        <v>786</v>
      </c>
      <c r="C284" s="113">
        <v>851</v>
      </c>
      <c r="D284" s="113">
        <v>864</v>
      </c>
      <c r="E284" s="113">
        <v>877</v>
      </c>
      <c r="F284" s="113">
        <v>925</v>
      </c>
      <c r="G284" s="113">
        <v>930</v>
      </c>
      <c r="H284" s="113">
        <v>985</v>
      </c>
      <c r="I284" s="113">
        <v>988</v>
      </c>
      <c r="J284" s="113">
        <v>1005</v>
      </c>
      <c r="K284" s="113">
        <v>1056</v>
      </c>
      <c r="L284" s="30"/>
    </row>
    <row r="285" spans="1:12" s="113" customFormat="1" ht="9" customHeight="1">
      <c r="A285" s="119" t="s">
        <v>232</v>
      </c>
      <c r="B285" s="113">
        <v>258</v>
      </c>
      <c r="C285" s="113">
        <v>280</v>
      </c>
      <c r="D285" s="113">
        <v>264</v>
      </c>
      <c r="E285" s="113">
        <v>272</v>
      </c>
      <c r="F285" s="113">
        <v>290</v>
      </c>
      <c r="G285" s="113">
        <v>298</v>
      </c>
      <c r="H285" s="113">
        <v>301</v>
      </c>
      <c r="I285" s="113">
        <v>310</v>
      </c>
      <c r="J285" s="113">
        <v>347</v>
      </c>
      <c r="K285" s="113">
        <v>357</v>
      </c>
      <c r="L285" s="30"/>
    </row>
    <row r="286" spans="1:12" s="113" customFormat="1" ht="9" customHeight="1">
      <c r="A286" s="119" t="s">
        <v>233</v>
      </c>
      <c r="B286" s="113">
        <v>891</v>
      </c>
      <c r="C286" s="113">
        <v>912</v>
      </c>
      <c r="D286" s="113">
        <v>981</v>
      </c>
      <c r="E286" s="113">
        <v>1021</v>
      </c>
      <c r="F286" s="113">
        <v>1052</v>
      </c>
      <c r="G286" s="113">
        <v>1121</v>
      </c>
      <c r="H286" s="113">
        <v>1136</v>
      </c>
      <c r="I286" s="113">
        <v>1192</v>
      </c>
      <c r="J286" s="113">
        <v>1247</v>
      </c>
      <c r="K286" s="113">
        <v>1263</v>
      </c>
      <c r="L286" s="30"/>
    </row>
    <row r="287" spans="1:12" s="113" customFormat="1" ht="9" customHeight="1">
      <c r="A287" s="119" t="s">
        <v>234</v>
      </c>
      <c r="B287" s="113">
        <v>125</v>
      </c>
      <c r="C287" s="113">
        <v>123</v>
      </c>
      <c r="D287" s="113">
        <v>109</v>
      </c>
      <c r="E287" s="113">
        <v>122</v>
      </c>
      <c r="F287" s="113">
        <v>136</v>
      </c>
      <c r="G287" s="113">
        <v>132</v>
      </c>
      <c r="H287" s="113">
        <v>137</v>
      </c>
      <c r="I287" s="113">
        <v>148</v>
      </c>
      <c r="J287" s="113">
        <v>165</v>
      </c>
      <c r="K287" s="113">
        <v>158</v>
      </c>
      <c r="L287" s="30"/>
    </row>
    <row r="288" spans="1:12" s="113" customFormat="1" ht="10.15" customHeight="1">
      <c r="A288" s="119" t="s">
        <v>191</v>
      </c>
      <c r="B288" s="120" t="s">
        <v>172</v>
      </c>
      <c r="C288" s="120" t="s">
        <v>172</v>
      </c>
      <c r="D288" s="120" t="s">
        <v>172</v>
      </c>
      <c r="E288" s="120" t="s">
        <v>172</v>
      </c>
      <c r="F288" s="113">
        <v>1570</v>
      </c>
      <c r="G288" s="113">
        <v>1599</v>
      </c>
      <c r="H288" s="113">
        <v>1739</v>
      </c>
      <c r="I288" s="113">
        <v>1823</v>
      </c>
      <c r="J288" s="113">
        <v>1952</v>
      </c>
      <c r="K288" s="113">
        <v>2223</v>
      </c>
      <c r="L288" s="30"/>
    </row>
    <row r="289" spans="1:12" s="113" customFormat="1" ht="10.15" customHeight="1">
      <c r="A289" s="119" t="s">
        <v>235</v>
      </c>
      <c r="B289" s="120" t="s">
        <v>172</v>
      </c>
      <c r="C289" s="120" t="s">
        <v>172</v>
      </c>
      <c r="D289" s="120" t="s">
        <v>172</v>
      </c>
      <c r="E289" s="120" t="s">
        <v>172</v>
      </c>
      <c r="F289" s="113">
        <v>416</v>
      </c>
      <c r="G289" s="113">
        <v>415</v>
      </c>
      <c r="H289" s="113">
        <v>416</v>
      </c>
      <c r="I289" s="113">
        <v>423</v>
      </c>
      <c r="J289" s="113">
        <v>431</v>
      </c>
      <c r="K289" s="113">
        <v>435</v>
      </c>
      <c r="L289" s="30"/>
    </row>
    <row r="290" spans="1:12" s="113" customFormat="1" ht="11.25" customHeight="1">
      <c r="A290" s="119"/>
      <c r="L290" s="30"/>
    </row>
    <row r="291" spans="1:12" s="113" customFormat="1" ht="9" customHeight="1">
      <c r="A291" s="119" t="s">
        <v>236</v>
      </c>
      <c r="B291" s="113">
        <v>2416</v>
      </c>
      <c r="C291" s="113">
        <v>2505</v>
      </c>
      <c r="D291" s="113">
        <v>2676</v>
      </c>
      <c r="E291" s="113">
        <v>2791</v>
      </c>
      <c r="F291" s="113">
        <v>2865</v>
      </c>
      <c r="G291" s="113">
        <v>2958</v>
      </c>
      <c r="H291" s="113">
        <v>3010</v>
      </c>
      <c r="I291" s="113">
        <v>3069</v>
      </c>
      <c r="J291" s="113">
        <v>3177</v>
      </c>
      <c r="K291" s="113">
        <v>3259</v>
      </c>
    </row>
    <row r="292" spans="1:12" s="113" customFormat="1" ht="4.1500000000000004" customHeight="1">
      <c r="A292" s="119"/>
      <c r="L292" s="30"/>
    </row>
    <row r="293" spans="1:12" s="113" customFormat="1" ht="9" customHeight="1">
      <c r="A293" s="119" t="s">
        <v>237</v>
      </c>
      <c r="B293" s="113">
        <v>518</v>
      </c>
      <c r="C293" s="113">
        <v>552</v>
      </c>
      <c r="D293" s="113">
        <v>616</v>
      </c>
      <c r="E293" s="113">
        <v>629</v>
      </c>
      <c r="F293" s="113">
        <v>675</v>
      </c>
      <c r="G293" s="113">
        <v>690</v>
      </c>
      <c r="H293" s="113">
        <v>694</v>
      </c>
      <c r="I293" s="113">
        <v>706</v>
      </c>
      <c r="J293" s="113">
        <v>765</v>
      </c>
      <c r="K293" s="113">
        <v>768</v>
      </c>
      <c r="L293" s="30"/>
    </row>
    <row r="294" spans="1:12" s="113" customFormat="1" ht="9" customHeight="1">
      <c r="A294" s="119" t="s">
        <v>238</v>
      </c>
      <c r="B294" s="113">
        <v>259</v>
      </c>
      <c r="C294" s="113">
        <v>278</v>
      </c>
      <c r="D294" s="113">
        <v>289</v>
      </c>
      <c r="E294" s="113">
        <v>286</v>
      </c>
      <c r="F294" s="113">
        <v>292</v>
      </c>
      <c r="G294" s="113">
        <v>293</v>
      </c>
      <c r="H294" s="113">
        <v>318</v>
      </c>
      <c r="I294" s="113">
        <v>321</v>
      </c>
      <c r="J294" s="113">
        <v>324</v>
      </c>
      <c r="K294" s="113">
        <v>338</v>
      </c>
      <c r="L294" s="30"/>
    </row>
    <row r="295" spans="1:12" s="113" customFormat="1" ht="9" customHeight="1">
      <c r="A295" s="119" t="s">
        <v>239</v>
      </c>
      <c r="B295" s="113">
        <v>449</v>
      </c>
      <c r="C295" s="113">
        <v>474</v>
      </c>
      <c r="D295" s="113">
        <v>512</v>
      </c>
      <c r="E295" s="113">
        <v>568</v>
      </c>
      <c r="F295" s="113">
        <v>574</v>
      </c>
      <c r="G295" s="113">
        <v>605</v>
      </c>
      <c r="H295" s="113">
        <v>607</v>
      </c>
      <c r="I295" s="113">
        <v>607</v>
      </c>
      <c r="J295" s="113">
        <v>641</v>
      </c>
      <c r="K295" s="113">
        <v>683</v>
      </c>
      <c r="L295" s="30"/>
    </row>
    <row r="296" spans="1:12" s="113" customFormat="1" ht="9" customHeight="1">
      <c r="A296" s="119" t="s">
        <v>240</v>
      </c>
      <c r="L296" s="30"/>
    </row>
    <row r="297" spans="1:12" s="113" customFormat="1" ht="9" customHeight="1">
      <c r="A297" s="119" t="s">
        <v>241</v>
      </c>
      <c r="B297" s="113">
        <v>289</v>
      </c>
      <c r="C297" s="113">
        <v>310</v>
      </c>
      <c r="D297" s="113">
        <v>335</v>
      </c>
      <c r="E297" s="113">
        <v>345</v>
      </c>
      <c r="F297" s="113">
        <v>339</v>
      </c>
      <c r="G297" s="113">
        <v>341</v>
      </c>
      <c r="H297" s="113">
        <v>354</v>
      </c>
      <c r="I297" s="113">
        <v>386</v>
      </c>
      <c r="J297" s="113">
        <v>379</v>
      </c>
      <c r="K297" s="113">
        <v>389</v>
      </c>
      <c r="L297" s="30"/>
    </row>
    <row r="298" spans="1:12" s="113" customFormat="1" ht="9" customHeight="1">
      <c r="A298" s="119" t="s">
        <v>242</v>
      </c>
      <c r="B298" s="113">
        <v>901</v>
      </c>
      <c r="C298" s="113">
        <v>891</v>
      </c>
      <c r="D298" s="113">
        <v>924</v>
      </c>
      <c r="E298" s="113">
        <v>963</v>
      </c>
      <c r="F298" s="113">
        <v>985</v>
      </c>
      <c r="G298" s="113">
        <v>1029</v>
      </c>
      <c r="H298" s="113">
        <v>1037</v>
      </c>
      <c r="I298" s="113">
        <v>1049</v>
      </c>
      <c r="J298" s="113">
        <v>1068</v>
      </c>
      <c r="K298" s="113">
        <v>1081</v>
      </c>
      <c r="L298" s="30"/>
    </row>
    <row r="299" spans="1:12" s="113" customFormat="1" ht="11.25" customHeight="1">
      <c r="A299" s="119"/>
      <c r="L299" s="30"/>
    </row>
    <row r="300" spans="1:12" s="113" customFormat="1" ht="9" customHeight="1">
      <c r="A300" s="119" t="s">
        <v>243</v>
      </c>
      <c r="L300" s="30"/>
    </row>
    <row r="301" spans="1:12" s="113" customFormat="1" ht="9" customHeight="1">
      <c r="A301" s="119" t="s">
        <v>244</v>
      </c>
      <c r="B301" s="113">
        <v>5075</v>
      </c>
      <c r="C301" s="113">
        <v>5675</v>
      </c>
      <c r="D301" s="113">
        <v>6103</v>
      </c>
      <c r="E301" s="113">
        <v>6348</v>
      </c>
      <c r="F301" s="113">
        <v>6414</v>
      </c>
      <c r="G301" s="113">
        <v>6677</v>
      </c>
      <c r="H301" s="113">
        <v>6838</v>
      </c>
      <c r="I301" s="113">
        <v>7196</v>
      </c>
      <c r="J301" s="113">
        <v>7148</v>
      </c>
      <c r="K301" s="113">
        <v>7393</v>
      </c>
    </row>
    <row r="302" spans="1:12" s="113" customFormat="1" ht="4.9000000000000004" customHeight="1">
      <c r="A302" s="119"/>
      <c r="L302" s="30"/>
    </row>
    <row r="303" spans="1:12" s="113" customFormat="1" ht="9" customHeight="1">
      <c r="A303" s="119" t="s">
        <v>245</v>
      </c>
      <c r="B303" s="113">
        <v>258</v>
      </c>
      <c r="C303" s="113">
        <v>336</v>
      </c>
      <c r="D303" s="113">
        <v>368</v>
      </c>
      <c r="E303" s="113">
        <v>369</v>
      </c>
      <c r="F303" s="113">
        <v>267</v>
      </c>
      <c r="G303" s="113">
        <v>278</v>
      </c>
      <c r="H303" s="113">
        <v>305</v>
      </c>
      <c r="I303" s="113">
        <v>372</v>
      </c>
      <c r="J303" s="113">
        <v>382</v>
      </c>
      <c r="K303" s="113">
        <v>370</v>
      </c>
      <c r="L303" s="30"/>
    </row>
    <row r="304" spans="1:12" s="113" customFormat="1" ht="9" customHeight="1">
      <c r="A304" s="119" t="s">
        <v>246</v>
      </c>
      <c r="B304" s="113">
        <v>1217</v>
      </c>
      <c r="C304" s="113">
        <v>1463</v>
      </c>
      <c r="D304" s="113">
        <v>1490</v>
      </c>
      <c r="E304" s="113">
        <v>1652</v>
      </c>
      <c r="F304" s="113">
        <v>1791</v>
      </c>
      <c r="G304" s="113">
        <v>1869</v>
      </c>
      <c r="H304" s="113">
        <v>2004</v>
      </c>
      <c r="I304" s="113">
        <v>2024</v>
      </c>
      <c r="J304" s="113">
        <v>1955</v>
      </c>
      <c r="K304" s="113">
        <v>2027</v>
      </c>
      <c r="L304" s="30"/>
    </row>
    <row r="305" spans="1:12" s="113" customFormat="1" ht="9" customHeight="1">
      <c r="A305" s="119" t="s">
        <v>247</v>
      </c>
      <c r="L305" s="30"/>
    </row>
    <row r="306" spans="1:12" s="113" customFormat="1" ht="9" customHeight="1">
      <c r="A306" s="119" t="s">
        <v>248</v>
      </c>
      <c r="B306" s="113">
        <v>1</v>
      </c>
      <c r="C306" s="113">
        <v>1</v>
      </c>
      <c r="D306" s="113">
        <v>0</v>
      </c>
      <c r="E306" s="113">
        <v>0</v>
      </c>
      <c r="F306" s="113">
        <v>0</v>
      </c>
      <c r="G306" s="113">
        <v>0</v>
      </c>
      <c r="H306" s="113">
        <v>0</v>
      </c>
      <c r="I306" s="113">
        <v>0</v>
      </c>
      <c r="J306" s="113">
        <v>0</v>
      </c>
      <c r="K306" s="113">
        <v>0</v>
      </c>
      <c r="L306" s="30"/>
    </row>
    <row r="307" spans="1:12" s="113" customFormat="1" ht="9" customHeight="1">
      <c r="A307" s="119" t="s">
        <v>249</v>
      </c>
      <c r="B307" s="113">
        <v>190</v>
      </c>
      <c r="C307" s="113">
        <v>199</v>
      </c>
      <c r="D307" s="113">
        <v>199</v>
      </c>
      <c r="E307" s="113">
        <v>198</v>
      </c>
      <c r="F307" s="113">
        <v>207</v>
      </c>
      <c r="G307" s="113">
        <v>179</v>
      </c>
      <c r="H307" s="113">
        <v>208</v>
      </c>
      <c r="I307" s="113">
        <v>224</v>
      </c>
      <c r="J307" s="113">
        <v>229</v>
      </c>
      <c r="K307" s="113">
        <v>233</v>
      </c>
      <c r="L307" s="30"/>
    </row>
    <row r="308" spans="1:12" s="113" customFormat="1" ht="9" customHeight="1">
      <c r="A308" s="119" t="s">
        <v>250</v>
      </c>
      <c r="B308" s="113">
        <v>147</v>
      </c>
      <c r="C308" s="113">
        <v>160</v>
      </c>
      <c r="D308" s="113">
        <v>159</v>
      </c>
      <c r="E308" s="113">
        <v>174</v>
      </c>
      <c r="F308" s="113">
        <v>179</v>
      </c>
      <c r="G308" s="113">
        <v>179</v>
      </c>
      <c r="H308" s="113">
        <v>203</v>
      </c>
      <c r="I308" s="113">
        <v>196</v>
      </c>
      <c r="J308" s="113">
        <v>213</v>
      </c>
      <c r="K308" s="113">
        <v>217</v>
      </c>
      <c r="L308" s="30"/>
    </row>
    <row r="309" spans="1:12" s="113" customFormat="1" ht="9" customHeight="1">
      <c r="A309" s="119" t="s">
        <v>251</v>
      </c>
      <c r="L309" s="30"/>
    </row>
    <row r="310" spans="1:12" s="113" customFormat="1" ht="9" customHeight="1">
      <c r="A310" s="119" t="s">
        <v>252</v>
      </c>
      <c r="B310" s="113">
        <v>2864</v>
      </c>
      <c r="C310" s="113">
        <v>3127</v>
      </c>
      <c r="D310" s="113">
        <v>3468</v>
      </c>
      <c r="E310" s="113">
        <v>3542</v>
      </c>
      <c r="F310" s="113">
        <v>3591</v>
      </c>
      <c r="G310" s="113">
        <v>3740</v>
      </c>
      <c r="H310" s="113">
        <v>3630</v>
      </c>
      <c r="I310" s="113">
        <v>3822</v>
      </c>
      <c r="J310" s="113">
        <v>3810</v>
      </c>
      <c r="K310" s="113">
        <v>3989</v>
      </c>
      <c r="L310" s="30"/>
    </row>
    <row r="311" spans="1:12" s="113" customFormat="1" ht="9" customHeight="1">
      <c r="A311" s="119" t="s">
        <v>253</v>
      </c>
      <c r="L311" s="30"/>
    </row>
    <row r="312" spans="1:12" s="113" customFormat="1" ht="9" customHeight="1">
      <c r="A312" s="119" t="s">
        <v>254</v>
      </c>
      <c r="B312" s="113">
        <v>79</v>
      </c>
      <c r="C312" s="113">
        <v>85</v>
      </c>
      <c r="D312" s="113">
        <v>93</v>
      </c>
      <c r="E312" s="113">
        <v>82</v>
      </c>
      <c r="F312" s="113">
        <v>74</v>
      </c>
      <c r="G312" s="113">
        <v>81</v>
      </c>
      <c r="H312" s="113">
        <v>94</v>
      </c>
      <c r="I312" s="113">
        <v>104</v>
      </c>
      <c r="J312" s="113">
        <v>100</v>
      </c>
      <c r="K312" s="113">
        <v>114</v>
      </c>
      <c r="L312" s="30"/>
    </row>
    <row r="313" spans="1:12" s="113" customFormat="1" ht="9" customHeight="1">
      <c r="A313" s="119" t="s">
        <v>255</v>
      </c>
      <c r="B313" s="113">
        <v>14</v>
      </c>
      <c r="C313" s="113">
        <v>15</v>
      </c>
      <c r="D313" s="113">
        <v>13</v>
      </c>
      <c r="E313" s="113">
        <v>12</v>
      </c>
      <c r="F313" s="113">
        <v>12</v>
      </c>
      <c r="G313" s="113">
        <v>13</v>
      </c>
      <c r="H313" s="113">
        <v>14</v>
      </c>
      <c r="I313" s="113">
        <v>14</v>
      </c>
      <c r="J313" s="113">
        <v>13</v>
      </c>
      <c r="K313" s="113">
        <v>9</v>
      </c>
      <c r="L313" s="30"/>
    </row>
    <row r="314" spans="1:12" s="113" customFormat="1" ht="9" customHeight="1">
      <c r="A314" s="119" t="s">
        <v>256</v>
      </c>
      <c r="B314" s="113">
        <v>172</v>
      </c>
      <c r="C314" s="113">
        <v>148</v>
      </c>
      <c r="D314" s="113">
        <v>166</v>
      </c>
      <c r="E314" s="113">
        <v>165</v>
      </c>
      <c r="F314" s="113">
        <v>172</v>
      </c>
      <c r="G314" s="113">
        <v>236</v>
      </c>
      <c r="H314" s="113">
        <v>281</v>
      </c>
      <c r="I314" s="113">
        <v>318</v>
      </c>
      <c r="J314" s="113">
        <v>327</v>
      </c>
      <c r="K314" s="113">
        <v>322</v>
      </c>
      <c r="L314" s="30"/>
    </row>
    <row r="315" spans="1:12" s="113" customFormat="1" ht="9" customHeight="1">
      <c r="A315" s="119" t="s">
        <v>257</v>
      </c>
    </row>
    <row r="316" spans="1:12" s="113" customFormat="1" ht="9" customHeight="1">
      <c r="A316" s="119" t="s">
        <v>258</v>
      </c>
      <c r="B316" s="113">
        <v>133</v>
      </c>
      <c r="C316" s="113">
        <v>141</v>
      </c>
      <c r="D316" s="113">
        <v>147</v>
      </c>
      <c r="E316" s="113">
        <v>154</v>
      </c>
      <c r="F316" s="113">
        <v>121</v>
      </c>
      <c r="G316" s="113">
        <v>102</v>
      </c>
      <c r="H316" s="113">
        <v>99</v>
      </c>
      <c r="I316" s="113">
        <v>122</v>
      </c>
      <c r="J316" s="113">
        <v>119</v>
      </c>
      <c r="K316" s="113">
        <v>112</v>
      </c>
      <c r="L316" s="30"/>
    </row>
    <row r="317" spans="1:12" s="113" customFormat="1" ht="11.25" customHeight="1">
      <c r="A317" s="119"/>
      <c r="L317" s="30"/>
    </row>
    <row r="318" spans="1:12" s="113" customFormat="1" ht="9" customHeight="1">
      <c r="A318" s="119" t="s">
        <v>259</v>
      </c>
      <c r="L318" s="30"/>
    </row>
    <row r="319" spans="1:12" s="113" customFormat="1" ht="9" customHeight="1">
      <c r="A319" s="119" t="s">
        <v>260</v>
      </c>
      <c r="B319" s="113">
        <v>589</v>
      </c>
      <c r="C319" s="113">
        <v>604</v>
      </c>
      <c r="D319" s="113">
        <v>651</v>
      </c>
      <c r="E319" s="113">
        <v>635</v>
      </c>
      <c r="F319" s="113">
        <v>758</v>
      </c>
      <c r="G319" s="113">
        <v>772</v>
      </c>
      <c r="H319" s="113">
        <v>801</v>
      </c>
      <c r="I319" s="113">
        <v>918</v>
      </c>
      <c r="J319" s="113">
        <v>910</v>
      </c>
      <c r="K319" s="113">
        <v>1118</v>
      </c>
      <c r="L319" s="30"/>
    </row>
    <row r="320" spans="1:12" s="113" customFormat="1" ht="4.9000000000000004" customHeight="1">
      <c r="A320" s="119"/>
      <c r="L320" s="30"/>
    </row>
    <row r="321" spans="1:12" s="113" customFormat="1" ht="9" customHeight="1">
      <c r="A321" s="119" t="s">
        <v>261</v>
      </c>
      <c r="B321" s="113">
        <v>481</v>
      </c>
      <c r="C321" s="113">
        <v>502</v>
      </c>
      <c r="D321" s="113">
        <v>539</v>
      </c>
      <c r="E321" s="113">
        <v>538</v>
      </c>
      <c r="F321" s="113">
        <v>621</v>
      </c>
      <c r="G321" s="113">
        <v>645</v>
      </c>
      <c r="H321" s="113">
        <v>678</v>
      </c>
      <c r="I321" s="113">
        <v>787</v>
      </c>
      <c r="J321" s="113">
        <v>793</v>
      </c>
      <c r="K321" s="113">
        <v>949</v>
      </c>
      <c r="L321" s="30"/>
    </row>
    <row r="322" spans="1:12" s="113" customFormat="1" ht="9" customHeight="1">
      <c r="A322" s="119" t="s">
        <v>262</v>
      </c>
      <c r="B322" s="113">
        <v>11</v>
      </c>
      <c r="C322" s="113">
        <v>17</v>
      </c>
      <c r="D322" s="113">
        <v>20</v>
      </c>
      <c r="E322" s="113">
        <v>18</v>
      </c>
      <c r="F322" s="113">
        <v>18</v>
      </c>
      <c r="G322" s="113">
        <v>19</v>
      </c>
      <c r="H322" s="113">
        <v>15</v>
      </c>
      <c r="I322" s="113">
        <v>15</v>
      </c>
      <c r="J322" s="113">
        <v>15</v>
      </c>
      <c r="K322" s="113">
        <v>14</v>
      </c>
      <c r="L322" s="30"/>
    </row>
    <row r="323" spans="1:12" s="113" customFormat="1" ht="9" customHeight="1">
      <c r="A323" s="119" t="s">
        <v>263</v>
      </c>
      <c r="L323" s="30"/>
    </row>
    <row r="324" spans="1:12" s="113" customFormat="1" ht="9" customHeight="1">
      <c r="A324" s="119" t="s">
        <v>264</v>
      </c>
      <c r="B324" s="113">
        <v>81</v>
      </c>
      <c r="C324" s="113">
        <v>77</v>
      </c>
      <c r="D324" s="113">
        <v>73</v>
      </c>
      <c r="E324" s="113">
        <v>65</v>
      </c>
      <c r="F324" s="113">
        <v>110</v>
      </c>
      <c r="G324" s="113">
        <v>97</v>
      </c>
      <c r="H324" s="113">
        <v>94</v>
      </c>
      <c r="I324" s="113">
        <v>97</v>
      </c>
      <c r="J324" s="113">
        <v>89</v>
      </c>
      <c r="K324" s="113">
        <v>142</v>
      </c>
      <c r="L324" s="30"/>
    </row>
    <row r="325" spans="1:12" s="113" customFormat="1" ht="9" customHeight="1">
      <c r="A325" s="119" t="s">
        <v>265</v>
      </c>
      <c r="L325" s="30"/>
    </row>
    <row r="326" spans="1:12" s="113" customFormat="1" ht="9" customHeight="1">
      <c r="A326" s="119" t="s">
        <v>266</v>
      </c>
      <c r="B326" s="113">
        <v>16</v>
      </c>
      <c r="C326" s="113">
        <v>8</v>
      </c>
      <c r="D326" s="113">
        <v>19</v>
      </c>
      <c r="E326" s="113">
        <v>14</v>
      </c>
      <c r="F326" s="113">
        <v>9</v>
      </c>
      <c r="G326" s="113">
        <v>11</v>
      </c>
      <c r="H326" s="113">
        <v>14</v>
      </c>
      <c r="I326" s="113">
        <v>19</v>
      </c>
      <c r="J326" s="113">
        <v>13</v>
      </c>
      <c r="K326" s="113">
        <v>13</v>
      </c>
      <c r="L326" s="30"/>
    </row>
    <row r="327" spans="1:12" s="113" customFormat="1" ht="9" customHeight="1">
      <c r="A327" s="115"/>
      <c r="J327" s="58"/>
      <c r="K327" s="58"/>
      <c r="L327" s="30"/>
    </row>
    <row r="328" spans="1:12" s="113" customFormat="1" ht="9" customHeight="1">
      <c r="A328" s="125" t="s">
        <v>119</v>
      </c>
      <c r="B328" s="113">
        <v>79307</v>
      </c>
      <c r="C328" s="113">
        <v>83410</v>
      </c>
      <c r="D328" s="113">
        <v>87873</v>
      </c>
      <c r="E328" s="113">
        <v>89808</v>
      </c>
      <c r="F328" s="113">
        <v>92339</v>
      </c>
      <c r="G328" s="113">
        <v>94587</v>
      </c>
      <c r="H328" s="113">
        <v>97972</v>
      </c>
      <c r="I328" s="113">
        <v>101522</v>
      </c>
      <c r="J328" s="113">
        <v>104763</v>
      </c>
      <c r="K328" s="113">
        <v>109708</v>
      </c>
    </row>
    <row r="329" spans="1:12" s="113" customFormat="1" ht="9" customHeight="1">
      <c r="A329" s="36"/>
    </row>
    <row r="330" spans="1:12" s="90" customFormat="1" ht="6" customHeight="1">
      <c r="A330" s="211" t="s">
        <v>206</v>
      </c>
      <c r="B330" s="123"/>
      <c r="C330" s="123"/>
      <c r="D330" s="123"/>
      <c r="E330" s="123"/>
      <c r="F330" s="123"/>
      <c r="G330" s="123"/>
      <c r="H330" s="123"/>
      <c r="I330" s="123"/>
      <c r="J330" s="123"/>
      <c r="K330" s="123"/>
    </row>
    <row r="331" spans="1:12" s="90" customFormat="1" ht="9" customHeight="1">
      <c r="A331" s="211" t="s">
        <v>207</v>
      </c>
      <c r="B331" s="123"/>
      <c r="C331" s="123"/>
      <c r="D331" s="123"/>
      <c r="E331" s="123"/>
      <c r="F331" s="123"/>
      <c r="G331" s="123"/>
      <c r="H331" s="123"/>
      <c r="I331" s="123"/>
      <c r="J331" s="123"/>
      <c r="K331" s="123"/>
    </row>
    <row r="332" spans="1:12" s="90" customFormat="1" ht="9" customHeight="1">
      <c r="A332" s="211" t="s">
        <v>3093</v>
      </c>
      <c r="B332" s="123"/>
      <c r="C332" s="123"/>
      <c r="D332" s="123"/>
      <c r="E332" s="123"/>
      <c r="F332" s="123"/>
      <c r="G332" s="123"/>
      <c r="H332" s="123"/>
      <c r="I332" s="123"/>
      <c r="J332" s="123"/>
      <c r="K332" s="123"/>
    </row>
    <row r="333" spans="1:12" s="90" customFormat="1" ht="9" customHeight="1">
      <c r="A333" s="211" t="s">
        <v>3094</v>
      </c>
      <c r="B333" s="123"/>
      <c r="C333" s="123"/>
      <c r="D333" s="123"/>
      <c r="E333" s="123"/>
      <c r="F333" s="123"/>
      <c r="G333" s="123"/>
      <c r="H333" s="123"/>
      <c r="I333" s="123"/>
      <c r="J333" s="123"/>
      <c r="K333" s="123"/>
    </row>
    <row r="334" spans="1:12" s="90" customFormat="1" ht="9" customHeight="1">
      <c r="A334" s="211" t="s">
        <v>3095</v>
      </c>
      <c r="B334" s="123"/>
      <c r="C334" s="123"/>
      <c r="D334" s="123"/>
      <c r="E334" s="123"/>
      <c r="F334" s="123"/>
      <c r="G334" s="123"/>
      <c r="H334" s="123"/>
      <c r="I334" s="123"/>
      <c r="J334" s="123"/>
      <c r="K334" s="123"/>
    </row>
    <row r="335" spans="1:12" s="24" customFormat="1">
      <c r="A335" s="211" t="s">
        <v>208</v>
      </c>
      <c r="B335" s="45"/>
      <c r="C335" s="45"/>
      <c r="D335" s="45"/>
      <c r="E335" s="45"/>
      <c r="F335" s="45"/>
      <c r="G335" s="45"/>
      <c r="H335" s="45"/>
      <c r="I335" s="45"/>
      <c r="J335" s="45"/>
      <c r="K335" s="45"/>
    </row>
    <row r="336" spans="1:12" s="24" customFormat="1">
      <c r="A336" s="211" t="s">
        <v>209</v>
      </c>
      <c r="B336" s="45"/>
      <c r="C336" s="45"/>
      <c r="D336" s="45"/>
      <c r="E336" s="45"/>
      <c r="F336" s="45"/>
      <c r="G336" s="45"/>
      <c r="H336" s="45"/>
      <c r="I336" s="45"/>
      <c r="J336" s="45"/>
      <c r="K336" s="45"/>
    </row>
    <row r="337" spans="1:12" s="24" customFormat="1">
      <c r="A337" s="211" t="s">
        <v>210</v>
      </c>
      <c r="B337" s="45"/>
      <c r="C337" s="45"/>
      <c r="D337" s="45"/>
      <c r="E337" s="45"/>
      <c r="F337" s="45"/>
      <c r="G337" s="45"/>
      <c r="H337" s="45"/>
      <c r="I337" s="45"/>
      <c r="J337" s="45"/>
      <c r="K337" s="45"/>
    </row>
    <row r="338" spans="1:12" s="113" customFormat="1" ht="9" customHeight="1">
      <c r="A338" s="30"/>
      <c r="L338" s="30"/>
    </row>
    <row r="339" spans="1:12" s="113" customFormat="1" ht="9.75" customHeight="1">
      <c r="A339" s="1354" t="s">
        <v>3078</v>
      </c>
      <c r="L339" s="30"/>
    </row>
  </sheetData>
  <pageMargins left="0.7" right="0.7" top="0.78740157499999996" bottom="0.78740157499999996" header="0.3" footer="0.3"/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152"/>
  <sheetViews>
    <sheetView workbookViewId="0">
      <pane ySplit="10" topLeftCell="A11" activePane="bottomLeft" state="frozen"/>
      <selection sqref="A1:XFD1048576"/>
      <selection pane="bottomLeft"/>
    </sheetView>
  </sheetViews>
  <sheetFormatPr baseColWidth="10" defaultColWidth="11.42578125" defaultRowHeight="11.25"/>
  <cols>
    <col min="1" max="1" width="1.28515625" style="90" customWidth="1"/>
    <col min="2" max="2" width="23.42578125" style="90" bestFit="1" customWidth="1"/>
    <col min="3" max="4" width="9.28515625" style="175" customWidth="1"/>
    <col min="5" max="5" width="10.140625" style="175" customWidth="1"/>
    <col min="6" max="8" width="9.28515625" style="175" customWidth="1"/>
    <col min="9" max="9" width="10" style="175" bestFit="1" customWidth="1"/>
    <col min="10" max="16384" width="11.42578125" style="90"/>
  </cols>
  <sheetData>
    <row r="1" spans="1:10" ht="12">
      <c r="A1" s="16" t="s">
        <v>7</v>
      </c>
      <c r="B1" s="127"/>
      <c r="C1" s="128"/>
      <c r="D1" s="128"/>
      <c r="E1" s="128"/>
      <c r="F1" s="128"/>
      <c r="G1" s="128"/>
      <c r="H1" s="128"/>
      <c r="I1" s="128"/>
    </row>
    <row r="2" spans="1:10" ht="9" customHeight="1">
      <c r="A2" s="127"/>
      <c r="C2" s="127"/>
      <c r="D2" s="127"/>
      <c r="E2" s="127"/>
      <c r="F2" s="127"/>
      <c r="G2" s="127"/>
      <c r="H2" s="127"/>
      <c r="I2" s="127"/>
    </row>
    <row r="3" spans="1:10" ht="12">
      <c r="A3" s="129" t="s">
        <v>3097</v>
      </c>
      <c r="B3" s="127"/>
      <c r="C3" s="127"/>
      <c r="D3" s="127"/>
      <c r="E3" s="127"/>
      <c r="F3" s="127"/>
      <c r="G3" s="127"/>
      <c r="H3" s="127"/>
      <c r="I3" s="127"/>
    </row>
    <row r="4" spans="1:10" ht="12">
      <c r="A4" s="129" t="s">
        <v>267</v>
      </c>
      <c r="B4" s="127"/>
      <c r="C4" s="127"/>
      <c r="D4" s="127"/>
      <c r="E4" s="127"/>
      <c r="F4" s="127"/>
      <c r="G4" s="127"/>
      <c r="H4" s="127"/>
      <c r="I4" s="127"/>
    </row>
    <row r="5" spans="1:10" ht="9" customHeight="1">
      <c r="B5" s="130"/>
      <c r="C5" s="130"/>
      <c r="D5" s="130"/>
      <c r="E5" s="130"/>
      <c r="F5" s="130"/>
      <c r="G5" s="130"/>
      <c r="H5" s="130"/>
      <c r="I5" s="130"/>
    </row>
    <row r="6" spans="1:10" ht="11.25" customHeight="1">
      <c r="A6" s="131"/>
      <c r="B6" s="132"/>
      <c r="C6" s="133"/>
      <c r="D6" s="134"/>
      <c r="E6" s="135" t="s">
        <v>268</v>
      </c>
      <c r="F6" s="136"/>
      <c r="G6" s="1484" t="s">
        <v>269</v>
      </c>
      <c r="H6" s="1485"/>
      <c r="I6" s="1485"/>
    </row>
    <row r="7" spans="1:10" ht="11.25" customHeight="1">
      <c r="A7" s="137" t="s">
        <v>67</v>
      </c>
      <c r="B7" s="127"/>
      <c r="C7" s="138"/>
      <c r="D7" s="139"/>
      <c r="E7" s="140" t="s">
        <v>270</v>
      </c>
      <c r="F7" s="141" t="s">
        <v>271</v>
      </c>
      <c r="G7" s="142" t="s">
        <v>272</v>
      </c>
      <c r="H7" s="143"/>
      <c r="I7" s="144"/>
    </row>
    <row r="8" spans="1:10" ht="11.25" customHeight="1">
      <c r="A8" s="145" t="s">
        <v>273</v>
      </c>
      <c r="B8" s="146"/>
      <c r="C8" s="147" t="s">
        <v>127</v>
      </c>
      <c r="D8" s="138" t="s">
        <v>274</v>
      </c>
      <c r="E8" s="147" t="s">
        <v>275</v>
      </c>
      <c r="F8" s="141" t="s">
        <v>276</v>
      </c>
      <c r="G8" s="148"/>
      <c r="H8" s="149"/>
      <c r="I8" s="141" t="s">
        <v>277</v>
      </c>
    </row>
    <row r="9" spans="1:10">
      <c r="A9" s="150" t="s">
        <v>121</v>
      </c>
      <c r="B9" s="127"/>
      <c r="C9" s="138"/>
      <c r="D9" s="138"/>
      <c r="E9" s="147" t="s">
        <v>278</v>
      </c>
      <c r="F9" s="147" t="s">
        <v>279</v>
      </c>
      <c r="G9" s="147" t="s">
        <v>280</v>
      </c>
      <c r="H9" s="151" t="s">
        <v>281</v>
      </c>
      <c r="I9" s="152" t="s">
        <v>282</v>
      </c>
    </row>
    <row r="10" spans="1:10">
      <c r="A10" s="153"/>
      <c r="B10" s="153"/>
      <c r="C10" s="154"/>
      <c r="D10" s="154"/>
      <c r="E10" s="155" t="s">
        <v>283</v>
      </c>
      <c r="F10" s="154" t="s">
        <v>284</v>
      </c>
      <c r="G10" s="155" t="s">
        <v>285</v>
      </c>
      <c r="H10" s="155" t="s">
        <v>286</v>
      </c>
      <c r="I10" s="156"/>
    </row>
    <row r="11" spans="1:10" s="157" customFormat="1" ht="22.5" customHeight="1">
      <c r="B11" s="158"/>
      <c r="C11" s="159" t="s">
        <v>127</v>
      </c>
      <c r="D11" s="160"/>
      <c r="E11" s="160"/>
      <c r="F11" s="160"/>
      <c r="G11" s="160"/>
      <c r="H11" s="161"/>
      <c r="I11" s="160"/>
    </row>
    <row r="12" spans="1:10" ht="11.25" customHeight="1">
      <c r="A12" s="90" t="s">
        <v>67</v>
      </c>
      <c r="B12" s="162"/>
      <c r="C12" s="163"/>
      <c r="D12" s="163"/>
      <c r="E12" s="163"/>
      <c r="F12" s="163"/>
      <c r="G12" s="163"/>
      <c r="H12" s="164"/>
      <c r="I12" s="163"/>
    </row>
    <row r="13" spans="1:10" s="24" customFormat="1" ht="11.25" customHeight="1">
      <c r="B13" s="165" t="s">
        <v>83</v>
      </c>
      <c r="C13" s="166">
        <v>76266</v>
      </c>
      <c r="D13" s="166">
        <v>66109</v>
      </c>
      <c r="E13" s="166">
        <v>117</v>
      </c>
      <c r="F13" s="166">
        <v>10040</v>
      </c>
      <c r="G13" s="166">
        <v>6760</v>
      </c>
      <c r="H13" s="166">
        <v>585</v>
      </c>
      <c r="I13" s="166">
        <v>3280</v>
      </c>
      <c r="J13" s="167"/>
    </row>
    <row r="14" spans="1:10" s="2" customFormat="1" ht="11.25" customHeight="1">
      <c r="B14" s="165" t="s">
        <v>84</v>
      </c>
      <c r="C14" s="166">
        <v>61444</v>
      </c>
      <c r="D14" s="166">
        <v>52307</v>
      </c>
      <c r="E14" s="166">
        <v>17</v>
      </c>
      <c r="F14" s="166">
        <v>9120</v>
      </c>
      <c r="G14" s="166">
        <v>6941</v>
      </c>
      <c r="H14" s="166">
        <v>616</v>
      </c>
      <c r="I14" s="166">
        <v>2179</v>
      </c>
      <c r="J14" s="167"/>
    </row>
    <row r="15" spans="1:10" s="24" customFormat="1" ht="11.25" customHeight="1">
      <c r="B15" s="165" t="s">
        <v>287</v>
      </c>
      <c r="C15" s="166">
        <v>27317</v>
      </c>
      <c r="D15" s="166">
        <v>22695</v>
      </c>
      <c r="E15" s="166">
        <v>12</v>
      </c>
      <c r="F15" s="166">
        <v>4610</v>
      </c>
      <c r="G15" s="166">
        <v>3276</v>
      </c>
      <c r="H15" s="166">
        <v>431</v>
      </c>
      <c r="I15" s="166">
        <v>1334</v>
      </c>
      <c r="J15" s="167"/>
    </row>
    <row r="16" spans="1:10" s="24" customFormat="1" ht="11.25" customHeight="1">
      <c r="B16" s="165" t="s">
        <v>86</v>
      </c>
      <c r="C16" s="166">
        <v>7788</v>
      </c>
      <c r="D16" s="166">
        <v>6483</v>
      </c>
      <c r="E16" s="166">
        <v>0</v>
      </c>
      <c r="F16" s="166">
        <v>1305</v>
      </c>
      <c r="G16" s="166">
        <v>786</v>
      </c>
      <c r="H16" s="166">
        <v>66</v>
      </c>
      <c r="I16" s="166">
        <v>519</v>
      </c>
      <c r="J16" s="167"/>
    </row>
    <row r="17" spans="1:10" s="24" customFormat="1" ht="11.25" customHeight="1">
      <c r="B17" s="165" t="s">
        <v>288</v>
      </c>
      <c r="C17" s="166">
        <v>4434</v>
      </c>
      <c r="D17" s="166">
        <v>3845</v>
      </c>
      <c r="E17" s="166">
        <v>0</v>
      </c>
      <c r="F17" s="166">
        <v>589</v>
      </c>
      <c r="G17" s="166">
        <v>502</v>
      </c>
      <c r="H17" s="166">
        <v>55</v>
      </c>
      <c r="I17" s="166">
        <v>87</v>
      </c>
      <c r="J17" s="167"/>
    </row>
    <row r="18" spans="1:10" s="168" customFormat="1" ht="11.25" customHeight="1">
      <c r="B18" s="165" t="s">
        <v>289</v>
      </c>
      <c r="C18" s="166">
        <v>16045</v>
      </c>
      <c r="D18" s="166">
        <v>14161</v>
      </c>
      <c r="E18" s="166">
        <v>73</v>
      </c>
      <c r="F18" s="166">
        <v>1811</v>
      </c>
      <c r="G18" s="166">
        <v>1368</v>
      </c>
      <c r="H18" s="166">
        <v>128</v>
      </c>
      <c r="I18" s="166">
        <v>443</v>
      </c>
      <c r="J18" s="167"/>
    </row>
    <row r="19" spans="1:10" s="2" customFormat="1" ht="11.25" customHeight="1">
      <c r="B19" s="165" t="s">
        <v>290</v>
      </c>
      <c r="C19" s="166">
        <v>27261</v>
      </c>
      <c r="D19" s="166">
        <v>23869</v>
      </c>
      <c r="E19" s="166">
        <v>9</v>
      </c>
      <c r="F19" s="166">
        <v>3383</v>
      </c>
      <c r="G19" s="166">
        <v>2504</v>
      </c>
      <c r="H19" s="166">
        <v>233</v>
      </c>
      <c r="I19" s="166">
        <v>879</v>
      </c>
      <c r="J19" s="167"/>
    </row>
    <row r="20" spans="1:10" s="24" customFormat="1" ht="11.25" customHeight="1">
      <c r="B20" s="165" t="s">
        <v>93</v>
      </c>
      <c r="C20" s="166">
        <v>6409</v>
      </c>
      <c r="D20" s="166">
        <v>5750</v>
      </c>
      <c r="E20" s="166">
        <v>1</v>
      </c>
      <c r="F20" s="166">
        <v>658</v>
      </c>
      <c r="G20" s="166">
        <v>543</v>
      </c>
      <c r="H20" s="166">
        <v>33</v>
      </c>
      <c r="I20" s="166">
        <v>115</v>
      </c>
      <c r="J20" s="167"/>
    </row>
    <row r="21" spans="1:10" s="169" customFormat="1" ht="11.25" customHeight="1">
      <c r="B21" s="165" t="s">
        <v>94</v>
      </c>
      <c r="C21" s="166">
        <v>28733</v>
      </c>
      <c r="D21" s="166">
        <v>25143</v>
      </c>
      <c r="E21" s="166">
        <v>10</v>
      </c>
      <c r="F21" s="166">
        <v>3580</v>
      </c>
      <c r="G21" s="166">
        <v>2804</v>
      </c>
      <c r="H21" s="166">
        <v>216</v>
      </c>
      <c r="I21" s="166">
        <v>776</v>
      </c>
      <c r="J21" s="167"/>
    </row>
    <row r="22" spans="1:10" s="2" customFormat="1" ht="11.25" customHeight="1">
      <c r="B22" s="165" t="s">
        <v>95</v>
      </c>
      <c r="C22" s="166">
        <v>87915</v>
      </c>
      <c r="D22" s="166">
        <v>77578</v>
      </c>
      <c r="E22" s="166">
        <v>17</v>
      </c>
      <c r="F22" s="166">
        <v>10320</v>
      </c>
      <c r="G22" s="166">
        <v>7530</v>
      </c>
      <c r="H22" s="166">
        <v>665</v>
      </c>
      <c r="I22" s="166">
        <v>2790</v>
      </c>
      <c r="J22" s="167"/>
    </row>
    <row r="23" spans="1:10" s="2" customFormat="1" ht="11.25" customHeight="1">
      <c r="B23" s="165" t="s">
        <v>96</v>
      </c>
      <c r="C23" s="166">
        <v>15705</v>
      </c>
      <c r="D23" s="166">
        <v>13708</v>
      </c>
      <c r="E23" s="166">
        <v>3</v>
      </c>
      <c r="F23" s="166">
        <v>1994</v>
      </c>
      <c r="G23" s="166">
        <v>1309</v>
      </c>
      <c r="H23" s="166">
        <v>139</v>
      </c>
      <c r="I23" s="166">
        <v>685</v>
      </c>
      <c r="J23" s="167"/>
    </row>
    <row r="24" spans="1:10" s="170" customFormat="1" ht="11.25" customHeight="1">
      <c r="B24" s="165" t="s">
        <v>291</v>
      </c>
      <c r="C24" s="166">
        <v>4543</v>
      </c>
      <c r="D24" s="166">
        <v>3711</v>
      </c>
      <c r="E24" s="166">
        <v>0</v>
      </c>
      <c r="F24" s="166">
        <v>832</v>
      </c>
      <c r="G24" s="166">
        <v>638</v>
      </c>
      <c r="H24" s="166">
        <v>37</v>
      </c>
      <c r="I24" s="166">
        <v>194</v>
      </c>
      <c r="J24" s="167"/>
    </row>
    <row r="25" spans="1:10" s="171" customFormat="1" ht="10.9" customHeight="1">
      <c r="B25" s="165" t="s">
        <v>98</v>
      </c>
      <c r="C25" s="166">
        <v>22051</v>
      </c>
      <c r="D25" s="166">
        <v>19115</v>
      </c>
      <c r="E25" s="166">
        <v>7</v>
      </c>
      <c r="F25" s="166">
        <v>2929</v>
      </c>
      <c r="G25" s="166">
        <v>2192</v>
      </c>
      <c r="H25" s="166">
        <v>146</v>
      </c>
      <c r="I25" s="166">
        <v>737</v>
      </c>
      <c r="J25" s="167"/>
    </row>
    <row r="26" spans="1:10" s="24" customFormat="1" ht="11.25" customHeight="1">
      <c r="B26" s="165" t="s">
        <v>99</v>
      </c>
      <c r="C26" s="166">
        <v>9008</v>
      </c>
      <c r="D26" s="166">
        <v>7897</v>
      </c>
      <c r="E26" s="166">
        <v>2</v>
      </c>
      <c r="F26" s="166">
        <v>1109</v>
      </c>
      <c r="G26" s="166">
        <v>786</v>
      </c>
      <c r="H26" s="166">
        <v>62</v>
      </c>
      <c r="I26" s="166">
        <v>323</v>
      </c>
      <c r="J26" s="167"/>
    </row>
    <row r="27" spans="1:10" s="172" customFormat="1" ht="11.25" customHeight="1">
      <c r="B27" s="165" t="s">
        <v>100</v>
      </c>
      <c r="C27" s="166">
        <v>9015</v>
      </c>
      <c r="D27" s="166">
        <v>8048</v>
      </c>
      <c r="E27" s="166">
        <v>1</v>
      </c>
      <c r="F27" s="166">
        <v>966</v>
      </c>
      <c r="G27" s="166">
        <v>759</v>
      </c>
      <c r="H27" s="166">
        <v>70</v>
      </c>
      <c r="I27" s="166">
        <v>207</v>
      </c>
      <c r="J27" s="167"/>
    </row>
    <row r="28" spans="1:10" s="2" customFormat="1" ht="11.25" customHeight="1">
      <c r="B28" s="165" t="s">
        <v>101</v>
      </c>
      <c r="C28" s="166">
        <v>10898</v>
      </c>
      <c r="D28" s="166">
        <v>9237</v>
      </c>
      <c r="E28" s="166">
        <v>2</v>
      </c>
      <c r="F28" s="166">
        <v>1659</v>
      </c>
      <c r="G28" s="166">
        <v>1052</v>
      </c>
      <c r="H28" s="166">
        <v>75</v>
      </c>
      <c r="I28" s="166">
        <v>607</v>
      </c>
      <c r="J28" s="167"/>
    </row>
    <row r="29" spans="1:10" ht="11.25" customHeight="1">
      <c r="B29" s="110" t="s">
        <v>119</v>
      </c>
      <c r="C29" s="166">
        <v>414832</v>
      </c>
      <c r="D29" s="166">
        <v>359656</v>
      </c>
      <c r="E29" s="166">
        <v>271</v>
      </c>
      <c r="F29" s="166">
        <v>54905</v>
      </c>
      <c r="G29" s="166">
        <v>39750</v>
      </c>
      <c r="H29" s="166">
        <v>3557</v>
      </c>
      <c r="I29" s="166">
        <v>15155</v>
      </c>
      <c r="J29" s="167"/>
    </row>
    <row r="30" spans="1:10" ht="15" customHeight="1">
      <c r="B30" s="165"/>
      <c r="C30" s="173"/>
      <c r="D30" s="173"/>
      <c r="E30" s="173"/>
      <c r="F30" s="173"/>
      <c r="G30" s="173"/>
      <c r="H30" s="173"/>
      <c r="I30" s="173"/>
      <c r="J30" s="167"/>
    </row>
    <row r="31" spans="1:10" ht="11.25" customHeight="1">
      <c r="A31" s="90" t="s">
        <v>121</v>
      </c>
      <c r="B31" s="165"/>
      <c r="C31" s="173"/>
      <c r="D31" s="173"/>
      <c r="E31" s="173"/>
      <c r="F31" s="173"/>
      <c r="G31" s="173"/>
      <c r="H31" s="173"/>
      <c r="I31" s="173"/>
      <c r="J31" s="167"/>
    </row>
    <row r="32" spans="1:10" ht="11.25" customHeight="1">
      <c r="B32" s="165" t="s">
        <v>122</v>
      </c>
      <c r="C32" s="175">
        <v>293330</v>
      </c>
      <c r="D32" s="175">
        <v>247013</v>
      </c>
      <c r="E32" s="175">
        <v>120</v>
      </c>
      <c r="F32" s="175">
        <v>46197</v>
      </c>
      <c r="G32" s="175">
        <v>36686</v>
      </c>
      <c r="H32" s="175">
        <v>2467</v>
      </c>
      <c r="I32" s="175">
        <v>9511</v>
      </c>
      <c r="J32" s="167"/>
    </row>
    <row r="33" spans="1:17" ht="11.25" customHeight="1">
      <c r="B33" s="165" t="s">
        <v>123</v>
      </c>
      <c r="C33" s="175">
        <v>2364</v>
      </c>
      <c r="D33" s="175">
        <v>2214</v>
      </c>
      <c r="E33" s="175">
        <v>28</v>
      </c>
      <c r="F33" s="175">
        <v>122</v>
      </c>
      <c r="G33" s="175">
        <v>66</v>
      </c>
      <c r="H33" s="175">
        <v>9</v>
      </c>
      <c r="I33" s="175">
        <v>56</v>
      </c>
      <c r="J33" s="167"/>
    </row>
    <row r="34" spans="1:17" ht="11.25" customHeight="1">
      <c r="B34" s="165" t="s">
        <v>124</v>
      </c>
      <c r="C34" s="175">
        <v>516</v>
      </c>
      <c r="D34" s="175">
        <v>470</v>
      </c>
      <c r="E34" s="175">
        <v>0</v>
      </c>
      <c r="F34" s="175">
        <v>46</v>
      </c>
      <c r="G34" s="175">
        <v>22</v>
      </c>
      <c r="H34" s="175">
        <v>5</v>
      </c>
      <c r="I34" s="175">
        <v>24</v>
      </c>
      <c r="J34" s="167"/>
    </row>
    <row r="35" spans="1:17" ht="11.25" customHeight="1">
      <c r="B35" s="165" t="s">
        <v>107</v>
      </c>
      <c r="C35" s="175">
        <v>11916</v>
      </c>
      <c r="D35" s="175">
        <v>9572</v>
      </c>
      <c r="E35" s="175">
        <v>20</v>
      </c>
      <c r="F35" s="175">
        <v>2324</v>
      </c>
      <c r="G35" s="175">
        <v>787</v>
      </c>
      <c r="H35" s="175">
        <v>522</v>
      </c>
      <c r="I35" s="175">
        <v>1537</v>
      </c>
      <c r="J35" s="167"/>
    </row>
    <row r="36" spans="1:17" ht="11.25" customHeight="1">
      <c r="B36" s="165" t="s">
        <v>292</v>
      </c>
      <c r="C36" s="175">
        <v>102097</v>
      </c>
      <c r="D36" s="175">
        <v>95855</v>
      </c>
      <c r="E36" s="175">
        <v>60</v>
      </c>
      <c r="F36" s="175">
        <v>6182</v>
      </c>
      <c r="G36" s="175">
        <v>2167</v>
      </c>
      <c r="H36" s="175">
        <v>552</v>
      </c>
      <c r="I36" s="175">
        <v>4015</v>
      </c>
      <c r="J36" s="167"/>
    </row>
    <row r="37" spans="1:17" ht="11.25" customHeight="1">
      <c r="B37" s="165" t="s">
        <v>125</v>
      </c>
      <c r="C37" s="175">
        <v>4609</v>
      </c>
      <c r="D37" s="175">
        <v>4532</v>
      </c>
      <c r="E37" s="175">
        <v>43</v>
      </c>
      <c r="F37" s="175">
        <v>34</v>
      </c>
      <c r="G37" s="175">
        <v>22</v>
      </c>
      <c r="H37" s="175">
        <v>2</v>
      </c>
      <c r="I37" s="175">
        <v>12</v>
      </c>
      <c r="J37" s="167"/>
    </row>
    <row r="38" spans="1:17">
      <c r="B38" s="174"/>
      <c r="J38" s="167"/>
      <c r="K38" s="173"/>
      <c r="L38" s="173"/>
      <c r="M38" s="173"/>
      <c r="N38" s="173"/>
      <c r="O38" s="173"/>
      <c r="P38" s="173"/>
      <c r="Q38" s="173"/>
    </row>
    <row r="39" spans="1:17" s="114" customFormat="1" ht="22.5" customHeight="1">
      <c r="B39" s="19"/>
      <c r="C39" s="176" t="s">
        <v>151</v>
      </c>
      <c r="D39" s="177"/>
      <c r="E39" s="177"/>
      <c r="F39" s="177"/>
      <c r="G39" s="177"/>
      <c r="H39" s="177"/>
      <c r="I39" s="177"/>
      <c r="J39" s="178"/>
      <c r="K39" s="179"/>
      <c r="L39" s="179"/>
      <c r="M39" s="179"/>
      <c r="N39" s="179"/>
      <c r="O39" s="179"/>
      <c r="P39" s="179"/>
      <c r="Q39" s="179"/>
    </row>
    <row r="40" spans="1:17" ht="11.25" customHeight="1">
      <c r="A40" s="90" t="s">
        <v>67</v>
      </c>
      <c r="B40" s="162"/>
      <c r="J40" s="167"/>
      <c r="K40" s="173"/>
      <c r="L40" s="173"/>
      <c r="M40" s="173"/>
      <c r="N40" s="173"/>
      <c r="O40" s="173"/>
      <c r="P40" s="173"/>
      <c r="Q40" s="173"/>
    </row>
    <row r="41" spans="1:17" ht="11.25" customHeight="1">
      <c r="B41" s="165" t="s">
        <v>83</v>
      </c>
      <c r="C41" s="166">
        <v>27693</v>
      </c>
      <c r="D41" s="166">
        <v>22967</v>
      </c>
      <c r="E41" s="166">
        <v>43</v>
      </c>
      <c r="F41" s="166">
        <v>4683</v>
      </c>
      <c r="G41" s="166">
        <v>2996</v>
      </c>
      <c r="H41" s="166">
        <v>174</v>
      </c>
      <c r="I41" s="166">
        <v>1687</v>
      </c>
      <c r="J41" s="167"/>
    </row>
    <row r="42" spans="1:17" ht="11.25" customHeight="1">
      <c r="B42" s="165" t="s">
        <v>84</v>
      </c>
      <c r="C42" s="166">
        <v>24274</v>
      </c>
      <c r="D42" s="166">
        <v>20079</v>
      </c>
      <c r="E42" s="166">
        <v>7</v>
      </c>
      <c r="F42" s="166">
        <v>4188</v>
      </c>
      <c r="G42" s="166">
        <v>2964</v>
      </c>
      <c r="H42" s="166">
        <v>177</v>
      </c>
      <c r="I42" s="166">
        <v>1224</v>
      </c>
      <c r="J42" s="167"/>
    </row>
    <row r="43" spans="1:17" ht="11.25" customHeight="1">
      <c r="B43" s="165" t="s">
        <v>287</v>
      </c>
      <c r="C43" s="166">
        <v>11399</v>
      </c>
      <c r="D43" s="166">
        <v>9247</v>
      </c>
      <c r="E43" s="166">
        <v>4</v>
      </c>
      <c r="F43" s="166">
        <v>2148</v>
      </c>
      <c r="G43" s="166">
        <v>1526</v>
      </c>
      <c r="H43" s="166">
        <v>156</v>
      </c>
      <c r="I43" s="166">
        <v>622</v>
      </c>
      <c r="J43" s="167"/>
    </row>
    <row r="44" spans="1:17" ht="11.25" customHeight="1">
      <c r="B44" s="165" t="s">
        <v>86</v>
      </c>
      <c r="C44" s="166">
        <v>3454</v>
      </c>
      <c r="D44" s="166">
        <v>2791</v>
      </c>
      <c r="E44" s="166">
        <v>0</v>
      </c>
      <c r="F44" s="166">
        <v>663</v>
      </c>
      <c r="G44" s="166">
        <v>388</v>
      </c>
      <c r="H44" s="166">
        <v>29</v>
      </c>
      <c r="I44" s="166">
        <v>275</v>
      </c>
      <c r="J44" s="167"/>
    </row>
    <row r="45" spans="1:17" ht="11.25" customHeight="1">
      <c r="B45" s="165" t="s">
        <v>288</v>
      </c>
      <c r="C45" s="166">
        <v>1807</v>
      </c>
      <c r="D45" s="166">
        <v>1559</v>
      </c>
      <c r="E45" s="166">
        <v>0</v>
      </c>
      <c r="F45" s="166">
        <v>248</v>
      </c>
      <c r="G45" s="166">
        <v>207</v>
      </c>
      <c r="H45" s="166">
        <v>15</v>
      </c>
      <c r="I45" s="166">
        <v>41</v>
      </c>
      <c r="J45" s="167"/>
    </row>
    <row r="46" spans="1:17" ht="11.25" customHeight="1">
      <c r="B46" s="165" t="s">
        <v>289</v>
      </c>
      <c r="C46" s="166">
        <v>6840</v>
      </c>
      <c r="D46" s="166">
        <v>5959</v>
      </c>
      <c r="E46" s="166">
        <v>24</v>
      </c>
      <c r="F46" s="166">
        <v>857</v>
      </c>
      <c r="G46" s="166">
        <v>626</v>
      </c>
      <c r="H46" s="166">
        <v>53</v>
      </c>
      <c r="I46" s="166">
        <v>231</v>
      </c>
      <c r="J46" s="167"/>
    </row>
    <row r="47" spans="1:17" ht="11.25" customHeight="1">
      <c r="B47" s="165" t="s">
        <v>290</v>
      </c>
      <c r="C47" s="166">
        <v>10800</v>
      </c>
      <c r="D47" s="166">
        <v>9213</v>
      </c>
      <c r="E47" s="166">
        <v>7</v>
      </c>
      <c r="F47" s="166">
        <v>1580</v>
      </c>
      <c r="G47" s="166">
        <v>1112</v>
      </c>
      <c r="H47" s="166">
        <v>97</v>
      </c>
      <c r="I47" s="166">
        <v>468</v>
      </c>
      <c r="J47" s="167"/>
    </row>
    <row r="48" spans="1:17" ht="11.25" customHeight="1">
      <c r="B48" s="165" t="s">
        <v>93</v>
      </c>
      <c r="C48" s="166">
        <v>2757</v>
      </c>
      <c r="D48" s="166">
        <v>2463</v>
      </c>
      <c r="E48" s="166">
        <v>1</v>
      </c>
      <c r="F48" s="166">
        <v>293</v>
      </c>
      <c r="G48" s="166">
        <v>219</v>
      </c>
      <c r="H48" s="166">
        <v>16</v>
      </c>
      <c r="I48" s="166">
        <v>74</v>
      </c>
      <c r="J48" s="167"/>
    </row>
    <row r="49" spans="1:19" ht="11.25" customHeight="1">
      <c r="B49" s="165" t="s">
        <v>94</v>
      </c>
      <c r="C49" s="166">
        <v>11878</v>
      </c>
      <c r="D49" s="166">
        <v>10250</v>
      </c>
      <c r="E49" s="166">
        <v>6</v>
      </c>
      <c r="F49" s="166">
        <v>1622</v>
      </c>
      <c r="G49" s="166">
        <v>1209</v>
      </c>
      <c r="H49" s="166">
        <v>81</v>
      </c>
      <c r="I49" s="166">
        <v>413</v>
      </c>
      <c r="J49" s="167"/>
    </row>
    <row r="50" spans="1:19" ht="11.25" customHeight="1">
      <c r="B50" s="165" t="s">
        <v>95</v>
      </c>
      <c r="C50" s="166">
        <v>36651</v>
      </c>
      <c r="D50" s="166">
        <v>32040</v>
      </c>
      <c r="E50" s="166">
        <v>7</v>
      </c>
      <c r="F50" s="166">
        <v>4604</v>
      </c>
      <c r="G50" s="166">
        <v>3207</v>
      </c>
      <c r="H50" s="166">
        <v>220</v>
      </c>
      <c r="I50" s="166">
        <v>1397</v>
      </c>
      <c r="J50" s="167"/>
    </row>
    <row r="51" spans="1:19" ht="11.25" customHeight="1">
      <c r="B51" s="165" t="s">
        <v>96</v>
      </c>
      <c r="C51" s="166">
        <v>6363</v>
      </c>
      <c r="D51" s="166">
        <v>5471</v>
      </c>
      <c r="E51" s="166">
        <v>2</v>
      </c>
      <c r="F51" s="166">
        <v>890</v>
      </c>
      <c r="G51" s="166">
        <v>555</v>
      </c>
      <c r="H51" s="166">
        <v>56</v>
      </c>
      <c r="I51" s="166">
        <v>335</v>
      </c>
      <c r="J51" s="167"/>
    </row>
    <row r="52" spans="1:19" ht="11.25" customHeight="1">
      <c r="B52" s="165" t="s">
        <v>291</v>
      </c>
      <c r="C52" s="166">
        <v>1863</v>
      </c>
      <c r="D52" s="166">
        <v>1480</v>
      </c>
      <c r="E52" s="166">
        <v>0</v>
      </c>
      <c r="F52" s="166">
        <v>383</v>
      </c>
      <c r="G52" s="166">
        <v>292</v>
      </c>
      <c r="H52" s="166">
        <v>19</v>
      </c>
      <c r="I52" s="166">
        <v>91</v>
      </c>
      <c r="J52" s="167"/>
    </row>
    <row r="53" spans="1:19" ht="11.25" customHeight="1">
      <c r="B53" s="165" t="s">
        <v>98</v>
      </c>
      <c r="C53" s="166">
        <v>8962</v>
      </c>
      <c r="D53" s="166">
        <v>7727</v>
      </c>
      <c r="E53" s="166">
        <v>4</v>
      </c>
      <c r="F53" s="166">
        <v>1231</v>
      </c>
      <c r="G53" s="166">
        <v>894</v>
      </c>
      <c r="H53" s="166">
        <v>39</v>
      </c>
      <c r="I53" s="166">
        <v>337</v>
      </c>
      <c r="J53" s="167"/>
    </row>
    <row r="54" spans="1:19" ht="11.25" customHeight="1">
      <c r="B54" s="165" t="s">
        <v>99</v>
      </c>
      <c r="C54" s="166">
        <v>3771</v>
      </c>
      <c r="D54" s="166">
        <v>3305</v>
      </c>
      <c r="E54" s="166">
        <v>1</v>
      </c>
      <c r="F54" s="166">
        <v>465</v>
      </c>
      <c r="G54" s="166">
        <v>310</v>
      </c>
      <c r="H54" s="166">
        <v>16</v>
      </c>
      <c r="I54" s="166">
        <v>155</v>
      </c>
      <c r="J54" s="167"/>
    </row>
    <row r="55" spans="1:19" ht="11.25" customHeight="1">
      <c r="B55" s="165" t="s">
        <v>100</v>
      </c>
      <c r="C55" s="166">
        <v>3944</v>
      </c>
      <c r="D55" s="166">
        <v>3502</v>
      </c>
      <c r="E55" s="166">
        <v>0</v>
      </c>
      <c r="F55" s="166">
        <v>442</v>
      </c>
      <c r="G55" s="166">
        <v>328</v>
      </c>
      <c r="H55" s="166">
        <v>19</v>
      </c>
      <c r="I55" s="166">
        <v>114</v>
      </c>
      <c r="J55" s="167"/>
    </row>
    <row r="56" spans="1:19" ht="11.25" customHeight="1">
      <c r="B56" s="165" t="s">
        <v>101</v>
      </c>
      <c r="C56" s="166">
        <v>4656</v>
      </c>
      <c r="D56" s="166">
        <v>3929</v>
      </c>
      <c r="E56" s="166">
        <v>2</v>
      </c>
      <c r="F56" s="166">
        <v>725</v>
      </c>
      <c r="G56" s="166">
        <v>433</v>
      </c>
      <c r="H56" s="166">
        <v>23</v>
      </c>
      <c r="I56" s="166">
        <v>292</v>
      </c>
      <c r="J56" s="167"/>
    </row>
    <row r="57" spans="1:19" ht="11.25" customHeight="1">
      <c r="B57" s="110" t="s">
        <v>115</v>
      </c>
      <c r="C57" s="180">
        <v>167112</v>
      </c>
      <c r="D57" s="180">
        <v>141982</v>
      </c>
      <c r="E57" s="180">
        <v>108</v>
      </c>
      <c r="F57" s="180">
        <v>25022</v>
      </c>
      <c r="G57" s="180">
        <v>17266</v>
      </c>
      <c r="H57" s="180">
        <v>1190</v>
      </c>
      <c r="I57" s="180">
        <v>7756</v>
      </c>
      <c r="J57" s="167"/>
    </row>
    <row r="58" spans="1:19" ht="15" customHeight="1">
      <c r="B58" s="165"/>
      <c r="C58" s="173"/>
      <c r="D58" s="173"/>
      <c r="E58" s="173"/>
      <c r="F58" s="173"/>
      <c r="G58" s="173"/>
      <c r="H58" s="173"/>
      <c r="I58" s="173"/>
      <c r="J58" s="167"/>
    </row>
    <row r="59" spans="1:19" ht="11.25" customHeight="1">
      <c r="A59" s="90" t="s">
        <v>121</v>
      </c>
      <c r="B59" s="165"/>
      <c r="C59" s="173"/>
      <c r="D59" s="173"/>
      <c r="E59" s="173"/>
      <c r="F59" s="173"/>
      <c r="G59" s="173"/>
      <c r="H59" s="173"/>
      <c r="I59" s="173"/>
      <c r="J59" s="167"/>
      <c r="K59" s="157"/>
      <c r="L59" s="157"/>
      <c r="M59" s="157"/>
      <c r="N59" s="157"/>
      <c r="O59" s="157"/>
      <c r="P59" s="157"/>
      <c r="Q59" s="157"/>
      <c r="R59" s="157"/>
      <c r="S59" s="157"/>
    </row>
    <row r="60" spans="1:19" ht="11.25" customHeight="1">
      <c r="B60" s="165" t="s">
        <v>122</v>
      </c>
      <c r="C60" s="257">
        <v>124374</v>
      </c>
      <c r="D60" s="257">
        <v>103504</v>
      </c>
      <c r="E60" s="257">
        <v>52</v>
      </c>
      <c r="F60" s="257">
        <v>20818</v>
      </c>
      <c r="G60" s="257">
        <v>15919</v>
      </c>
      <c r="H60" s="257">
        <v>801</v>
      </c>
      <c r="I60" s="257">
        <v>4899</v>
      </c>
      <c r="J60" s="167"/>
    </row>
    <row r="61" spans="1:19" ht="11.25" customHeight="1">
      <c r="B61" s="165" t="s">
        <v>123</v>
      </c>
      <c r="C61" s="257">
        <v>1377</v>
      </c>
      <c r="D61" s="257">
        <v>1276</v>
      </c>
      <c r="E61" s="257">
        <v>15</v>
      </c>
      <c r="F61" s="257">
        <v>86</v>
      </c>
      <c r="G61" s="257">
        <v>53</v>
      </c>
      <c r="H61" s="257">
        <v>3</v>
      </c>
      <c r="I61" s="257">
        <v>33</v>
      </c>
      <c r="J61" s="167"/>
      <c r="K61" s="24"/>
      <c r="L61" s="24"/>
      <c r="M61" s="24"/>
      <c r="N61" s="24"/>
      <c r="O61" s="24"/>
      <c r="P61" s="24"/>
      <c r="Q61" s="24"/>
      <c r="R61" s="24"/>
      <c r="S61" s="24"/>
    </row>
    <row r="62" spans="1:19" ht="11.25" customHeight="1">
      <c r="B62" s="165" t="s">
        <v>124</v>
      </c>
      <c r="C62" s="257">
        <v>138</v>
      </c>
      <c r="D62" s="257">
        <v>128</v>
      </c>
      <c r="E62" s="257">
        <v>0</v>
      </c>
      <c r="F62" s="257">
        <v>10</v>
      </c>
      <c r="G62" s="257">
        <v>6</v>
      </c>
      <c r="H62" s="257">
        <v>2</v>
      </c>
      <c r="I62" s="257">
        <v>4</v>
      </c>
      <c r="J62" s="167"/>
      <c r="K62" s="2"/>
      <c r="L62" s="2"/>
      <c r="M62" s="2"/>
      <c r="N62" s="2"/>
      <c r="O62" s="2"/>
      <c r="P62" s="2"/>
      <c r="Q62" s="2"/>
      <c r="R62" s="2"/>
      <c r="S62" s="2"/>
    </row>
    <row r="63" spans="1:19" ht="11.25" customHeight="1">
      <c r="B63" s="165" t="s">
        <v>107</v>
      </c>
      <c r="C63" s="257">
        <v>4973</v>
      </c>
      <c r="D63" s="257">
        <v>3796</v>
      </c>
      <c r="E63" s="257">
        <v>8</v>
      </c>
      <c r="F63" s="257">
        <v>1169</v>
      </c>
      <c r="G63" s="257">
        <v>320</v>
      </c>
      <c r="H63" s="257">
        <v>172</v>
      </c>
      <c r="I63" s="257">
        <v>849</v>
      </c>
      <c r="J63" s="167"/>
      <c r="K63" s="24"/>
      <c r="L63" s="24"/>
      <c r="M63" s="24"/>
      <c r="N63" s="24"/>
      <c r="O63" s="24"/>
      <c r="P63" s="24"/>
      <c r="Q63" s="24"/>
      <c r="R63" s="24"/>
      <c r="S63" s="24"/>
    </row>
    <row r="64" spans="1:19" ht="11.25" customHeight="1">
      <c r="B64" s="165" t="s">
        <v>293</v>
      </c>
      <c r="C64" s="257">
        <v>34801</v>
      </c>
      <c r="D64" s="257">
        <v>31860</v>
      </c>
      <c r="E64" s="257">
        <v>20</v>
      </c>
      <c r="F64" s="257">
        <v>2921</v>
      </c>
      <c r="G64" s="257">
        <v>957</v>
      </c>
      <c r="H64" s="257">
        <v>211</v>
      </c>
      <c r="I64" s="257">
        <v>1964</v>
      </c>
      <c r="J64" s="167"/>
      <c r="K64" s="24"/>
      <c r="L64" s="24"/>
      <c r="M64" s="24"/>
      <c r="N64" s="24"/>
      <c r="O64" s="24"/>
      <c r="P64" s="24"/>
      <c r="Q64" s="24"/>
      <c r="R64" s="24"/>
      <c r="S64" s="24"/>
    </row>
    <row r="65" spans="1:19" ht="11.25" customHeight="1">
      <c r="B65" s="165" t="s">
        <v>125</v>
      </c>
      <c r="C65" s="257">
        <v>1449</v>
      </c>
      <c r="D65" s="257">
        <v>1418</v>
      </c>
      <c r="E65" s="257">
        <v>13</v>
      </c>
      <c r="F65" s="257">
        <v>18</v>
      </c>
      <c r="G65" s="257">
        <v>11</v>
      </c>
      <c r="H65" s="257">
        <v>1</v>
      </c>
      <c r="I65" s="257">
        <v>7</v>
      </c>
      <c r="J65" s="167"/>
      <c r="K65" s="24"/>
      <c r="L65" s="24"/>
      <c r="M65" s="24"/>
      <c r="N65" s="24"/>
      <c r="O65" s="24"/>
      <c r="P65" s="24"/>
      <c r="Q65" s="24"/>
      <c r="R65" s="24"/>
      <c r="S65" s="24"/>
    </row>
    <row r="66" spans="1:19">
      <c r="B66" s="174"/>
      <c r="J66" s="167"/>
      <c r="K66" s="173"/>
      <c r="L66" s="173"/>
      <c r="M66" s="173"/>
      <c r="N66" s="173"/>
      <c r="O66" s="173"/>
      <c r="P66" s="173"/>
      <c r="Q66" s="173"/>
    </row>
    <row r="67" spans="1:19" ht="9.75" customHeight="1">
      <c r="K67" s="173"/>
      <c r="L67" s="173"/>
      <c r="M67" s="173"/>
      <c r="N67" s="173"/>
      <c r="O67" s="173"/>
      <c r="P67" s="173"/>
      <c r="Q67" s="173"/>
    </row>
    <row r="68" spans="1:19" ht="9.75" customHeight="1">
      <c r="K68" s="173"/>
      <c r="L68" s="173"/>
      <c r="M68" s="173"/>
      <c r="N68" s="173"/>
      <c r="O68" s="173"/>
      <c r="P68" s="173"/>
      <c r="Q68" s="173"/>
    </row>
    <row r="69" spans="1:19" ht="9.75" customHeight="1">
      <c r="K69" s="173"/>
      <c r="L69" s="173"/>
      <c r="M69" s="173"/>
      <c r="N69" s="173"/>
      <c r="O69" s="173"/>
      <c r="P69" s="173"/>
      <c r="Q69" s="173"/>
    </row>
    <row r="70" spans="1:19" ht="9.75" customHeight="1">
      <c r="K70" s="173"/>
      <c r="L70" s="173"/>
      <c r="M70" s="173"/>
      <c r="N70" s="173"/>
      <c r="O70" s="173"/>
      <c r="P70" s="173"/>
      <c r="Q70" s="173"/>
    </row>
    <row r="71" spans="1:19" ht="9.75" customHeight="1">
      <c r="K71" s="173"/>
      <c r="L71" s="173"/>
      <c r="M71" s="173"/>
      <c r="N71" s="173"/>
      <c r="O71" s="173"/>
      <c r="P71" s="173"/>
      <c r="Q71" s="173"/>
    </row>
    <row r="72" spans="1:19" ht="10.5" customHeight="1">
      <c r="A72" s="92" t="s">
        <v>3078</v>
      </c>
      <c r="B72" s="92"/>
      <c r="C72" s="92"/>
      <c r="D72" s="92"/>
      <c r="K72" s="173"/>
      <c r="L72" s="173"/>
      <c r="M72" s="173"/>
      <c r="N72" s="173"/>
      <c r="O72" s="173"/>
      <c r="P72" s="173"/>
      <c r="Q72" s="173"/>
    </row>
    <row r="73" spans="1:19">
      <c r="K73" s="173"/>
      <c r="L73" s="173"/>
      <c r="M73" s="173"/>
      <c r="N73" s="173"/>
      <c r="O73" s="173"/>
      <c r="P73" s="173"/>
      <c r="Q73" s="173"/>
    </row>
    <row r="74" spans="1:19">
      <c r="K74" s="173"/>
      <c r="L74" s="173"/>
      <c r="M74" s="173"/>
      <c r="N74" s="173"/>
      <c r="O74" s="173"/>
      <c r="P74" s="173"/>
      <c r="Q74" s="173"/>
    </row>
    <row r="75" spans="1:19">
      <c r="K75" s="173"/>
      <c r="L75" s="173"/>
      <c r="M75" s="173"/>
      <c r="N75" s="173"/>
      <c r="O75" s="173"/>
      <c r="P75" s="173"/>
      <c r="Q75" s="173"/>
    </row>
    <row r="76" spans="1:19">
      <c r="K76" s="173"/>
      <c r="L76" s="173"/>
      <c r="M76" s="173"/>
      <c r="N76" s="173"/>
      <c r="O76" s="173"/>
      <c r="P76" s="173"/>
      <c r="Q76" s="173"/>
    </row>
    <row r="77" spans="1:19">
      <c r="K77" s="173"/>
      <c r="L77" s="173"/>
      <c r="M77" s="173"/>
      <c r="N77" s="173"/>
      <c r="O77" s="173"/>
      <c r="P77" s="173"/>
      <c r="Q77" s="173"/>
    </row>
    <row r="78" spans="1:19">
      <c r="K78" s="173"/>
      <c r="L78" s="173"/>
      <c r="M78" s="173"/>
      <c r="N78" s="173"/>
      <c r="O78" s="173"/>
      <c r="P78" s="173"/>
      <c r="Q78" s="173"/>
    </row>
    <row r="79" spans="1:19">
      <c r="K79" s="173"/>
      <c r="L79" s="173"/>
      <c r="M79" s="173"/>
      <c r="N79" s="173"/>
      <c r="O79" s="173"/>
      <c r="P79" s="173"/>
      <c r="Q79" s="173"/>
    </row>
    <row r="80" spans="1:19">
      <c r="K80" s="173"/>
      <c r="L80" s="173"/>
      <c r="M80" s="173"/>
      <c r="N80" s="173"/>
      <c r="O80" s="173"/>
      <c r="P80" s="173"/>
      <c r="Q80" s="173"/>
    </row>
    <row r="81" spans="11:17">
      <c r="K81" s="173"/>
      <c r="L81" s="173"/>
      <c r="M81" s="173"/>
      <c r="N81" s="173"/>
      <c r="O81" s="173"/>
      <c r="P81" s="173"/>
      <c r="Q81" s="173"/>
    </row>
    <row r="82" spans="11:17">
      <c r="K82" s="173"/>
      <c r="L82" s="173"/>
      <c r="M82" s="173"/>
      <c r="N82" s="173"/>
      <c r="O82" s="173"/>
      <c r="P82" s="173"/>
      <c r="Q82" s="173"/>
    </row>
    <row r="83" spans="11:17">
      <c r="K83" s="173"/>
      <c r="L83" s="173"/>
      <c r="M83" s="173"/>
      <c r="N83" s="173"/>
      <c r="O83" s="173"/>
      <c r="P83" s="173"/>
      <c r="Q83" s="173"/>
    </row>
    <row r="84" spans="11:17">
      <c r="K84" s="173"/>
      <c r="L84" s="173"/>
      <c r="M84" s="173"/>
      <c r="N84" s="173"/>
      <c r="O84" s="173"/>
      <c r="P84" s="173"/>
      <c r="Q84" s="173"/>
    </row>
    <row r="85" spans="11:17">
      <c r="K85" s="173"/>
      <c r="L85" s="173"/>
      <c r="M85" s="173"/>
      <c r="N85" s="173"/>
      <c r="O85" s="173"/>
      <c r="P85" s="173"/>
      <c r="Q85" s="173"/>
    </row>
    <row r="86" spans="11:17">
      <c r="K86" s="173"/>
      <c r="L86" s="173"/>
      <c r="M86" s="173"/>
      <c r="N86" s="173"/>
      <c r="O86" s="173"/>
      <c r="P86" s="173"/>
      <c r="Q86" s="173"/>
    </row>
    <row r="87" spans="11:17">
      <c r="K87" s="173"/>
      <c r="L87" s="173"/>
      <c r="M87" s="173"/>
      <c r="N87" s="173"/>
      <c r="O87" s="173"/>
      <c r="P87" s="173"/>
      <c r="Q87" s="173"/>
    </row>
    <row r="88" spans="11:17">
      <c r="K88" s="173"/>
      <c r="L88" s="173"/>
      <c r="M88" s="173"/>
      <c r="N88" s="173"/>
      <c r="O88" s="173"/>
      <c r="P88" s="173"/>
      <c r="Q88" s="173"/>
    </row>
    <row r="89" spans="11:17">
      <c r="K89" s="173"/>
      <c r="L89" s="173"/>
      <c r="M89" s="173"/>
      <c r="N89" s="173"/>
      <c r="O89" s="173"/>
      <c r="P89" s="173"/>
      <c r="Q89" s="173"/>
    </row>
    <row r="90" spans="11:17">
      <c r="K90" s="173"/>
      <c r="L90" s="173"/>
      <c r="M90" s="173"/>
      <c r="N90" s="173"/>
      <c r="O90" s="173"/>
      <c r="P90" s="173"/>
      <c r="Q90" s="173"/>
    </row>
    <row r="91" spans="11:17">
      <c r="K91" s="173"/>
      <c r="L91" s="173"/>
      <c r="M91" s="173"/>
      <c r="N91" s="173"/>
      <c r="O91" s="173"/>
      <c r="P91" s="173"/>
      <c r="Q91" s="173"/>
    </row>
    <row r="92" spans="11:17">
      <c r="K92" s="173"/>
      <c r="L92" s="173"/>
      <c r="M92" s="173"/>
      <c r="N92" s="173"/>
      <c r="O92" s="173"/>
      <c r="P92" s="173"/>
      <c r="Q92" s="173"/>
    </row>
    <row r="93" spans="11:17">
      <c r="K93" s="173"/>
      <c r="L93" s="173"/>
      <c r="M93" s="173"/>
      <c r="N93" s="173"/>
      <c r="O93" s="173"/>
      <c r="P93" s="173"/>
      <c r="Q93" s="173"/>
    </row>
    <row r="94" spans="11:17">
      <c r="K94" s="173"/>
      <c r="L94" s="173"/>
      <c r="M94" s="173"/>
      <c r="N94" s="173"/>
      <c r="O94" s="173"/>
      <c r="P94" s="173"/>
      <c r="Q94" s="173"/>
    </row>
    <row r="95" spans="11:17">
      <c r="K95" s="173"/>
      <c r="L95" s="173"/>
      <c r="M95" s="173"/>
      <c r="N95" s="173"/>
      <c r="O95" s="173"/>
      <c r="P95" s="173"/>
      <c r="Q95" s="173"/>
    </row>
    <row r="96" spans="11:17">
      <c r="K96" s="173"/>
      <c r="L96" s="173"/>
      <c r="M96" s="173"/>
      <c r="N96" s="173"/>
      <c r="O96" s="173"/>
      <c r="P96" s="173"/>
      <c r="Q96" s="173"/>
    </row>
    <row r="97" spans="11:17">
      <c r="K97" s="173"/>
      <c r="L97" s="173"/>
      <c r="M97" s="173"/>
      <c r="N97" s="173"/>
      <c r="O97" s="173"/>
      <c r="P97" s="173"/>
      <c r="Q97" s="173"/>
    </row>
    <row r="98" spans="11:17">
      <c r="K98" s="173"/>
      <c r="L98" s="173"/>
      <c r="M98" s="173"/>
      <c r="N98" s="173"/>
      <c r="O98" s="173"/>
      <c r="P98" s="173"/>
      <c r="Q98" s="173"/>
    </row>
    <row r="99" spans="11:17">
      <c r="K99" s="173"/>
      <c r="L99" s="173"/>
      <c r="M99" s="173"/>
      <c r="N99" s="173"/>
      <c r="O99" s="173"/>
      <c r="P99" s="173"/>
      <c r="Q99" s="173"/>
    </row>
    <row r="100" spans="11:17">
      <c r="K100" s="173"/>
      <c r="L100" s="173"/>
      <c r="M100" s="173"/>
      <c r="N100" s="173"/>
      <c r="O100" s="173"/>
      <c r="P100" s="173"/>
      <c r="Q100" s="173"/>
    </row>
    <row r="101" spans="11:17">
      <c r="K101" s="173"/>
      <c r="L101" s="173"/>
      <c r="M101" s="173"/>
      <c r="N101" s="173"/>
      <c r="O101" s="173"/>
      <c r="P101" s="173"/>
      <c r="Q101" s="173"/>
    </row>
    <row r="102" spans="11:17">
      <c r="K102" s="173"/>
      <c r="L102" s="173"/>
      <c r="M102" s="173"/>
      <c r="N102" s="173"/>
      <c r="O102" s="173"/>
      <c r="P102" s="173"/>
      <c r="Q102" s="173"/>
    </row>
    <row r="103" spans="11:17">
      <c r="K103" s="173"/>
      <c r="L103" s="173"/>
      <c r="M103" s="173"/>
      <c r="N103" s="173"/>
      <c r="O103" s="173"/>
      <c r="P103" s="173"/>
      <c r="Q103" s="173"/>
    </row>
    <row r="104" spans="11:17">
      <c r="K104" s="173"/>
      <c r="L104" s="173"/>
      <c r="M104" s="173"/>
      <c r="N104" s="173"/>
      <c r="O104" s="173"/>
      <c r="P104" s="173"/>
      <c r="Q104" s="173"/>
    </row>
    <row r="105" spans="11:17">
      <c r="K105" s="173"/>
      <c r="L105" s="173"/>
      <c r="M105" s="173"/>
      <c r="N105" s="173"/>
      <c r="O105" s="173"/>
      <c r="P105" s="173"/>
      <c r="Q105" s="173"/>
    </row>
    <row r="106" spans="11:17">
      <c r="K106" s="173"/>
      <c r="L106" s="173"/>
      <c r="M106" s="173"/>
      <c r="N106" s="173"/>
      <c r="O106" s="173"/>
      <c r="P106" s="173"/>
      <c r="Q106" s="173"/>
    </row>
    <row r="107" spans="11:17">
      <c r="K107" s="173"/>
      <c r="L107" s="173"/>
      <c r="M107" s="173"/>
      <c r="N107" s="173"/>
      <c r="O107" s="173"/>
      <c r="P107" s="173"/>
      <c r="Q107" s="173"/>
    </row>
    <row r="108" spans="11:17">
      <c r="K108" s="173"/>
      <c r="L108" s="173"/>
      <c r="M108" s="173"/>
      <c r="N108" s="173"/>
      <c r="O108" s="173"/>
      <c r="P108" s="173"/>
      <c r="Q108" s="173"/>
    </row>
    <row r="109" spans="11:17">
      <c r="K109" s="173"/>
      <c r="L109" s="173"/>
      <c r="M109" s="173"/>
      <c r="N109" s="173"/>
      <c r="O109" s="173"/>
      <c r="P109" s="173"/>
      <c r="Q109" s="173"/>
    </row>
    <row r="110" spans="11:17">
      <c r="K110" s="173"/>
      <c r="L110" s="173"/>
      <c r="M110" s="173"/>
      <c r="N110" s="173"/>
      <c r="O110" s="173"/>
      <c r="P110" s="173"/>
      <c r="Q110" s="173"/>
    </row>
    <row r="111" spans="11:17">
      <c r="K111" s="173"/>
      <c r="L111" s="173"/>
      <c r="M111" s="173"/>
      <c r="N111" s="173"/>
      <c r="O111" s="173"/>
      <c r="P111" s="173"/>
      <c r="Q111" s="173"/>
    </row>
    <row r="112" spans="11:17">
      <c r="K112" s="173"/>
      <c r="L112" s="173"/>
      <c r="M112" s="173"/>
      <c r="N112" s="173"/>
      <c r="O112" s="173"/>
      <c r="P112" s="173"/>
      <c r="Q112" s="173"/>
    </row>
    <row r="113" spans="11:17">
      <c r="K113" s="173"/>
      <c r="L113" s="173"/>
      <c r="M113" s="173"/>
      <c r="N113" s="173"/>
      <c r="O113" s="173"/>
      <c r="P113" s="173"/>
      <c r="Q113" s="173"/>
    </row>
    <row r="114" spans="11:17">
      <c r="K114" s="173"/>
      <c r="L114" s="173"/>
      <c r="M114" s="173"/>
      <c r="N114" s="173"/>
      <c r="O114" s="173"/>
      <c r="P114" s="173"/>
      <c r="Q114" s="173"/>
    </row>
    <row r="115" spans="11:17">
      <c r="K115" s="173"/>
      <c r="L115" s="173"/>
      <c r="M115" s="173"/>
      <c r="N115" s="173"/>
      <c r="O115" s="173"/>
      <c r="P115" s="173"/>
      <c r="Q115" s="173"/>
    </row>
    <row r="116" spans="11:17">
      <c r="K116" s="173"/>
      <c r="L116" s="173"/>
      <c r="M116" s="173"/>
      <c r="N116" s="173"/>
      <c r="O116" s="173"/>
      <c r="P116" s="173"/>
      <c r="Q116" s="173"/>
    </row>
    <row r="117" spans="11:17">
      <c r="K117" s="173"/>
      <c r="L117" s="173"/>
      <c r="M117" s="173"/>
      <c r="N117" s="173"/>
      <c r="O117" s="173"/>
      <c r="P117" s="173"/>
      <c r="Q117" s="173"/>
    </row>
    <row r="118" spans="11:17">
      <c r="K118" s="173"/>
      <c r="L118" s="173"/>
      <c r="M118" s="173"/>
      <c r="N118" s="173"/>
      <c r="O118" s="173"/>
      <c r="P118" s="173"/>
      <c r="Q118" s="173"/>
    </row>
    <row r="119" spans="11:17">
      <c r="K119" s="173"/>
      <c r="L119" s="173"/>
      <c r="M119" s="173"/>
      <c r="N119" s="173"/>
      <c r="O119" s="173"/>
      <c r="P119" s="173"/>
      <c r="Q119" s="173"/>
    </row>
    <row r="120" spans="11:17">
      <c r="K120" s="173"/>
      <c r="L120" s="173"/>
      <c r="M120" s="173"/>
      <c r="N120" s="173"/>
      <c r="O120" s="173"/>
      <c r="P120" s="173"/>
      <c r="Q120" s="173"/>
    </row>
    <row r="121" spans="11:17">
      <c r="K121" s="173"/>
      <c r="L121" s="173"/>
      <c r="M121" s="173"/>
      <c r="N121" s="173"/>
      <c r="O121" s="173"/>
      <c r="P121" s="173"/>
      <c r="Q121" s="173"/>
    </row>
    <row r="122" spans="11:17">
      <c r="K122" s="173"/>
      <c r="L122" s="173"/>
      <c r="M122" s="173"/>
      <c r="N122" s="173"/>
      <c r="O122" s="173"/>
      <c r="P122" s="173"/>
      <c r="Q122" s="173"/>
    </row>
    <row r="123" spans="11:17">
      <c r="K123" s="173"/>
      <c r="L123" s="173"/>
      <c r="M123" s="173"/>
      <c r="N123" s="173"/>
      <c r="O123" s="173"/>
      <c r="P123" s="173"/>
      <c r="Q123" s="173"/>
    </row>
    <row r="124" spans="11:17">
      <c r="K124" s="173"/>
      <c r="L124" s="173"/>
      <c r="M124" s="173"/>
      <c r="N124" s="173"/>
      <c r="O124" s="173"/>
      <c r="P124" s="173"/>
      <c r="Q124" s="173"/>
    </row>
    <row r="125" spans="11:17">
      <c r="K125" s="173"/>
      <c r="L125" s="173"/>
      <c r="M125" s="173"/>
      <c r="N125" s="173"/>
      <c r="O125" s="173"/>
      <c r="P125" s="173"/>
      <c r="Q125" s="173"/>
    </row>
    <row r="126" spans="11:17">
      <c r="K126" s="173"/>
      <c r="L126" s="173"/>
      <c r="M126" s="173"/>
      <c r="N126" s="173"/>
      <c r="O126" s="173"/>
      <c r="P126" s="173"/>
      <c r="Q126" s="173"/>
    </row>
    <row r="127" spans="11:17">
      <c r="K127" s="173"/>
      <c r="L127" s="173"/>
      <c r="M127" s="173"/>
      <c r="N127" s="173"/>
      <c r="O127" s="173"/>
      <c r="P127" s="173"/>
      <c r="Q127" s="173"/>
    </row>
    <row r="128" spans="11:17">
      <c r="K128" s="173"/>
      <c r="L128" s="173"/>
      <c r="M128" s="173"/>
      <c r="N128" s="173"/>
      <c r="O128" s="173"/>
      <c r="P128" s="173"/>
      <c r="Q128" s="173"/>
    </row>
    <row r="129" spans="11:17">
      <c r="K129" s="173"/>
      <c r="L129" s="173"/>
      <c r="M129" s="173"/>
      <c r="N129" s="173"/>
      <c r="O129" s="173"/>
      <c r="P129" s="173"/>
      <c r="Q129" s="173"/>
    </row>
    <row r="130" spans="11:17">
      <c r="K130" s="173"/>
      <c r="L130" s="173"/>
      <c r="M130" s="173"/>
      <c r="N130" s="173"/>
      <c r="O130" s="173"/>
      <c r="P130" s="173"/>
      <c r="Q130" s="173"/>
    </row>
    <row r="131" spans="11:17">
      <c r="K131" s="173"/>
      <c r="L131" s="173"/>
      <c r="M131" s="173"/>
      <c r="N131" s="173"/>
      <c r="O131" s="173"/>
      <c r="P131" s="173"/>
      <c r="Q131" s="173"/>
    </row>
    <row r="132" spans="11:17">
      <c r="K132" s="173"/>
      <c r="L132" s="173"/>
      <c r="M132" s="173"/>
      <c r="N132" s="173"/>
      <c r="O132" s="173"/>
      <c r="P132" s="173"/>
      <c r="Q132" s="173"/>
    </row>
    <row r="133" spans="11:17">
      <c r="K133" s="173"/>
      <c r="L133" s="173"/>
      <c r="M133" s="173"/>
      <c r="N133" s="173"/>
      <c r="O133" s="173"/>
      <c r="P133" s="173"/>
      <c r="Q133" s="173"/>
    </row>
    <row r="134" spans="11:17">
      <c r="K134" s="173"/>
      <c r="L134" s="173"/>
      <c r="M134" s="173"/>
      <c r="N134" s="173"/>
      <c r="O134" s="173"/>
      <c r="P134" s="173"/>
      <c r="Q134" s="173"/>
    </row>
    <row r="135" spans="11:17">
      <c r="K135" s="173"/>
      <c r="L135" s="173"/>
      <c r="M135" s="173"/>
      <c r="N135" s="173"/>
      <c r="O135" s="173"/>
      <c r="P135" s="173"/>
      <c r="Q135" s="173"/>
    </row>
    <row r="136" spans="11:17">
      <c r="K136" s="173"/>
      <c r="L136" s="173"/>
      <c r="M136" s="173"/>
      <c r="N136" s="173"/>
      <c r="O136" s="173"/>
      <c r="P136" s="173"/>
      <c r="Q136" s="173"/>
    </row>
    <row r="137" spans="11:17">
      <c r="K137" s="173"/>
      <c r="L137" s="173"/>
      <c r="M137" s="173"/>
      <c r="N137" s="173"/>
      <c r="O137" s="173"/>
      <c r="P137" s="173"/>
      <c r="Q137" s="173"/>
    </row>
    <row r="138" spans="11:17">
      <c r="K138" s="173"/>
      <c r="L138" s="173"/>
      <c r="M138" s="173"/>
      <c r="N138" s="173"/>
      <c r="O138" s="173"/>
      <c r="P138" s="173"/>
      <c r="Q138" s="173"/>
    </row>
    <row r="139" spans="11:17">
      <c r="K139" s="173"/>
      <c r="L139" s="173"/>
      <c r="M139" s="173"/>
      <c r="N139" s="173"/>
      <c r="O139" s="173"/>
      <c r="P139" s="173"/>
      <c r="Q139" s="173"/>
    </row>
    <row r="140" spans="11:17">
      <c r="K140" s="173"/>
      <c r="L140" s="173"/>
      <c r="M140" s="173"/>
      <c r="N140" s="173"/>
      <c r="O140" s="173"/>
      <c r="P140" s="173"/>
      <c r="Q140" s="173"/>
    </row>
    <row r="141" spans="11:17">
      <c r="K141" s="173"/>
      <c r="L141" s="173"/>
      <c r="M141" s="173"/>
      <c r="N141" s="173"/>
      <c r="O141" s="173"/>
      <c r="P141" s="173"/>
      <c r="Q141" s="173"/>
    </row>
    <row r="142" spans="11:17">
      <c r="K142" s="173"/>
      <c r="L142" s="173"/>
      <c r="M142" s="173"/>
      <c r="N142" s="173"/>
      <c r="O142" s="173"/>
      <c r="P142" s="173"/>
      <c r="Q142" s="173"/>
    </row>
    <row r="143" spans="11:17">
      <c r="K143" s="173"/>
      <c r="L143" s="173"/>
      <c r="M143" s="173"/>
      <c r="N143" s="173"/>
      <c r="O143" s="173"/>
      <c r="P143" s="173"/>
      <c r="Q143" s="173"/>
    </row>
    <row r="144" spans="11:17">
      <c r="K144" s="173"/>
      <c r="L144" s="173"/>
      <c r="M144" s="173"/>
      <c r="N144" s="173"/>
      <c r="O144" s="173"/>
      <c r="P144" s="173"/>
      <c r="Q144" s="173"/>
    </row>
    <row r="145" spans="11:17">
      <c r="K145" s="173"/>
      <c r="L145" s="173"/>
      <c r="M145" s="173"/>
      <c r="N145" s="173"/>
      <c r="O145" s="173"/>
      <c r="P145" s="173"/>
      <c r="Q145" s="173"/>
    </row>
    <row r="146" spans="11:17">
      <c r="K146" s="173"/>
      <c r="L146" s="173"/>
      <c r="M146" s="173"/>
      <c r="N146" s="173"/>
      <c r="O146" s="173"/>
      <c r="P146" s="173"/>
      <c r="Q146" s="173"/>
    </row>
    <row r="147" spans="11:17">
      <c r="K147" s="173"/>
      <c r="L147" s="173"/>
      <c r="M147" s="173"/>
      <c r="N147" s="173"/>
      <c r="O147" s="173"/>
      <c r="P147" s="173"/>
      <c r="Q147" s="173"/>
    </row>
    <row r="148" spans="11:17">
      <c r="K148" s="173"/>
      <c r="L148" s="173"/>
      <c r="M148" s="173"/>
      <c r="N148" s="173"/>
      <c r="O148" s="173"/>
      <c r="P148" s="173"/>
      <c r="Q148" s="173"/>
    </row>
    <row r="149" spans="11:17">
      <c r="K149" s="173"/>
      <c r="L149" s="173"/>
      <c r="M149" s="173"/>
      <c r="N149" s="173"/>
      <c r="O149" s="173"/>
      <c r="P149" s="173"/>
      <c r="Q149" s="173"/>
    </row>
    <row r="150" spans="11:17">
      <c r="K150" s="173"/>
      <c r="L150" s="173"/>
      <c r="M150" s="173"/>
      <c r="N150" s="173"/>
      <c r="O150" s="173"/>
      <c r="P150" s="173"/>
      <c r="Q150" s="173"/>
    </row>
    <row r="151" spans="11:17">
      <c r="K151" s="173"/>
      <c r="L151" s="173"/>
      <c r="M151" s="173"/>
      <c r="N151" s="173"/>
      <c r="O151" s="173"/>
      <c r="P151" s="173"/>
      <c r="Q151" s="173"/>
    </row>
    <row r="152" spans="11:17">
      <c r="K152" s="173"/>
      <c r="L152" s="173"/>
      <c r="M152" s="173"/>
      <c r="N152" s="173"/>
      <c r="O152" s="173"/>
      <c r="P152" s="173"/>
      <c r="Q152" s="173"/>
    </row>
  </sheetData>
  <mergeCells count="1">
    <mergeCell ref="G6:I6"/>
  </mergeCells>
  <pageMargins left="0.7" right="0.7" top="0.78740157499999996" bottom="0.78740157499999996" header="0.3" footer="0.3"/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23"/>
  <sheetViews>
    <sheetView workbookViewId="0">
      <pane ySplit="7" topLeftCell="A8" activePane="bottomLeft" state="frozen"/>
      <selection sqref="A1:XFD1048576"/>
      <selection pane="bottomLeft"/>
    </sheetView>
  </sheetViews>
  <sheetFormatPr baseColWidth="10" defaultColWidth="11.42578125" defaultRowHeight="11.25"/>
  <cols>
    <col min="1" max="1" width="2" style="90" customWidth="1"/>
    <col min="2" max="2" width="27.7109375" style="90" customWidth="1"/>
    <col min="3" max="12" width="6.5703125" style="90" customWidth="1"/>
    <col min="13" max="13" width="10.140625" style="90" customWidth="1"/>
    <col min="14" max="16384" width="11.42578125" style="90"/>
  </cols>
  <sheetData>
    <row r="1" spans="1:13" s="2" customFormat="1" ht="12" customHeight="1">
      <c r="A1" s="181" t="s">
        <v>7</v>
      </c>
      <c r="B1" s="182"/>
      <c r="C1" s="182"/>
      <c r="D1" s="182"/>
      <c r="E1" s="182"/>
      <c r="F1" s="182"/>
      <c r="G1" s="182"/>
      <c r="H1" s="182"/>
      <c r="I1" s="182"/>
      <c r="J1" s="182"/>
      <c r="K1" s="182"/>
      <c r="L1" s="182"/>
    </row>
    <row r="2" spans="1:13" ht="5.25" customHeight="1">
      <c r="A2" s="183"/>
      <c r="B2" s="127"/>
      <c r="C2" s="127"/>
      <c r="D2" s="127"/>
      <c r="E2" s="127"/>
      <c r="F2" s="127"/>
      <c r="G2" s="127"/>
      <c r="H2" s="127"/>
      <c r="I2" s="127"/>
      <c r="J2" s="127"/>
      <c r="K2" s="127"/>
      <c r="L2" s="127"/>
    </row>
    <row r="3" spans="1:13" s="184" customFormat="1" ht="11.25" customHeight="1">
      <c r="A3" s="129" t="s">
        <v>3098</v>
      </c>
      <c r="B3" s="158"/>
      <c r="C3" s="158"/>
      <c r="D3" s="158"/>
      <c r="E3" s="158"/>
      <c r="F3" s="158"/>
      <c r="G3" s="158"/>
      <c r="H3" s="158"/>
      <c r="I3" s="158"/>
      <c r="J3" s="158"/>
      <c r="K3" s="158"/>
      <c r="L3" s="158"/>
    </row>
    <row r="4" spans="1:13" ht="5.25" customHeight="1">
      <c r="A4" s="153"/>
      <c r="B4" s="153"/>
      <c r="C4" s="153"/>
      <c r="D4" s="153"/>
      <c r="E4" s="153"/>
      <c r="F4" s="153"/>
      <c r="G4" s="153"/>
      <c r="H4" s="153"/>
      <c r="I4" s="153"/>
      <c r="J4" s="153"/>
      <c r="K4" s="153"/>
      <c r="L4" s="153"/>
    </row>
    <row r="5" spans="1:13" s="18" customFormat="1" ht="10.5" customHeight="1">
      <c r="A5" s="185" t="s">
        <v>67</v>
      </c>
      <c r="B5" s="162"/>
      <c r="C5" s="72"/>
      <c r="D5" s="72"/>
      <c r="E5" s="72"/>
      <c r="F5" s="72"/>
      <c r="G5" s="72"/>
      <c r="H5" s="72"/>
      <c r="I5" s="72"/>
      <c r="J5" s="72"/>
      <c r="K5" s="72"/>
    </row>
    <row r="6" spans="1:13" s="18" customFormat="1" ht="9" customHeight="1">
      <c r="A6" s="17" t="s">
        <v>294</v>
      </c>
      <c r="B6" s="162"/>
      <c r="C6" s="1332">
        <v>2011</v>
      </c>
      <c r="D6" s="1332">
        <v>2012</v>
      </c>
      <c r="E6" s="1332">
        <v>2013</v>
      </c>
      <c r="F6" s="1332">
        <v>2014</v>
      </c>
      <c r="G6" s="1332">
        <v>2015</v>
      </c>
      <c r="H6" s="1332">
        <v>2016</v>
      </c>
      <c r="I6" s="1332">
        <v>2017</v>
      </c>
      <c r="J6" s="1332">
        <v>2018</v>
      </c>
      <c r="K6" s="1332">
        <v>2019</v>
      </c>
      <c r="L6" s="186">
        <v>2020</v>
      </c>
    </row>
    <row r="7" spans="1:13" s="18" customFormat="1" ht="10.5" customHeight="1">
      <c r="A7" s="187" t="s">
        <v>295</v>
      </c>
      <c r="B7" s="188"/>
      <c r="C7" s="74"/>
      <c r="D7" s="74"/>
      <c r="E7" s="74"/>
      <c r="F7" s="74"/>
      <c r="G7" s="74"/>
      <c r="H7" s="74"/>
      <c r="I7" s="74"/>
      <c r="J7" s="74"/>
      <c r="K7" s="74"/>
      <c r="L7" s="70"/>
    </row>
    <row r="8" spans="1:13" ht="19.899999999999999" customHeight="1">
      <c r="A8" s="189" t="s">
        <v>83</v>
      </c>
      <c r="B8" s="137"/>
      <c r="C8" s="190">
        <v>254</v>
      </c>
      <c r="D8" s="190">
        <v>270</v>
      </c>
      <c r="E8" s="190">
        <v>263</v>
      </c>
      <c r="F8" s="190">
        <v>266</v>
      </c>
      <c r="G8" s="190">
        <v>294</v>
      </c>
      <c r="H8" s="191">
        <v>259</v>
      </c>
      <c r="I8" s="192">
        <v>251</v>
      </c>
      <c r="J8" s="192">
        <v>256</v>
      </c>
      <c r="K8" s="573">
        <f>SUM(K9:K27)</f>
        <v>265</v>
      </c>
      <c r="L8" s="573">
        <f>SUM(L9:L27)</f>
        <v>238</v>
      </c>
      <c r="M8" s="170"/>
    </row>
    <row r="9" spans="1:13" ht="10.5" customHeight="1">
      <c r="B9" s="193" t="s">
        <v>296</v>
      </c>
      <c r="C9" s="190">
        <v>52</v>
      </c>
      <c r="D9" s="190">
        <v>57</v>
      </c>
      <c r="E9" s="190">
        <v>49</v>
      </c>
      <c r="F9" s="190">
        <v>50</v>
      </c>
      <c r="G9" s="190">
        <v>59</v>
      </c>
      <c r="H9" s="192">
        <v>44</v>
      </c>
      <c r="I9" s="192">
        <v>44</v>
      </c>
      <c r="J9" s="192">
        <v>52</v>
      </c>
      <c r="K9" s="192">
        <v>51</v>
      </c>
      <c r="L9" s="190">
        <v>53</v>
      </c>
      <c r="M9" s="195"/>
    </row>
    <row r="10" spans="1:13" ht="10.5" customHeight="1">
      <c r="B10" s="193" t="s">
        <v>297</v>
      </c>
      <c r="C10" s="190">
        <v>78</v>
      </c>
      <c r="D10" s="190">
        <v>91</v>
      </c>
      <c r="E10" s="190">
        <v>96</v>
      </c>
      <c r="F10" s="190">
        <v>96</v>
      </c>
      <c r="G10" s="190">
        <v>104</v>
      </c>
      <c r="H10" s="192">
        <v>78</v>
      </c>
      <c r="I10" s="192">
        <v>77</v>
      </c>
      <c r="J10" s="192">
        <v>84</v>
      </c>
      <c r="K10" s="192">
        <v>89</v>
      </c>
      <c r="L10" s="190">
        <v>104</v>
      </c>
      <c r="M10" s="195"/>
    </row>
    <row r="11" spans="1:13" ht="10.5" customHeight="1">
      <c r="B11" s="193" t="s">
        <v>298</v>
      </c>
      <c r="C11" s="190">
        <v>9</v>
      </c>
      <c r="D11" s="190">
        <v>5</v>
      </c>
      <c r="E11" s="190">
        <v>4</v>
      </c>
      <c r="F11" s="190">
        <v>3</v>
      </c>
      <c r="G11" s="190">
        <v>3</v>
      </c>
      <c r="H11" s="192">
        <v>3</v>
      </c>
      <c r="I11" s="192">
        <v>3</v>
      </c>
      <c r="J11" s="192">
        <v>6</v>
      </c>
      <c r="K11" s="192">
        <v>2</v>
      </c>
      <c r="L11" s="192">
        <v>6</v>
      </c>
      <c r="M11" s="195"/>
    </row>
    <row r="12" spans="1:13" ht="10.5" customHeight="1">
      <c r="B12" s="193" t="s">
        <v>299</v>
      </c>
      <c r="C12" s="190">
        <v>9</v>
      </c>
      <c r="D12" s="190">
        <v>14</v>
      </c>
      <c r="E12" s="190">
        <v>11</v>
      </c>
      <c r="F12" s="190">
        <v>8</v>
      </c>
      <c r="G12" s="190">
        <v>22</v>
      </c>
      <c r="H12" s="192">
        <v>19</v>
      </c>
      <c r="I12" s="192">
        <v>20</v>
      </c>
      <c r="J12" s="192">
        <v>7</v>
      </c>
      <c r="K12" s="192">
        <v>12</v>
      </c>
      <c r="L12" s="192">
        <v>9</v>
      </c>
      <c r="M12" s="195"/>
    </row>
    <row r="13" spans="1:13" ht="10.5" customHeight="1">
      <c r="B13" s="193" t="s">
        <v>300</v>
      </c>
      <c r="C13" s="190">
        <v>4</v>
      </c>
      <c r="D13" s="190">
        <v>8</v>
      </c>
      <c r="E13" s="190">
        <v>12</v>
      </c>
      <c r="F13" s="190">
        <v>9</v>
      </c>
      <c r="G13" s="190">
        <v>7</v>
      </c>
      <c r="H13" s="192">
        <v>12</v>
      </c>
      <c r="I13" s="192">
        <v>9</v>
      </c>
      <c r="J13" s="192">
        <v>10</v>
      </c>
      <c r="K13" s="192">
        <v>4</v>
      </c>
      <c r="L13" s="192">
        <v>5</v>
      </c>
      <c r="M13" s="195"/>
    </row>
    <row r="14" spans="1:13" ht="10.5" customHeight="1">
      <c r="B14" s="193" t="s">
        <v>301</v>
      </c>
      <c r="C14" s="190">
        <v>6</v>
      </c>
      <c r="D14" s="190">
        <v>4</v>
      </c>
      <c r="E14" s="190">
        <v>6</v>
      </c>
      <c r="F14" s="190">
        <v>2</v>
      </c>
      <c r="G14" s="190">
        <v>6</v>
      </c>
      <c r="H14" s="192">
        <v>5</v>
      </c>
      <c r="I14" s="192">
        <v>6</v>
      </c>
      <c r="J14" s="192">
        <v>9</v>
      </c>
      <c r="K14" s="192">
        <v>6</v>
      </c>
      <c r="L14" s="192">
        <v>2</v>
      </c>
      <c r="M14" s="195"/>
    </row>
    <row r="15" spans="1:13" ht="10.5" customHeight="1">
      <c r="B15" s="193" t="s">
        <v>302</v>
      </c>
      <c r="C15" s="190">
        <v>5</v>
      </c>
      <c r="D15" s="190">
        <v>7</v>
      </c>
      <c r="E15" s="190">
        <v>8</v>
      </c>
      <c r="F15" s="190">
        <v>10</v>
      </c>
      <c r="G15" s="190">
        <v>12</v>
      </c>
      <c r="H15" s="192">
        <v>7</v>
      </c>
      <c r="I15" s="192">
        <v>8</v>
      </c>
      <c r="J15" s="192">
        <v>8</v>
      </c>
      <c r="K15" s="192">
        <v>7</v>
      </c>
      <c r="L15" s="192">
        <v>6</v>
      </c>
      <c r="M15" s="195"/>
    </row>
    <row r="16" spans="1:13" ht="10.5" customHeight="1">
      <c r="B16" s="193" t="s">
        <v>303</v>
      </c>
      <c r="C16" s="190">
        <v>55</v>
      </c>
      <c r="D16" s="190">
        <v>66</v>
      </c>
      <c r="E16" s="190">
        <v>57</v>
      </c>
      <c r="F16" s="190">
        <v>64</v>
      </c>
      <c r="G16" s="190">
        <v>53</v>
      </c>
      <c r="H16" s="192">
        <v>65</v>
      </c>
      <c r="I16" s="192">
        <v>57</v>
      </c>
      <c r="J16" s="192">
        <v>55</v>
      </c>
      <c r="K16" s="192">
        <v>56</v>
      </c>
      <c r="L16" s="192">
        <v>32</v>
      </c>
      <c r="M16" s="195"/>
    </row>
    <row r="17" spans="1:13" ht="10.5" customHeight="1">
      <c r="B17" s="193" t="s">
        <v>304</v>
      </c>
      <c r="C17" s="190">
        <v>32</v>
      </c>
      <c r="D17" s="190">
        <v>16</v>
      </c>
      <c r="E17" s="190">
        <v>19</v>
      </c>
      <c r="F17" s="190">
        <v>22</v>
      </c>
      <c r="G17" s="190">
        <v>22</v>
      </c>
      <c r="H17" s="192">
        <v>23</v>
      </c>
      <c r="I17" s="192">
        <v>23</v>
      </c>
      <c r="J17" s="192">
        <v>24</v>
      </c>
      <c r="K17" s="192">
        <v>31</v>
      </c>
      <c r="L17" s="192">
        <v>17</v>
      </c>
      <c r="M17" s="195"/>
    </row>
    <row r="18" spans="1:13" ht="10.5" customHeight="1">
      <c r="B18" s="193" t="s">
        <v>305</v>
      </c>
      <c r="C18" s="190"/>
      <c r="D18" s="190"/>
      <c r="E18" s="190"/>
      <c r="F18" s="190"/>
      <c r="G18" s="190"/>
      <c r="H18" s="192"/>
      <c r="I18" s="192"/>
      <c r="J18" s="192"/>
      <c r="K18" s="192"/>
      <c r="L18" s="192"/>
      <c r="M18" s="170"/>
    </row>
    <row r="19" spans="1:13" ht="10.5" customHeight="1">
      <c r="B19" s="193" t="s">
        <v>306</v>
      </c>
      <c r="C19" s="190">
        <v>0</v>
      </c>
      <c r="D19" s="190">
        <v>0</v>
      </c>
      <c r="E19" s="190">
        <v>0</v>
      </c>
      <c r="F19" s="190">
        <v>0</v>
      </c>
      <c r="G19" s="190">
        <v>0</v>
      </c>
      <c r="H19" s="190">
        <v>0</v>
      </c>
      <c r="I19" s="192">
        <v>1</v>
      </c>
      <c r="J19" s="190">
        <v>0</v>
      </c>
      <c r="K19" s="190">
        <v>0</v>
      </c>
      <c r="L19" s="190">
        <v>1</v>
      </c>
      <c r="M19" s="1386"/>
    </row>
    <row r="20" spans="1:13" ht="10.5" customHeight="1">
      <c r="B20" s="193" t="s">
        <v>307</v>
      </c>
      <c r="C20" s="190">
        <v>0</v>
      </c>
      <c r="D20" s="190">
        <v>0</v>
      </c>
      <c r="E20" s="190">
        <v>0</v>
      </c>
      <c r="F20" s="190">
        <v>1</v>
      </c>
      <c r="G20" s="190">
        <v>1</v>
      </c>
      <c r="H20" s="190">
        <v>0</v>
      </c>
      <c r="I20" s="190">
        <v>0</v>
      </c>
      <c r="J20" s="192">
        <v>1</v>
      </c>
      <c r="K20" s="192">
        <v>2</v>
      </c>
      <c r="L20" s="192">
        <v>1</v>
      </c>
      <c r="M20" s="195"/>
    </row>
    <row r="21" spans="1:13" ht="10.5" customHeight="1">
      <c r="B21" s="193" t="s">
        <v>308</v>
      </c>
      <c r="C21" s="190">
        <v>0</v>
      </c>
      <c r="D21" s="190">
        <v>1</v>
      </c>
      <c r="E21" s="190">
        <v>1</v>
      </c>
      <c r="F21" s="190">
        <v>0</v>
      </c>
      <c r="G21" s="190">
        <v>0</v>
      </c>
      <c r="H21" s="192">
        <v>1</v>
      </c>
      <c r="I21" s="190">
        <v>0</v>
      </c>
      <c r="J21" s="190">
        <v>0</v>
      </c>
      <c r="K21" s="192">
        <v>1</v>
      </c>
      <c r="L21" s="190">
        <v>0</v>
      </c>
      <c r="M21" s="195"/>
    </row>
    <row r="22" spans="1:13" ht="10.5" customHeight="1">
      <c r="B22" s="193" t="s">
        <v>309</v>
      </c>
      <c r="C22" s="190">
        <v>2</v>
      </c>
      <c r="D22" s="190">
        <v>1</v>
      </c>
      <c r="E22" s="190">
        <v>0</v>
      </c>
      <c r="F22" s="190">
        <v>0</v>
      </c>
      <c r="G22" s="190">
        <v>3</v>
      </c>
      <c r="H22" s="192">
        <v>1</v>
      </c>
      <c r="I22" s="192">
        <v>2</v>
      </c>
      <c r="J22" s="190">
        <v>0</v>
      </c>
      <c r="K22" s="192">
        <v>3</v>
      </c>
      <c r="L22" s="192">
        <v>1</v>
      </c>
      <c r="M22" s="195"/>
    </row>
    <row r="23" spans="1:13" ht="10.5" customHeight="1">
      <c r="B23" s="193" t="s">
        <v>310</v>
      </c>
      <c r="C23" s="190">
        <v>0</v>
      </c>
      <c r="D23" s="190">
        <v>0</v>
      </c>
      <c r="E23" s="190">
        <v>0</v>
      </c>
      <c r="F23" s="190">
        <v>0</v>
      </c>
      <c r="G23" s="190">
        <v>0</v>
      </c>
      <c r="H23" s="190">
        <v>0</v>
      </c>
      <c r="I23" s="190">
        <v>0</v>
      </c>
      <c r="J23" s="190">
        <v>0</v>
      </c>
      <c r="K23" s="192">
        <v>1</v>
      </c>
      <c r="L23" s="190">
        <v>0</v>
      </c>
      <c r="M23" s="195"/>
    </row>
    <row r="24" spans="1:13" ht="10.5" customHeight="1">
      <c r="B24" s="193" t="s">
        <v>311</v>
      </c>
      <c r="C24" s="190">
        <v>2</v>
      </c>
      <c r="D24" s="190">
        <v>0</v>
      </c>
      <c r="E24" s="190">
        <v>0</v>
      </c>
      <c r="F24" s="190">
        <v>1</v>
      </c>
      <c r="G24" s="190">
        <v>0</v>
      </c>
      <c r="H24" s="190">
        <v>0</v>
      </c>
      <c r="I24" s="190">
        <v>0</v>
      </c>
      <c r="J24" s="190">
        <v>0</v>
      </c>
      <c r="K24" s="190">
        <v>0</v>
      </c>
      <c r="L24" s="190">
        <v>0</v>
      </c>
      <c r="M24" s="195"/>
    </row>
    <row r="25" spans="1:13" ht="10.5" customHeight="1">
      <c r="B25" s="193" t="s">
        <v>312</v>
      </c>
      <c r="C25" s="190">
        <v>0</v>
      </c>
      <c r="D25" s="190">
        <v>0</v>
      </c>
      <c r="E25" s="190">
        <v>0</v>
      </c>
      <c r="F25" s="190">
        <v>0</v>
      </c>
      <c r="G25" s="190">
        <v>1</v>
      </c>
      <c r="H25" s="192">
        <v>1</v>
      </c>
      <c r="I25" s="192">
        <v>1</v>
      </c>
      <c r="J25" s="190">
        <v>0</v>
      </c>
      <c r="K25" s="190">
        <v>0</v>
      </c>
      <c r="L25" s="190">
        <v>1</v>
      </c>
      <c r="M25" s="195"/>
    </row>
    <row r="26" spans="1:13" ht="10.5" customHeight="1">
      <c r="B26" s="193" t="s">
        <v>313</v>
      </c>
      <c r="C26" s="190"/>
      <c r="D26" s="190"/>
      <c r="E26" s="190"/>
      <c r="F26" s="190"/>
      <c r="G26" s="190"/>
      <c r="H26" s="191"/>
      <c r="I26" s="192"/>
      <c r="J26" s="192"/>
      <c r="K26" s="192"/>
      <c r="L26" s="192"/>
      <c r="M26" s="1386"/>
    </row>
    <row r="27" spans="1:13" ht="10.5" customHeight="1">
      <c r="B27" s="193" t="s">
        <v>314</v>
      </c>
      <c r="C27" s="190">
        <v>0</v>
      </c>
      <c r="D27" s="190">
        <v>0</v>
      </c>
      <c r="E27" s="190">
        <v>0</v>
      </c>
      <c r="F27" s="190">
        <v>0</v>
      </c>
      <c r="G27" s="190">
        <v>1</v>
      </c>
      <c r="H27" s="190">
        <v>0</v>
      </c>
      <c r="I27" s="190">
        <v>0</v>
      </c>
      <c r="J27" s="190">
        <v>0</v>
      </c>
      <c r="K27" s="190">
        <v>0</v>
      </c>
      <c r="L27" s="190">
        <v>0</v>
      </c>
      <c r="M27" s="1386"/>
    </row>
    <row r="28" spans="1:13" ht="15" customHeight="1">
      <c r="A28" s="189" t="s">
        <v>84</v>
      </c>
      <c r="B28" s="193"/>
      <c r="C28" s="190">
        <v>301</v>
      </c>
      <c r="D28" s="190">
        <v>329</v>
      </c>
      <c r="E28" s="190">
        <v>317</v>
      </c>
      <c r="F28" s="190">
        <v>311</v>
      </c>
      <c r="G28" s="190">
        <v>326</v>
      </c>
      <c r="H28" s="191">
        <v>326</v>
      </c>
      <c r="I28" s="192">
        <v>340</v>
      </c>
      <c r="J28" s="192">
        <v>311</v>
      </c>
      <c r="K28" s="192">
        <f>SUM(K29:K42)</f>
        <v>340</v>
      </c>
      <c r="L28" s="192">
        <f>SUM(L29:L42)</f>
        <v>351</v>
      </c>
      <c r="M28" s="170"/>
    </row>
    <row r="29" spans="1:13" ht="10.5" customHeight="1">
      <c r="B29" s="193" t="s">
        <v>315</v>
      </c>
      <c r="C29" s="190">
        <v>12</v>
      </c>
      <c r="D29" s="190">
        <v>11</v>
      </c>
      <c r="E29" s="190">
        <v>10</v>
      </c>
      <c r="F29" s="190">
        <v>13</v>
      </c>
      <c r="G29" s="190">
        <v>10</v>
      </c>
      <c r="H29" s="192">
        <v>6</v>
      </c>
      <c r="I29" s="190">
        <v>4</v>
      </c>
      <c r="J29" s="192">
        <v>8</v>
      </c>
      <c r="K29" s="192">
        <v>8</v>
      </c>
      <c r="L29" s="192">
        <v>9</v>
      </c>
    </row>
    <row r="30" spans="1:13" ht="10.5" customHeight="1">
      <c r="B30" s="193" t="s">
        <v>316</v>
      </c>
      <c r="C30" s="190">
        <v>4</v>
      </c>
      <c r="D30" s="190">
        <v>4</v>
      </c>
      <c r="E30" s="190">
        <v>4</v>
      </c>
      <c r="F30" s="190">
        <v>4</v>
      </c>
      <c r="G30" s="190">
        <v>7</v>
      </c>
      <c r="H30" s="192">
        <v>11</v>
      </c>
      <c r="I30" s="190">
        <v>8</v>
      </c>
      <c r="J30" s="192">
        <v>8</v>
      </c>
      <c r="K30" s="192">
        <v>9</v>
      </c>
      <c r="L30" s="192">
        <v>15</v>
      </c>
    </row>
    <row r="31" spans="1:13" ht="10.5" customHeight="1">
      <c r="B31" s="193" t="s">
        <v>317</v>
      </c>
      <c r="C31" s="190">
        <v>7</v>
      </c>
      <c r="D31" s="190">
        <v>5</v>
      </c>
      <c r="E31" s="190">
        <v>10</v>
      </c>
      <c r="F31" s="190">
        <v>16</v>
      </c>
      <c r="G31" s="190">
        <v>12</v>
      </c>
      <c r="H31" s="192">
        <v>8</v>
      </c>
      <c r="I31" s="190">
        <v>8</v>
      </c>
      <c r="J31" s="192">
        <v>11</v>
      </c>
      <c r="K31" s="192">
        <v>13</v>
      </c>
      <c r="L31" s="192">
        <v>9</v>
      </c>
    </row>
    <row r="32" spans="1:13" ht="10.5" customHeight="1">
      <c r="B32" s="193" t="s">
        <v>318</v>
      </c>
      <c r="C32" s="190">
        <v>2</v>
      </c>
      <c r="D32" s="190">
        <v>5</v>
      </c>
      <c r="E32" s="190">
        <v>6</v>
      </c>
      <c r="F32" s="190">
        <v>6</v>
      </c>
      <c r="G32" s="190">
        <v>5</v>
      </c>
      <c r="H32" s="192">
        <v>5</v>
      </c>
      <c r="I32" s="190">
        <v>0</v>
      </c>
      <c r="J32" s="192">
        <v>1</v>
      </c>
      <c r="K32" s="192">
        <v>3</v>
      </c>
      <c r="L32" s="192">
        <v>4</v>
      </c>
    </row>
    <row r="33" spans="1:12" ht="10.5" customHeight="1">
      <c r="B33" s="193" t="s">
        <v>319</v>
      </c>
      <c r="C33" s="190">
        <v>44</v>
      </c>
      <c r="D33" s="190">
        <v>62</v>
      </c>
      <c r="E33" s="190">
        <v>50</v>
      </c>
      <c r="F33" s="190">
        <v>44</v>
      </c>
      <c r="G33" s="190">
        <v>58</v>
      </c>
      <c r="H33" s="192">
        <v>51</v>
      </c>
      <c r="I33" s="190">
        <v>57</v>
      </c>
      <c r="J33" s="192">
        <v>55</v>
      </c>
      <c r="K33" s="192">
        <v>73</v>
      </c>
      <c r="L33" s="192">
        <v>62</v>
      </c>
    </row>
    <row r="34" spans="1:12" ht="10.5" customHeight="1">
      <c r="B34" s="193" t="s">
        <v>320</v>
      </c>
      <c r="C34" s="190">
        <v>104</v>
      </c>
      <c r="D34" s="190">
        <v>109</v>
      </c>
      <c r="E34" s="190">
        <v>116</v>
      </c>
      <c r="F34" s="190">
        <v>102</v>
      </c>
      <c r="G34" s="190">
        <v>98</v>
      </c>
      <c r="H34" s="192">
        <v>101</v>
      </c>
      <c r="I34" s="190">
        <v>112</v>
      </c>
      <c r="J34" s="192">
        <v>88</v>
      </c>
      <c r="K34" s="192">
        <v>86</v>
      </c>
      <c r="L34" s="192">
        <v>100</v>
      </c>
    </row>
    <row r="35" spans="1:12" ht="10.5" customHeight="1">
      <c r="B35" s="193" t="s">
        <v>321</v>
      </c>
      <c r="C35" s="190">
        <v>2</v>
      </c>
      <c r="D35" s="190">
        <v>1</v>
      </c>
      <c r="E35" s="190">
        <v>2</v>
      </c>
      <c r="F35" s="190">
        <v>1</v>
      </c>
      <c r="G35" s="190">
        <v>5</v>
      </c>
      <c r="H35" s="192">
        <v>1</v>
      </c>
      <c r="I35" s="190">
        <v>3</v>
      </c>
      <c r="J35" s="192">
        <v>5</v>
      </c>
      <c r="K35" s="192">
        <v>7</v>
      </c>
      <c r="L35" s="192">
        <v>4</v>
      </c>
    </row>
    <row r="36" spans="1:12" ht="10.5" customHeight="1">
      <c r="B36" s="193" t="s">
        <v>322</v>
      </c>
      <c r="C36" s="190">
        <v>56</v>
      </c>
      <c r="D36" s="190">
        <v>55</v>
      </c>
      <c r="E36" s="190">
        <v>53</v>
      </c>
      <c r="F36" s="190">
        <v>48</v>
      </c>
      <c r="G36" s="190">
        <v>52</v>
      </c>
      <c r="H36" s="192">
        <v>63</v>
      </c>
      <c r="I36" s="190">
        <v>54</v>
      </c>
      <c r="J36" s="192">
        <v>66</v>
      </c>
      <c r="K36" s="192">
        <v>67</v>
      </c>
      <c r="L36" s="192">
        <v>72</v>
      </c>
    </row>
    <row r="37" spans="1:12" ht="10.5" customHeight="1">
      <c r="B37" s="193" t="s">
        <v>323</v>
      </c>
      <c r="C37" s="190">
        <v>2</v>
      </c>
      <c r="D37" s="190">
        <v>7</v>
      </c>
      <c r="E37" s="190">
        <v>1</v>
      </c>
      <c r="F37" s="190">
        <v>3</v>
      </c>
      <c r="G37" s="190">
        <v>3</v>
      </c>
      <c r="H37" s="192">
        <v>4</v>
      </c>
      <c r="I37" s="190">
        <v>4</v>
      </c>
      <c r="J37" s="190">
        <v>0</v>
      </c>
      <c r="K37" s="192">
        <v>7</v>
      </c>
      <c r="L37" s="192">
        <v>6</v>
      </c>
    </row>
    <row r="38" spans="1:12" ht="10.5" customHeight="1">
      <c r="B38" s="193" t="s">
        <v>324</v>
      </c>
      <c r="C38" s="190">
        <v>38</v>
      </c>
      <c r="D38" s="190">
        <v>44</v>
      </c>
      <c r="E38" s="190">
        <v>36</v>
      </c>
      <c r="F38" s="190">
        <v>47</v>
      </c>
      <c r="G38" s="190">
        <v>40</v>
      </c>
      <c r="H38" s="192">
        <v>44</v>
      </c>
      <c r="I38" s="190">
        <v>47</v>
      </c>
      <c r="J38" s="192">
        <v>42</v>
      </c>
      <c r="K38" s="192">
        <v>34</v>
      </c>
      <c r="L38" s="192">
        <v>32</v>
      </c>
    </row>
    <row r="39" spans="1:12" ht="10.5" customHeight="1">
      <c r="B39" s="193" t="s">
        <v>325</v>
      </c>
      <c r="C39" s="190">
        <v>28</v>
      </c>
      <c r="D39" s="190">
        <v>26</v>
      </c>
      <c r="E39" s="190">
        <v>27</v>
      </c>
      <c r="F39" s="190">
        <v>27</v>
      </c>
      <c r="G39" s="190">
        <v>33</v>
      </c>
      <c r="H39" s="192">
        <v>31</v>
      </c>
      <c r="I39" s="190">
        <v>39</v>
      </c>
      <c r="J39" s="192">
        <v>26</v>
      </c>
      <c r="K39" s="192">
        <v>33</v>
      </c>
      <c r="L39" s="192">
        <v>37</v>
      </c>
    </row>
    <row r="40" spans="1:12" ht="10.5" customHeight="1">
      <c r="B40" s="193" t="s">
        <v>326</v>
      </c>
      <c r="C40" s="190">
        <v>0</v>
      </c>
      <c r="D40" s="190">
        <v>0</v>
      </c>
      <c r="E40" s="190">
        <v>0</v>
      </c>
      <c r="F40" s="190">
        <v>0</v>
      </c>
      <c r="G40" s="190">
        <v>1</v>
      </c>
      <c r="H40" s="190">
        <v>0</v>
      </c>
      <c r="I40" s="192">
        <v>1</v>
      </c>
      <c r="J40" s="192">
        <v>1</v>
      </c>
      <c r="K40" s="190">
        <v>0</v>
      </c>
      <c r="L40" s="190">
        <v>0</v>
      </c>
    </row>
    <row r="41" spans="1:12" ht="10.5" customHeight="1">
      <c r="B41" s="193" t="s">
        <v>327</v>
      </c>
      <c r="C41" s="190"/>
      <c r="D41" s="190"/>
      <c r="E41" s="190"/>
      <c r="F41" s="190"/>
      <c r="G41" s="190"/>
      <c r="H41" s="191"/>
      <c r="I41" s="192"/>
      <c r="J41" s="192"/>
      <c r="K41" s="192"/>
      <c r="L41" s="192"/>
    </row>
    <row r="42" spans="1:12" ht="10.5" customHeight="1">
      <c r="B42" s="193" t="s">
        <v>328</v>
      </c>
      <c r="C42" s="190">
        <v>2</v>
      </c>
      <c r="D42" s="190">
        <v>0</v>
      </c>
      <c r="E42" s="190">
        <v>2</v>
      </c>
      <c r="F42" s="190">
        <v>0</v>
      </c>
      <c r="G42" s="190">
        <v>2</v>
      </c>
      <c r="H42" s="192">
        <v>1</v>
      </c>
      <c r="I42" s="192">
        <v>3</v>
      </c>
      <c r="J42" s="190">
        <v>0</v>
      </c>
      <c r="K42" s="190">
        <v>0</v>
      </c>
      <c r="L42" s="190">
        <v>1</v>
      </c>
    </row>
    <row r="43" spans="1:12" ht="15" customHeight="1">
      <c r="A43" s="189" t="s">
        <v>85</v>
      </c>
      <c r="B43" s="193"/>
      <c r="C43" s="190">
        <v>129</v>
      </c>
      <c r="D43" s="190">
        <v>114</v>
      </c>
      <c r="E43" s="190">
        <v>123</v>
      </c>
      <c r="F43" s="190">
        <v>110</v>
      </c>
      <c r="G43" s="190">
        <v>121</v>
      </c>
      <c r="H43" s="191">
        <v>116</v>
      </c>
      <c r="I43" s="192">
        <v>112</v>
      </c>
      <c r="J43" s="192">
        <v>100</v>
      </c>
      <c r="K43" s="192">
        <f>SUM(K44:K48)</f>
        <v>83</v>
      </c>
      <c r="L43" s="192">
        <f>SUM(L44:L48)</f>
        <v>94</v>
      </c>
    </row>
    <row r="44" spans="1:12" ht="10.5" customHeight="1">
      <c r="A44" s="194"/>
      <c r="B44" s="193" t="s">
        <v>329</v>
      </c>
      <c r="C44" s="190">
        <v>64</v>
      </c>
      <c r="D44" s="190">
        <v>58</v>
      </c>
      <c r="E44" s="190">
        <v>53</v>
      </c>
      <c r="F44" s="190">
        <v>49</v>
      </c>
      <c r="G44" s="190">
        <v>64</v>
      </c>
      <c r="H44" s="192">
        <v>67</v>
      </c>
      <c r="I44" s="192">
        <v>46</v>
      </c>
      <c r="J44" s="192">
        <v>45</v>
      </c>
      <c r="K44" s="192">
        <v>37</v>
      </c>
      <c r="L44" s="192">
        <v>56</v>
      </c>
    </row>
    <row r="45" spans="1:12" ht="10.5" customHeight="1">
      <c r="B45" s="193" t="s">
        <v>330</v>
      </c>
      <c r="C45" s="190">
        <v>28</v>
      </c>
      <c r="D45" s="190">
        <v>25</v>
      </c>
      <c r="E45" s="190">
        <v>19</v>
      </c>
      <c r="F45" s="190">
        <v>30</v>
      </c>
      <c r="G45" s="190">
        <v>20</v>
      </c>
      <c r="H45" s="192">
        <v>19</v>
      </c>
      <c r="I45" s="192">
        <v>23</v>
      </c>
      <c r="J45" s="192">
        <v>18</v>
      </c>
      <c r="K45" s="192">
        <v>15</v>
      </c>
      <c r="L45" s="192">
        <v>15</v>
      </c>
    </row>
    <row r="46" spans="1:12" ht="10.5" customHeight="1">
      <c r="B46" s="193" t="s">
        <v>331</v>
      </c>
      <c r="C46" s="190">
        <v>19</v>
      </c>
      <c r="D46" s="190">
        <v>16</v>
      </c>
      <c r="E46" s="190">
        <v>36</v>
      </c>
      <c r="F46" s="190">
        <v>18</v>
      </c>
      <c r="G46" s="190">
        <v>22</v>
      </c>
      <c r="H46" s="192">
        <v>23</v>
      </c>
      <c r="I46" s="192">
        <v>30</v>
      </c>
      <c r="J46" s="192">
        <v>25</v>
      </c>
      <c r="K46" s="192">
        <v>19</v>
      </c>
      <c r="L46" s="192">
        <v>16</v>
      </c>
    </row>
    <row r="47" spans="1:12" ht="10.5" customHeight="1">
      <c r="B47" s="193" t="s">
        <v>332</v>
      </c>
      <c r="C47" s="190">
        <v>17</v>
      </c>
      <c r="D47" s="190">
        <v>15</v>
      </c>
      <c r="E47" s="190">
        <v>15</v>
      </c>
      <c r="F47" s="190">
        <v>12</v>
      </c>
      <c r="G47" s="190">
        <v>14</v>
      </c>
      <c r="H47" s="192">
        <v>6</v>
      </c>
      <c r="I47" s="192">
        <v>13</v>
      </c>
      <c r="J47" s="192">
        <v>12</v>
      </c>
      <c r="K47" s="192">
        <v>12</v>
      </c>
      <c r="L47" s="192">
        <v>7</v>
      </c>
    </row>
    <row r="48" spans="1:12" ht="10.5" customHeight="1">
      <c r="B48" s="193" t="s">
        <v>333</v>
      </c>
      <c r="C48" s="190">
        <v>1</v>
      </c>
      <c r="D48" s="190">
        <v>0</v>
      </c>
      <c r="E48" s="190">
        <v>0</v>
      </c>
      <c r="F48" s="190">
        <v>1</v>
      </c>
      <c r="G48" s="190">
        <v>1</v>
      </c>
      <c r="H48" s="191">
        <v>1</v>
      </c>
      <c r="I48" s="190">
        <v>0</v>
      </c>
      <c r="J48" s="190">
        <v>0</v>
      </c>
      <c r="K48" s="190">
        <v>0</v>
      </c>
      <c r="L48" s="190">
        <v>0</v>
      </c>
    </row>
    <row r="49" spans="1:12" ht="15" customHeight="1">
      <c r="A49" s="189" t="s">
        <v>86</v>
      </c>
      <c r="B49" s="193"/>
      <c r="C49" s="190">
        <v>19</v>
      </c>
      <c r="D49" s="190">
        <v>21</v>
      </c>
      <c r="E49" s="190">
        <v>17</v>
      </c>
      <c r="F49" s="190">
        <v>22</v>
      </c>
      <c r="G49" s="190">
        <v>19</v>
      </c>
      <c r="H49" s="191">
        <v>16</v>
      </c>
      <c r="I49" s="192">
        <v>16</v>
      </c>
      <c r="J49" s="192">
        <v>13</v>
      </c>
      <c r="K49" s="192">
        <f>SUM(K51:K53)</f>
        <v>11</v>
      </c>
      <c r="L49" s="192">
        <f>SUM(L51:L53)</f>
        <v>18</v>
      </c>
    </row>
    <row r="50" spans="1:12" ht="10.5" customHeight="1">
      <c r="B50" s="193" t="s">
        <v>334</v>
      </c>
      <c r="C50" s="190"/>
      <c r="D50" s="190"/>
      <c r="E50" s="190"/>
      <c r="F50" s="190"/>
      <c r="G50" s="190"/>
      <c r="H50" s="191"/>
      <c r="I50" s="192"/>
      <c r="J50" s="192"/>
      <c r="K50" s="192"/>
      <c r="L50" s="192"/>
    </row>
    <row r="51" spans="1:12" ht="10.5" customHeight="1">
      <c r="B51" s="193" t="s">
        <v>335</v>
      </c>
      <c r="C51" s="190">
        <v>3</v>
      </c>
      <c r="D51" s="190">
        <v>1</v>
      </c>
      <c r="E51" s="190">
        <v>3</v>
      </c>
      <c r="F51" s="190">
        <v>7</v>
      </c>
      <c r="G51" s="190">
        <v>3</v>
      </c>
      <c r="H51" s="192">
        <v>1</v>
      </c>
      <c r="I51" s="192">
        <v>2</v>
      </c>
      <c r="J51" s="192">
        <v>2</v>
      </c>
      <c r="K51" s="192">
        <v>1</v>
      </c>
      <c r="L51" s="192">
        <v>1</v>
      </c>
    </row>
    <row r="52" spans="1:12" ht="10.5" customHeight="1">
      <c r="B52" s="193" t="s">
        <v>336</v>
      </c>
      <c r="C52" s="190">
        <v>1</v>
      </c>
      <c r="D52" s="190">
        <v>4</v>
      </c>
      <c r="E52" s="190">
        <v>2</v>
      </c>
      <c r="F52" s="190">
        <v>1</v>
      </c>
      <c r="G52" s="190">
        <v>3</v>
      </c>
      <c r="H52" s="192">
        <v>1</v>
      </c>
      <c r="I52" s="192">
        <v>5</v>
      </c>
      <c r="J52" s="192">
        <v>1</v>
      </c>
      <c r="K52" s="192">
        <v>1</v>
      </c>
      <c r="L52" s="192">
        <v>4</v>
      </c>
    </row>
    <row r="53" spans="1:12" ht="10.5" customHeight="1">
      <c r="B53" s="193" t="s">
        <v>337</v>
      </c>
      <c r="C53" s="190">
        <v>15</v>
      </c>
      <c r="D53" s="190">
        <v>16</v>
      </c>
      <c r="E53" s="190">
        <v>12</v>
      </c>
      <c r="F53" s="190">
        <v>14</v>
      </c>
      <c r="G53" s="190">
        <v>13</v>
      </c>
      <c r="H53" s="192">
        <v>14</v>
      </c>
      <c r="I53" s="192">
        <v>9</v>
      </c>
      <c r="J53" s="192">
        <v>10</v>
      </c>
      <c r="K53" s="192">
        <v>9</v>
      </c>
      <c r="L53" s="192">
        <v>13</v>
      </c>
    </row>
    <row r="54" spans="1:12" ht="15" customHeight="1">
      <c r="A54" s="189" t="s">
        <v>532</v>
      </c>
      <c r="B54" s="193"/>
      <c r="C54" s="190">
        <v>16</v>
      </c>
      <c r="D54" s="190">
        <v>10</v>
      </c>
      <c r="E54" s="190">
        <v>11</v>
      </c>
      <c r="F54" s="190">
        <v>6</v>
      </c>
      <c r="G54" s="190">
        <v>7</v>
      </c>
      <c r="H54" s="191">
        <v>15</v>
      </c>
      <c r="I54" s="192">
        <v>17</v>
      </c>
      <c r="J54" s="192">
        <v>17</v>
      </c>
      <c r="K54" s="192">
        <v>7</v>
      </c>
      <c r="L54" s="573">
        <v>6</v>
      </c>
    </row>
    <row r="55" spans="1:12" ht="10.5" customHeight="1">
      <c r="B55" s="193" t="s">
        <v>338</v>
      </c>
      <c r="C55" s="190">
        <v>16</v>
      </c>
      <c r="D55" s="190">
        <v>10</v>
      </c>
      <c r="E55" s="190">
        <v>11</v>
      </c>
      <c r="F55" s="190">
        <v>6</v>
      </c>
      <c r="G55" s="190">
        <v>7</v>
      </c>
      <c r="H55" s="191">
        <v>15</v>
      </c>
      <c r="I55" s="192">
        <v>17</v>
      </c>
      <c r="J55" s="192">
        <v>17</v>
      </c>
      <c r="K55" s="192">
        <v>7</v>
      </c>
      <c r="L55" s="573">
        <v>6</v>
      </c>
    </row>
    <row r="56" spans="1:12" ht="15" customHeight="1">
      <c r="A56" s="189" t="s">
        <v>339</v>
      </c>
      <c r="B56" s="193"/>
      <c r="C56" s="190">
        <v>53</v>
      </c>
      <c r="D56" s="190">
        <v>63</v>
      </c>
      <c r="E56" s="190">
        <v>54</v>
      </c>
      <c r="F56" s="190">
        <v>72</v>
      </c>
      <c r="G56" s="190">
        <v>65</v>
      </c>
      <c r="H56" s="191">
        <v>63</v>
      </c>
      <c r="I56" s="192">
        <v>56</v>
      </c>
      <c r="J56" s="192">
        <v>61</v>
      </c>
      <c r="K56" s="192">
        <f>SUM(K57:K60)</f>
        <v>62</v>
      </c>
      <c r="L56" s="192">
        <f>SUM(L57:L60)</f>
        <v>48</v>
      </c>
    </row>
    <row r="57" spans="1:12" ht="10.5" customHeight="1">
      <c r="B57" s="193" t="s">
        <v>340</v>
      </c>
      <c r="C57" s="190">
        <v>51</v>
      </c>
      <c r="D57" s="190">
        <v>55</v>
      </c>
      <c r="E57" s="190">
        <v>51</v>
      </c>
      <c r="F57" s="190">
        <v>68</v>
      </c>
      <c r="G57" s="190">
        <v>58</v>
      </c>
      <c r="H57" s="191">
        <v>60</v>
      </c>
      <c r="I57" s="192">
        <v>48</v>
      </c>
      <c r="J57" s="192">
        <v>57</v>
      </c>
      <c r="K57" s="192">
        <v>59</v>
      </c>
      <c r="L57" s="192">
        <v>45</v>
      </c>
    </row>
    <row r="58" spans="1:12" ht="10.5" customHeight="1">
      <c r="B58" s="193" t="s">
        <v>548</v>
      </c>
      <c r="C58" s="190">
        <v>1</v>
      </c>
      <c r="D58" s="190">
        <v>2</v>
      </c>
      <c r="E58" s="190">
        <v>2</v>
      </c>
      <c r="F58" s="190">
        <v>1</v>
      </c>
      <c r="G58" s="190">
        <v>3</v>
      </c>
      <c r="H58" s="190">
        <v>0</v>
      </c>
      <c r="I58" s="190">
        <v>0</v>
      </c>
      <c r="J58" s="192">
        <v>1</v>
      </c>
      <c r="K58" s="192">
        <v>2</v>
      </c>
      <c r="L58" s="192">
        <v>1</v>
      </c>
    </row>
    <row r="59" spans="1:12" ht="10.5" customHeight="1">
      <c r="B59" s="193" t="s">
        <v>341</v>
      </c>
      <c r="C59" s="190">
        <v>1</v>
      </c>
      <c r="D59" s="190">
        <v>2</v>
      </c>
      <c r="E59" s="190">
        <v>0</v>
      </c>
      <c r="F59" s="190">
        <v>2</v>
      </c>
      <c r="G59" s="190">
        <v>4</v>
      </c>
      <c r="H59" s="191">
        <v>2</v>
      </c>
      <c r="I59" s="192">
        <v>4</v>
      </c>
      <c r="J59" s="192">
        <v>1</v>
      </c>
      <c r="K59" s="190">
        <v>0</v>
      </c>
      <c r="L59" s="190">
        <v>0</v>
      </c>
    </row>
    <row r="60" spans="1:12" ht="10.5" customHeight="1">
      <c r="B60" s="193" t="s">
        <v>342</v>
      </c>
      <c r="C60" s="190">
        <v>0</v>
      </c>
      <c r="D60" s="190">
        <v>4</v>
      </c>
      <c r="E60" s="190">
        <v>1</v>
      </c>
      <c r="F60" s="190">
        <v>1</v>
      </c>
      <c r="G60" s="190">
        <v>0</v>
      </c>
      <c r="H60" s="191">
        <v>1</v>
      </c>
      <c r="I60" s="192">
        <v>4</v>
      </c>
      <c r="J60" s="192">
        <v>2</v>
      </c>
      <c r="K60" s="192">
        <v>1</v>
      </c>
      <c r="L60" s="192">
        <v>2</v>
      </c>
    </row>
    <row r="61" spans="1:12" ht="15" customHeight="1">
      <c r="A61" s="189" t="s">
        <v>92</v>
      </c>
      <c r="B61" s="193"/>
      <c r="C61" s="190">
        <v>100</v>
      </c>
      <c r="D61" s="190">
        <v>122</v>
      </c>
      <c r="E61" s="190">
        <v>112</v>
      </c>
      <c r="F61" s="190">
        <v>133</v>
      </c>
      <c r="G61" s="190">
        <v>132</v>
      </c>
      <c r="H61" s="191">
        <v>99</v>
      </c>
      <c r="I61" s="192">
        <v>100</v>
      </c>
      <c r="J61" s="192">
        <v>102</v>
      </c>
      <c r="K61" s="192">
        <f>SUM(K62:K70)</f>
        <v>103</v>
      </c>
      <c r="L61" s="192">
        <f>SUM(L62:L70)</f>
        <v>94</v>
      </c>
    </row>
    <row r="62" spans="1:12" ht="10.5" customHeight="1">
      <c r="B62" s="193" t="s">
        <v>343</v>
      </c>
      <c r="C62" s="190">
        <v>6</v>
      </c>
      <c r="D62" s="190">
        <v>16</v>
      </c>
      <c r="E62" s="190">
        <v>7</v>
      </c>
      <c r="F62" s="190">
        <v>5</v>
      </c>
      <c r="G62" s="190">
        <v>15</v>
      </c>
      <c r="H62" s="192">
        <v>5</v>
      </c>
      <c r="I62" s="192">
        <v>16</v>
      </c>
      <c r="J62" s="192">
        <v>10</v>
      </c>
      <c r="K62" s="192">
        <v>8</v>
      </c>
      <c r="L62" s="192">
        <v>6</v>
      </c>
    </row>
    <row r="63" spans="1:12" ht="10.5" customHeight="1">
      <c r="B63" s="193" t="s">
        <v>344</v>
      </c>
      <c r="C63" s="190">
        <v>41</v>
      </c>
      <c r="D63" s="190">
        <v>51</v>
      </c>
      <c r="E63" s="190">
        <v>50</v>
      </c>
      <c r="F63" s="190">
        <v>66</v>
      </c>
      <c r="G63" s="190">
        <v>59</v>
      </c>
      <c r="H63" s="192">
        <v>48</v>
      </c>
      <c r="I63" s="192">
        <v>34</v>
      </c>
      <c r="J63" s="192">
        <v>37</v>
      </c>
      <c r="K63" s="192">
        <v>43</v>
      </c>
      <c r="L63" s="192">
        <v>40</v>
      </c>
    </row>
    <row r="64" spans="1:12" ht="10.5" customHeight="1">
      <c r="B64" s="193" t="s">
        <v>345</v>
      </c>
      <c r="C64" s="190">
        <v>21</v>
      </c>
      <c r="D64" s="190">
        <v>23</v>
      </c>
      <c r="E64" s="190">
        <v>28</v>
      </c>
      <c r="F64" s="190">
        <v>22</v>
      </c>
      <c r="G64" s="190">
        <v>24</v>
      </c>
      <c r="H64" s="192">
        <v>22</v>
      </c>
      <c r="I64" s="192">
        <v>22</v>
      </c>
      <c r="J64" s="192">
        <v>21</v>
      </c>
      <c r="K64" s="192">
        <v>20</v>
      </c>
      <c r="L64" s="192">
        <v>19</v>
      </c>
    </row>
    <row r="65" spans="1:12" ht="10.5" customHeight="1">
      <c r="B65" s="193" t="s">
        <v>346</v>
      </c>
      <c r="C65" s="190">
        <v>4</v>
      </c>
      <c r="D65" s="190">
        <v>6</v>
      </c>
      <c r="E65" s="190">
        <v>6</v>
      </c>
      <c r="F65" s="190">
        <v>6</v>
      </c>
      <c r="G65" s="190">
        <v>10</v>
      </c>
      <c r="H65" s="192">
        <v>8</v>
      </c>
      <c r="I65" s="192">
        <v>7</v>
      </c>
      <c r="J65" s="192">
        <v>11</v>
      </c>
      <c r="K65" s="192">
        <v>12</v>
      </c>
      <c r="L65" s="192">
        <v>9</v>
      </c>
    </row>
    <row r="66" spans="1:12" ht="10.5" customHeight="1">
      <c r="B66" s="193" t="s">
        <v>347</v>
      </c>
      <c r="C66" s="190">
        <v>26</v>
      </c>
      <c r="D66" s="190">
        <v>26</v>
      </c>
      <c r="E66" s="190">
        <v>19</v>
      </c>
      <c r="F66" s="190">
        <v>32</v>
      </c>
      <c r="G66" s="190">
        <v>22</v>
      </c>
      <c r="H66" s="192">
        <v>16</v>
      </c>
      <c r="I66" s="192">
        <v>17</v>
      </c>
      <c r="J66" s="192">
        <v>21</v>
      </c>
      <c r="K66" s="192">
        <v>19</v>
      </c>
      <c r="L66" s="192">
        <v>18</v>
      </c>
    </row>
    <row r="67" spans="1:12" ht="10.5" customHeight="1">
      <c r="B67" s="193" t="s">
        <v>348</v>
      </c>
      <c r="C67" s="190"/>
      <c r="D67" s="190"/>
      <c r="F67" s="190"/>
      <c r="H67" s="191"/>
      <c r="I67" s="192"/>
      <c r="J67" s="192"/>
      <c r="K67" s="192"/>
      <c r="L67" s="192"/>
    </row>
    <row r="68" spans="1:12" ht="10.5" customHeight="1">
      <c r="B68" s="193" t="s">
        <v>349</v>
      </c>
      <c r="C68" s="190">
        <v>2</v>
      </c>
      <c r="D68" s="190">
        <v>0</v>
      </c>
      <c r="E68" s="190">
        <v>2</v>
      </c>
      <c r="F68" s="190">
        <v>1</v>
      </c>
      <c r="G68" s="190">
        <v>2</v>
      </c>
      <c r="H68" s="190">
        <v>0</v>
      </c>
      <c r="I68" s="192">
        <v>1</v>
      </c>
      <c r="J68" s="190">
        <v>0</v>
      </c>
      <c r="K68" s="192">
        <v>1</v>
      </c>
      <c r="L68" s="190">
        <v>0</v>
      </c>
    </row>
    <row r="69" spans="1:12" ht="10.5" customHeight="1">
      <c r="B69" s="193" t="s">
        <v>350</v>
      </c>
      <c r="C69" s="190">
        <v>0</v>
      </c>
      <c r="D69" s="190">
        <v>0</v>
      </c>
      <c r="E69" s="190">
        <v>0</v>
      </c>
      <c r="F69" s="190">
        <v>1</v>
      </c>
      <c r="G69" s="190">
        <v>0</v>
      </c>
      <c r="H69" s="190">
        <v>0</v>
      </c>
      <c r="I69" s="192">
        <v>3</v>
      </c>
      <c r="J69" s="192">
        <v>1</v>
      </c>
      <c r="K69" s="190">
        <v>0</v>
      </c>
      <c r="L69" s="190">
        <v>2</v>
      </c>
    </row>
    <row r="70" spans="1:12" ht="10.5" customHeight="1">
      <c r="B70" s="193" t="s">
        <v>351</v>
      </c>
      <c r="C70" s="190">
        <v>0</v>
      </c>
      <c r="D70" s="190">
        <v>0</v>
      </c>
      <c r="E70" s="190">
        <v>0</v>
      </c>
      <c r="F70" s="190">
        <v>0</v>
      </c>
      <c r="G70" s="190">
        <v>0</v>
      </c>
      <c r="H70" s="190">
        <v>0</v>
      </c>
      <c r="I70" s="190">
        <v>0</v>
      </c>
      <c r="J70" s="192">
        <v>1</v>
      </c>
      <c r="K70" s="190">
        <v>0</v>
      </c>
      <c r="L70" s="190">
        <v>0</v>
      </c>
    </row>
    <row r="71" spans="1:12" ht="15" customHeight="1">
      <c r="A71" s="189" t="s">
        <v>93</v>
      </c>
      <c r="B71" s="137"/>
      <c r="C71" s="190">
        <v>31</v>
      </c>
      <c r="D71" s="190">
        <v>28</v>
      </c>
      <c r="E71" s="190">
        <v>25</v>
      </c>
      <c r="F71" s="190">
        <v>35</v>
      </c>
      <c r="G71" s="190">
        <v>27</v>
      </c>
      <c r="H71" s="191">
        <v>30</v>
      </c>
      <c r="I71" s="192">
        <v>26</v>
      </c>
      <c r="J71" s="192">
        <v>29</v>
      </c>
      <c r="K71" s="192">
        <f>SUM(K72:K73)</f>
        <v>26</v>
      </c>
      <c r="L71" s="192">
        <f>SUM(L72:L73)</f>
        <v>26</v>
      </c>
    </row>
    <row r="72" spans="1:12" ht="10.5" customHeight="1">
      <c r="B72" s="193" t="s">
        <v>352</v>
      </c>
      <c r="C72" s="190">
        <v>17</v>
      </c>
      <c r="D72" s="190">
        <v>14</v>
      </c>
      <c r="E72" s="190">
        <v>7</v>
      </c>
      <c r="F72" s="190">
        <v>14</v>
      </c>
      <c r="G72" s="190">
        <v>11</v>
      </c>
      <c r="H72" s="191">
        <v>16</v>
      </c>
      <c r="I72" s="192">
        <v>11</v>
      </c>
      <c r="J72" s="192">
        <v>17</v>
      </c>
      <c r="K72" s="192">
        <v>10</v>
      </c>
      <c r="L72" s="192">
        <v>8</v>
      </c>
    </row>
    <row r="73" spans="1:12" ht="10.5" customHeight="1">
      <c r="B73" s="193" t="s">
        <v>353</v>
      </c>
      <c r="C73" s="190">
        <v>14</v>
      </c>
      <c r="D73" s="190">
        <v>14</v>
      </c>
      <c r="E73" s="190">
        <v>18</v>
      </c>
      <c r="F73" s="190">
        <v>21</v>
      </c>
      <c r="G73" s="190">
        <v>16</v>
      </c>
      <c r="H73" s="191">
        <v>14</v>
      </c>
      <c r="I73" s="192">
        <v>15</v>
      </c>
      <c r="J73" s="192">
        <v>12</v>
      </c>
      <c r="K73" s="192">
        <v>16</v>
      </c>
      <c r="L73" s="192">
        <v>18</v>
      </c>
    </row>
    <row r="74" spans="1:12" ht="10.5" customHeight="1">
      <c r="B74" s="258"/>
      <c r="C74" s="190"/>
      <c r="D74" s="190"/>
      <c r="E74" s="190"/>
      <c r="F74" s="190"/>
      <c r="G74" s="190"/>
      <c r="H74" s="191"/>
      <c r="I74" s="192"/>
      <c r="J74" s="192"/>
      <c r="K74" s="192"/>
      <c r="L74" s="192"/>
    </row>
    <row r="75" spans="1:12" ht="10.5" customHeight="1">
      <c r="B75" s="258"/>
      <c r="C75" s="190"/>
      <c r="D75" s="190"/>
      <c r="E75" s="190"/>
      <c r="F75" s="190"/>
      <c r="G75" s="190"/>
      <c r="H75" s="191"/>
      <c r="I75" s="192"/>
      <c r="J75" s="192"/>
      <c r="K75" s="192"/>
      <c r="L75" s="192"/>
    </row>
    <row r="76" spans="1:12" ht="10.5" customHeight="1">
      <c r="B76" s="195"/>
      <c r="C76" s="190"/>
      <c r="D76" s="190"/>
      <c r="E76" s="190"/>
      <c r="F76" s="190"/>
      <c r="G76" s="190"/>
      <c r="H76" s="191"/>
      <c r="J76" s="192"/>
      <c r="K76" s="192"/>
      <c r="L76" s="192"/>
    </row>
    <row r="77" spans="1:12" ht="9.75" customHeight="1">
      <c r="A77" s="189" t="s">
        <v>206</v>
      </c>
      <c r="B77" s="728"/>
      <c r="C77" s="196"/>
      <c r="D77" s="196"/>
      <c r="E77" s="196"/>
      <c r="F77" s="196"/>
      <c r="G77" s="196"/>
      <c r="H77" s="196"/>
      <c r="I77" s="196"/>
      <c r="K77" s="192"/>
      <c r="L77" s="192"/>
    </row>
    <row r="78" spans="1:12" ht="9.75" customHeight="1">
      <c r="A78" s="47" t="s">
        <v>533</v>
      </c>
      <c r="B78" s="728"/>
      <c r="C78" s="196"/>
      <c r="D78" s="196"/>
      <c r="E78" s="196"/>
      <c r="F78" s="196"/>
      <c r="G78" s="196"/>
      <c r="H78" s="196"/>
      <c r="I78" s="196"/>
      <c r="K78" s="192"/>
      <c r="L78" s="192"/>
    </row>
    <row r="79" spans="1:12" ht="10.5" customHeight="1">
      <c r="B79" s="195"/>
      <c r="C79" s="190"/>
      <c r="D79" s="190"/>
      <c r="E79" s="190"/>
      <c r="F79" s="190"/>
      <c r="G79" s="190"/>
      <c r="H79" s="191"/>
      <c r="I79" s="192"/>
      <c r="J79" s="192"/>
      <c r="K79" s="192"/>
      <c r="L79" s="192"/>
    </row>
    <row r="80" spans="1:12" s="24" customFormat="1" ht="9.75" customHeight="1">
      <c r="A80" s="1354" t="s">
        <v>3078</v>
      </c>
      <c r="B80" s="1354"/>
      <c r="C80" s="190"/>
      <c r="F80" s="190"/>
      <c r="G80" s="190"/>
      <c r="H80" s="191"/>
      <c r="I80" s="192"/>
      <c r="J80" s="192"/>
      <c r="K80" s="192"/>
      <c r="L80" s="192"/>
    </row>
    <row r="81" spans="1:12" ht="19.899999999999999" customHeight="1">
      <c r="A81" s="189" t="s">
        <v>94</v>
      </c>
      <c r="B81" s="137"/>
      <c r="C81" s="190">
        <v>105</v>
      </c>
      <c r="D81" s="190">
        <v>113</v>
      </c>
      <c r="E81" s="190">
        <v>117</v>
      </c>
      <c r="F81" s="190">
        <v>112</v>
      </c>
      <c r="G81" s="190">
        <v>102</v>
      </c>
      <c r="H81" s="191">
        <v>105</v>
      </c>
      <c r="I81" s="192">
        <v>105</v>
      </c>
      <c r="J81" s="192">
        <v>92</v>
      </c>
      <c r="K81" s="192">
        <f>SUM(K82:K96)</f>
        <v>113</v>
      </c>
      <c r="L81" s="192">
        <f>SUM(L82:L96)</f>
        <v>115</v>
      </c>
    </row>
    <row r="82" spans="1:12" ht="10.5" customHeight="1">
      <c r="B82" s="193" t="s">
        <v>354</v>
      </c>
      <c r="C82" s="190">
        <v>10</v>
      </c>
      <c r="D82" s="190">
        <v>3</v>
      </c>
      <c r="E82" s="190">
        <v>9</v>
      </c>
      <c r="F82" s="190">
        <v>4</v>
      </c>
      <c r="G82" s="190">
        <v>5</v>
      </c>
      <c r="H82" s="192">
        <v>5</v>
      </c>
      <c r="I82" s="192">
        <v>8</v>
      </c>
      <c r="J82" s="192">
        <v>4</v>
      </c>
      <c r="K82" s="192">
        <v>8</v>
      </c>
      <c r="L82" s="192">
        <v>5</v>
      </c>
    </row>
    <row r="83" spans="1:12" ht="10.5" customHeight="1">
      <c r="B83" s="193" t="s">
        <v>355</v>
      </c>
      <c r="C83" s="190">
        <v>2</v>
      </c>
      <c r="D83" s="190">
        <v>0</v>
      </c>
      <c r="E83" s="190">
        <v>0</v>
      </c>
      <c r="F83" s="190">
        <v>1</v>
      </c>
      <c r="G83" s="190">
        <v>3</v>
      </c>
      <c r="H83" s="192">
        <v>1</v>
      </c>
      <c r="I83" s="192">
        <v>1</v>
      </c>
      <c r="J83" s="192">
        <v>1</v>
      </c>
      <c r="K83" s="192">
        <v>5</v>
      </c>
      <c r="L83" s="192">
        <v>1</v>
      </c>
    </row>
    <row r="84" spans="1:12" ht="10.5" customHeight="1">
      <c r="B84" s="193" t="s">
        <v>356</v>
      </c>
      <c r="C84" s="190">
        <v>34</v>
      </c>
      <c r="D84" s="190">
        <v>40</v>
      </c>
      <c r="E84" s="190">
        <v>42</v>
      </c>
      <c r="F84" s="190">
        <v>40</v>
      </c>
      <c r="G84" s="190">
        <v>45</v>
      </c>
      <c r="H84" s="192">
        <v>42</v>
      </c>
      <c r="I84" s="192">
        <v>37</v>
      </c>
      <c r="J84" s="192">
        <v>27</v>
      </c>
      <c r="K84" s="192">
        <v>40</v>
      </c>
      <c r="L84" s="192">
        <v>38</v>
      </c>
    </row>
    <row r="85" spans="1:12" ht="10.5" customHeight="1">
      <c r="B85" s="193" t="s">
        <v>357</v>
      </c>
      <c r="C85" s="190">
        <v>6</v>
      </c>
      <c r="D85" s="190">
        <v>15</v>
      </c>
      <c r="E85" s="190">
        <v>6</v>
      </c>
      <c r="F85" s="190">
        <v>6</v>
      </c>
      <c r="G85" s="190">
        <v>8</v>
      </c>
      <c r="H85" s="192">
        <v>13</v>
      </c>
      <c r="I85" s="192">
        <v>15</v>
      </c>
      <c r="J85" s="192">
        <v>16</v>
      </c>
      <c r="K85" s="192">
        <v>5</v>
      </c>
      <c r="L85" s="192">
        <v>10</v>
      </c>
    </row>
    <row r="86" spans="1:12" ht="10.5" customHeight="1">
      <c r="B86" s="193" t="s">
        <v>358</v>
      </c>
      <c r="C86" s="190">
        <v>34</v>
      </c>
      <c r="D86" s="190">
        <v>32</v>
      </c>
      <c r="E86" s="190">
        <v>40</v>
      </c>
      <c r="F86" s="190">
        <v>31</v>
      </c>
      <c r="G86" s="190">
        <v>18</v>
      </c>
      <c r="H86" s="192">
        <v>20</v>
      </c>
      <c r="I86" s="192">
        <v>21</v>
      </c>
      <c r="J86" s="192">
        <v>26</v>
      </c>
      <c r="K86" s="192">
        <v>34</v>
      </c>
      <c r="L86" s="192">
        <v>29</v>
      </c>
    </row>
    <row r="87" spans="1:12" ht="10.5" customHeight="1">
      <c r="B87" s="193" t="s">
        <v>359</v>
      </c>
      <c r="C87" s="190">
        <v>4</v>
      </c>
      <c r="D87" s="190">
        <v>4</v>
      </c>
      <c r="E87" s="190">
        <v>4</v>
      </c>
      <c r="F87" s="190">
        <v>7</v>
      </c>
      <c r="G87" s="190">
        <v>4</v>
      </c>
      <c r="H87" s="192">
        <v>6</v>
      </c>
      <c r="I87" s="192">
        <v>6</v>
      </c>
      <c r="J87" s="192">
        <v>7</v>
      </c>
      <c r="K87" s="192">
        <v>5</v>
      </c>
      <c r="L87" s="192">
        <v>7</v>
      </c>
    </row>
    <row r="88" spans="1:12" ht="10.5" customHeight="1">
      <c r="B88" s="193" t="s">
        <v>360</v>
      </c>
      <c r="C88" s="190">
        <v>1</v>
      </c>
      <c r="D88" s="190">
        <v>3</v>
      </c>
      <c r="E88" s="190">
        <v>3</v>
      </c>
      <c r="F88" s="190">
        <v>5</v>
      </c>
      <c r="G88" s="190">
        <v>2</v>
      </c>
      <c r="H88" s="192">
        <v>2</v>
      </c>
      <c r="I88" s="192">
        <v>4</v>
      </c>
      <c r="J88" s="192">
        <v>4</v>
      </c>
      <c r="K88" s="192">
        <v>1</v>
      </c>
      <c r="L88" s="190">
        <v>0</v>
      </c>
    </row>
    <row r="89" spans="1:12" ht="10.5" customHeight="1">
      <c r="B89" s="193" t="s">
        <v>361</v>
      </c>
      <c r="C89" s="190">
        <v>3</v>
      </c>
      <c r="D89" s="190">
        <v>1</v>
      </c>
      <c r="E89" s="190">
        <v>0</v>
      </c>
      <c r="F89" s="190">
        <v>2</v>
      </c>
      <c r="G89" s="190">
        <v>1</v>
      </c>
      <c r="H89" s="190">
        <v>0</v>
      </c>
      <c r="I89" s="192">
        <v>2</v>
      </c>
      <c r="J89" s="192">
        <v>3</v>
      </c>
      <c r="K89" s="192">
        <v>3</v>
      </c>
      <c r="L89" s="192">
        <v>5</v>
      </c>
    </row>
    <row r="90" spans="1:12" ht="10.5" customHeight="1">
      <c r="B90" s="193" t="s">
        <v>362</v>
      </c>
      <c r="C90" s="190">
        <v>7</v>
      </c>
      <c r="D90" s="190">
        <v>7</v>
      </c>
      <c r="E90" s="190">
        <v>5</v>
      </c>
      <c r="F90" s="190">
        <v>9</v>
      </c>
      <c r="G90" s="190">
        <v>7</v>
      </c>
      <c r="H90" s="192">
        <v>7</v>
      </c>
      <c r="I90" s="192">
        <v>6</v>
      </c>
      <c r="J90" s="192">
        <v>1</v>
      </c>
      <c r="K90" s="192">
        <v>9</v>
      </c>
      <c r="L90" s="192">
        <v>12</v>
      </c>
    </row>
    <row r="91" spans="1:12" ht="10.5" customHeight="1">
      <c r="B91" s="193" t="s">
        <v>363</v>
      </c>
      <c r="C91" s="190">
        <v>3</v>
      </c>
      <c r="D91" s="190">
        <v>8</v>
      </c>
      <c r="E91" s="190">
        <v>7</v>
      </c>
      <c r="F91" s="190">
        <v>3</v>
      </c>
      <c r="G91" s="190">
        <v>7</v>
      </c>
      <c r="H91" s="192">
        <v>6</v>
      </c>
      <c r="I91" s="192">
        <v>3</v>
      </c>
      <c r="J91" s="192">
        <v>3</v>
      </c>
      <c r="K91" s="192">
        <v>2</v>
      </c>
      <c r="L91" s="192">
        <v>6</v>
      </c>
    </row>
    <row r="92" spans="1:12" ht="10.5" customHeight="1">
      <c r="B92" s="193" t="s">
        <v>364</v>
      </c>
      <c r="C92" s="190">
        <v>1</v>
      </c>
      <c r="D92" s="190">
        <v>0</v>
      </c>
      <c r="E92" s="190">
        <v>0</v>
      </c>
      <c r="F92" s="190">
        <v>4</v>
      </c>
      <c r="G92" s="190">
        <v>1</v>
      </c>
      <c r="H92" s="192">
        <v>1</v>
      </c>
      <c r="I92" s="192">
        <v>2</v>
      </c>
      <c r="J92" s="190">
        <v>0</v>
      </c>
      <c r="K92" s="190">
        <v>0</v>
      </c>
      <c r="L92" s="190">
        <v>1</v>
      </c>
    </row>
    <row r="93" spans="1:12" ht="10.5" customHeight="1">
      <c r="B93" s="193" t="s">
        <v>549</v>
      </c>
      <c r="C93" s="190"/>
      <c r="D93" s="190"/>
      <c r="E93" s="190"/>
      <c r="F93" s="190"/>
      <c r="G93" s="190"/>
      <c r="H93" s="192"/>
      <c r="I93" s="192"/>
      <c r="J93" s="190"/>
      <c r="K93" s="192"/>
      <c r="L93" s="192"/>
    </row>
    <row r="94" spans="1:12" ht="10.5" customHeight="1">
      <c r="B94" s="193" t="s">
        <v>550</v>
      </c>
      <c r="C94" s="190">
        <v>0</v>
      </c>
      <c r="D94" s="190">
        <v>0</v>
      </c>
      <c r="E94" s="190">
        <v>0</v>
      </c>
      <c r="F94" s="190">
        <v>0</v>
      </c>
      <c r="G94" s="190">
        <v>0</v>
      </c>
      <c r="H94" s="190">
        <v>0</v>
      </c>
      <c r="I94" s="190">
        <v>0</v>
      </c>
      <c r="J94" s="190">
        <v>0</v>
      </c>
      <c r="K94" s="192">
        <v>1</v>
      </c>
      <c r="L94" s="190">
        <v>0</v>
      </c>
    </row>
    <row r="95" spans="1:12" ht="10.5" customHeight="1">
      <c r="B95" s="193" t="s">
        <v>365</v>
      </c>
      <c r="C95" s="190"/>
      <c r="D95" s="190"/>
      <c r="E95" s="190"/>
      <c r="F95" s="190"/>
      <c r="G95" s="190"/>
      <c r="H95" s="196"/>
      <c r="I95" s="192"/>
      <c r="J95" s="192"/>
      <c r="K95" s="192"/>
      <c r="L95" s="192"/>
    </row>
    <row r="96" spans="1:12" ht="10.5" customHeight="1">
      <c r="B96" s="193" t="s">
        <v>366</v>
      </c>
      <c r="C96" s="190">
        <v>0</v>
      </c>
      <c r="D96" s="190">
        <v>0</v>
      </c>
      <c r="E96" s="190">
        <v>1</v>
      </c>
      <c r="F96" s="190">
        <v>0</v>
      </c>
      <c r="G96" s="190">
        <v>1</v>
      </c>
      <c r="H96" s="192">
        <v>2</v>
      </c>
      <c r="I96" s="190">
        <v>0</v>
      </c>
      <c r="J96" s="190">
        <v>0</v>
      </c>
      <c r="K96" s="190">
        <v>0</v>
      </c>
      <c r="L96" s="190">
        <v>1</v>
      </c>
    </row>
    <row r="97" spans="1:12" ht="16.5" customHeight="1">
      <c r="A97" s="189" t="s">
        <v>95</v>
      </c>
      <c r="B97" s="137"/>
      <c r="C97" s="190">
        <v>276</v>
      </c>
      <c r="D97" s="190">
        <v>292</v>
      </c>
      <c r="E97" s="190">
        <v>274</v>
      </c>
      <c r="F97" s="190">
        <v>264</v>
      </c>
      <c r="G97" s="190">
        <v>272</v>
      </c>
      <c r="H97" s="191">
        <v>288</v>
      </c>
      <c r="I97" s="192">
        <v>322</v>
      </c>
      <c r="J97" s="192">
        <v>310</v>
      </c>
      <c r="K97" s="192">
        <f>SUM(K98:K113)</f>
        <v>267</v>
      </c>
      <c r="L97" s="192">
        <f>SUM(L98:L113)</f>
        <v>292</v>
      </c>
    </row>
    <row r="98" spans="1:12" ht="10.5" customHeight="1">
      <c r="B98" s="193" t="s">
        <v>367</v>
      </c>
      <c r="C98" s="190">
        <v>38</v>
      </c>
      <c r="D98" s="190">
        <v>28</v>
      </c>
      <c r="E98" s="190">
        <v>26</v>
      </c>
      <c r="F98" s="190">
        <v>25</v>
      </c>
      <c r="G98" s="190">
        <v>30</v>
      </c>
      <c r="H98" s="192">
        <v>26</v>
      </c>
      <c r="I98" s="192">
        <v>30</v>
      </c>
      <c r="J98" s="192">
        <v>41</v>
      </c>
      <c r="K98" s="192">
        <v>34</v>
      </c>
      <c r="L98" s="192">
        <v>26</v>
      </c>
    </row>
    <row r="99" spans="1:12" ht="10.5" customHeight="1">
      <c r="B99" s="193" t="s">
        <v>368</v>
      </c>
      <c r="C99" s="190">
        <v>11</v>
      </c>
      <c r="D99" s="190">
        <v>5</v>
      </c>
      <c r="E99" s="190">
        <v>6</v>
      </c>
      <c r="F99" s="190">
        <v>8</v>
      </c>
      <c r="G99" s="190">
        <v>12</v>
      </c>
      <c r="H99" s="192">
        <v>15</v>
      </c>
      <c r="I99" s="192">
        <v>12</v>
      </c>
      <c r="J99" s="192">
        <v>5</v>
      </c>
      <c r="K99" s="192">
        <v>11</v>
      </c>
      <c r="L99" s="192">
        <v>6</v>
      </c>
    </row>
    <row r="100" spans="1:12" ht="10.5" customHeight="1">
      <c r="B100" s="193" t="s">
        <v>369</v>
      </c>
      <c r="C100" s="190">
        <v>28</v>
      </c>
      <c r="D100" s="190">
        <v>22</v>
      </c>
      <c r="E100" s="190">
        <v>28</v>
      </c>
      <c r="F100" s="190">
        <v>25</v>
      </c>
      <c r="G100" s="190">
        <v>18</v>
      </c>
      <c r="H100" s="192">
        <v>38</v>
      </c>
      <c r="I100" s="192">
        <v>21</v>
      </c>
      <c r="J100" s="192">
        <v>25</v>
      </c>
      <c r="K100" s="192">
        <v>23</v>
      </c>
      <c r="L100" s="192">
        <v>21</v>
      </c>
    </row>
    <row r="101" spans="1:12" ht="10.5" customHeight="1">
      <c r="B101" s="193" t="s">
        <v>370</v>
      </c>
      <c r="C101" s="190">
        <v>39</v>
      </c>
      <c r="D101" s="190">
        <v>49</v>
      </c>
      <c r="E101" s="190">
        <v>43</v>
      </c>
      <c r="F101" s="190">
        <v>46</v>
      </c>
      <c r="G101" s="190">
        <v>47</v>
      </c>
      <c r="H101" s="192">
        <v>32</v>
      </c>
      <c r="I101" s="192">
        <v>50</v>
      </c>
      <c r="J101" s="192">
        <v>49</v>
      </c>
      <c r="K101" s="192">
        <v>23</v>
      </c>
      <c r="L101" s="192">
        <v>46</v>
      </c>
    </row>
    <row r="102" spans="1:12" ht="10.5" customHeight="1">
      <c r="B102" s="193" t="s">
        <v>551</v>
      </c>
      <c r="C102" s="190">
        <v>7</v>
      </c>
      <c r="D102" s="190">
        <v>10</v>
      </c>
      <c r="E102" s="190">
        <v>6</v>
      </c>
      <c r="F102" s="190">
        <v>5</v>
      </c>
      <c r="G102" s="190">
        <v>8</v>
      </c>
      <c r="H102" s="192">
        <v>4</v>
      </c>
      <c r="I102" s="192">
        <v>15</v>
      </c>
      <c r="J102" s="192">
        <v>7</v>
      </c>
      <c r="K102" s="192">
        <v>7</v>
      </c>
      <c r="L102" s="192">
        <v>8</v>
      </c>
    </row>
    <row r="103" spans="1:12" ht="10.5" customHeight="1">
      <c r="B103" s="193" t="s">
        <v>371</v>
      </c>
      <c r="C103" s="190">
        <v>29</v>
      </c>
      <c r="D103" s="190">
        <v>27</v>
      </c>
      <c r="E103" s="190">
        <v>22</v>
      </c>
      <c r="F103" s="190">
        <v>20</v>
      </c>
      <c r="G103" s="190">
        <v>34</v>
      </c>
      <c r="H103" s="192">
        <v>34</v>
      </c>
      <c r="I103" s="192">
        <v>30</v>
      </c>
      <c r="J103" s="192">
        <v>27</v>
      </c>
      <c r="K103" s="192">
        <v>24</v>
      </c>
      <c r="L103" s="192">
        <v>30</v>
      </c>
    </row>
    <row r="104" spans="1:12" ht="10.5" customHeight="1">
      <c r="B104" s="193" t="s">
        <v>372</v>
      </c>
      <c r="C104" s="190">
        <v>29</v>
      </c>
      <c r="D104" s="190">
        <v>28</v>
      </c>
      <c r="E104" s="190">
        <v>32</v>
      </c>
      <c r="F104" s="190">
        <v>30</v>
      </c>
      <c r="G104" s="190">
        <v>26</v>
      </c>
      <c r="H104" s="192">
        <v>25</v>
      </c>
      <c r="I104" s="192">
        <v>35</v>
      </c>
      <c r="J104" s="192">
        <v>33</v>
      </c>
      <c r="K104" s="192">
        <v>32</v>
      </c>
      <c r="L104" s="192">
        <v>41</v>
      </c>
    </row>
    <row r="105" spans="1:12" ht="10.5" customHeight="1">
      <c r="B105" s="193" t="s">
        <v>373</v>
      </c>
      <c r="C105" s="190">
        <v>2</v>
      </c>
      <c r="D105" s="190">
        <v>4</v>
      </c>
      <c r="E105" s="190">
        <v>2</v>
      </c>
      <c r="F105" s="190">
        <v>1</v>
      </c>
      <c r="G105" s="190">
        <v>1</v>
      </c>
      <c r="H105" s="190">
        <v>0</v>
      </c>
      <c r="I105" s="192">
        <v>2</v>
      </c>
      <c r="J105" s="192">
        <v>3</v>
      </c>
      <c r="K105" s="192">
        <v>6</v>
      </c>
      <c r="L105" s="192">
        <v>4</v>
      </c>
    </row>
    <row r="106" spans="1:12" ht="10.5" customHeight="1">
      <c r="B106" s="193" t="s">
        <v>374</v>
      </c>
      <c r="C106" s="190">
        <v>35</v>
      </c>
      <c r="D106" s="190">
        <v>43</v>
      </c>
      <c r="E106" s="190">
        <v>50</v>
      </c>
      <c r="F106" s="190">
        <v>42</v>
      </c>
      <c r="G106" s="190">
        <v>36</v>
      </c>
      <c r="H106" s="192">
        <v>41</v>
      </c>
      <c r="I106" s="192">
        <v>46</v>
      </c>
      <c r="J106" s="192">
        <v>56</v>
      </c>
      <c r="K106" s="192">
        <v>44</v>
      </c>
      <c r="L106" s="192">
        <v>47</v>
      </c>
    </row>
    <row r="107" spans="1:12" ht="10.5" customHeight="1">
      <c r="B107" s="193" t="s">
        <v>375</v>
      </c>
      <c r="C107" s="190">
        <v>2</v>
      </c>
      <c r="D107" s="190">
        <v>2</v>
      </c>
      <c r="E107" s="190">
        <v>1</v>
      </c>
      <c r="F107" s="190">
        <v>1</v>
      </c>
      <c r="G107" s="190">
        <v>1</v>
      </c>
      <c r="H107" s="192">
        <v>1</v>
      </c>
      <c r="I107" s="192">
        <v>3</v>
      </c>
      <c r="J107" s="190">
        <v>0</v>
      </c>
      <c r="K107" s="192">
        <v>4</v>
      </c>
      <c r="L107" s="192">
        <v>1</v>
      </c>
    </row>
    <row r="108" spans="1:12" ht="10.5" customHeight="1">
      <c r="B108" s="193" t="s">
        <v>376</v>
      </c>
      <c r="C108" s="190">
        <v>35</v>
      </c>
      <c r="D108" s="190">
        <v>49</v>
      </c>
      <c r="E108" s="190">
        <v>36</v>
      </c>
      <c r="F108" s="190">
        <v>40</v>
      </c>
      <c r="G108" s="190">
        <v>39</v>
      </c>
      <c r="H108" s="192">
        <v>46</v>
      </c>
      <c r="I108" s="192">
        <v>51</v>
      </c>
      <c r="J108" s="192">
        <v>50</v>
      </c>
      <c r="K108" s="192">
        <v>30</v>
      </c>
      <c r="L108" s="192">
        <v>36</v>
      </c>
    </row>
    <row r="109" spans="1:12" ht="10.5" customHeight="1">
      <c r="B109" s="193" t="s">
        <v>377</v>
      </c>
      <c r="C109" s="190">
        <v>0</v>
      </c>
      <c r="D109" s="190">
        <v>5</v>
      </c>
      <c r="E109" s="190">
        <v>4</v>
      </c>
      <c r="F109" s="190">
        <v>0</v>
      </c>
      <c r="G109" s="190">
        <v>4</v>
      </c>
      <c r="H109" s="192">
        <v>5</v>
      </c>
      <c r="I109" s="192">
        <v>5</v>
      </c>
      <c r="J109" s="192">
        <v>3</v>
      </c>
      <c r="K109" s="192">
        <v>6</v>
      </c>
      <c r="L109" s="192">
        <v>4</v>
      </c>
    </row>
    <row r="110" spans="1:12" ht="10.5" customHeight="1">
      <c r="B110" s="193" t="s">
        <v>378</v>
      </c>
      <c r="C110" s="190">
        <v>6</v>
      </c>
      <c r="D110" s="190">
        <v>2</v>
      </c>
      <c r="E110" s="190">
        <v>7</v>
      </c>
      <c r="F110" s="190">
        <v>6</v>
      </c>
      <c r="G110" s="190">
        <v>0</v>
      </c>
      <c r="H110" s="192">
        <v>3</v>
      </c>
      <c r="I110" s="192">
        <v>10</v>
      </c>
      <c r="J110" s="192">
        <v>4</v>
      </c>
      <c r="K110" s="192">
        <v>10</v>
      </c>
      <c r="L110" s="192">
        <v>2</v>
      </c>
    </row>
    <row r="111" spans="1:12" ht="10.5" customHeight="1">
      <c r="B111" s="193" t="s">
        <v>380</v>
      </c>
      <c r="C111" s="190">
        <v>3</v>
      </c>
      <c r="D111" s="190">
        <v>7</v>
      </c>
      <c r="E111" s="190">
        <v>3</v>
      </c>
      <c r="F111" s="190">
        <v>4</v>
      </c>
      <c r="G111" s="190">
        <v>6</v>
      </c>
      <c r="H111" s="192">
        <v>8</v>
      </c>
      <c r="I111" s="192">
        <v>4</v>
      </c>
      <c r="J111" s="192">
        <v>2</v>
      </c>
      <c r="K111" s="192">
        <v>2</v>
      </c>
      <c r="L111" s="192">
        <v>5</v>
      </c>
    </row>
    <row r="112" spans="1:12" ht="10.5" customHeight="1">
      <c r="B112" s="193" t="s">
        <v>379</v>
      </c>
      <c r="C112" s="190">
        <v>8</v>
      </c>
      <c r="D112" s="190">
        <v>10</v>
      </c>
      <c r="E112" s="190">
        <v>6</v>
      </c>
      <c r="F112" s="190">
        <v>9</v>
      </c>
      <c r="G112" s="190">
        <v>8</v>
      </c>
      <c r="H112" s="192">
        <v>10</v>
      </c>
      <c r="I112" s="192">
        <v>8</v>
      </c>
      <c r="J112" s="192">
        <v>5</v>
      </c>
      <c r="K112" s="192">
        <v>11</v>
      </c>
      <c r="L112" s="192">
        <v>15</v>
      </c>
    </row>
    <row r="113" spans="1:12" ht="10.5" customHeight="1">
      <c r="B113" s="193" t="s">
        <v>381</v>
      </c>
      <c r="C113" s="190">
        <v>4</v>
      </c>
      <c r="D113" s="190">
        <v>1</v>
      </c>
      <c r="E113" s="190">
        <v>2</v>
      </c>
      <c r="F113" s="190">
        <v>2</v>
      </c>
      <c r="G113" s="190">
        <v>2</v>
      </c>
      <c r="H113" s="190">
        <v>0</v>
      </c>
      <c r="I113" s="190">
        <v>0</v>
      </c>
      <c r="J113" s="190">
        <v>0</v>
      </c>
      <c r="K113" s="190">
        <v>0</v>
      </c>
      <c r="L113" s="190">
        <v>0</v>
      </c>
    </row>
    <row r="114" spans="1:12" ht="16.5" customHeight="1">
      <c r="A114" s="189" t="s">
        <v>96</v>
      </c>
      <c r="B114" s="137"/>
      <c r="C114" s="190">
        <v>51</v>
      </c>
      <c r="D114" s="190">
        <v>36</v>
      </c>
      <c r="E114" s="190">
        <v>43</v>
      </c>
      <c r="F114" s="190">
        <v>45</v>
      </c>
      <c r="G114" s="190">
        <v>46</v>
      </c>
      <c r="H114" s="191">
        <v>53</v>
      </c>
      <c r="I114" s="192">
        <v>39</v>
      </c>
      <c r="J114" s="192">
        <v>41</v>
      </c>
      <c r="K114" s="192">
        <f>SUM(K115:K124)</f>
        <v>46</v>
      </c>
      <c r="L114" s="192">
        <f>SUM(L115:L124)</f>
        <v>48</v>
      </c>
    </row>
    <row r="115" spans="1:12" ht="10.5" customHeight="1">
      <c r="B115" s="193" t="s">
        <v>382</v>
      </c>
      <c r="C115" s="190">
        <v>7</v>
      </c>
      <c r="D115" s="190">
        <v>3</v>
      </c>
      <c r="E115" s="190">
        <v>1</v>
      </c>
      <c r="F115" s="190">
        <v>3</v>
      </c>
      <c r="G115" s="190">
        <v>2</v>
      </c>
      <c r="H115" s="192">
        <v>5</v>
      </c>
      <c r="I115" s="192">
        <v>1</v>
      </c>
      <c r="J115" s="192">
        <v>7</v>
      </c>
      <c r="K115" s="192">
        <v>3</v>
      </c>
      <c r="L115" s="192">
        <v>3</v>
      </c>
    </row>
    <row r="116" spans="1:12" ht="10.5" customHeight="1">
      <c r="B116" s="193" t="s">
        <v>383</v>
      </c>
      <c r="C116" s="190">
        <v>2</v>
      </c>
      <c r="D116" s="190">
        <v>1</v>
      </c>
      <c r="E116" s="190">
        <v>2</v>
      </c>
      <c r="F116" s="190">
        <v>7</v>
      </c>
      <c r="G116" s="190">
        <v>3</v>
      </c>
      <c r="H116" s="192">
        <v>2</v>
      </c>
      <c r="I116" s="192">
        <v>6</v>
      </c>
      <c r="J116" s="192">
        <v>1</v>
      </c>
      <c r="K116" s="192">
        <v>3</v>
      </c>
      <c r="L116" s="192">
        <v>5</v>
      </c>
    </row>
    <row r="117" spans="1:12" ht="10.5" customHeight="1">
      <c r="B117" s="193" t="s">
        <v>384</v>
      </c>
      <c r="C117" s="190">
        <v>35</v>
      </c>
      <c r="D117" s="190">
        <v>21</v>
      </c>
      <c r="E117" s="190">
        <v>35</v>
      </c>
      <c r="F117" s="190">
        <v>29</v>
      </c>
      <c r="G117" s="190">
        <v>38</v>
      </c>
      <c r="H117" s="192">
        <v>41</v>
      </c>
      <c r="I117" s="192">
        <v>29</v>
      </c>
      <c r="J117" s="192">
        <v>27</v>
      </c>
      <c r="K117" s="192">
        <v>34</v>
      </c>
      <c r="L117" s="192">
        <v>34</v>
      </c>
    </row>
    <row r="118" spans="1:12" ht="10.5" customHeight="1">
      <c r="B118" s="193" t="s">
        <v>385</v>
      </c>
      <c r="C118" s="190"/>
      <c r="D118" s="190"/>
      <c r="E118" s="190"/>
      <c r="F118" s="190"/>
      <c r="G118" s="190"/>
      <c r="I118" s="192"/>
      <c r="J118" s="192"/>
      <c r="K118" s="192"/>
      <c r="L118" s="192"/>
    </row>
    <row r="119" spans="1:12" ht="10.5" customHeight="1">
      <c r="B119" s="193" t="s">
        <v>386</v>
      </c>
      <c r="C119" s="190">
        <v>1</v>
      </c>
      <c r="D119" s="190">
        <v>2</v>
      </c>
      <c r="E119" s="190">
        <v>1</v>
      </c>
      <c r="F119" s="190">
        <v>0</v>
      </c>
      <c r="G119" s="190">
        <v>1</v>
      </c>
      <c r="H119" s="190">
        <v>0</v>
      </c>
      <c r="I119" s="192">
        <v>1</v>
      </c>
      <c r="J119" s="190">
        <v>0</v>
      </c>
      <c r="K119" s="192">
        <v>1</v>
      </c>
      <c r="L119" s="192">
        <v>2</v>
      </c>
    </row>
    <row r="120" spans="1:12" ht="10.5" customHeight="1">
      <c r="B120" s="193" t="s">
        <v>387</v>
      </c>
      <c r="C120" s="190">
        <v>4</v>
      </c>
      <c r="D120" s="190">
        <v>9</v>
      </c>
      <c r="E120" s="190">
        <v>3</v>
      </c>
      <c r="F120" s="190">
        <v>3</v>
      </c>
      <c r="G120" s="190">
        <v>2</v>
      </c>
      <c r="H120" s="192">
        <v>4</v>
      </c>
      <c r="I120" s="192">
        <v>2</v>
      </c>
      <c r="J120" s="192">
        <v>6</v>
      </c>
      <c r="K120" s="192">
        <v>5</v>
      </c>
      <c r="L120" s="192">
        <v>4</v>
      </c>
    </row>
    <row r="121" spans="1:12" ht="10.5" customHeight="1">
      <c r="B121" s="193" t="s">
        <v>388</v>
      </c>
      <c r="C121" s="190"/>
      <c r="E121" s="190"/>
      <c r="F121" s="190"/>
      <c r="G121" s="190"/>
      <c r="J121" s="192"/>
      <c r="K121" s="192"/>
      <c r="L121" s="192"/>
    </row>
    <row r="122" spans="1:12" ht="10.5" customHeight="1">
      <c r="B122" s="193" t="s">
        <v>389</v>
      </c>
      <c r="C122" s="190">
        <v>1</v>
      </c>
      <c r="D122" s="190">
        <v>0</v>
      </c>
      <c r="E122" s="190">
        <v>1</v>
      </c>
      <c r="F122" s="190">
        <v>3</v>
      </c>
      <c r="G122" s="190">
        <v>0</v>
      </c>
      <c r="H122" s="190">
        <v>0</v>
      </c>
      <c r="I122" s="190">
        <v>0</v>
      </c>
      <c r="J122" s="190">
        <v>0</v>
      </c>
      <c r="K122" s="190">
        <v>0</v>
      </c>
      <c r="L122" s="190">
        <v>0</v>
      </c>
    </row>
    <row r="123" spans="1:12" ht="10.5" customHeight="1">
      <c r="B123" s="193" t="s">
        <v>390</v>
      </c>
      <c r="C123" s="190">
        <v>0</v>
      </c>
      <c r="D123" s="190">
        <v>0</v>
      </c>
      <c r="E123" s="190">
        <v>0</v>
      </c>
      <c r="F123" s="190">
        <v>0</v>
      </c>
      <c r="G123" s="190">
        <v>0</v>
      </c>
      <c r="H123" s="192">
        <v>1</v>
      </c>
      <c r="I123" s="190">
        <v>0</v>
      </c>
      <c r="J123" s="190">
        <v>0</v>
      </c>
      <c r="K123" s="190">
        <v>0</v>
      </c>
      <c r="L123" s="190">
        <v>0</v>
      </c>
    </row>
    <row r="124" spans="1:12" ht="10.5" customHeight="1">
      <c r="B124" s="193" t="s">
        <v>391</v>
      </c>
      <c r="C124" s="190">
        <v>1</v>
      </c>
      <c r="D124" s="190">
        <v>0</v>
      </c>
      <c r="E124" s="190">
        <v>0</v>
      </c>
      <c r="F124" s="190">
        <v>0</v>
      </c>
      <c r="G124" s="190">
        <v>0</v>
      </c>
      <c r="H124" s="190">
        <v>0</v>
      </c>
      <c r="I124" s="190">
        <v>0</v>
      </c>
      <c r="J124" s="190">
        <v>0</v>
      </c>
      <c r="K124" s="190">
        <v>0</v>
      </c>
      <c r="L124" s="190">
        <v>0</v>
      </c>
    </row>
    <row r="125" spans="1:12" ht="16.5" customHeight="1">
      <c r="A125" s="189" t="s">
        <v>97</v>
      </c>
      <c r="B125" s="193"/>
      <c r="C125" s="190">
        <v>14</v>
      </c>
      <c r="D125" s="190">
        <v>20</v>
      </c>
      <c r="E125" s="190">
        <v>21</v>
      </c>
      <c r="F125" s="190">
        <v>24</v>
      </c>
      <c r="G125" s="190">
        <v>18</v>
      </c>
      <c r="H125" s="191">
        <v>23</v>
      </c>
      <c r="I125" s="192">
        <v>20</v>
      </c>
      <c r="J125" s="192">
        <v>20</v>
      </c>
      <c r="K125" s="192">
        <v>16</v>
      </c>
      <c r="L125" s="192">
        <v>24</v>
      </c>
    </row>
    <row r="126" spans="1:12" ht="10.5" customHeight="1">
      <c r="A126" s="189"/>
      <c r="B126" s="193" t="s">
        <v>392</v>
      </c>
      <c r="C126" s="190">
        <v>14</v>
      </c>
      <c r="D126" s="190">
        <v>20</v>
      </c>
      <c r="E126" s="190">
        <v>21</v>
      </c>
      <c r="F126" s="190">
        <v>24</v>
      </c>
      <c r="G126" s="190">
        <v>18</v>
      </c>
      <c r="H126" s="191">
        <v>23</v>
      </c>
      <c r="I126" s="192">
        <v>20</v>
      </c>
      <c r="J126" s="192">
        <v>20</v>
      </c>
      <c r="K126" s="192">
        <v>16</v>
      </c>
      <c r="L126" s="192">
        <v>24</v>
      </c>
    </row>
    <row r="127" spans="1:12" ht="16.5" customHeight="1">
      <c r="A127" s="189" t="s">
        <v>98</v>
      </c>
      <c r="B127" s="193"/>
      <c r="C127" s="190">
        <v>74</v>
      </c>
      <c r="D127" s="190">
        <v>88</v>
      </c>
      <c r="E127" s="190">
        <v>81</v>
      </c>
      <c r="F127" s="190">
        <v>92</v>
      </c>
      <c r="G127" s="190">
        <v>73</v>
      </c>
      <c r="H127" s="191">
        <v>94</v>
      </c>
      <c r="I127" s="192">
        <v>64</v>
      </c>
      <c r="J127" s="192">
        <v>91</v>
      </c>
      <c r="K127" s="192">
        <f>SUM(K128:K134)</f>
        <v>74</v>
      </c>
      <c r="L127" s="192">
        <f>SUM(L128:L134)</f>
        <v>73</v>
      </c>
    </row>
    <row r="128" spans="1:12" ht="10.5" customHeight="1">
      <c r="A128" s="189"/>
      <c r="B128" s="193" t="s">
        <v>393</v>
      </c>
      <c r="C128" s="190">
        <v>6</v>
      </c>
      <c r="D128" s="190">
        <v>16</v>
      </c>
      <c r="E128" s="190">
        <v>6</v>
      </c>
      <c r="F128" s="190">
        <v>6</v>
      </c>
      <c r="G128" s="190">
        <v>7</v>
      </c>
      <c r="H128" s="191">
        <v>10</v>
      </c>
      <c r="I128" s="192">
        <v>10</v>
      </c>
      <c r="J128" s="192">
        <v>5</v>
      </c>
      <c r="K128" s="192">
        <v>5</v>
      </c>
      <c r="L128" s="192">
        <v>4</v>
      </c>
    </row>
    <row r="129" spans="1:12" ht="10.5" customHeight="1">
      <c r="A129" s="189"/>
      <c r="B129" s="193" t="s">
        <v>394</v>
      </c>
      <c r="C129" s="190">
        <v>33</v>
      </c>
      <c r="D129" s="190">
        <v>35</v>
      </c>
      <c r="E129" s="190">
        <v>33</v>
      </c>
      <c r="F129" s="190">
        <v>44</v>
      </c>
      <c r="G129" s="190">
        <v>25</v>
      </c>
      <c r="H129" s="191">
        <v>34</v>
      </c>
      <c r="I129" s="192">
        <v>30</v>
      </c>
      <c r="J129" s="192">
        <v>42</v>
      </c>
      <c r="K129" s="192">
        <v>38</v>
      </c>
      <c r="L129" s="192">
        <v>27</v>
      </c>
    </row>
    <row r="130" spans="1:12" ht="10.5" customHeight="1">
      <c r="A130" s="189"/>
      <c r="B130" s="193" t="s">
        <v>534</v>
      </c>
      <c r="C130" s="190">
        <v>6</v>
      </c>
      <c r="D130" s="190">
        <v>2</v>
      </c>
      <c r="E130" s="190">
        <v>6</v>
      </c>
      <c r="F130" s="190">
        <v>2</v>
      </c>
      <c r="G130" s="190">
        <v>2</v>
      </c>
      <c r="H130" s="191">
        <v>2</v>
      </c>
      <c r="I130" s="192">
        <v>3</v>
      </c>
      <c r="J130" s="192">
        <v>3</v>
      </c>
      <c r="K130" s="192">
        <v>3</v>
      </c>
      <c r="L130" s="192">
        <v>2</v>
      </c>
    </row>
    <row r="131" spans="1:12" ht="10.5" customHeight="1">
      <c r="A131" s="189"/>
      <c r="B131" s="193" t="s">
        <v>395</v>
      </c>
      <c r="C131" s="190">
        <v>28</v>
      </c>
      <c r="D131" s="190">
        <v>34</v>
      </c>
      <c r="E131" s="190">
        <v>36</v>
      </c>
      <c r="F131" s="190">
        <v>39</v>
      </c>
      <c r="G131" s="190">
        <v>39</v>
      </c>
      <c r="H131" s="191">
        <v>48</v>
      </c>
      <c r="I131" s="192">
        <v>21</v>
      </c>
      <c r="J131" s="192">
        <v>40</v>
      </c>
      <c r="K131" s="192">
        <v>27</v>
      </c>
      <c r="L131" s="192">
        <v>40</v>
      </c>
    </row>
    <row r="132" spans="1:12" ht="10.5" customHeight="1">
      <c r="A132" s="189"/>
      <c r="B132" s="193" t="s">
        <v>535</v>
      </c>
      <c r="C132" s="190"/>
      <c r="D132" s="190"/>
      <c r="F132" s="190"/>
      <c r="G132" s="190"/>
      <c r="H132" s="191"/>
      <c r="I132" s="192"/>
      <c r="J132" s="192"/>
      <c r="K132" s="192"/>
      <c r="L132" s="192"/>
    </row>
    <row r="133" spans="1:12" ht="10.5" customHeight="1">
      <c r="A133" s="189"/>
      <c r="B133" s="193" t="s">
        <v>396</v>
      </c>
      <c r="C133" s="190">
        <v>0</v>
      </c>
      <c r="D133" s="190">
        <v>1</v>
      </c>
      <c r="E133" s="190">
        <v>0</v>
      </c>
      <c r="F133" s="190">
        <v>1</v>
      </c>
      <c r="G133" s="190">
        <v>0</v>
      </c>
      <c r="H133" s="190">
        <v>0</v>
      </c>
      <c r="I133" s="190">
        <v>0</v>
      </c>
      <c r="J133" s="192">
        <v>1</v>
      </c>
      <c r="K133" s="192">
        <v>1</v>
      </c>
      <c r="L133" s="190">
        <v>0</v>
      </c>
    </row>
    <row r="134" spans="1:12" ht="10.5" customHeight="1">
      <c r="A134" s="189"/>
      <c r="B134" s="193" t="s">
        <v>397</v>
      </c>
      <c r="C134" s="190">
        <v>1</v>
      </c>
      <c r="D134" s="190">
        <v>0</v>
      </c>
      <c r="E134" s="190">
        <v>0</v>
      </c>
      <c r="F134" s="190">
        <v>0</v>
      </c>
      <c r="G134" s="190">
        <v>0</v>
      </c>
      <c r="H134" s="190">
        <v>0</v>
      </c>
      <c r="I134" s="190">
        <v>0</v>
      </c>
      <c r="J134" s="190">
        <v>0</v>
      </c>
      <c r="K134" s="190">
        <v>0</v>
      </c>
      <c r="L134" s="190">
        <v>0</v>
      </c>
    </row>
    <row r="135" spans="1:12" ht="16.5" customHeight="1">
      <c r="A135" s="189" t="s">
        <v>99</v>
      </c>
      <c r="B135" s="193"/>
      <c r="C135" s="190">
        <v>44</v>
      </c>
      <c r="D135" s="190">
        <v>42</v>
      </c>
      <c r="E135" s="190">
        <v>25</v>
      </c>
      <c r="F135" s="190">
        <v>43</v>
      </c>
      <c r="G135" s="190">
        <v>38</v>
      </c>
      <c r="H135" s="191">
        <v>26</v>
      </c>
      <c r="I135" s="192">
        <v>39</v>
      </c>
      <c r="J135" s="192">
        <v>18</v>
      </c>
      <c r="K135" s="192">
        <f>SUM(K136:K137)</f>
        <v>37</v>
      </c>
      <c r="L135" s="192">
        <f>SUM(L136:L137)</f>
        <v>20</v>
      </c>
    </row>
    <row r="136" spans="1:12" ht="10.5" customHeight="1">
      <c r="A136" s="189"/>
      <c r="B136" s="193" t="s">
        <v>398</v>
      </c>
      <c r="C136" s="190">
        <v>25</v>
      </c>
      <c r="D136" s="190">
        <v>22</v>
      </c>
      <c r="E136" s="190">
        <v>19</v>
      </c>
      <c r="F136" s="190">
        <v>26</v>
      </c>
      <c r="G136" s="190">
        <v>18</v>
      </c>
      <c r="H136" s="191">
        <v>12</v>
      </c>
      <c r="I136" s="192">
        <v>16</v>
      </c>
      <c r="J136" s="192">
        <v>12</v>
      </c>
      <c r="K136" s="192">
        <v>26</v>
      </c>
      <c r="L136" s="192">
        <v>7</v>
      </c>
    </row>
    <row r="137" spans="1:12" ht="10.5" customHeight="1">
      <c r="A137" s="189"/>
      <c r="B137" s="193" t="s">
        <v>399</v>
      </c>
      <c r="C137" s="190">
        <v>19</v>
      </c>
      <c r="D137" s="190">
        <v>20</v>
      </c>
      <c r="E137" s="190">
        <v>6</v>
      </c>
      <c r="F137" s="190">
        <v>17</v>
      </c>
      <c r="G137" s="190">
        <v>20</v>
      </c>
      <c r="H137" s="191">
        <v>14</v>
      </c>
      <c r="I137" s="192">
        <v>23</v>
      </c>
      <c r="J137" s="192">
        <v>6</v>
      </c>
      <c r="K137" s="192">
        <v>11</v>
      </c>
      <c r="L137" s="192">
        <v>13</v>
      </c>
    </row>
    <row r="138" spans="1:12" ht="16.5" customHeight="1">
      <c r="A138" s="189" t="s">
        <v>100</v>
      </c>
      <c r="B138" s="193"/>
      <c r="C138" s="190">
        <v>48</v>
      </c>
      <c r="D138" s="190">
        <v>54</v>
      </c>
      <c r="E138" s="190">
        <v>50</v>
      </c>
      <c r="F138" s="190">
        <v>35</v>
      </c>
      <c r="G138" s="190">
        <v>50</v>
      </c>
      <c r="H138" s="191">
        <v>37</v>
      </c>
      <c r="I138" s="192">
        <v>38</v>
      </c>
      <c r="J138" s="192">
        <v>34</v>
      </c>
      <c r="K138" s="192">
        <f>SUM(K139:K141)</f>
        <v>33</v>
      </c>
      <c r="L138" s="192">
        <f>SUM(L139:L141)</f>
        <v>54</v>
      </c>
    </row>
    <row r="139" spans="1:12" ht="10.5" customHeight="1">
      <c r="A139" s="189"/>
      <c r="B139" s="193" t="s">
        <v>400</v>
      </c>
      <c r="C139" s="190">
        <v>1</v>
      </c>
      <c r="D139" s="190">
        <v>0</v>
      </c>
      <c r="E139" s="190">
        <v>0</v>
      </c>
      <c r="F139" s="190">
        <v>0</v>
      </c>
      <c r="G139" s="190">
        <v>2</v>
      </c>
      <c r="H139" s="191">
        <v>1</v>
      </c>
      <c r="I139" s="190">
        <v>0</v>
      </c>
      <c r="J139" s="192">
        <v>2</v>
      </c>
      <c r="K139" s="190">
        <v>0</v>
      </c>
      <c r="L139" s="190">
        <v>0</v>
      </c>
    </row>
    <row r="140" spans="1:12" ht="10.5" customHeight="1">
      <c r="A140" s="189"/>
      <c r="B140" s="193" t="s">
        <v>401</v>
      </c>
      <c r="C140" s="190">
        <v>29</v>
      </c>
      <c r="D140" s="190">
        <v>30</v>
      </c>
      <c r="E140" s="190">
        <v>35</v>
      </c>
      <c r="F140" s="190">
        <v>27</v>
      </c>
      <c r="G140" s="190">
        <v>38</v>
      </c>
      <c r="H140" s="191">
        <v>23</v>
      </c>
      <c r="I140" s="192">
        <v>18</v>
      </c>
      <c r="J140" s="192">
        <v>17</v>
      </c>
      <c r="K140" s="192">
        <v>20</v>
      </c>
      <c r="L140" s="192">
        <v>30</v>
      </c>
    </row>
    <row r="141" spans="1:12" ht="10.5" customHeight="1">
      <c r="A141" s="189"/>
      <c r="B141" s="193" t="s">
        <v>402</v>
      </c>
      <c r="C141" s="190">
        <v>18</v>
      </c>
      <c r="D141" s="190">
        <v>24</v>
      </c>
      <c r="E141" s="190">
        <v>15</v>
      </c>
      <c r="F141" s="190">
        <v>8</v>
      </c>
      <c r="G141" s="190">
        <v>10</v>
      </c>
      <c r="H141" s="191">
        <v>13</v>
      </c>
      <c r="I141" s="192">
        <v>20</v>
      </c>
      <c r="J141" s="192">
        <v>15</v>
      </c>
      <c r="K141" s="192">
        <v>13</v>
      </c>
      <c r="L141" s="192">
        <v>24</v>
      </c>
    </row>
    <row r="142" spans="1:12" ht="16.5" customHeight="1">
      <c r="A142" s="189" t="s">
        <v>101</v>
      </c>
      <c r="B142" s="193"/>
      <c r="C142" s="190">
        <v>48</v>
      </c>
      <c r="D142" s="190">
        <v>44</v>
      </c>
      <c r="E142" s="190">
        <v>34</v>
      </c>
      <c r="F142" s="190">
        <v>57</v>
      </c>
      <c r="G142" s="190">
        <v>37</v>
      </c>
      <c r="H142" s="191">
        <v>31</v>
      </c>
      <c r="I142" s="192">
        <v>41</v>
      </c>
      <c r="J142" s="192">
        <v>34</v>
      </c>
      <c r="K142" s="192">
        <f>SUM(K143:K146)</f>
        <v>35</v>
      </c>
      <c r="L142" s="192">
        <f>SUM(L143:L146)</f>
        <v>32</v>
      </c>
    </row>
    <row r="143" spans="1:12" ht="10.5" customHeight="1">
      <c r="A143" s="189"/>
      <c r="B143" s="193" t="s">
        <v>403</v>
      </c>
      <c r="C143" s="190">
        <v>5</v>
      </c>
      <c r="D143" s="190">
        <v>4</v>
      </c>
      <c r="E143" s="190">
        <v>5</v>
      </c>
      <c r="F143" s="190">
        <v>3</v>
      </c>
      <c r="G143" s="190">
        <v>6</v>
      </c>
      <c r="H143" s="191">
        <v>3</v>
      </c>
      <c r="I143" s="192">
        <v>1</v>
      </c>
      <c r="J143" s="192">
        <v>3</v>
      </c>
      <c r="K143" s="192">
        <v>4</v>
      </c>
      <c r="L143" s="192">
        <v>2</v>
      </c>
    </row>
    <row r="144" spans="1:12" ht="10.5" customHeight="1">
      <c r="A144" s="189"/>
      <c r="B144" s="193" t="s">
        <v>404</v>
      </c>
      <c r="C144" s="190">
        <v>10</v>
      </c>
      <c r="D144" s="190">
        <v>5</v>
      </c>
      <c r="E144" s="190">
        <v>3</v>
      </c>
      <c r="F144" s="190">
        <v>5</v>
      </c>
      <c r="G144" s="190">
        <v>2</v>
      </c>
      <c r="H144" s="191">
        <v>3</v>
      </c>
      <c r="I144" s="192">
        <v>5</v>
      </c>
      <c r="J144" s="192">
        <v>5</v>
      </c>
      <c r="K144" s="192">
        <v>2</v>
      </c>
      <c r="L144" s="192">
        <v>1</v>
      </c>
    </row>
    <row r="145" spans="1:12" ht="10.5" customHeight="1">
      <c r="A145" s="189"/>
      <c r="B145" s="193" t="s">
        <v>405</v>
      </c>
      <c r="C145" s="190">
        <v>32</v>
      </c>
      <c r="D145" s="190">
        <v>33</v>
      </c>
      <c r="E145" s="190">
        <v>24</v>
      </c>
      <c r="F145" s="190">
        <v>46</v>
      </c>
      <c r="G145" s="190">
        <v>29</v>
      </c>
      <c r="H145" s="191">
        <v>24</v>
      </c>
      <c r="I145" s="192">
        <v>34</v>
      </c>
      <c r="J145" s="192">
        <v>25</v>
      </c>
      <c r="K145" s="192">
        <v>28</v>
      </c>
      <c r="L145" s="192">
        <v>26</v>
      </c>
    </row>
    <row r="146" spans="1:12" ht="10.5" customHeight="1">
      <c r="A146" s="189"/>
      <c r="B146" s="193" t="s">
        <v>406</v>
      </c>
      <c r="C146" s="190">
        <v>1</v>
      </c>
      <c r="D146" s="190">
        <v>2</v>
      </c>
      <c r="E146" s="190">
        <v>2</v>
      </c>
      <c r="F146" s="190">
        <v>3</v>
      </c>
      <c r="G146" s="190">
        <v>0</v>
      </c>
      <c r="H146" s="191">
        <v>1</v>
      </c>
      <c r="I146" s="192">
        <v>1</v>
      </c>
      <c r="J146" s="192">
        <v>1</v>
      </c>
      <c r="K146" s="192">
        <v>1</v>
      </c>
      <c r="L146" s="190">
        <v>3</v>
      </c>
    </row>
    <row r="147" spans="1:12" ht="14.25" customHeight="1">
      <c r="B147" s="110" t="s">
        <v>119</v>
      </c>
      <c r="C147" s="190">
        <v>1563</v>
      </c>
      <c r="D147" s="190">
        <v>1646</v>
      </c>
      <c r="E147" s="190">
        <v>1567</v>
      </c>
      <c r="F147" s="190">
        <v>1627</v>
      </c>
      <c r="G147" s="190">
        <v>1627</v>
      </c>
      <c r="H147" s="191">
        <v>1581</v>
      </c>
      <c r="I147" s="191">
        <v>1586</v>
      </c>
      <c r="J147" s="192">
        <v>1529</v>
      </c>
      <c r="K147" s="192">
        <f>SUM(K8+K28+K43+K49+K54+K56+K61+K71+K81+K97+K114+K125+K127+K135+K138+K142)</f>
        <v>1518</v>
      </c>
      <c r="L147" s="192">
        <f>SUM(L8+L28+L43+L49+L54+L56+L61+L71+L81+L97+L114+L125+L127+L135+L138+L142)</f>
        <v>1533</v>
      </c>
    </row>
    <row r="148" spans="1:12" ht="10.9" customHeight="1">
      <c r="C148" s="190"/>
      <c r="D148" s="190"/>
      <c r="E148" s="190"/>
      <c r="F148" s="190"/>
      <c r="G148" s="190"/>
      <c r="H148" s="190"/>
      <c r="I148" s="192"/>
      <c r="J148" s="192"/>
      <c r="K148" s="192"/>
      <c r="L148" s="192"/>
    </row>
    <row r="149" spans="1:12" ht="10.9" customHeight="1">
      <c r="C149" s="190"/>
      <c r="D149" s="190"/>
      <c r="E149" s="190"/>
      <c r="F149" s="190"/>
      <c r="G149" s="190"/>
      <c r="H149" s="190"/>
      <c r="I149" s="192"/>
      <c r="J149" s="192"/>
      <c r="K149" s="192"/>
      <c r="L149" s="192"/>
    </row>
    <row r="150" spans="1:12" ht="10.9" customHeight="1">
      <c r="C150" s="190"/>
      <c r="D150" s="190"/>
      <c r="E150" s="190"/>
      <c r="F150" s="190"/>
      <c r="G150" s="190"/>
      <c r="H150" s="190"/>
      <c r="I150" s="192"/>
      <c r="J150" s="192"/>
      <c r="K150" s="192"/>
      <c r="L150" s="192"/>
    </row>
    <row r="151" spans="1:12" ht="10.9" customHeight="1">
      <c r="C151" s="190"/>
      <c r="D151" s="190"/>
      <c r="E151" s="190"/>
      <c r="F151" s="190"/>
      <c r="G151" s="190"/>
      <c r="H151" s="190"/>
      <c r="I151" s="192"/>
      <c r="J151" s="192"/>
      <c r="K151" s="192"/>
      <c r="L151" s="192"/>
    </row>
    <row r="152" spans="1:12" ht="11.25" customHeight="1">
      <c r="A152" s="1354" t="s">
        <v>3078</v>
      </c>
      <c r="C152" s="190"/>
      <c r="D152" s="190"/>
      <c r="E152" s="190"/>
      <c r="F152" s="190"/>
      <c r="G152" s="190"/>
      <c r="H152" s="190"/>
      <c r="I152" s="192"/>
      <c r="J152" s="192"/>
      <c r="K152" s="192"/>
      <c r="L152" s="192"/>
    </row>
    <row r="153" spans="1:12" ht="11.25" customHeight="1">
      <c r="F153" s="190"/>
      <c r="G153" s="190"/>
      <c r="H153" s="190"/>
      <c r="I153" s="190"/>
      <c r="J153" s="192"/>
      <c r="K153" s="192"/>
      <c r="L153" s="192"/>
    </row>
    <row r="154" spans="1:12" ht="11.25" customHeight="1">
      <c r="J154" s="192"/>
      <c r="K154" s="192"/>
      <c r="L154" s="192"/>
    </row>
    <row r="155" spans="1:12" ht="11.25" customHeight="1">
      <c r="J155" s="192"/>
      <c r="K155" s="192"/>
      <c r="L155" s="192"/>
    </row>
    <row r="156" spans="1:12" ht="11.25" customHeight="1">
      <c r="J156" s="192"/>
      <c r="K156" s="192"/>
      <c r="L156" s="192"/>
    </row>
    <row r="157" spans="1:12" ht="11.25" customHeight="1">
      <c r="J157" s="192"/>
      <c r="K157" s="192"/>
      <c r="L157" s="192"/>
    </row>
    <row r="158" spans="1:12" ht="11.25" customHeight="1">
      <c r="J158" s="192"/>
      <c r="K158" s="192"/>
      <c r="L158" s="192"/>
    </row>
    <row r="159" spans="1:12" ht="11.25" customHeight="1">
      <c r="J159" s="192"/>
      <c r="K159" s="192"/>
      <c r="L159" s="192"/>
    </row>
    <row r="160" spans="1:12" ht="11.25" customHeight="1">
      <c r="J160" s="192"/>
      <c r="K160" s="192"/>
      <c r="L160" s="192"/>
    </row>
    <row r="161" spans="10:12" ht="11.25" customHeight="1">
      <c r="J161" s="192"/>
      <c r="K161" s="192"/>
      <c r="L161" s="192"/>
    </row>
    <row r="162" spans="10:12" ht="11.25" customHeight="1">
      <c r="J162" s="192"/>
      <c r="K162" s="192"/>
      <c r="L162" s="192"/>
    </row>
    <row r="163" spans="10:12" ht="11.25" customHeight="1">
      <c r="J163" s="192"/>
      <c r="K163" s="192"/>
      <c r="L163" s="192"/>
    </row>
    <row r="164" spans="10:12" ht="11.25" customHeight="1">
      <c r="J164" s="192"/>
      <c r="K164" s="192"/>
      <c r="L164" s="192"/>
    </row>
    <row r="165" spans="10:12" ht="11.25" customHeight="1">
      <c r="J165" s="192"/>
      <c r="K165" s="192"/>
      <c r="L165" s="192"/>
    </row>
    <row r="166" spans="10:12" ht="11.25" customHeight="1">
      <c r="J166" s="192"/>
      <c r="K166" s="192"/>
      <c r="L166" s="192"/>
    </row>
    <row r="167" spans="10:12" ht="11.25" customHeight="1">
      <c r="J167" s="192"/>
      <c r="K167" s="192"/>
      <c r="L167" s="192"/>
    </row>
    <row r="168" spans="10:12" ht="11.25" customHeight="1">
      <c r="J168" s="192"/>
      <c r="K168" s="192"/>
      <c r="L168" s="192"/>
    </row>
    <row r="169" spans="10:12" ht="11.25" customHeight="1">
      <c r="J169" s="192"/>
      <c r="K169" s="192"/>
      <c r="L169" s="192"/>
    </row>
    <row r="170" spans="10:12" ht="11.25" customHeight="1">
      <c r="J170" s="192"/>
      <c r="K170" s="192"/>
      <c r="L170" s="192"/>
    </row>
    <row r="171" spans="10:12" ht="11.25" customHeight="1">
      <c r="J171" s="192"/>
      <c r="K171" s="192"/>
      <c r="L171" s="192"/>
    </row>
    <row r="172" spans="10:12" ht="11.25" customHeight="1">
      <c r="J172" s="192"/>
      <c r="K172" s="192"/>
      <c r="L172" s="192"/>
    </row>
    <row r="173" spans="10:12" ht="11.25" customHeight="1">
      <c r="J173" s="192"/>
      <c r="K173" s="192"/>
      <c r="L173" s="192"/>
    </row>
    <row r="174" spans="10:12" ht="11.25" customHeight="1">
      <c r="J174" s="192"/>
      <c r="K174" s="192"/>
      <c r="L174" s="192"/>
    </row>
    <row r="175" spans="10:12" ht="11.25" customHeight="1">
      <c r="J175" s="192"/>
      <c r="K175" s="192"/>
      <c r="L175" s="192"/>
    </row>
    <row r="176" spans="10:12" ht="11.25" customHeight="1">
      <c r="J176" s="192"/>
      <c r="K176" s="192"/>
      <c r="L176" s="192"/>
    </row>
    <row r="177" spans="10:12" ht="11.25" customHeight="1">
      <c r="J177" s="192"/>
      <c r="K177" s="192"/>
      <c r="L177" s="192"/>
    </row>
    <row r="178" spans="10:12" ht="11.25" customHeight="1">
      <c r="J178" s="192"/>
      <c r="K178" s="192"/>
      <c r="L178" s="192"/>
    </row>
    <row r="179" spans="10:12" ht="11.25" customHeight="1">
      <c r="J179" s="192"/>
      <c r="K179" s="192"/>
      <c r="L179" s="192"/>
    </row>
    <row r="180" spans="10:12" ht="11.25" customHeight="1">
      <c r="J180" s="192"/>
      <c r="K180" s="192"/>
      <c r="L180" s="192"/>
    </row>
    <row r="181" spans="10:12" ht="11.25" customHeight="1">
      <c r="J181" s="192"/>
      <c r="K181" s="192"/>
      <c r="L181" s="192"/>
    </row>
    <row r="182" spans="10:12" ht="11.25" customHeight="1">
      <c r="J182" s="192"/>
      <c r="K182" s="192"/>
      <c r="L182" s="192"/>
    </row>
    <row r="183" spans="10:12" ht="11.25" customHeight="1">
      <c r="J183" s="192"/>
      <c r="K183" s="192"/>
      <c r="L183" s="192"/>
    </row>
    <row r="184" spans="10:12" ht="11.25" customHeight="1">
      <c r="J184" s="192"/>
      <c r="K184" s="192"/>
      <c r="L184" s="192"/>
    </row>
    <row r="185" spans="10:12" ht="11.25" customHeight="1">
      <c r="J185" s="192"/>
      <c r="K185" s="192"/>
      <c r="L185" s="192"/>
    </row>
    <row r="186" spans="10:12" ht="11.25" customHeight="1">
      <c r="J186" s="192"/>
      <c r="K186" s="192"/>
      <c r="L186" s="192"/>
    </row>
    <row r="187" spans="10:12" ht="11.25" customHeight="1">
      <c r="J187" s="192"/>
      <c r="K187" s="192"/>
      <c r="L187" s="192"/>
    </row>
    <row r="188" spans="10:12" ht="11.25" customHeight="1">
      <c r="J188" s="192"/>
      <c r="K188" s="192"/>
      <c r="L188" s="192"/>
    </row>
    <row r="189" spans="10:12" ht="11.25" customHeight="1">
      <c r="J189" s="192"/>
      <c r="K189" s="192"/>
      <c r="L189" s="192"/>
    </row>
    <row r="190" spans="10:12" ht="11.25" customHeight="1">
      <c r="J190" s="192"/>
      <c r="K190" s="192"/>
      <c r="L190" s="192"/>
    </row>
    <row r="191" spans="10:12" ht="11.25" customHeight="1">
      <c r="J191" s="192"/>
      <c r="K191" s="192"/>
      <c r="L191" s="192"/>
    </row>
    <row r="192" spans="10:12" ht="11.25" customHeight="1">
      <c r="J192" s="192"/>
      <c r="K192" s="192"/>
      <c r="L192" s="192"/>
    </row>
    <row r="193" spans="10:12" ht="11.25" customHeight="1">
      <c r="J193" s="192"/>
      <c r="K193" s="192"/>
      <c r="L193" s="192"/>
    </row>
    <row r="194" spans="10:12" ht="11.25" customHeight="1">
      <c r="J194" s="192"/>
    </row>
    <row r="195" spans="10:12" ht="11.25" customHeight="1">
      <c r="J195" s="192"/>
    </row>
    <row r="196" spans="10:12" ht="11.25" customHeight="1">
      <c r="J196" s="192"/>
    </row>
    <row r="197" spans="10:12" ht="11.25" customHeight="1">
      <c r="J197" s="192"/>
    </row>
    <row r="198" spans="10:12" ht="11.25" customHeight="1">
      <c r="J198" s="192"/>
    </row>
    <row r="199" spans="10:12" ht="11.25" customHeight="1">
      <c r="J199" s="192"/>
    </row>
    <row r="200" spans="10:12" ht="11.25" customHeight="1">
      <c r="J200" s="192"/>
    </row>
    <row r="201" spans="10:12" ht="11.25" customHeight="1">
      <c r="J201" s="192"/>
    </row>
    <row r="202" spans="10:12" ht="11.25" customHeight="1">
      <c r="J202" s="192"/>
    </row>
    <row r="203" spans="10:12" ht="11.25" customHeight="1">
      <c r="J203" s="192"/>
    </row>
    <row r="204" spans="10:12" ht="11.25" customHeight="1">
      <c r="J204" s="192"/>
    </row>
    <row r="205" spans="10:12" ht="11.25" customHeight="1"/>
    <row r="206" spans="10:12" ht="11.25" customHeight="1"/>
    <row r="207" spans="10:12" ht="11.25" customHeight="1"/>
    <row r="208" spans="10:12" ht="11.25" customHeight="1"/>
    <row r="209" ht="11.25" customHeight="1"/>
    <row r="210" ht="11.25" customHeight="1"/>
    <row r="211" ht="11.25" customHeight="1"/>
    <row r="212" ht="11.25" customHeight="1"/>
    <row r="213" ht="11.25" customHeight="1"/>
    <row r="214" ht="11.25" customHeight="1"/>
    <row r="215" ht="11.25" customHeight="1"/>
    <row r="216" ht="11.25" customHeight="1"/>
    <row r="217" ht="11.25" customHeight="1"/>
    <row r="218" ht="11.25" customHeight="1"/>
    <row r="219" ht="11.25" customHeight="1"/>
    <row r="220" ht="11.25" customHeight="1"/>
    <row r="221" ht="11.25" customHeight="1"/>
    <row r="222" ht="11.25" customHeight="1"/>
    <row r="223" ht="11.25" customHeight="1"/>
  </sheetData>
  <pageMargins left="0.7" right="0.7" top="0.78740157499999996" bottom="0.78740157499999996" header="0.3" footer="0.3"/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329"/>
  <sheetViews>
    <sheetView workbookViewId="0">
      <pane ySplit="8" topLeftCell="A9" activePane="bottomLeft" state="frozen"/>
      <selection sqref="A1:XFD1048576"/>
      <selection pane="bottomLeft"/>
    </sheetView>
  </sheetViews>
  <sheetFormatPr baseColWidth="10" defaultColWidth="11.42578125" defaultRowHeight="11.25"/>
  <cols>
    <col min="1" max="1" width="34.140625" style="90" customWidth="1"/>
    <col min="2" max="11" width="6.140625" style="6" customWidth="1"/>
    <col min="12" max="16384" width="11.42578125" style="6"/>
  </cols>
  <sheetData>
    <row r="1" spans="1:14" ht="12" customHeight="1">
      <c r="A1" s="181" t="s">
        <v>7</v>
      </c>
      <c r="B1" s="4"/>
      <c r="C1" s="4"/>
      <c r="D1" s="4"/>
      <c r="E1" s="4"/>
      <c r="F1" s="4"/>
      <c r="G1" s="4"/>
      <c r="H1" s="4"/>
      <c r="I1" s="4"/>
      <c r="J1" s="4"/>
      <c r="K1" s="4"/>
    </row>
    <row r="2" spans="1:14" ht="9" customHeight="1">
      <c r="A2" s="183"/>
      <c r="B2" s="4"/>
      <c r="C2" s="4"/>
      <c r="D2" s="4"/>
      <c r="E2" s="4"/>
      <c r="F2" s="4"/>
      <c r="G2" s="4"/>
      <c r="H2" s="4"/>
      <c r="I2" s="4"/>
      <c r="J2" s="4"/>
      <c r="K2" s="4"/>
    </row>
    <row r="3" spans="1:14" s="8" customFormat="1" ht="11.25" customHeight="1">
      <c r="A3" s="129" t="s">
        <v>3099</v>
      </c>
      <c r="B3" s="197"/>
      <c r="C3" s="197"/>
      <c r="D3" s="197"/>
      <c r="E3" s="197"/>
      <c r="F3" s="197"/>
      <c r="G3" s="197"/>
      <c r="H3" s="197"/>
      <c r="I3" s="197"/>
      <c r="J3" s="197"/>
      <c r="K3" s="197"/>
    </row>
    <row r="4" spans="1:14" s="8" customFormat="1" ht="11.25" customHeight="1">
      <c r="A4" s="198" t="s">
        <v>407</v>
      </c>
      <c r="B4" s="197"/>
      <c r="C4" s="197"/>
      <c r="D4" s="197"/>
      <c r="E4" s="197"/>
      <c r="F4" s="197"/>
      <c r="G4" s="197"/>
      <c r="H4" s="197"/>
      <c r="I4" s="197"/>
      <c r="J4" s="197"/>
      <c r="K4" s="197"/>
    </row>
    <row r="5" spans="1:14" ht="9" customHeight="1"/>
    <row r="6" spans="1:14" ht="12.75" customHeight="1">
      <c r="A6" s="199" t="s">
        <v>153</v>
      </c>
      <c r="B6" s="200"/>
      <c r="C6" s="200"/>
      <c r="D6" s="200"/>
      <c r="E6" s="200"/>
      <c r="F6" s="200"/>
      <c r="G6" s="200"/>
      <c r="H6" s="200"/>
      <c r="I6" s="200"/>
      <c r="J6" s="200"/>
      <c r="K6" s="200"/>
    </row>
    <row r="7" spans="1:14" ht="12.75" customHeight="1">
      <c r="A7" s="201" t="s">
        <v>408</v>
      </c>
      <c r="B7" s="202">
        <v>2011</v>
      </c>
      <c r="C7" s="202">
        <v>2012</v>
      </c>
      <c r="D7" s="202">
        <v>2013</v>
      </c>
      <c r="E7" s="202">
        <v>2014</v>
      </c>
      <c r="F7" s="202" t="s">
        <v>409</v>
      </c>
      <c r="G7" s="202">
        <v>2016</v>
      </c>
      <c r="H7" s="202">
        <v>2017</v>
      </c>
      <c r="I7" s="202">
        <v>2018</v>
      </c>
      <c r="J7" s="202">
        <v>2019</v>
      </c>
      <c r="K7" s="1387" t="s">
        <v>3100</v>
      </c>
    </row>
    <row r="8" spans="1:14" ht="12.75" customHeight="1">
      <c r="A8" s="203" t="s">
        <v>410</v>
      </c>
      <c r="B8" s="204"/>
      <c r="C8" s="204"/>
      <c r="D8" s="204"/>
      <c r="E8" s="204"/>
      <c r="F8" s="204"/>
      <c r="G8" s="204"/>
      <c r="H8" s="204"/>
      <c r="I8" s="204"/>
      <c r="J8" s="204"/>
      <c r="K8" s="204"/>
    </row>
    <row r="9" spans="1:14" s="8" customFormat="1" ht="19.899999999999999" customHeight="1">
      <c r="A9" s="184"/>
      <c r="B9" s="205" t="s">
        <v>127</v>
      </c>
      <c r="C9" s="197"/>
      <c r="D9" s="197"/>
      <c r="E9" s="197"/>
      <c r="F9" s="197"/>
      <c r="G9" s="197"/>
      <c r="H9" s="197"/>
      <c r="I9" s="197"/>
      <c r="J9" s="197"/>
      <c r="K9" s="197"/>
    </row>
    <row r="10" spans="1:14" ht="10.9" customHeight="1">
      <c r="A10" s="206"/>
      <c r="B10" s="207"/>
      <c r="C10" s="207"/>
      <c r="D10" s="207"/>
      <c r="E10" s="207"/>
      <c r="F10" s="207"/>
      <c r="G10" s="207"/>
      <c r="H10" s="207"/>
      <c r="I10" s="207"/>
      <c r="J10" s="207"/>
      <c r="K10" s="207"/>
    </row>
    <row r="11" spans="1:14" ht="12" customHeight="1">
      <c r="A11" s="208" t="s">
        <v>411</v>
      </c>
      <c r="B11" s="123">
        <v>268</v>
      </c>
      <c r="C11" s="123">
        <v>288</v>
      </c>
      <c r="D11" s="123">
        <v>269</v>
      </c>
      <c r="E11" s="123">
        <v>261</v>
      </c>
      <c r="F11" s="123">
        <f>SUM(F13:F32)</f>
        <v>236</v>
      </c>
      <c r="G11" s="123">
        <f>SUM(G13:G32)</f>
        <v>218</v>
      </c>
      <c r="H11" s="123">
        <f>SUM(H13:H32)</f>
        <v>201</v>
      </c>
      <c r="I11" s="123">
        <f>SUM(I13:I32)</f>
        <v>203</v>
      </c>
      <c r="J11" s="123">
        <f>SUM(J13:J32)</f>
        <v>212</v>
      </c>
      <c r="K11" s="123">
        <f>SUM(K13:K33)</f>
        <v>191</v>
      </c>
      <c r="L11" s="192"/>
    </row>
    <row r="12" spans="1:14" ht="5.45" customHeight="1">
      <c r="A12" s="208"/>
      <c r="B12" s="123"/>
      <c r="C12" s="123"/>
      <c r="D12" s="123"/>
      <c r="E12" s="123"/>
      <c r="F12" s="123"/>
      <c r="G12" s="123"/>
      <c r="H12" s="123"/>
      <c r="I12" s="123"/>
      <c r="J12" s="123"/>
      <c r="K12" s="123"/>
      <c r="L12" s="88"/>
    </row>
    <row r="13" spans="1:14" ht="10.9" customHeight="1">
      <c r="A13" s="208" t="s">
        <v>412</v>
      </c>
      <c r="B13" s="123">
        <v>9</v>
      </c>
      <c r="C13" s="123">
        <v>13</v>
      </c>
      <c r="D13" s="123">
        <v>6</v>
      </c>
      <c r="E13" s="123">
        <v>8</v>
      </c>
      <c r="F13" s="123">
        <v>3</v>
      </c>
      <c r="G13" s="123">
        <v>7</v>
      </c>
      <c r="H13" s="123">
        <v>10</v>
      </c>
      <c r="I13" s="192">
        <v>8</v>
      </c>
      <c r="J13" s="123">
        <v>5</v>
      </c>
      <c r="K13" s="123">
        <v>1</v>
      </c>
      <c r="M13"/>
      <c r="N13" s="1384"/>
    </row>
    <row r="14" spans="1:14" ht="10.9" customHeight="1">
      <c r="A14" s="208" t="s">
        <v>413</v>
      </c>
      <c r="B14" s="123">
        <v>18</v>
      </c>
      <c r="C14" s="123">
        <v>18</v>
      </c>
      <c r="D14" s="123">
        <v>22</v>
      </c>
      <c r="E14" s="123">
        <v>13</v>
      </c>
      <c r="F14" s="123">
        <v>30</v>
      </c>
      <c r="G14" s="123">
        <v>14</v>
      </c>
      <c r="H14" s="123">
        <v>15</v>
      </c>
      <c r="I14" s="192">
        <v>17</v>
      </c>
      <c r="J14" s="123">
        <v>18</v>
      </c>
      <c r="K14" s="123">
        <v>18</v>
      </c>
      <c r="M14"/>
      <c r="N14" s="1384"/>
    </row>
    <row r="15" spans="1:14" ht="10.9" customHeight="1">
      <c r="A15" s="208" t="s">
        <v>414</v>
      </c>
      <c r="B15" s="123">
        <v>15</v>
      </c>
      <c r="C15" s="123">
        <v>12</v>
      </c>
      <c r="D15" s="123">
        <v>10</v>
      </c>
      <c r="E15" s="123">
        <v>20</v>
      </c>
      <c r="F15" s="123">
        <v>16</v>
      </c>
      <c r="G15" s="123">
        <v>13</v>
      </c>
      <c r="H15" s="123">
        <v>15</v>
      </c>
      <c r="I15" s="192">
        <v>9</v>
      </c>
      <c r="J15" s="123">
        <v>8</v>
      </c>
      <c r="K15" s="123">
        <v>11</v>
      </c>
      <c r="M15"/>
      <c r="N15" s="1384"/>
    </row>
    <row r="16" spans="1:14" ht="10.9" customHeight="1">
      <c r="A16" s="208" t="s">
        <v>415</v>
      </c>
      <c r="B16" s="123">
        <v>26</v>
      </c>
      <c r="C16" s="123">
        <v>24</v>
      </c>
      <c r="D16" s="123">
        <v>20</v>
      </c>
      <c r="E16" s="123">
        <v>22</v>
      </c>
      <c r="F16" s="123">
        <v>27</v>
      </c>
      <c r="G16" s="123">
        <v>29</v>
      </c>
      <c r="H16" s="123">
        <v>22</v>
      </c>
      <c r="I16" s="192">
        <v>24</v>
      </c>
      <c r="J16" s="123">
        <v>19</v>
      </c>
      <c r="K16" s="123">
        <v>25</v>
      </c>
      <c r="M16"/>
      <c r="N16" s="1384"/>
    </row>
    <row r="17" spans="1:14" ht="10.9" customHeight="1">
      <c r="A17" s="208" t="s">
        <v>416</v>
      </c>
      <c r="B17" s="123">
        <v>43</v>
      </c>
      <c r="C17" s="123">
        <v>48</v>
      </c>
      <c r="D17" s="123">
        <v>54</v>
      </c>
      <c r="E17" s="123">
        <v>30</v>
      </c>
      <c r="F17" s="123">
        <v>55</v>
      </c>
      <c r="G17" s="123">
        <v>49</v>
      </c>
      <c r="H17" s="123">
        <v>41</v>
      </c>
      <c r="I17" s="192">
        <v>54</v>
      </c>
      <c r="J17" s="123">
        <v>53</v>
      </c>
      <c r="K17" s="123">
        <v>39</v>
      </c>
      <c r="M17"/>
      <c r="N17" s="1384"/>
    </row>
    <row r="18" spans="1:14" ht="10.9" customHeight="1">
      <c r="A18" s="208" t="s">
        <v>3101</v>
      </c>
      <c r="B18" s="123">
        <v>0</v>
      </c>
      <c r="C18" s="123">
        <v>0</v>
      </c>
      <c r="D18" s="123">
        <v>1</v>
      </c>
      <c r="E18" s="123">
        <v>1</v>
      </c>
      <c r="F18" s="123">
        <v>0</v>
      </c>
      <c r="G18" s="123">
        <v>1</v>
      </c>
      <c r="H18" s="123">
        <v>0</v>
      </c>
      <c r="I18" s="123">
        <v>0</v>
      </c>
      <c r="J18" s="123">
        <v>0</v>
      </c>
      <c r="K18" s="123">
        <v>0</v>
      </c>
      <c r="M18"/>
      <c r="N18" s="1384"/>
    </row>
    <row r="19" spans="1:14" ht="10.9" customHeight="1">
      <c r="A19" s="208" t="s">
        <v>417</v>
      </c>
      <c r="B19" s="123"/>
      <c r="C19" s="123"/>
      <c r="D19" s="123"/>
      <c r="E19" s="123"/>
      <c r="F19" s="123"/>
      <c r="G19" s="123"/>
      <c r="H19" s="123"/>
      <c r="J19" s="123"/>
      <c r="K19" s="123"/>
      <c r="M19"/>
      <c r="N19" s="1384"/>
    </row>
    <row r="20" spans="1:14" ht="10.9" customHeight="1">
      <c r="A20" s="208" t="s">
        <v>418</v>
      </c>
      <c r="B20" s="123">
        <v>10</v>
      </c>
      <c r="C20" s="123">
        <v>9</v>
      </c>
      <c r="D20" s="123">
        <v>9</v>
      </c>
      <c r="E20" s="123">
        <v>12</v>
      </c>
      <c r="F20" s="123">
        <v>14</v>
      </c>
      <c r="G20" s="123">
        <v>21</v>
      </c>
      <c r="H20" s="123">
        <v>14</v>
      </c>
      <c r="I20" s="192">
        <v>17</v>
      </c>
      <c r="J20" s="123">
        <v>14</v>
      </c>
      <c r="K20" s="123">
        <v>13</v>
      </c>
      <c r="M20"/>
      <c r="N20" s="1384"/>
    </row>
    <row r="21" spans="1:14" ht="10.9" customHeight="1">
      <c r="A21" s="208" t="s">
        <v>419</v>
      </c>
      <c r="B21" s="123">
        <v>7</v>
      </c>
      <c r="C21" s="123">
        <v>7</v>
      </c>
      <c r="D21" s="123">
        <v>1</v>
      </c>
      <c r="E21" s="123">
        <v>2</v>
      </c>
      <c r="F21" s="123">
        <v>11</v>
      </c>
      <c r="G21" s="123">
        <v>2</v>
      </c>
      <c r="H21" s="123">
        <v>7</v>
      </c>
      <c r="I21" s="192">
        <v>9</v>
      </c>
      <c r="J21" s="123">
        <v>4</v>
      </c>
      <c r="K21" s="123">
        <v>8</v>
      </c>
      <c r="M21"/>
      <c r="N21" s="1384"/>
    </row>
    <row r="22" spans="1:14" ht="10.9" customHeight="1">
      <c r="A22" s="208" t="s">
        <v>420</v>
      </c>
      <c r="B22" s="123"/>
      <c r="C22" s="123"/>
      <c r="D22" s="123"/>
      <c r="E22" s="123"/>
      <c r="F22" s="123"/>
      <c r="G22" s="123"/>
      <c r="H22" s="123"/>
      <c r="I22" s="88"/>
      <c r="J22" s="123"/>
      <c r="K22" s="123"/>
      <c r="M22"/>
      <c r="N22" s="1384"/>
    </row>
    <row r="23" spans="1:14" ht="10.9" customHeight="1">
      <c r="A23" s="208" t="s">
        <v>421</v>
      </c>
      <c r="B23" s="123">
        <v>30</v>
      </c>
      <c r="C23" s="123">
        <v>36</v>
      </c>
      <c r="D23" s="123">
        <v>29</v>
      </c>
      <c r="E23" s="123">
        <v>25</v>
      </c>
      <c r="F23" s="123">
        <v>27</v>
      </c>
      <c r="G23" s="123">
        <v>31</v>
      </c>
      <c r="H23" s="123">
        <v>38</v>
      </c>
      <c r="I23" s="192">
        <v>22</v>
      </c>
      <c r="J23" s="123">
        <v>33</v>
      </c>
      <c r="K23" s="123">
        <v>31</v>
      </c>
      <c r="M23"/>
      <c r="N23" s="1384"/>
    </row>
    <row r="24" spans="1:14" ht="10.9" customHeight="1">
      <c r="A24" s="208" t="s">
        <v>422</v>
      </c>
      <c r="B24" s="123">
        <v>13</v>
      </c>
      <c r="C24" s="123">
        <v>17</v>
      </c>
      <c r="D24" s="123">
        <v>14</v>
      </c>
      <c r="E24" s="123">
        <v>22</v>
      </c>
      <c r="F24" s="123">
        <v>13</v>
      </c>
      <c r="G24" s="123">
        <v>15</v>
      </c>
      <c r="H24" s="123">
        <v>19</v>
      </c>
      <c r="I24" s="192">
        <v>15</v>
      </c>
      <c r="J24" s="123">
        <v>18</v>
      </c>
      <c r="K24" s="123">
        <v>14</v>
      </c>
      <c r="M24"/>
      <c r="N24" s="1384"/>
    </row>
    <row r="25" spans="1:14" ht="10.9" customHeight="1">
      <c r="A25" s="208" t="s">
        <v>423</v>
      </c>
      <c r="B25" s="123">
        <v>16</v>
      </c>
      <c r="C25" s="123">
        <v>12</v>
      </c>
      <c r="D25" s="123">
        <v>13</v>
      </c>
      <c r="E25" s="123">
        <v>10</v>
      </c>
      <c r="F25" s="123">
        <v>22</v>
      </c>
      <c r="G25" s="123">
        <v>7</v>
      </c>
      <c r="H25" s="123">
        <v>8</v>
      </c>
      <c r="I25" s="192">
        <v>6</v>
      </c>
      <c r="J25" s="123">
        <v>9</v>
      </c>
      <c r="K25" s="123">
        <v>14</v>
      </c>
      <c r="M25"/>
      <c r="N25" s="1384"/>
    </row>
    <row r="26" spans="1:14" ht="10.9" customHeight="1">
      <c r="A26" s="208" t="s">
        <v>424</v>
      </c>
      <c r="B26" s="123">
        <v>4</v>
      </c>
      <c r="C26" s="123">
        <v>3</v>
      </c>
      <c r="D26" s="123">
        <v>0</v>
      </c>
      <c r="E26" s="123">
        <v>8</v>
      </c>
      <c r="F26" s="123">
        <v>2</v>
      </c>
      <c r="G26" s="123">
        <v>6</v>
      </c>
      <c r="H26" s="123">
        <v>2</v>
      </c>
      <c r="I26" s="192">
        <v>4</v>
      </c>
      <c r="J26" s="123">
        <v>1</v>
      </c>
      <c r="K26" s="123">
        <v>2</v>
      </c>
      <c r="M26"/>
      <c r="N26" s="1384"/>
    </row>
    <row r="27" spans="1:14" ht="10.9" customHeight="1">
      <c r="A27" s="208" t="s">
        <v>3102</v>
      </c>
      <c r="B27" s="123">
        <v>7</v>
      </c>
      <c r="C27" s="123">
        <v>7</v>
      </c>
      <c r="D27" s="123">
        <v>8</v>
      </c>
      <c r="E27" s="123">
        <v>12</v>
      </c>
      <c r="F27" s="123">
        <v>7</v>
      </c>
      <c r="G27" s="123">
        <v>12</v>
      </c>
      <c r="H27" s="123">
        <v>5</v>
      </c>
      <c r="I27" s="192">
        <v>9</v>
      </c>
      <c r="J27" s="123">
        <v>11</v>
      </c>
      <c r="K27" s="123">
        <v>4</v>
      </c>
    </row>
    <row r="28" spans="1:14" ht="10.9" customHeight="1">
      <c r="A28" s="208" t="s">
        <v>425</v>
      </c>
      <c r="B28" s="123">
        <v>5</v>
      </c>
      <c r="C28" s="123">
        <v>4</v>
      </c>
      <c r="D28" s="123">
        <v>6</v>
      </c>
      <c r="E28" s="123">
        <v>7</v>
      </c>
      <c r="F28" s="123">
        <v>9</v>
      </c>
      <c r="G28" s="123">
        <v>11</v>
      </c>
      <c r="H28" s="123">
        <v>5</v>
      </c>
      <c r="I28" s="192">
        <v>8</v>
      </c>
      <c r="J28" s="123">
        <v>17</v>
      </c>
      <c r="K28" s="123">
        <v>4</v>
      </c>
    </row>
    <row r="29" spans="1:14" ht="10.9" customHeight="1">
      <c r="A29" s="165" t="s">
        <v>3103</v>
      </c>
      <c r="B29" s="209" t="s">
        <v>427</v>
      </c>
      <c r="C29" s="209" t="s">
        <v>427</v>
      </c>
      <c r="D29" s="209" t="s">
        <v>427</v>
      </c>
      <c r="E29" s="209" t="s">
        <v>427</v>
      </c>
      <c r="F29" s="123">
        <v>0</v>
      </c>
      <c r="G29" s="123">
        <v>0</v>
      </c>
      <c r="H29" s="123">
        <v>0</v>
      </c>
      <c r="I29" s="192">
        <v>1</v>
      </c>
      <c r="J29" s="123">
        <v>2</v>
      </c>
      <c r="K29" s="123">
        <v>1</v>
      </c>
    </row>
    <row r="30" spans="1:14" ht="11.45" customHeight="1">
      <c r="A30" s="208" t="s">
        <v>426</v>
      </c>
      <c r="B30" s="123">
        <v>41</v>
      </c>
      <c r="C30" s="123">
        <v>52</v>
      </c>
      <c r="D30" s="123">
        <v>61</v>
      </c>
      <c r="E30" s="123">
        <v>46</v>
      </c>
      <c r="F30" s="209" t="s">
        <v>427</v>
      </c>
      <c r="G30" s="209" t="s">
        <v>427</v>
      </c>
      <c r="H30" s="209" t="s">
        <v>427</v>
      </c>
      <c r="I30" s="209" t="s">
        <v>427</v>
      </c>
      <c r="J30" s="1244" t="s">
        <v>427</v>
      </c>
      <c r="K30" s="1244" t="s">
        <v>427</v>
      </c>
    </row>
    <row r="31" spans="1:14" ht="11.45" customHeight="1">
      <c r="A31" s="208" t="s">
        <v>428</v>
      </c>
      <c r="B31" s="123">
        <v>21</v>
      </c>
      <c r="C31" s="123">
        <v>25</v>
      </c>
      <c r="D31" s="123">
        <v>15</v>
      </c>
      <c r="E31" s="123">
        <v>19</v>
      </c>
      <c r="F31" s="209" t="s">
        <v>427</v>
      </c>
      <c r="G31" s="209" t="s">
        <v>427</v>
      </c>
      <c r="H31" s="209" t="s">
        <v>427</v>
      </c>
      <c r="I31" s="209" t="s">
        <v>427</v>
      </c>
      <c r="J31" s="1244" t="s">
        <v>427</v>
      </c>
      <c r="K31" s="1244" t="s">
        <v>427</v>
      </c>
      <c r="L31" s="88"/>
    </row>
    <row r="32" spans="1:14" ht="11.45" customHeight="1">
      <c r="A32" s="208" t="s">
        <v>429</v>
      </c>
      <c r="B32" s="123">
        <v>3</v>
      </c>
      <c r="C32" s="123">
        <v>1</v>
      </c>
      <c r="D32" s="123">
        <v>0</v>
      </c>
      <c r="E32" s="123">
        <v>4</v>
      </c>
      <c r="F32" s="209" t="s">
        <v>427</v>
      </c>
      <c r="G32" s="209" t="s">
        <v>427</v>
      </c>
      <c r="H32" s="209" t="s">
        <v>427</v>
      </c>
      <c r="I32" s="209" t="s">
        <v>427</v>
      </c>
      <c r="J32" s="1244" t="s">
        <v>427</v>
      </c>
      <c r="K32" s="1244" t="s">
        <v>427</v>
      </c>
    </row>
    <row r="33" spans="1:13" ht="11.45" customHeight="1">
      <c r="A33" s="208" t="s">
        <v>3104</v>
      </c>
      <c r="B33" s="209" t="s">
        <v>427</v>
      </c>
      <c r="C33" s="209" t="s">
        <v>427</v>
      </c>
      <c r="D33" s="209" t="s">
        <v>427</v>
      </c>
      <c r="E33" s="209" t="s">
        <v>427</v>
      </c>
      <c r="F33" s="209" t="s">
        <v>427</v>
      </c>
      <c r="G33" s="209" t="s">
        <v>427</v>
      </c>
      <c r="H33" s="209" t="s">
        <v>427</v>
      </c>
      <c r="I33" s="209" t="s">
        <v>427</v>
      </c>
      <c r="J33" s="209" t="s">
        <v>427</v>
      </c>
      <c r="K33" s="123">
        <v>6</v>
      </c>
    </row>
    <row r="34" spans="1:13" ht="9" customHeight="1">
      <c r="A34" s="208"/>
      <c r="B34" s="123"/>
      <c r="C34" s="123"/>
      <c r="D34" s="123"/>
      <c r="E34" s="123"/>
      <c r="F34" s="123"/>
      <c r="G34" s="123"/>
      <c r="H34" s="123"/>
      <c r="I34" s="123"/>
      <c r="J34" s="123"/>
      <c r="K34" s="123"/>
    </row>
    <row r="35" spans="1:13" ht="12" customHeight="1">
      <c r="A35" s="208" t="s">
        <v>430</v>
      </c>
      <c r="B35" s="123">
        <v>7</v>
      </c>
      <c r="C35" s="123">
        <v>8</v>
      </c>
      <c r="D35" s="123">
        <v>7</v>
      </c>
      <c r="E35" s="123">
        <v>11</v>
      </c>
      <c r="F35" s="123">
        <v>9</v>
      </c>
      <c r="G35" s="123">
        <v>8</v>
      </c>
      <c r="H35" s="123">
        <v>13</v>
      </c>
      <c r="I35" s="123">
        <v>16</v>
      </c>
      <c r="J35" s="123">
        <v>18</v>
      </c>
      <c r="K35" s="123">
        <v>10</v>
      </c>
      <c r="L35" s="192"/>
    </row>
    <row r="36" spans="1:13" ht="9.6" customHeight="1">
      <c r="A36" s="208"/>
      <c r="B36" s="123"/>
      <c r="C36" s="123"/>
      <c r="D36" s="123"/>
      <c r="E36" s="123"/>
      <c r="F36" s="123"/>
      <c r="G36" s="123"/>
      <c r="H36" s="123"/>
      <c r="I36" s="123"/>
      <c r="J36" s="123"/>
      <c r="K36" s="123"/>
    </row>
    <row r="37" spans="1:13" ht="10.9" customHeight="1">
      <c r="A37" s="208" t="s">
        <v>431</v>
      </c>
      <c r="B37" s="123"/>
      <c r="C37" s="123"/>
      <c r="D37" s="123"/>
      <c r="E37" s="123"/>
      <c r="F37" s="123"/>
      <c r="G37" s="123"/>
      <c r="H37" s="123"/>
      <c r="I37" s="123"/>
      <c r="J37" s="123"/>
      <c r="K37" s="123"/>
    </row>
    <row r="38" spans="1:13" ht="10.9" customHeight="1">
      <c r="A38" s="208" t="s">
        <v>432</v>
      </c>
      <c r="B38" s="123">
        <v>114</v>
      </c>
      <c r="C38" s="123">
        <v>126</v>
      </c>
      <c r="D38" s="123">
        <v>140</v>
      </c>
      <c r="E38" s="123">
        <v>143</v>
      </c>
      <c r="F38" s="123">
        <f>SUM(F41:F52)</f>
        <v>201</v>
      </c>
      <c r="G38" s="123">
        <f>SUM(G41:G52)</f>
        <v>202</v>
      </c>
      <c r="H38" s="123">
        <f>SUM(H41:H52)</f>
        <v>194</v>
      </c>
      <c r="I38" s="123">
        <f>SUM(I41:I52)</f>
        <v>176</v>
      </c>
      <c r="J38" s="123">
        <v>199</v>
      </c>
      <c r="K38" s="123">
        <f>SUM(K41:K53)</f>
        <v>175</v>
      </c>
    </row>
    <row r="39" spans="1:13" ht="5.45" customHeight="1">
      <c r="A39" s="208"/>
      <c r="B39" s="123"/>
      <c r="C39" s="123"/>
      <c r="D39" s="123"/>
      <c r="E39" s="123"/>
      <c r="F39" s="123"/>
      <c r="G39" s="123"/>
      <c r="H39" s="123"/>
      <c r="I39" s="123"/>
      <c r="J39" s="123"/>
      <c r="K39" s="123"/>
    </row>
    <row r="40" spans="1:13" ht="10.9" customHeight="1">
      <c r="A40" s="208" t="s">
        <v>433</v>
      </c>
      <c r="B40" s="123"/>
      <c r="C40" s="123"/>
      <c r="D40" s="123"/>
      <c r="E40" s="123"/>
      <c r="F40" s="123"/>
      <c r="G40" s="123"/>
      <c r="H40" s="123"/>
      <c r="I40" s="123"/>
      <c r="J40" s="123"/>
      <c r="K40" s="123"/>
    </row>
    <row r="41" spans="1:13" ht="10.9" customHeight="1">
      <c r="A41" s="208" t="s">
        <v>434</v>
      </c>
      <c r="B41" s="123">
        <v>4</v>
      </c>
      <c r="C41" s="123">
        <v>1</v>
      </c>
      <c r="D41" s="123">
        <v>2</v>
      </c>
      <c r="E41" s="123">
        <v>7</v>
      </c>
      <c r="F41" s="123">
        <v>16</v>
      </c>
      <c r="G41" s="123">
        <v>7</v>
      </c>
      <c r="H41" s="123">
        <v>3</v>
      </c>
      <c r="I41" s="192">
        <v>3</v>
      </c>
      <c r="J41" s="123">
        <v>4</v>
      </c>
      <c r="K41" s="123">
        <v>3</v>
      </c>
      <c r="L41"/>
      <c r="M41" s="1384"/>
    </row>
    <row r="42" spans="1:13" ht="10.9" customHeight="1">
      <c r="A42" s="208" t="s">
        <v>435</v>
      </c>
      <c r="B42" s="123">
        <v>1</v>
      </c>
      <c r="C42" s="123">
        <v>0</v>
      </c>
      <c r="D42" s="123">
        <v>0</v>
      </c>
      <c r="E42" s="123">
        <v>0</v>
      </c>
      <c r="F42" s="123">
        <v>0</v>
      </c>
      <c r="G42" s="123">
        <v>0</v>
      </c>
      <c r="H42" s="123">
        <v>0</v>
      </c>
      <c r="I42" s="123">
        <v>0</v>
      </c>
      <c r="J42" s="123">
        <v>0</v>
      </c>
      <c r="K42" s="123">
        <v>0</v>
      </c>
      <c r="L42"/>
      <c r="M42" s="1384"/>
    </row>
    <row r="43" spans="1:13" ht="10.9" customHeight="1">
      <c r="A43" s="208" t="s">
        <v>3105</v>
      </c>
      <c r="B43" s="123">
        <v>17</v>
      </c>
      <c r="C43" s="123">
        <v>16</v>
      </c>
      <c r="D43" s="123">
        <v>21</v>
      </c>
      <c r="E43" s="123">
        <v>12</v>
      </c>
      <c r="F43" s="123">
        <v>11</v>
      </c>
      <c r="G43" s="123">
        <v>19</v>
      </c>
      <c r="H43" s="123">
        <v>15</v>
      </c>
      <c r="I43" s="192">
        <v>13</v>
      </c>
      <c r="J43" s="123">
        <v>13</v>
      </c>
      <c r="K43" s="123">
        <v>17</v>
      </c>
      <c r="L43"/>
      <c r="M43" s="1384"/>
    </row>
    <row r="44" spans="1:13" ht="10.9" customHeight="1">
      <c r="A44" s="208" t="s">
        <v>3106</v>
      </c>
      <c r="B44" s="123">
        <v>10</v>
      </c>
      <c r="C44" s="123">
        <v>11</v>
      </c>
      <c r="D44" s="123">
        <v>24</v>
      </c>
      <c r="E44" s="123">
        <v>26</v>
      </c>
      <c r="F44" s="123">
        <v>21</v>
      </c>
      <c r="G44" s="123">
        <v>23</v>
      </c>
      <c r="H44" s="123">
        <v>21</v>
      </c>
      <c r="I44" s="192">
        <v>27</v>
      </c>
      <c r="J44" s="123">
        <v>29</v>
      </c>
      <c r="K44" s="123">
        <v>19</v>
      </c>
      <c r="L44"/>
      <c r="M44" s="1384"/>
    </row>
    <row r="45" spans="1:13" ht="10.9" customHeight="1">
      <c r="A45" s="208" t="s">
        <v>436</v>
      </c>
      <c r="B45" s="123">
        <v>2</v>
      </c>
      <c r="C45" s="123">
        <v>1</v>
      </c>
      <c r="D45" s="123">
        <v>0</v>
      </c>
      <c r="E45" s="123">
        <v>2</v>
      </c>
      <c r="F45" s="123">
        <v>4</v>
      </c>
      <c r="G45" s="123">
        <v>2</v>
      </c>
      <c r="H45" s="123">
        <v>2</v>
      </c>
      <c r="I45" s="192">
        <v>1</v>
      </c>
      <c r="J45" s="123">
        <v>2</v>
      </c>
      <c r="K45" s="123">
        <v>1</v>
      </c>
      <c r="L45"/>
      <c r="M45" s="1384"/>
    </row>
    <row r="46" spans="1:13" ht="10.9" customHeight="1">
      <c r="A46" s="208" t="s">
        <v>437</v>
      </c>
      <c r="B46" s="123">
        <v>28</v>
      </c>
      <c r="C46" s="123">
        <v>49</v>
      </c>
      <c r="D46" s="123">
        <v>45</v>
      </c>
      <c r="E46" s="123">
        <v>53</v>
      </c>
      <c r="F46" s="123">
        <v>31</v>
      </c>
      <c r="G46" s="123">
        <v>38</v>
      </c>
      <c r="H46" s="123">
        <v>47</v>
      </c>
      <c r="I46" s="192">
        <v>20</v>
      </c>
      <c r="J46" s="123">
        <v>31</v>
      </c>
      <c r="K46" s="123">
        <v>34</v>
      </c>
      <c r="L46"/>
      <c r="M46" s="1384"/>
    </row>
    <row r="47" spans="1:13" ht="10.9" customHeight="1">
      <c r="A47" s="208" t="s">
        <v>438</v>
      </c>
      <c r="B47" s="123">
        <v>0</v>
      </c>
      <c r="C47" s="123">
        <v>0</v>
      </c>
      <c r="D47" s="123">
        <v>1</v>
      </c>
      <c r="E47" s="123">
        <v>0</v>
      </c>
      <c r="F47" s="123">
        <v>0</v>
      </c>
      <c r="G47" s="123">
        <v>0</v>
      </c>
      <c r="H47" s="123">
        <v>0</v>
      </c>
      <c r="I47" s="123">
        <v>0</v>
      </c>
      <c r="J47" s="123">
        <v>0</v>
      </c>
      <c r="K47" s="123">
        <v>0</v>
      </c>
      <c r="L47"/>
      <c r="M47" s="1384"/>
    </row>
    <row r="48" spans="1:13" ht="10.9" customHeight="1">
      <c r="A48" s="208" t="s">
        <v>439</v>
      </c>
      <c r="B48" s="123">
        <v>52</v>
      </c>
      <c r="C48" s="123">
        <v>47</v>
      </c>
      <c r="D48" s="123">
        <v>47</v>
      </c>
      <c r="E48" s="123">
        <v>43</v>
      </c>
      <c r="F48" s="123">
        <v>54</v>
      </c>
      <c r="G48" s="123">
        <v>43</v>
      </c>
      <c r="H48" s="123">
        <v>49</v>
      </c>
      <c r="I48" s="192">
        <v>45</v>
      </c>
      <c r="J48" s="123">
        <v>55</v>
      </c>
      <c r="K48" s="123">
        <v>46</v>
      </c>
      <c r="L48"/>
      <c r="M48" s="1384"/>
    </row>
    <row r="49" spans="1:13" ht="10.9" customHeight="1">
      <c r="A49" s="208" t="s">
        <v>440</v>
      </c>
      <c r="B49" s="123"/>
      <c r="C49" s="123"/>
      <c r="D49" s="123"/>
      <c r="J49" s="123"/>
      <c r="L49"/>
      <c r="M49" s="1384"/>
    </row>
    <row r="50" spans="1:13" ht="10.9" customHeight="1">
      <c r="A50" s="208" t="s">
        <v>441</v>
      </c>
      <c r="B50" s="123">
        <v>0</v>
      </c>
      <c r="C50" s="123">
        <v>1</v>
      </c>
      <c r="D50" s="123">
        <v>0</v>
      </c>
      <c r="E50" s="123">
        <v>0</v>
      </c>
      <c r="F50" s="123">
        <v>0</v>
      </c>
      <c r="G50" s="123">
        <v>0</v>
      </c>
      <c r="H50" s="123">
        <v>0</v>
      </c>
      <c r="I50" s="123">
        <v>0</v>
      </c>
      <c r="J50" s="123">
        <v>0</v>
      </c>
      <c r="K50" s="123">
        <v>0</v>
      </c>
      <c r="L50" s="898"/>
      <c r="M50" s="1384"/>
    </row>
    <row r="51" spans="1:13" ht="11.45" customHeight="1">
      <c r="A51" s="208" t="s">
        <v>426</v>
      </c>
      <c r="B51" s="209" t="s">
        <v>427</v>
      </c>
      <c r="C51" s="209" t="s">
        <v>427</v>
      </c>
      <c r="D51" s="209" t="s">
        <v>427</v>
      </c>
      <c r="E51" s="209" t="s">
        <v>427</v>
      </c>
      <c r="F51" s="123">
        <v>42</v>
      </c>
      <c r="G51" s="123">
        <v>47</v>
      </c>
      <c r="H51" s="123">
        <v>33</v>
      </c>
      <c r="I51" s="192">
        <v>41</v>
      </c>
      <c r="J51" s="123">
        <v>41</v>
      </c>
      <c r="K51" s="123">
        <v>34</v>
      </c>
    </row>
    <row r="52" spans="1:13" ht="11.45" customHeight="1">
      <c r="A52" s="208" t="s">
        <v>442</v>
      </c>
      <c r="B52" s="209" t="s">
        <v>427</v>
      </c>
      <c r="C52" s="209" t="s">
        <v>427</v>
      </c>
      <c r="D52" s="209" t="s">
        <v>427</v>
      </c>
      <c r="E52" s="209" t="s">
        <v>427</v>
      </c>
      <c r="F52" s="123">
        <v>22</v>
      </c>
      <c r="G52" s="123">
        <v>23</v>
      </c>
      <c r="H52" s="123">
        <v>24</v>
      </c>
      <c r="I52" s="192">
        <v>26</v>
      </c>
      <c r="J52" s="123">
        <v>24</v>
      </c>
      <c r="K52" s="123">
        <v>17</v>
      </c>
    </row>
    <row r="53" spans="1:13" ht="11.45" customHeight="1">
      <c r="A53" s="208" t="s">
        <v>3107</v>
      </c>
      <c r="B53" s="209" t="s">
        <v>427</v>
      </c>
      <c r="C53" s="209" t="s">
        <v>427</v>
      </c>
      <c r="D53" s="209" t="s">
        <v>427</v>
      </c>
      <c r="E53" s="209" t="s">
        <v>427</v>
      </c>
      <c r="F53" s="209" t="s">
        <v>427</v>
      </c>
      <c r="G53" s="209" t="s">
        <v>427</v>
      </c>
      <c r="H53" s="209" t="s">
        <v>427</v>
      </c>
      <c r="I53" s="209" t="s">
        <v>427</v>
      </c>
      <c r="J53" s="209" t="s">
        <v>427</v>
      </c>
      <c r="K53" s="123">
        <v>4</v>
      </c>
    </row>
    <row r="54" spans="1:13" ht="12" customHeight="1">
      <c r="A54" s="208"/>
      <c r="B54" s="123"/>
      <c r="C54" s="123"/>
      <c r="D54" s="123"/>
      <c r="E54" s="123"/>
      <c r="F54" s="123"/>
      <c r="G54" s="123"/>
      <c r="H54" s="123"/>
      <c r="J54" s="123"/>
      <c r="K54" s="123"/>
    </row>
    <row r="55" spans="1:13" ht="12" customHeight="1">
      <c r="A55" s="208" t="s">
        <v>443</v>
      </c>
      <c r="B55" s="123">
        <v>257</v>
      </c>
      <c r="C55" s="123">
        <v>259</v>
      </c>
      <c r="D55" s="123">
        <v>243</v>
      </c>
      <c r="E55" s="123">
        <v>276</v>
      </c>
      <c r="F55" s="123">
        <f t="shared" ref="F55:J55" si="0">SUM(F57:F65)</f>
        <v>247</v>
      </c>
      <c r="G55" s="123">
        <f t="shared" si="0"/>
        <v>211</v>
      </c>
      <c r="H55" s="123">
        <f t="shared" si="0"/>
        <v>239</v>
      </c>
      <c r="I55" s="123">
        <f t="shared" si="0"/>
        <v>218</v>
      </c>
      <c r="J55" s="123">
        <f t="shared" si="0"/>
        <v>170</v>
      </c>
      <c r="K55" s="123">
        <f>SUM(K57:K65)</f>
        <v>196</v>
      </c>
      <c r="L55"/>
      <c r="M55" s="1384"/>
    </row>
    <row r="56" spans="1:13" ht="5.45" customHeight="1">
      <c r="A56" s="208"/>
      <c r="B56" s="123"/>
      <c r="C56" s="123"/>
      <c r="D56" s="123"/>
      <c r="E56" s="123"/>
      <c r="F56" s="123"/>
      <c r="G56" s="123"/>
      <c r="H56" s="123"/>
      <c r="I56" s="123"/>
      <c r="J56" s="123"/>
      <c r="K56" s="123"/>
      <c r="L56"/>
    </row>
    <row r="57" spans="1:13" ht="10.9" customHeight="1">
      <c r="A57" s="208" t="s">
        <v>444</v>
      </c>
      <c r="B57" s="123">
        <v>2</v>
      </c>
      <c r="C57" s="123">
        <v>5</v>
      </c>
      <c r="D57" s="123">
        <v>1</v>
      </c>
      <c r="E57" s="123">
        <v>3</v>
      </c>
      <c r="F57" s="123">
        <v>6</v>
      </c>
      <c r="G57" s="123">
        <v>4</v>
      </c>
      <c r="H57" s="123">
        <v>7</v>
      </c>
      <c r="I57" s="192">
        <v>4</v>
      </c>
      <c r="J57" s="123">
        <v>2</v>
      </c>
      <c r="K57" s="123">
        <v>8</v>
      </c>
      <c r="L57"/>
    </row>
    <row r="58" spans="1:13" ht="10.9" customHeight="1">
      <c r="A58" s="208" t="s">
        <v>445</v>
      </c>
      <c r="B58" s="123">
        <v>43</v>
      </c>
      <c r="C58" s="123">
        <v>33</v>
      </c>
      <c r="D58" s="123">
        <v>31</v>
      </c>
      <c r="E58" s="123">
        <v>38</v>
      </c>
      <c r="F58" s="123">
        <v>44</v>
      </c>
      <c r="G58" s="123">
        <v>35</v>
      </c>
      <c r="H58" s="123">
        <v>39</v>
      </c>
      <c r="I58" s="192">
        <v>51</v>
      </c>
      <c r="J58" s="123">
        <v>31</v>
      </c>
      <c r="K58" s="123">
        <v>34</v>
      </c>
      <c r="L58"/>
    </row>
    <row r="59" spans="1:13" ht="11.45" customHeight="1">
      <c r="A59" s="208" t="s">
        <v>446</v>
      </c>
      <c r="B59" s="123">
        <v>21</v>
      </c>
      <c r="C59" s="123">
        <v>31</v>
      </c>
      <c r="D59" s="123">
        <v>27</v>
      </c>
      <c r="E59" s="123">
        <v>32</v>
      </c>
      <c r="F59" s="209" t="s">
        <v>427</v>
      </c>
      <c r="G59" s="209" t="s">
        <v>427</v>
      </c>
      <c r="H59" s="209" t="s">
        <v>427</v>
      </c>
      <c r="I59" s="209" t="s">
        <v>427</v>
      </c>
      <c r="J59" s="209" t="s">
        <v>427</v>
      </c>
      <c r="K59" s="209" t="s">
        <v>427</v>
      </c>
      <c r="L59"/>
    </row>
    <row r="60" spans="1:13" ht="10.9" customHeight="1">
      <c r="A60" s="208" t="s">
        <v>447</v>
      </c>
      <c r="B60" s="123">
        <v>38</v>
      </c>
      <c r="C60" s="123">
        <v>65</v>
      </c>
      <c r="D60" s="123">
        <v>60</v>
      </c>
      <c r="E60" s="123">
        <v>66</v>
      </c>
      <c r="F60" s="123">
        <v>60</v>
      </c>
      <c r="G60" s="123">
        <v>51</v>
      </c>
      <c r="H60" s="123">
        <v>61</v>
      </c>
      <c r="I60" s="192">
        <v>44</v>
      </c>
      <c r="J60" s="123">
        <v>38</v>
      </c>
      <c r="K60" s="123">
        <v>41</v>
      </c>
      <c r="L60"/>
    </row>
    <row r="61" spans="1:13" ht="10.9" customHeight="1">
      <c r="A61" s="208" t="s">
        <v>448</v>
      </c>
      <c r="B61" s="123">
        <v>34</v>
      </c>
      <c r="C61" s="123">
        <v>33</v>
      </c>
      <c r="D61" s="123">
        <v>32</v>
      </c>
      <c r="E61" s="123">
        <v>32</v>
      </c>
      <c r="F61" s="123">
        <v>32</v>
      </c>
      <c r="G61" s="123">
        <v>35</v>
      </c>
      <c r="H61" s="123">
        <v>42</v>
      </c>
      <c r="I61" s="192">
        <v>40</v>
      </c>
      <c r="J61" s="123">
        <v>20</v>
      </c>
      <c r="K61" s="123">
        <v>39</v>
      </c>
      <c r="L61"/>
    </row>
    <row r="62" spans="1:13" ht="10.9" customHeight="1">
      <c r="A62" s="208" t="s">
        <v>449</v>
      </c>
      <c r="B62" s="123">
        <v>9</v>
      </c>
      <c r="C62" s="123">
        <v>8</v>
      </c>
      <c r="D62" s="123">
        <v>10</v>
      </c>
      <c r="E62" s="123">
        <v>7</v>
      </c>
      <c r="F62" s="123">
        <v>7</v>
      </c>
      <c r="G62" s="123">
        <v>10</v>
      </c>
      <c r="H62" s="123">
        <v>6</v>
      </c>
      <c r="I62" s="192">
        <v>9</v>
      </c>
      <c r="J62" s="123">
        <v>9</v>
      </c>
      <c r="K62" s="123">
        <v>7</v>
      </c>
      <c r="L62"/>
    </row>
    <row r="63" spans="1:13" ht="10.9" customHeight="1">
      <c r="A63" s="208" t="s">
        <v>450</v>
      </c>
      <c r="B63" s="123">
        <v>70</v>
      </c>
      <c r="C63" s="123">
        <v>53</v>
      </c>
      <c r="D63" s="123">
        <v>50</v>
      </c>
      <c r="E63" s="123">
        <v>55</v>
      </c>
      <c r="F63" s="123">
        <v>61</v>
      </c>
      <c r="G63" s="123">
        <v>51</v>
      </c>
      <c r="H63" s="123">
        <v>49</v>
      </c>
      <c r="I63" s="192">
        <v>44</v>
      </c>
      <c r="J63" s="123">
        <v>33</v>
      </c>
      <c r="K63" s="123">
        <v>48</v>
      </c>
      <c r="L63"/>
    </row>
    <row r="64" spans="1:13" ht="10.9" customHeight="1">
      <c r="A64" s="208" t="s">
        <v>451</v>
      </c>
      <c r="B64" s="123">
        <v>23</v>
      </c>
      <c r="C64" s="123">
        <v>17</v>
      </c>
      <c r="D64" s="123">
        <v>23</v>
      </c>
      <c r="E64" s="123">
        <v>24</v>
      </c>
      <c r="F64" s="123">
        <v>25</v>
      </c>
      <c r="G64" s="123">
        <v>15</v>
      </c>
      <c r="H64" s="123">
        <v>21</v>
      </c>
      <c r="I64" s="192">
        <v>12</v>
      </c>
      <c r="J64" s="123">
        <v>25</v>
      </c>
      <c r="K64" s="123">
        <v>12</v>
      </c>
    </row>
    <row r="65" spans="1:14" ht="10.9" customHeight="1">
      <c r="A65" s="208" t="s">
        <v>452</v>
      </c>
      <c r="B65" s="123">
        <v>17</v>
      </c>
      <c r="C65" s="123">
        <v>14</v>
      </c>
      <c r="D65" s="123">
        <v>9</v>
      </c>
      <c r="E65" s="123">
        <v>19</v>
      </c>
      <c r="F65" s="123">
        <v>12</v>
      </c>
      <c r="G65" s="123">
        <v>10</v>
      </c>
      <c r="H65" s="123">
        <v>14</v>
      </c>
      <c r="I65" s="192">
        <v>14</v>
      </c>
      <c r="J65" s="123">
        <v>12</v>
      </c>
      <c r="K65" s="123">
        <v>7</v>
      </c>
    </row>
    <row r="66" spans="1:14" ht="10.9" customHeight="1">
      <c r="A66" s="210" t="s">
        <v>206</v>
      </c>
      <c r="B66" s="123"/>
      <c r="C66" s="123"/>
      <c r="D66" s="123"/>
      <c r="E66" s="123"/>
      <c r="F66" s="123"/>
      <c r="G66" s="123"/>
      <c r="H66" s="123"/>
      <c r="I66" s="123"/>
      <c r="J66" s="123"/>
      <c r="K66" s="123"/>
    </row>
    <row r="67" spans="1:14" ht="10.9" customHeight="1">
      <c r="A67" s="170" t="s">
        <v>207</v>
      </c>
      <c r="B67" s="123"/>
      <c r="C67" s="123"/>
      <c r="D67" s="123"/>
      <c r="E67" s="123"/>
      <c r="F67" s="123"/>
      <c r="G67" s="123"/>
      <c r="H67" s="123"/>
      <c r="I67" s="123"/>
      <c r="J67" s="123"/>
      <c r="K67" s="123"/>
    </row>
    <row r="68" spans="1:14" ht="10.9" customHeight="1">
      <c r="A68" s="170" t="s">
        <v>3093</v>
      </c>
      <c r="B68" s="123"/>
      <c r="C68" s="123"/>
      <c r="D68" s="123"/>
      <c r="E68" s="123"/>
      <c r="F68" s="123"/>
      <c r="G68" s="123"/>
      <c r="H68" s="123"/>
      <c r="I68" s="123"/>
      <c r="J68" s="123"/>
      <c r="K68" s="123"/>
    </row>
    <row r="69" spans="1:14" ht="10.9" customHeight="1">
      <c r="A69" s="170" t="s">
        <v>3094</v>
      </c>
      <c r="B69" s="123"/>
      <c r="C69" s="123"/>
      <c r="D69" s="123"/>
      <c r="E69" s="123"/>
      <c r="F69" s="123"/>
      <c r="G69" s="123"/>
      <c r="H69" s="123"/>
      <c r="I69" s="123"/>
      <c r="J69" s="123"/>
      <c r="K69" s="123"/>
    </row>
    <row r="70" spans="1:14" ht="10.9" customHeight="1">
      <c r="A70" s="170" t="s">
        <v>3095</v>
      </c>
      <c r="B70" s="123"/>
      <c r="C70" s="123"/>
      <c r="D70" s="123"/>
      <c r="E70" s="123"/>
      <c r="F70" s="123"/>
      <c r="G70" s="123"/>
      <c r="H70" s="123"/>
      <c r="I70" s="123"/>
      <c r="J70" s="123"/>
      <c r="K70" s="123"/>
    </row>
    <row r="71" spans="1:14" ht="10.9" customHeight="1">
      <c r="A71" s="170" t="s">
        <v>3108</v>
      </c>
      <c r="B71" s="123"/>
      <c r="C71" s="123"/>
      <c r="D71" s="123"/>
      <c r="E71" s="123"/>
      <c r="F71" s="123"/>
      <c r="G71" s="123"/>
      <c r="H71" s="123"/>
      <c r="I71" s="123"/>
      <c r="J71" s="123"/>
      <c r="K71" s="123"/>
    </row>
    <row r="72" spans="1:14" ht="10.9" customHeight="1">
      <c r="A72" s="170" t="s">
        <v>209</v>
      </c>
      <c r="B72" s="123"/>
      <c r="C72" s="123"/>
      <c r="D72" s="123"/>
      <c r="E72" s="123"/>
      <c r="F72" s="123"/>
      <c r="G72" s="123"/>
      <c r="H72" s="123"/>
      <c r="I72" s="123"/>
      <c r="J72" s="123"/>
      <c r="K72" s="123"/>
    </row>
    <row r="73" spans="1:14" ht="10.9" customHeight="1">
      <c r="A73" s="170" t="s">
        <v>3109</v>
      </c>
      <c r="B73" s="1388"/>
      <c r="C73" s="123"/>
      <c r="D73" s="123"/>
      <c r="E73" s="123"/>
      <c r="F73" s="123"/>
      <c r="G73" s="123"/>
      <c r="H73" s="123"/>
      <c r="I73" s="123"/>
      <c r="J73" s="123"/>
      <c r="K73" s="123"/>
    </row>
    <row r="74" spans="1:14" ht="6.6" customHeight="1">
      <c r="A74" s="170"/>
      <c r="B74" s="1388"/>
      <c r="C74" s="123"/>
      <c r="D74" s="123"/>
      <c r="E74" s="123"/>
      <c r="F74" s="123"/>
      <c r="G74" s="123"/>
      <c r="H74" s="123"/>
      <c r="I74" s="123"/>
      <c r="J74" s="123"/>
      <c r="K74" s="123"/>
    </row>
    <row r="75" spans="1:14" s="212" customFormat="1" ht="10.5" customHeight="1">
      <c r="A75" s="49" t="s">
        <v>3078</v>
      </c>
      <c r="B75" s="123"/>
      <c r="C75" s="123"/>
      <c r="D75" s="123"/>
      <c r="E75" s="123"/>
      <c r="F75" s="123"/>
      <c r="G75" s="123"/>
      <c r="H75" s="123"/>
      <c r="I75" s="123"/>
      <c r="J75" s="123"/>
      <c r="K75" s="123"/>
    </row>
    <row r="76" spans="1:14" s="8" customFormat="1" ht="19.149999999999999" customHeight="1">
      <c r="A76" s="213"/>
      <c r="B76" s="205" t="s">
        <v>127</v>
      </c>
      <c r="C76" s="123"/>
      <c r="D76" s="123"/>
      <c r="E76" s="123"/>
      <c r="F76" s="123"/>
      <c r="G76" s="123"/>
      <c r="H76" s="123"/>
      <c r="I76" s="123"/>
      <c r="J76" s="123"/>
      <c r="K76" s="123"/>
    </row>
    <row r="77" spans="1:14" s="8" customFormat="1" ht="10.9" customHeight="1">
      <c r="A77" s="213"/>
      <c r="B77" s="123"/>
      <c r="C77" s="123"/>
      <c r="D77" s="123"/>
      <c r="E77" s="123"/>
      <c r="F77" s="123"/>
      <c r="G77" s="123"/>
      <c r="H77" s="123"/>
      <c r="I77" s="123"/>
      <c r="J77" s="123"/>
      <c r="K77" s="123"/>
    </row>
    <row r="78" spans="1:14" ht="10.9" customHeight="1">
      <c r="A78" s="208" t="s">
        <v>453</v>
      </c>
      <c r="B78" s="123">
        <v>799</v>
      </c>
      <c r="C78" s="123">
        <v>847</v>
      </c>
      <c r="D78" s="123">
        <v>789</v>
      </c>
      <c r="E78" s="123">
        <v>828</v>
      </c>
      <c r="F78" s="123">
        <f t="shared" ref="F78:K78" si="1">SUM(F80:F88)</f>
        <v>796</v>
      </c>
      <c r="G78" s="123">
        <f t="shared" si="1"/>
        <v>802</v>
      </c>
      <c r="H78" s="123">
        <f t="shared" si="1"/>
        <v>779</v>
      </c>
      <c r="I78" s="123">
        <f t="shared" si="1"/>
        <v>778</v>
      </c>
      <c r="J78" s="123">
        <f t="shared" si="1"/>
        <v>797</v>
      </c>
      <c r="K78" s="123">
        <f t="shared" si="1"/>
        <v>847</v>
      </c>
    </row>
    <row r="79" spans="1:14" ht="5.45" customHeight="1">
      <c r="A79" s="208"/>
      <c r="B79" s="123"/>
      <c r="C79" s="123"/>
      <c r="D79" s="123"/>
      <c r="E79" s="123"/>
      <c r="F79" s="123"/>
      <c r="G79" s="123"/>
      <c r="H79" s="123"/>
      <c r="I79" s="123"/>
      <c r="J79" s="123"/>
      <c r="K79" s="123"/>
    </row>
    <row r="80" spans="1:14" ht="10.9" customHeight="1">
      <c r="A80" s="208" t="s">
        <v>454</v>
      </c>
      <c r="B80" s="123">
        <v>2</v>
      </c>
      <c r="C80" s="123">
        <v>2</v>
      </c>
      <c r="D80" s="123">
        <v>3</v>
      </c>
      <c r="E80" s="123">
        <v>5</v>
      </c>
      <c r="F80" s="123">
        <v>31</v>
      </c>
      <c r="G80" s="123">
        <v>51</v>
      </c>
      <c r="H80" s="123">
        <v>27</v>
      </c>
      <c r="I80" s="192">
        <v>40</v>
      </c>
      <c r="J80" s="123">
        <v>1</v>
      </c>
      <c r="K80" s="123">
        <v>25</v>
      </c>
      <c r="M80"/>
      <c r="N80" s="1384"/>
    </row>
    <row r="81" spans="1:14" ht="10.9" customHeight="1">
      <c r="A81" s="208" t="s">
        <v>3110</v>
      </c>
      <c r="B81" s="123">
        <v>2</v>
      </c>
      <c r="C81" s="123">
        <v>4</v>
      </c>
      <c r="D81" s="123">
        <v>2</v>
      </c>
      <c r="E81" s="123">
        <v>4</v>
      </c>
      <c r="F81" s="123">
        <v>4</v>
      </c>
      <c r="G81" s="123">
        <v>2</v>
      </c>
      <c r="H81" s="123">
        <v>6</v>
      </c>
      <c r="I81" s="192">
        <v>3</v>
      </c>
      <c r="J81" s="123">
        <v>5</v>
      </c>
      <c r="K81" s="123">
        <v>2</v>
      </c>
      <c r="M81"/>
      <c r="N81" s="1384"/>
    </row>
    <row r="82" spans="1:14" ht="10.9" customHeight="1">
      <c r="A82" s="208" t="s">
        <v>455</v>
      </c>
      <c r="B82" s="123"/>
      <c r="C82" s="123"/>
      <c r="G82" s="123"/>
      <c r="J82" s="123"/>
      <c r="K82" s="123"/>
      <c r="M82"/>
      <c r="N82" s="1384"/>
    </row>
    <row r="83" spans="1:14" ht="10.9" customHeight="1">
      <c r="A83" s="208" t="s">
        <v>456</v>
      </c>
      <c r="B83" s="123">
        <v>52</v>
      </c>
      <c r="C83" s="123">
        <v>43</v>
      </c>
      <c r="D83" s="123">
        <v>61</v>
      </c>
      <c r="E83" s="123">
        <v>46</v>
      </c>
      <c r="F83" s="123">
        <v>48</v>
      </c>
      <c r="G83" s="123">
        <v>48</v>
      </c>
      <c r="H83" s="123">
        <v>38</v>
      </c>
      <c r="I83" s="192">
        <v>35</v>
      </c>
      <c r="J83" s="123">
        <v>46</v>
      </c>
      <c r="K83" s="123">
        <v>39</v>
      </c>
      <c r="M83"/>
      <c r="N83" s="1384"/>
    </row>
    <row r="84" spans="1:14" ht="10.9" customHeight="1">
      <c r="A84" s="208" t="s">
        <v>457</v>
      </c>
      <c r="B84" s="123"/>
      <c r="C84" s="123"/>
      <c r="D84" s="123"/>
      <c r="E84" s="123"/>
      <c r="F84" s="123"/>
      <c r="G84" s="123"/>
      <c r="H84" s="123"/>
      <c r="I84" s="88"/>
      <c r="J84" s="123"/>
      <c r="K84" s="123"/>
      <c r="M84"/>
      <c r="N84" s="1384"/>
    </row>
    <row r="85" spans="1:14" ht="10.9" customHeight="1">
      <c r="A85" s="208" t="s">
        <v>456</v>
      </c>
      <c r="B85" s="123">
        <v>164</v>
      </c>
      <c r="C85" s="123">
        <v>179</v>
      </c>
      <c r="D85" s="123">
        <v>142</v>
      </c>
      <c r="E85" s="123">
        <v>132</v>
      </c>
      <c r="F85" s="123">
        <v>147</v>
      </c>
      <c r="G85" s="123">
        <v>126</v>
      </c>
      <c r="H85" s="123">
        <v>128</v>
      </c>
      <c r="I85" s="192">
        <v>116</v>
      </c>
      <c r="J85" s="123">
        <v>133</v>
      </c>
      <c r="K85" s="123">
        <v>121</v>
      </c>
      <c r="M85"/>
      <c r="N85" s="1384"/>
    </row>
    <row r="86" spans="1:14" ht="10.9" customHeight="1">
      <c r="A86" s="208" t="s">
        <v>458</v>
      </c>
      <c r="B86" s="123"/>
      <c r="C86" s="123"/>
      <c r="D86" s="123"/>
      <c r="E86" s="123"/>
      <c r="F86" s="123"/>
      <c r="G86" s="123"/>
      <c r="H86" s="123"/>
      <c r="I86" s="88"/>
      <c r="J86" s="123"/>
      <c r="K86" s="123"/>
      <c r="M86"/>
      <c r="N86" s="1384"/>
    </row>
    <row r="87" spans="1:14" ht="10.9" customHeight="1">
      <c r="A87" s="208" t="s">
        <v>459</v>
      </c>
      <c r="B87" s="123">
        <v>550</v>
      </c>
      <c r="C87" s="123">
        <v>593</v>
      </c>
      <c r="D87" s="123">
        <v>560</v>
      </c>
      <c r="E87" s="123">
        <v>614</v>
      </c>
      <c r="F87" s="123">
        <v>538</v>
      </c>
      <c r="G87" s="123">
        <v>539</v>
      </c>
      <c r="H87" s="123">
        <v>555</v>
      </c>
      <c r="I87" s="192">
        <v>561</v>
      </c>
      <c r="J87" s="123">
        <v>579</v>
      </c>
      <c r="K87" s="123">
        <v>635</v>
      </c>
    </row>
    <row r="88" spans="1:14" ht="10.9" customHeight="1">
      <c r="A88" s="208" t="s">
        <v>460</v>
      </c>
      <c r="B88" s="123">
        <v>29</v>
      </c>
      <c r="C88" s="123">
        <v>26</v>
      </c>
      <c r="D88" s="123">
        <v>21</v>
      </c>
      <c r="E88" s="123">
        <v>27</v>
      </c>
      <c r="F88" s="123">
        <v>28</v>
      </c>
      <c r="G88" s="123">
        <v>36</v>
      </c>
      <c r="H88" s="123">
        <v>25</v>
      </c>
      <c r="I88" s="192">
        <v>23</v>
      </c>
      <c r="J88" s="123">
        <v>33</v>
      </c>
      <c r="K88" s="123">
        <v>25</v>
      </c>
    </row>
    <row r="89" spans="1:14" ht="10.9" customHeight="1">
      <c r="A89" s="208"/>
      <c r="B89" s="123"/>
      <c r="C89" s="123"/>
      <c r="D89" s="123"/>
      <c r="E89" s="123"/>
      <c r="F89" s="123"/>
      <c r="G89" s="123"/>
      <c r="H89" s="123"/>
      <c r="I89" s="123"/>
      <c r="J89" s="123"/>
      <c r="K89" s="123"/>
    </row>
    <row r="90" spans="1:14" ht="10.9" customHeight="1">
      <c r="A90" s="208" t="s">
        <v>461</v>
      </c>
      <c r="B90" s="123"/>
      <c r="C90" s="123"/>
      <c r="D90" s="123"/>
      <c r="E90" s="123"/>
      <c r="F90" s="123"/>
      <c r="G90" s="123"/>
      <c r="H90" s="123"/>
      <c r="I90" s="123"/>
      <c r="J90" s="123"/>
      <c r="K90" s="123"/>
    </row>
    <row r="91" spans="1:14" ht="10.9" customHeight="1">
      <c r="A91" s="208" t="s">
        <v>462</v>
      </c>
      <c r="B91" s="123">
        <v>29</v>
      </c>
      <c r="C91" s="123">
        <v>47</v>
      </c>
      <c r="D91" s="123">
        <v>39</v>
      </c>
      <c r="E91" s="123">
        <v>35</v>
      </c>
      <c r="F91" s="123">
        <f>SUM(F93:F103)</f>
        <v>36</v>
      </c>
      <c r="G91" s="123">
        <f>SUM(G94:G103)</f>
        <v>41</v>
      </c>
      <c r="H91" s="123">
        <f>SUM(H93:H103)</f>
        <v>49</v>
      </c>
      <c r="I91" s="123">
        <f>SUM(I93:I103)</f>
        <v>34</v>
      </c>
      <c r="J91" s="123">
        <f>SUM(J93:J103)</f>
        <v>31</v>
      </c>
      <c r="K91" s="123">
        <f>SUM(K93:K103)</f>
        <v>32</v>
      </c>
      <c r="L91"/>
      <c r="M91" s="1384"/>
    </row>
    <row r="92" spans="1:14" ht="5.45" customHeight="1">
      <c r="A92" s="208"/>
      <c r="B92" s="123"/>
      <c r="C92" s="123"/>
      <c r="D92" s="123"/>
      <c r="E92" s="123"/>
      <c r="F92" s="123"/>
      <c r="G92" s="123"/>
      <c r="H92" s="123"/>
      <c r="I92" s="123"/>
      <c r="J92" s="123"/>
      <c r="K92" s="123"/>
      <c r="L92"/>
      <c r="M92" s="1384"/>
    </row>
    <row r="93" spans="1:14" ht="10.9" customHeight="1">
      <c r="A93" s="208" t="s">
        <v>463</v>
      </c>
      <c r="B93" s="123">
        <v>0</v>
      </c>
      <c r="C93" s="123">
        <v>2</v>
      </c>
      <c r="D93" s="123">
        <v>0</v>
      </c>
      <c r="E93" s="123">
        <v>0</v>
      </c>
      <c r="F93" s="123">
        <v>1</v>
      </c>
      <c r="G93" s="123">
        <v>0</v>
      </c>
      <c r="H93" s="123">
        <v>0</v>
      </c>
      <c r="I93" s="123">
        <v>0</v>
      </c>
      <c r="J93" s="123">
        <v>0</v>
      </c>
      <c r="K93" s="123">
        <v>0</v>
      </c>
      <c r="L93"/>
      <c r="M93" s="1384"/>
    </row>
    <row r="94" spans="1:14" ht="10.9" customHeight="1">
      <c r="A94" s="208" t="s">
        <v>464</v>
      </c>
      <c r="B94" s="123">
        <v>2</v>
      </c>
      <c r="C94" s="123">
        <v>2</v>
      </c>
      <c r="D94" s="123">
        <v>7</v>
      </c>
      <c r="E94" s="123">
        <v>2</v>
      </c>
      <c r="F94" s="123">
        <v>3</v>
      </c>
      <c r="G94" s="123">
        <v>7</v>
      </c>
      <c r="H94" s="123">
        <v>5</v>
      </c>
      <c r="I94" s="192">
        <v>4</v>
      </c>
      <c r="J94" s="123">
        <v>6</v>
      </c>
      <c r="K94" s="123">
        <v>4</v>
      </c>
      <c r="L94"/>
      <c r="M94" s="1384"/>
    </row>
    <row r="95" spans="1:14" ht="10.9" customHeight="1">
      <c r="A95" s="208" t="s">
        <v>465</v>
      </c>
      <c r="B95" s="123">
        <v>8</v>
      </c>
      <c r="C95" s="123">
        <v>10</v>
      </c>
      <c r="D95" s="123">
        <v>6</v>
      </c>
      <c r="E95" s="123">
        <v>9</v>
      </c>
      <c r="F95" s="123">
        <v>7</v>
      </c>
      <c r="G95" s="123">
        <v>6</v>
      </c>
      <c r="H95" s="123">
        <v>14</v>
      </c>
      <c r="I95" s="192">
        <v>10</v>
      </c>
      <c r="J95" s="123">
        <v>4</v>
      </c>
      <c r="K95" s="123">
        <v>9</v>
      </c>
      <c r="L95"/>
      <c r="M95" s="1384"/>
    </row>
    <row r="96" spans="1:14" ht="10.9" customHeight="1">
      <c r="A96" s="208" t="s">
        <v>466</v>
      </c>
      <c r="B96" s="123">
        <v>4</v>
      </c>
      <c r="C96" s="123">
        <v>4</v>
      </c>
      <c r="D96" s="123">
        <v>2</v>
      </c>
      <c r="E96" s="123">
        <v>4</v>
      </c>
      <c r="F96" s="123">
        <v>3</v>
      </c>
      <c r="G96" s="123">
        <v>10</v>
      </c>
      <c r="H96" s="123">
        <v>4</v>
      </c>
      <c r="I96" s="192">
        <v>2</v>
      </c>
      <c r="J96" s="123">
        <v>8</v>
      </c>
      <c r="K96" s="123">
        <v>5</v>
      </c>
      <c r="L96"/>
      <c r="M96" s="1384"/>
    </row>
    <row r="97" spans="1:13" ht="10.9" customHeight="1">
      <c r="A97" s="208" t="s">
        <v>467</v>
      </c>
      <c r="B97" s="123"/>
      <c r="C97" s="123"/>
      <c r="D97" s="123"/>
      <c r="E97" s="123"/>
      <c r="F97" s="123"/>
      <c r="H97" s="123"/>
      <c r="J97" s="123"/>
      <c r="K97" s="123"/>
      <c r="L97"/>
      <c r="M97" s="1384"/>
    </row>
    <row r="98" spans="1:13" ht="10.9" customHeight="1">
      <c r="A98" s="208" t="s">
        <v>434</v>
      </c>
      <c r="B98" s="123">
        <v>3</v>
      </c>
      <c r="C98" s="123">
        <v>4</v>
      </c>
      <c r="D98" s="123">
        <v>2</v>
      </c>
      <c r="E98" s="123">
        <v>1</v>
      </c>
      <c r="F98" s="123">
        <v>2</v>
      </c>
      <c r="G98" s="123">
        <v>0</v>
      </c>
      <c r="H98" s="123">
        <v>2</v>
      </c>
      <c r="I98" s="123">
        <v>0</v>
      </c>
      <c r="J98" s="123">
        <v>4</v>
      </c>
      <c r="K98" s="123">
        <v>0</v>
      </c>
    </row>
    <row r="99" spans="1:13" ht="10.9" customHeight="1">
      <c r="A99" s="208" t="s">
        <v>468</v>
      </c>
      <c r="B99" s="123">
        <v>0</v>
      </c>
      <c r="C99" s="123">
        <v>2</v>
      </c>
      <c r="D99" s="123">
        <v>3</v>
      </c>
      <c r="E99" s="123">
        <v>4</v>
      </c>
      <c r="F99" s="123">
        <v>3</v>
      </c>
      <c r="G99" s="123">
        <v>2</v>
      </c>
      <c r="H99" s="123">
        <v>5</v>
      </c>
      <c r="I99" s="192">
        <v>1</v>
      </c>
      <c r="J99" s="123">
        <v>3</v>
      </c>
      <c r="K99" s="123">
        <v>0</v>
      </c>
    </row>
    <row r="100" spans="1:13" ht="10.9" customHeight="1">
      <c r="A100" s="208" t="s">
        <v>469</v>
      </c>
      <c r="B100" s="123"/>
      <c r="C100" s="123"/>
      <c r="D100" s="123"/>
      <c r="E100" s="123"/>
      <c r="F100" s="123"/>
      <c r="H100" s="123"/>
      <c r="I100" s="88"/>
      <c r="J100" s="123"/>
      <c r="K100" s="123"/>
    </row>
    <row r="101" spans="1:13" ht="10.9" customHeight="1">
      <c r="A101" s="208" t="s">
        <v>470</v>
      </c>
      <c r="B101" s="123">
        <v>9</v>
      </c>
      <c r="C101" s="123">
        <v>14</v>
      </c>
      <c r="D101" s="123">
        <v>12</v>
      </c>
      <c r="E101" s="123">
        <v>9</v>
      </c>
      <c r="F101" s="123">
        <v>11</v>
      </c>
      <c r="G101" s="123">
        <v>11</v>
      </c>
      <c r="H101" s="123">
        <v>13</v>
      </c>
      <c r="I101" s="192">
        <v>14</v>
      </c>
      <c r="J101" s="123">
        <v>4</v>
      </c>
      <c r="K101" s="123">
        <v>9</v>
      </c>
    </row>
    <row r="102" spans="1:13" ht="10.9" customHeight="1">
      <c r="A102" s="208" t="s">
        <v>471</v>
      </c>
      <c r="B102" s="123">
        <v>2</v>
      </c>
      <c r="C102" s="123">
        <v>8</v>
      </c>
      <c r="D102" s="123">
        <v>3</v>
      </c>
      <c r="E102" s="123">
        <v>2</v>
      </c>
      <c r="F102" s="123">
        <v>3</v>
      </c>
      <c r="G102" s="123">
        <v>3</v>
      </c>
      <c r="H102" s="123">
        <v>3</v>
      </c>
      <c r="I102" s="192">
        <v>2</v>
      </c>
      <c r="J102" s="123">
        <v>2</v>
      </c>
      <c r="K102" s="123">
        <v>1</v>
      </c>
    </row>
    <row r="103" spans="1:13" ht="10.9" customHeight="1">
      <c r="A103" s="208" t="s">
        <v>472</v>
      </c>
      <c r="B103" s="123">
        <v>1</v>
      </c>
      <c r="C103" s="123">
        <v>1</v>
      </c>
      <c r="D103" s="123">
        <v>4</v>
      </c>
      <c r="E103" s="123">
        <v>4</v>
      </c>
      <c r="F103" s="123">
        <v>3</v>
      </c>
      <c r="G103" s="123">
        <v>2</v>
      </c>
      <c r="H103" s="123">
        <v>3</v>
      </c>
      <c r="I103" s="192">
        <v>1</v>
      </c>
      <c r="J103" s="123">
        <v>0</v>
      </c>
      <c r="K103" s="123">
        <v>4</v>
      </c>
    </row>
    <row r="104" spans="1:13" ht="10.9" customHeight="1">
      <c r="A104" s="208"/>
      <c r="B104" s="123"/>
      <c r="C104" s="123"/>
      <c r="D104" s="123"/>
      <c r="E104" s="123"/>
      <c r="F104" s="123"/>
      <c r="G104" s="123"/>
      <c r="H104" s="123"/>
      <c r="I104" s="123"/>
      <c r="J104" s="123"/>
      <c r="K104" s="123"/>
    </row>
    <row r="105" spans="1:13" ht="10.9" customHeight="1">
      <c r="A105" s="208" t="s">
        <v>473</v>
      </c>
      <c r="B105" s="123">
        <v>65</v>
      </c>
      <c r="C105" s="123">
        <v>58</v>
      </c>
      <c r="D105" s="123">
        <v>68</v>
      </c>
      <c r="E105" s="123">
        <v>53</v>
      </c>
      <c r="F105" s="123">
        <f t="shared" ref="F105:K105" si="2">SUM(F107:F119)</f>
        <v>79</v>
      </c>
      <c r="G105" s="123">
        <f t="shared" si="2"/>
        <v>84</v>
      </c>
      <c r="H105" s="123">
        <f t="shared" si="2"/>
        <v>92</v>
      </c>
      <c r="I105" s="123">
        <f t="shared" si="2"/>
        <v>81</v>
      </c>
      <c r="J105" s="123">
        <f t="shared" si="2"/>
        <v>84</v>
      </c>
      <c r="K105" s="123">
        <f t="shared" si="2"/>
        <v>65</v>
      </c>
    </row>
    <row r="106" spans="1:13" ht="5.45" customHeight="1">
      <c r="A106" s="208"/>
      <c r="B106" s="123"/>
      <c r="C106" s="123"/>
      <c r="D106" s="123"/>
      <c r="E106" s="123"/>
      <c r="F106" s="123"/>
      <c r="G106" s="123"/>
      <c r="H106" s="123"/>
      <c r="I106" s="123"/>
      <c r="J106" s="123"/>
      <c r="K106" s="123"/>
    </row>
    <row r="107" spans="1:13" ht="10.9" customHeight="1">
      <c r="A107" s="208" t="s">
        <v>474</v>
      </c>
      <c r="B107" s="123">
        <v>2</v>
      </c>
      <c r="C107" s="123">
        <v>3</v>
      </c>
      <c r="D107" s="123">
        <v>0</v>
      </c>
      <c r="E107" s="123">
        <v>5</v>
      </c>
      <c r="F107" s="123">
        <v>4</v>
      </c>
      <c r="G107" s="123">
        <v>2</v>
      </c>
      <c r="H107" s="123">
        <v>3</v>
      </c>
      <c r="I107" s="192">
        <v>1</v>
      </c>
      <c r="J107" s="123">
        <v>1</v>
      </c>
      <c r="K107" s="123">
        <v>3</v>
      </c>
      <c r="L107"/>
      <c r="M107" s="1384"/>
    </row>
    <row r="108" spans="1:13" ht="10.9" customHeight="1">
      <c r="A108" s="165" t="s">
        <v>475</v>
      </c>
      <c r="B108" s="123"/>
      <c r="C108" s="123"/>
      <c r="D108" s="123"/>
      <c r="E108" s="123"/>
      <c r="F108" s="123"/>
      <c r="G108" s="123"/>
      <c r="H108" s="123"/>
      <c r="I108" s="90"/>
      <c r="J108" s="123"/>
      <c r="K108" s="123"/>
      <c r="L108"/>
      <c r="M108" s="1384"/>
    </row>
    <row r="109" spans="1:13" ht="10.9" customHeight="1">
      <c r="A109" s="165" t="s">
        <v>476</v>
      </c>
      <c r="B109" s="123">
        <v>0</v>
      </c>
      <c r="C109" s="123">
        <v>0</v>
      </c>
      <c r="D109" s="123">
        <v>0</v>
      </c>
      <c r="E109" s="123">
        <v>0</v>
      </c>
      <c r="F109" s="123">
        <v>0</v>
      </c>
      <c r="G109" s="123">
        <v>0</v>
      </c>
      <c r="H109" s="123">
        <v>1</v>
      </c>
      <c r="I109" s="192">
        <v>2</v>
      </c>
      <c r="J109" s="123">
        <v>0</v>
      </c>
      <c r="K109" s="123">
        <v>0</v>
      </c>
      <c r="L109"/>
      <c r="M109" s="1384"/>
    </row>
    <row r="110" spans="1:13" ht="10.9" customHeight="1">
      <c r="A110" s="208" t="s">
        <v>477</v>
      </c>
      <c r="B110" s="123">
        <v>2</v>
      </c>
      <c r="C110" s="123">
        <v>1</v>
      </c>
      <c r="D110" s="123">
        <v>3</v>
      </c>
      <c r="E110" s="123">
        <v>1</v>
      </c>
      <c r="F110" s="123">
        <v>1</v>
      </c>
      <c r="G110" s="123">
        <v>0</v>
      </c>
      <c r="H110" s="123">
        <v>0</v>
      </c>
      <c r="I110" s="123">
        <v>0</v>
      </c>
      <c r="J110" s="123">
        <v>0</v>
      </c>
      <c r="K110" s="123">
        <v>0</v>
      </c>
      <c r="L110"/>
      <c r="M110" s="1384"/>
    </row>
    <row r="111" spans="1:13" ht="10.9" customHeight="1">
      <c r="A111" s="208" t="s">
        <v>478</v>
      </c>
      <c r="B111" s="123">
        <v>30</v>
      </c>
      <c r="C111" s="123">
        <v>30</v>
      </c>
      <c r="D111" s="123">
        <v>27</v>
      </c>
      <c r="E111" s="123">
        <v>21</v>
      </c>
      <c r="F111" s="123">
        <v>12</v>
      </c>
      <c r="G111" s="123">
        <v>25</v>
      </c>
      <c r="H111" s="123">
        <v>24</v>
      </c>
      <c r="I111" s="192">
        <v>22</v>
      </c>
      <c r="J111" s="123">
        <v>23</v>
      </c>
      <c r="K111" s="123">
        <v>12</v>
      </c>
      <c r="L111"/>
      <c r="M111" s="1384"/>
    </row>
    <row r="112" spans="1:13" ht="10.9" customHeight="1">
      <c r="A112" s="208" t="s">
        <v>479</v>
      </c>
      <c r="B112" s="123">
        <v>18</v>
      </c>
      <c r="C112" s="123">
        <v>15</v>
      </c>
      <c r="D112" s="123">
        <v>16</v>
      </c>
      <c r="E112" s="123">
        <v>10</v>
      </c>
      <c r="F112" s="123">
        <v>10</v>
      </c>
      <c r="G112" s="123">
        <v>11</v>
      </c>
      <c r="H112" s="123">
        <v>11</v>
      </c>
      <c r="I112" s="192">
        <v>15</v>
      </c>
      <c r="J112" s="123">
        <v>11</v>
      </c>
      <c r="K112" s="123">
        <v>11</v>
      </c>
      <c r="L112"/>
      <c r="M112" s="1384"/>
    </row>
    <row r="113" spans="1:13" ht="10.9" customHeight="1">
      <c r="A113" s="208" t="s">
        <v>480</v>
      </c>
      <c r="B113" s="123">
        <v>4</v>
      </c>
      <c r="C113" s="123">
        <v>1</v>
      </c>
      <c r="D113" s="123">
        <v>1</v>
      </c>
      <c r="E113" s="123">
        <v>3</v>
      </c>
      <c r="F113" s="123">
        <v>1</v>
      </c>
      <c r="G113" s="123">
        <v>0</v>
      </c>
      <c r="H113" s="123">
        <v>4</v>
      </c>
      <c r="I113" s="192">
        <v>1</v>
      </c>
      <c r="J113" s="123">
        <v>8</v>
      </c>
      <c r="K113" s="123">
        <v>1</v>
      </c>
      <c r="L113"/>
      <c r="M113" s="1384"/>
    </row>
    <row r="114" spans="1:13" ht="10.9" customHeight="1">
      <c r="A114" s="208" t="s">
        <v>481</v>
      </c>
      <c r="B114" s="123">
        <v>2</v>
      </c>
      <c r="C114" s="123">
        <v>1</v>
      </c>
      <c r="D114" s="123">
        <v>4</v>
      </c>
      <c r="E114" s="123">
        <v>3</v>
      </c>
      <c r="F114" s="123">
        <v>6</v>
      </c>
      <c r="G114" s="123">
        <v>5</v>
      </c>
      <c r="H114" s="123">
        <v>8</v>
      </c>
      <c r="I114" s="192">
        <v>2</v>
      </c>
      <c r="J114" s="123">
        <v>4</v>
      </c>
      <c r="K114" s="123">
        <v>4</v>
      </c>
      <c r="L114"/>
      <c r="M114" s="1384"/>
    </row>
    <row r="115" spans="1:13" ht="10.9" customHeight="1">
      <c r="A115" s="208" t="s">
        <v>482</v>
      </c>
      <c r="B115" s="123">
        <v>0</v>
      </c>
      <c r="C115" s="123">
        <v>2</v>
      </c>
      <c r="D115" s="123">
        <v>4</v>
      </c>
      <c r="E115" s="123">
        <v>3</v>
      </c>
      <c r="F115" s="123">
        <v>2</v>
      </c>
      <c r="G115" s="123">
        <v>1</v>
      </c>
      <c r="H115" s="123">
        <v>1</v>
      </c>
      <c r="I115" s="123">
        <v>0</v>
      </c>
      <c r="J115" s="123">
        <v>2</v>
      </c>
      <c r="K115" s="123">
        <v>2</v>
      </c>
      <c r="L115"/>
      <c r="M115" s="1384"/>
    </row>
    <row r="116" spans="1:13" ht="10.9" customHeight="1">
      <c r="A116" s="208" t="s">
        <v>483</v>
      </c>
      <c r="B116" s="123">
        <v>6</v>
      </c>
      <c r="C116" s="123">
        <v>5</v>
      </c>
      <c r="D116" s="123">
        <v>10</v>
      </c>
      <c r="E116" s="123">
        <v>7</v>
      </c>
      <c r="F116" s="123">
        <v>5</v>
      </c>
      <c r="G116" s="123">
        <v>3</v>
      </c>
      <c r="H116" s="123">
        <v>6</v>
      </c>
      <c r="I116" s="192">
        <v>6</v>
      </c>
      <c r="J116" s="123">
        <v>4</v>
      </c>
      <c r="K116" s="123">
        <v>4</v>
      </c>
      <c r="L116"/>
      <c r="M116" s="1384"/>
    </row>
    <row r="117" spans="1:13" ht="10.9" customHeight="1">
      <c r="A117" s="208" t="s">
        <v>484</v>
      </c>
      <c r="B117" s="123">
        <v>1</v>
      </c>
      <c r="C117" s="123">
        <v>0</v>
      </c>
      <c r="D117" s="123">
        <v>3</v>
      </c>
      <c r="E117" s="123">
        <v>0</v>
      </c>
      <c r="F117" s="123">
        <v>2</v>
      </c>
      <c r="G117" s="123">
        <v>1</v>
      </c>
      <c r="H117" s="123">
        <v>1</v>
      </c>
      <c r="I117" s="192">
        <v>2</v>
      </c>
      <c r="J117" s="123">
        <v>0</v>
      </c>
      <c r="K117" s="123">
        <v>1</v>
      </c>
      <c r="L117"/>
      <c r="M117" s="1384"/>
    </row>
    <row r="118" spans="1:13" ht="11.45" customHeight="1">
      <c r="A118" s="208" t="s">
        <v>446</v>
      </c>
      <c r="B118" s="209" t="s">
        <v>427</v>
      </c>
      <c r="C118" s="209" t="s">
        <v>427</v>
      </c>
      <c r="D118" s="209" t="s">
        <v>427</v>
      </c>
      <c r="E118" s="209" t="s">
        <v>427</v>
      </c>
      <c r="F118" s="123">
        <v>23</v>
      </c>
      <c r="G118" s="123">
        <v>31</v>
      </c>
      <c r="H118" s="123">
        <v>27</v>
      </c>
      <c r="I118" s="192">
        <v>21</v>
      </c>
      <c r="J118" s="123">
        <v>23</v>
      </c>
      <c r="K118" s="123">
        <v>17</v>
      </c>
    </row>
    <row r="119" spans="1:13" ht="11.45" customHeight="1">
      <c r="A119" s="208" t="s">
        <v>485</v>
      </c>
      <c r="B119" s="209" t="s">
        <v>427</v>
      </c>
      <c r="C119" s="209" t="s">
        <v>427</v>
      </c>
      <c r="D119" s="209" t="s">
        <v>427</v>
      </c>
      <c r="E119" s="209" t="s">
        <v>427</v>
      </c>
      <c r="F119" s="123">
        <v>13</v>
      </c>
      <c r="G119" s="123">
        <v>5</v>
      </c>
      <c r="H119" s="123">
        <v>6</v>
      </c>
      <c r="I119" s="192">
        <v>9</v>
      </c>
      <c r="J119" s="123">
        <v>8</v>
      </c>
      <c r="K119" s="123">
        <v>10</v>
      </c>
    </row>
    <row r="120" spans="1:13" ht="10.9" customHeight="1">
      <c r="A120" s="208"/>
      <c r="B120" s="123"/>
      <c r="C120" s="123"/>
      <c r="D120" s="123"/>
      <c r="E120" s="123"/>
      <c r="F120" s="123"/>
      <c r="G120" s="123"/>
      <c r="J120" s="123"/>
      <c r="K120" s="123"/>
    </row>
    <row r="121" spans="1:13" ht="10.9" customHeight="1">
      <c r="A121" s="208" t="s">
        <v>486</v>
      </c>
      <c r="B121" s="123">
        <v>24</v>
      </c>
      <c r="C121" s="123">
        <v>13</v>
      </c>
      <c r="D121" s="123">
        <v>12</v>
      </c>
      <c r="E121" s="123">
        <v>20</v>
      </c>
      <c r="F121" s="123">
        <f t="shared" ref="F121:K121" si="3">SUM(F123:F128)</f>
        <v>23</v>
      </c>
      <c r="G121" s="123">
        <f t="shared" si="3"/>
        <v>15</v>
      </c>
      <c r="H121" s="123">
        <f t="shared" si="3"/>
        <v>19</v>
      </c>
      <c r="I121" s="123">
        <f t="shared" si="3"/>
        <v>23</v>
      </c>
      <c r="J121" s="123">
        <f t="shared" si="3"/>
        <v>7</v>
      </c>
      <c r="K121" s="123">
        <f t="shared" si="3"/>
        <v>17</v>
      </c>
    </row>
    <row r="122" spans="1:13" ht="5.45" customHeight="1">
      <c r="A122" s="208"/>
      <c r="B122" s="123"/>
      <c r="C122" s="123"/>
      <c r="D122" s="123"/>
      <c r="E122" s="123"/>
      <c r="F122" s="123"/>
      <c r="G122" s="123"/>
      <c r="H122" s="123"/>
      <c r="I122" s="123"/>
      <c r="J122" s="123"/>
      <c r="K122" s="123"/>
    </row>
    <row r="123" spans="1:13" ht="10.9" customHeight="1">
      <c r="A123" s="208" t="s">
        <v>487</v>
      </c>
      <c r="B123" s="123">
        <v>12</v>
      </c>
      <c r="C123" s="123">
        <v>5</v>
      </c>
      <c r="D123" s="123">
        <v>6</v>
      </c>
      <c r="E123" s="123">
        <v>10</v>
      </c>
      <c r="F123" s="123">
        <v>13</v>
      </c>
      <c r="G123" s="192">
        <v>7</v>
      </c>
      <c r="H123" s="192">
        <v>10</v>
      </c>
      <c r="I123" s="192">
        <v>13</v>
      </c>
      <c r="J123" s="123">
        <v>4</v>
      </c>
      <c r="K123" s="123">
        <v>10</v>
      </c>
      <c r="L123"/>
      <c r="M123" s="1384"/>
    </row>
    <row r="124" spans="1:13" ht="10.9" customHeight="1">
      <c r="A124" s="208" t="s">
        <v>552</v>
      </c>
      <c r="B124" s="123">
        <v>0</v>
      </c>
      <c r="C124" s="123">
        <v>0</v>
      </c>
      <c r="D124" s="123">
        <v>0</v>
      </c>
      <c r="E124" s="123">
        <v>0</v>
      </c>
      <c r="F124" s="123">
        <v>0</v>
      </c>
      <c r="G124" s="123">
        <v>0</v>
      </c>
      <c r="H124" s="123">
        <v>0</v>
      </c>
      <c r="I124" s="123">
        <v>0</v>
      </c>
      <c r="J124" s="123">
        <v>1</v>
      </c>
      <c r="K124" s="123">
        <v>0</v>
      </c>
      <c r="L124"/>
      <c r="M124" s="1384"/>
    </row>
    <row r="125" spans="1:13" ht="10.9" customHeight="1">
      <c r="A125" s="208" t="s">
        <v>3111</v>
      </c>
      <c r="B125" s="123">
        <v>0</v>
      </c>
      <c r="C125" s="123">
        <v>0</v>
      </c>
      <c r="D125" s="123">
        <v>0</v>
      </c>
      <c r="E125" s="123">
        <v>0</v>
      </c>
      <c r="F125" s="123">
        <v>0</v>
      </c>
      <c r="G125" s="123">
        <v>0</v>
      </c>
      <c r="H125" s="123">
        <v>0</v>
      </c>
      <c r="I125" s="123">
        <v>0</v>
      </c>
      <c r="J125" s="123">
        <v>0</v>
      </c>
      <c r="K125" s="123">
        <v>1</v>
      </c>
      <c r="L125"/>
      <c r="M125" s="1384"/>
    </row>
    <row r="126" spans="1:13" ht="10.9" customHeight="1">
      <c r="A126" s="208" t="s">
        <v>488</v>
      </c>
      <c r="B126" s="123"/>
      <c r="C126" s="123"/>
      <c r="D126" s="123"/>
      <c r="G126" s="90"/>
      <c r="J126" s="123"/>
      <c r="K126" s="123"/>
      <c r="L126" s="898"/>
      <c r="M126" s="1384"/>
    </row>
    <row r="127" spans="1:13" ht="10.9" customHeight="1">
      <c r="A127" s="208" t="s">
        <v>489</v>
      </c>
      <c r="B127" s="123">
        <v>6</v>
      </c>
      <c r="C127" s="123">
        <v>3</v>
      </c>
      <c r="D127" s="123">
        <v>3</v>
      </c>
      <c r="E127" s="123">
        <v>3</v>
      </c>
      <c r="F127" s="123">
        <v>4</v>
      </c>
      <c r="G127" s="196">
        <v>4</v>
      </c>
      <c r="H127" s="192">
        <v>5</v>
      </c>
      <c r="I127" s="192">
        <v>2</v>
      </c>
      <c r="J127" s="123">
        <v>2</v>
      </c>
      <c r="K127" s="123">
        <v>4</v>
      </c>
      <c r="L127"/>
      <c r="M127" s="1384"/>
    </row>
    <row r="128" spans="1:13" ht="10.9" customHeight="1">
      <c r="A128" s="208" t="s">
        <v>490</v>
      </c>
      <c r="B128" s="123">
        <v>6</v>
      </c>
      <c r="C128" s="123">
        <v>5</v>
      </c>
      <c r="D128" s="123">
        <v>3</v>
      </c>
      <c r="E128" s="123">
        <v>7</v>
      </c>
      <c r="F128" s="123">
        <v>6</v>
      </c>
      <c r="G128" s="192">
        <v>4</v>
      </c>
      <c r="H128" s="192">
        <v>4</v>
      </c>
      <c r="I128" s="192">
        <v>8</v>
      </c>
      <c r="J128" s="123">
        <v>0</v>
      </c>
      <c r="K128" s="123">
        <v>2</v>
      </c>
      <c r="L128"/>
      <c r="M128" s="1384"/>
    </row>
    <row r="129" spans="1:13" ht="10.9" customHeight="1">
      <c r="A129" s="208"/>
      <c r="B129" s="123"/>
      <c r="C129" s="123"/>
      <c r="D129" s="123"/>
      <c r="E129" s="123"/>
      <c r="F129" s="123"/>
      <c r="G129" s="123"/>
      <c r="H129" s="123"/>
      <c r="I129" s="123"/>
      <c r="J129" s="123"/>
      <c r="K129" s="123"/>
      <c r="L129"/>
      <c r="M129" s="1384"/>
    </row>
    <row r="130" spans="1:13" ht="10.9" customHeight="1">
      <c r="A130" s="214" t="s">
        <v>119</v>
      </c>
      <c r="B130" s="123">
        <v>1563</v>
      </c>
      <c r="C130" s="123">
        <v>1646</v>
      </c>
      <c r="D130" s="123">
        <v>1567</v>
      </c>
      <c r="E130" s="123">
        <v>1627</v>
      </c>
      <c r="F130" s="123">
        <f t="shared" ref="F130:K130" si="4">SUM(F11+F35+F38+F55+F78+F91+F105+F121)</f>
        <v>1627</v>
      </c>
      <c r="G130" s="123">
        <f t="shared" si="4"/>
        <v>1581</v>
      </c>
      <c r="H130" s="123">
        <f t="shared" si="4"/>
        <v>1586</v>
      </c>
      <c r="I130" s="123">
        <f t="shared" si="4"/>
        <v>1529</v>
      </c>
      <c r="J130" s="123">
        <f t="shared" si="4"/>
        <v>1518</v>
      </c>
      <c r="K130" s="123">
        <f t="shared" si="4"/>
        <v>1533</v>
      </c>
    </row>
    <row r="131" spans="1:13" ht="10.9" customHeight="1">
      <c r="A131" s="215"/>
      <c r="B131" s="123"/>
      <c r="C131" s="123"/>
      <c r="D131" s="123"/>
      <c r="E131" s="123"/>
      <c r="F131" s="123"/>
      <c r="G131" s="123"/>
      <c r="H131" s="123"/>
      <c r="I131" s="123"/>
      <c r="J131" s="123"/>
      <c r="K131" s="123"/>
    </row>
    <row r="132" spans="1:13" ht="10.9" customHeight="1">
      <c r="A132" s="215"/>
      <c r="B132" s="123"/>
      <c r="C132" s="123"/>
      <c r="D132" s="123"/>
      <c r="E132" s="123"/>
      <c r="F132" s="123"/>
      <c r="G132" s="123"/>
      <c r="H132" s="123"/>
      <c r="I132" s="123"/>
      <c r="J132" s="123"/>
      <c r="K132" s="123"/>
    </row>
    <row r="133" spans="1:13" ht="10.9" customHeight="1">
      <c r="A133" s="215"/>
      <c r="B133" s="123"/>
      <c r="C133" s="123"/>
      <c r="D133" s="123"/>
      <c r="E133" s="123"/>
      <c r="F133" s="123"/>
      <c r="G133" s="123"/>
      <c r="H133" s="123"/>
      <c r="I133" s="123"/>
      <c r="J133" s="123"/>
      <c r="K133" s="123"/>
    </row>
    <row r="134" spans="1:13" ht="10.9" customHeight="1">
      <c r="A134" s="210" t="s">
        <v>206</v>
      </c>
      <c r="B134" s="123"/>
      <c r="C134" s="123"/>
      <c r="D134" s="123"/>
      <c r="E134" s="123"/>
      <c r="F134" s="123"/>
      <c r="G134" s="123"/>
      <c r="H134" s="123"/>
      <c r="I134" s="123"/>
      <c r="J134" s="123"/>
      <c r="K134" s="123"/>
    </row>
    <row r="135" spans="1:13" ht="10.9" customHeight="1">
      <c r="A135" s="170" t="s">
        <v>207</v>
      </c>
      <c r="B135" s="123"/>
      <c r="C135" s="123"/>
      <c r="D135" s="123"/>
      <c r="E135" s="123"/>
      <c r="F135" s="123"/>
      <c r="G135" s="123"/>
      <c r="H135" s="123"/>
      <c r="I135" s="123"/>
      <c r="J135" s="123"/>
      <c r="K135" s="123"/>
    </row>
    <row r="136" spans="1:13" ht="10.9" customHeight="1">
      <c r="A136" s="170" t="s">
        <v>3093</v>
      </c>
      <c r="B136" s="123"/>
      <c r="C136" s="123"/>
      <c r="D136" s="123"/>
      <c r="E136" s="123"/>
      <c r="F136" s="123"/>
      <c r="G136" s="123"/>
      <c r="H136" s="123"/>
      <c r="I136" s="123"/>
      <c r="J136" s="123"/>
      <c r="K136" s="123"/>
    </row>
    <row r="137" spans="1:13" ht="10.9" customHeight="1">
      <c r="A137" s="170" t="s">
        <v>3094</v>
      </c>
      <c r="B137" s="123"/>
      <c r="C137" s="123"/>
      <c r="D137" s="123"/>
      <c r="E137" s="123"/>
      <c r="F137" s="123"/>
      <c r="G137" s="123"/>
      <c r="H137" s="123"/>
      <c r="I137" s="123"/>
      <c r="J137" s="123"/>
      <c r="K137" s="123"/>
    </row>
    <row r="138" spans="1:13" ht="10.9" customHeight="1">
      <c r="A138" s="170" t="s">
        <v>3095</v>
      </c>
      <c r="B138" s="123"/>
      <c r="C138" s="123"/>
      <c r="D138" s="123"/>
      <c r="E138" s="123"/>
      <c r="F138" s="123"/>
      <c r="G138" s="123"/>
      <c r="H138" s="123"/>
      <c r="I138" s="123"/>
      <c r="J138" s="123"/>
      <c r="K138" s="123"/>
    </row>
    <row r="139" spans="1:13" ht="10.9" customHeight="1">
      <c r="A139" s="170" t="s">
        <v>3108</v>
      </c>
      <c r="B139" s="123"/>
      <c r="C139" s="123"/>
      <c r="D139" s="123"/>
      <c r="E139" s="123"/>
      <c r="F139" s="123"/>
      <c r="G139" s="123"/>
      <c r="H139" s="123"/>
      <c r="I139" s="123"/>
      <c r="J139" s="123"/>
      <c r="K139" s="123"/>
    </row>
    <row r="140" spans="1:13" ht="10.9" customHeight="1">
      <c r="A140" s="170" t="s">
        <v>3112</v>
      </c>
      <c r="B140" s="123"/>
      <c r="C140" s="123"/>
      <c r="D140" s="123"/>
      <c r="E140" s="123"/>
      <c r="F140" s="123"/>
      <c r="G140" s="123"/>
      <c r="H140" s="123"/>
      <c r="I140" s="123"/>
      <c r="J140" s="123"/>
      <c r="K140" s="123"/>
    </row>
    <row r="141" spans="1:13" ht="10.9" customHeight="1">
      <c r="A141" s="170"/>
      <c r="B141" s="123"/>
      <c r="C141" s="123"/>
      <c r="D141" s="123"/>
      <c r="E141" s="123"/>
      <c r="F141" s="123"/>
      <c r="G141" s="123"/>
      <c r="H141" s="123"/>
      <c r="I141" s="123"/>
      <c r="J141" s="123"/>
      <c r="K141" s="123"/>
    </row>
    <row r="142" spans="1:13" s="212" customFormat="1" ht="10.5" customHeight="1">
      <c r="A142" s="49" t="s">
        <v>3078</v>
      </c>
      <c r="B142" s="123"/>
      <c r="C142" s="123"/>
      <c r="D142" s="123"/>
      <c r="E142" s="123"/>
      <c r="F142" s="123"/>
      <c r="G142" s="123"/>
      <c r="H142" s="123"/>
      <c r="I142" s="123"/>
      <c r="J142" s="123"/>
      <c r="K142" s="123"/>
    </row>
    <row r="143" spans="1:13" s="8" customFormat="1" ht="19.149999999999999" customHeight="1">
      <c r="A143" s="213"/>
      <c r="B143" s="205" t="s">
        <v>151</v>
      </c>
      <c r="C143" s="123"/>
      <c r="D143" s="123"/>
      <c r="E143" s="123"/>
      <c r="F143" s="123"/>
      <c r="G143" s="123"/>
      <c r="H143" s="123"/>
      <c r="I143" s="123"/>
      <c r="J143" s="123"/>
      <c r="K143" s="123"/>
    </row>
    <row r="144" spans="1:13" s="8" customFormat="1" ht="10.9" customHeight="1">
      <c r="A144" s="213"/>
      <c r="B144" s="123"/>
      <c r="C144" s="123"/>
      <c r="D144" s="123"/>
      <c r="E144" s="123"/>
      <c r="F144" s="123"/>
      <c r="G144" s="123"/>
      <c r="H144" s="123"/>
      <c r="I144" s="123"/>
      <c r="J144" s="123"/>
      <c r="K144" s="123"/>
    </row>
    <row r="145" spans="1:13" ht="12" customHeight="1">
      <c r="A145" s="208" t="s">
        <v>411</v>
      </c>
      <c r="B145" s="123">
        <v>115</v>
      </c>
      <c r="C145" s="123">
        <v>114</v>
      </c>
      <c r="D145" s="123">
        <v>109</v>
      </c>
      <c r="E145" s="123">
        <v>112</v>
      </c>
      <c r="F145" s="123">
        <f>SUM(F147:F166)</f>
        <v>77</v>
      </c>
      <c r="G145" s="123">
        <f>SUM(G147:G166)</f>
        <v>86</v>
      </c>
      <c r="H145" s="123">
        <f>SUM(H147:H166)</f>
        <v>78</v>
      </c>
      <c r="I145" s="123">
        <f>SUM(I147:I166)</f>
        <v>90</v>
      </c>
      <c r="J145" s="123">
        <f>SUM(J147:J166)</f>
        <v>90</v>
      </c>
      <c r="K145" s="123">
        <f>SUM(K147:K167)</f>
        <v>89</v>
      </c>
    </row>
    <row r="146" spans="1:13" ht="5.45" customHeight="1">
      <c r="A146" s="208"/>
      <c r="B146" s="123"/>
      <c r="C146" s="123"/>
      <c r="D146" s="123"/>
      <c r="E146" s="123"/>
      <c r="F146" s="123"/>
      <c r="G146" s="123"/>
      <c r="H146" s="123"/>
      <c r="I146" s="123"/>
      <c r="J146" s="123"/>
      <c r="K146" s="123"/>
    </row>
    <row r="147" spans="1:13" ht="10.9" customHeight="1">
      <c r="A147" s="208" t="s">
        <v>412</v>
      </c>
      <c r="B147" s="123">
        <v>1</v>
      </c>
      <c r="C147" s="123">
        <v>9</v>
      </c>
      <c r="D147" s="123">
        <v>3</v>
      </c>
      <c r="E147" s="123">
        <v>3</v>
      </c>
      <c r="F147" s="123">
        <v>3</v>
      </c>
      <c r="G147" s="123">
        <v>2</v>
      </c>
      <c r="H147" s="123">
        <v>3</v>
      </c>
      <c r="I147" s="192">
        <v>2</v>
      </c>
      <c r="J147" s="192">
        <v>2</v>
      </c>
      <c r="K147" s="192">
        <v>1</v>
      </c>
      <c r="L147" s="1389"/>
      <c r="M147" s="1390"/>
    </row>
    <row r="148" spans="1:13" ht="10.9" customHeight="1">
      <c r="A148" s="208" t="s">
        <v>413</v>
      </c>
      <c r="B148" s="123">
        <v>7</v>
      </c>
      <c r="C148" s="123">
        <v>7</v>
      </c>
      <c r="D148" s="123">
        <v>8</v>
      </c>
      <c r="E148" s="123">
        <v>7</v>
      </c>
      <c r="F148" s="123">
        <v>12</v>
      </c>
      <c r="G148" s="123">
        <v>5</v>
      </c>
      <c r="H148" s="123">
        <v>4</v>
      </c>
      <c r="I148" s="192">
        <v>8</v>
      </c>
      <c r="J148" s="192">
        <v>6</v>
      </c>
      <c r="K148" s="192">
        <v>4</v>
      </c>
      <c r="L148" s="1389"/>
      <c r="M148" s="1390"/>
    </row>
    <row r="149" spans="1:13" ht="10.9" customHeight="1">
      <c r="A149" s="208" t="s">
        <v>414</v>
      </c>
      <c r="B149" s="123">
        <v>6</v>
      </c>
      <c r="C149" s="123">
        <v>3</v>
      </c>
      <c r="D149" s="123">
        <v>1</v>
      </c>
      <c r="E149" s="123">
        <v>8</v>
      </c>
      <c r="F149" s="123">
        <v>3</v>
      </c>
      <c r="G149" s="123">
        <v>1</v>
      </c>
      <c r="H149" s="123">
        <v>4</v>
      </c>
      <c r="I149" s="192">
        <v>2</v>
      </c>
      <c r="J149" s="192">
        <v>1</v>
      </c>
      <c r="K149" s="192">
        <v>1</v>
      </c>
      <c r="L149" s="1389"/>
      <c r="M149" s="1390"/>
    </row>
    <row r="150" spans="1:13" ht="10.9" customHeight="1">
      <c r="A150" s="208" t="s">
        <v>415</v>
      </c>
      <c r="B150" s="123">
        <v>7</v>
      </c>
      <c r="C150" s="123">
        <v>8</v>
      </c>
      <c r="D150" s="123">
        <v>3</v>
      </c>
      <c r="E150" s="123">
        <v>3</v>
      </c>
      <c r="F150" s="123">
        <v>8</v>
      </c>
      <c r="G150" s="123">
        <v>5</v>
      </c>
      <c r="H150" s="123">
        <v>11</v>
      </c>
      <c r="I150" s="192">
        <v>5</v>
      </c>
      <c r="J150" s="192">
        <v>4</v>
      </c>
      <c r="K150" s="192">
        <v>10</v>
      </c>
      <c r="L150" s="1389"/>
      <c r="M150" s="1390"/>
    </row>
    <row r="151" spans="1:13" ht="10.9" customHeight="1">
      <c r="A151" s="208" t="s">
        <v>416</v>
      </c>
      <c r="B151" s="123">
        <v>14</v>
      </c>
      <c r="C151" s="123">
        <v>16</v>
      </c>
      <c r="D151" s="123">
        <v>14</v>
      </c>
      <c r="E151" s="123">
        <v>8</v>
      </c>
      <c r="F151" s="123">
        <v>10</v>
      </c>
      <c r="G151" s="123">
        <v>16</v>
      </c>
      <c r="H151" s="123">
        <v>13</v>
      </c>
      <c r="I151" s="192">
        <v>24</v>
      </c>
      <c r="J151" s="192">
        <v>20</v>
      </c>
      <c r="K151" s="192">
        <v>19</v>
      </c>
      <c r="L151" s="1389"/>
      <c r="M151" s="1390"/>
    </row>
    <row r="152" spans="1:13" ht="10.9" customHeight="1">
      <c r="A152" s="208" t="s">
        <v>3101</v>
      </c>
      <c r="B152" s="123">
        <v>0</v>
      </c>
      <c r="C152" s="123">
        <v>0</v>
      </c>
      <c r="D152" s="123">
        <v>0</v>
      </c>
      <c r="E152" s="123">
        <v>0</v>
      </c>
      <c r="F152" s="123">
        <v>0</v>
      </c>
      <c r="G152" s="123">
        <v>0</v>
      </c>
      <c r="H152" s="123">
        <v>0</v>
      </c>
      <c r="I152" s="123">
        <v>0</v>
      </c>
      <c r="J152" s="123">
        <v>0</v>
      </c>
      <c r="K152" s="123">
        <v>0</v>
      </c>
      <c r="L152" s="1389"/>
      <c r="M152" s="1390"/>
    </row>
    <row r="153" spans="1:13" ht="10.9" customHeight="1">
      <c r="A153" s="208" t="s">
        <v>417</v>
      </c>
      <c r="B153" s="123"/>
      <c r="C153" s="123"/>
      <c r="G153" s="123"/>
      <c r="J153" s="192"/>
      <c r="K153" s="192"/>
      <c r="L153" s="1389"/>
      <c r="M153" s="1390"/>
    </row>
    <row r="154" spans="1:13" ht="10.9" customHeight="1">
      <c r="A154" s="208" t="s">
        <v>418</v>
      </c>
      <c r="B154" s="123">
        <v>3</v>
      </c>
      <c r="C154" s="123">
        <v>3</v>
      </c>
      <c r="D154" s="123">
        <v>6</v>
      </c>
      <c r="E154" s="123">
        <v>4</v>
      </c>
      <c r="F154" s="123">
        <v>7</v>
      </c>
      <c r="G154" s="123">
        <v>9</v>
      </c>
      <c r="H154" s="123">
        <v>4</v>
      </c>
      <c r="I154" s="192">
        <v>7</v>
      </c>
      <c r="J154" s="192">
        <v>8</v>
      </c>
      <c r="K154" s="192">
        <v>7</v>
      </c>
      <c r="L154" s="1389"/>
      <c r="M154" s="1390"/>
    </row>
    <row r="155" spans="1:13" ht="10.9" customHeight="1">
      <c r="A155" s="208" t="s">
        <v>419</v>
      </c>
      <c r="B155" s="123">
        <v>4</v>
      </c>
      <c r="C155" s="123">
        <v>4</v>
      </c>
      <c r="D155" s="123">
        <v>0</v>
      </c>
      <c r="E155" s="123">
        <v>2</v>
      </c>
      <c r="F155" s="123">
        <v>4</v>
      </c>
      <c r="G155" s="123">
        <v>0</v>
      </c>
      <c r="H155" s="123">
        <v>2</v>
      </c>
      <c r="I155" s="192">
        <v>4</v>
      </c>
      <c r="J155" s="192">
        <v>1</v>
      </c>
      <c r="K155" s="192">
        <v>2</v>
      </c>
      <c r="L155" s="1389"/>
      <c r="M155" s="1390"/>
    </row>
    <row r="156" spans="1:13" ht="10.9" customHeight="1">
      <c r="A156" s="208" t="s">
        <v>491</v>
      </c>
      <c r="B156" s="123"/>
      <c r="C156" s="123"/>
      <c r="E156" s="123"/>
      <c r="F156" s="123"/>
      <c r="G156" s="123"/>
      <c r="H156" s="123"/>
      <c r="I156" s="90"/>
      <c r="J156" s="192"/>
      <c r="K156" s="192"/>
      <c r="L156" s="1389"/>
      <c r="M156" s="1390"/>
    </row>
    <row r="157" spans="1:13" ht="10.9" customHeight="1">
      <c r="A157" s="208" t="s">
        <v>421</v>
      </c>
      <c r="B157" s="123">
        <v>15</v>
      </c>
      <c r="C157" s="123">
        <v>19</v>
      </c>
      <c r="D157" s="123">
        <v>15</v>
      </c>
      <c r="E157" s="123">
        <v>11</v>
      </c>
      <c r="F157" s="123">
        <v>8</v>
      </c>
      <c r="G157" s="123">
        <v>19</v>
      </c>
      <c r="H157" s="123">
        <v>14</v>
      </c>
      <c r="I157" s="192">
        <v>8</v>
      </c>
      <c r="J157" s="192">
        <v>14</v>
      </c>
      <c r="K157" s="192">
        <v>18</v>
      </c>
      <c r="L157" s="1389"/>
      <c r="M157" s="1390"/>
    </row>
    <row r="158" spans="1:13" ht="10.9" customHeight="1">
      <c r="A158" s="208" t="s">
        <v>422</v>
      </c>
      <c r="B158" s="123">
        <v>6</v>
      </c>
      <c r="C158" s="123">
        <v>7</v>
      </c>
      <c r="D158" s="123">
        <v>12</v>
      </c>
      <c r="E158" s="123">
        <v>10</v>
      </c>
      <c r="F158" s="123">
        <v>6</v>
      </c>
      <c r="G158" s="123">
        <v>8</v>
      </c>
      <c r="H158" s="123">
        <v>12</v>
      </c>
      <c r="I158" s="192">
        <v>13</v>
      </c>
      <c r="J158" s="192">
        <v>9</v>
      </c>
      <c r="K158" s="192">
        <v>11</v>
      </c>
      <c r="L158" s="1389"/>
      <c r="M158" s="1390"/>
    </row>
    <row r="159" spans="1:13" ht="10.9" customHeight="1">
      <c r="A159" s="208" t="s">
        <v>423</v>
      </c>
      <c r="B159" s="123">
        <v>11</v>
      </c>
      <c r="C159" s="123">
        <v>4</v>
      </c>
      <c r="D159" s="123">
        <v>6</v>
      </c>
      <c r="E159" s="123">
        <v>7</v>
      </c>
      <c r="F159" s="123">
        <v>9</v>
      </c>
      <c r="G159" s="123">
        <v>5</v>
      </c>
      <c r="H159" s="123">
        <v>4</v>
      </c>
      <c r="I159" s="192">
        <v>4</v>
      </c>
      <c r="J159" s="573">
        <v>6</v>
      </c>
      <c r="K159" s="573">
        <v>10</v>
      </c>
      <c r="L159" s="1389"/>
      <c r="M159" s="1390"/>
    </row>
    <row r="160" spans="1:13" ht="10.9" customHeight="1">
      <c r="A160" s="208" t="s">
        <v>424</v>
      </c>
      <c r="B160" s="123">
        <v>3</v>
      </c>
      <c r="C160" s="123">
        <v>1</v>
      </c>
      <c r="D160" s="123">
        <v>0</v>
      </c>
      <c r="E160" s="123">
        <v>4</v>
      </c>
      <c r="F160" s="123">
        <v>1</v>
      </c>
      <c r="G160" s="123">
        <v>5</v>
      </c>
      <c r="H160" s="123">
        <v>0</v>
      </c>
      <c r="I160" s="192">
        <v>2</v>
      </c>
      <c r="J160" s="573">
        <v>1</v>
      </c>
      <c r="K160" s="573">
        <v>2</v>
      </c>
      <c r="L160" s="1389"/>
      <c r="M160" s="1390"/>
    </row>
    <row r="161" spans="1:13" ht="10.9" customHeight="1">
      <c r="A161" s="208" t="s">
        <v>3113</v>
      </c>
      <c r="B161" s="123">
        <v>3</v>
      </c>
      <c r="C161" s="123">
        <v>3</v>
      </c>
      <c r="D161" s="123">
        <v>3</v>
      </c>
      <c r="E161" s="123">
        <v>3</v>
      </c>
      <c r="F161" s="123">
        <v>2</v>
      </c>
      <c r="G161" s="123">
        <v>4</v>
      </c>
      <c r="H161" s="123">
        <v>4</v>
      </c>
      <c r="I161" s="192">
        <v>6</v>
      </c>
      <c r="J161" s="573">
        <v>7</v>
      </c>
      <c r="K161" s="573">
        <v>1</v>
      </c>
    </row>
    <row r="162" spans="1:13" ht="10.9" customHeight="1">
      <c r="A162" s="208" t="s">
        <v>425</v>
      </c>
      <c r="B162" s="123">
        <v>3</v>
      </c>
      <c r="C162" s="123">
        <v>2</v>
      </c>
      <c r="D162" s="123">
        <v>2</v>
      </c>
      <c r="E162" s="123">
        <v>4</v>
      </c>
      <c r="F162" s="123">
        <v>4</v>
      </c>
      <c r="G162" s="123">
        <v>7</v>
      </c>
      <c r="H162" s="123">
        <v>3</v>
      </c>
      <c r="I162" s="192">
        <v>5</v>
      </c>
      <c r="J162" s="573">
        <v>10</v>
      </c>
      <c r="K162" s="573">
        <v>2</v>
      </c>
    </row>
    <row r="163" spans="1:13" ht="10.9" customHeight="1">
      <c r="A163" s="165" t="s">
        <v>3103</v>
      </c>
      <c r="B163" s="209" t="s">
        <v>427</v>
      </c>
      <c r="C163" s="209" t="s">
        <v>427</v>
      </c>
      <c r="D163" s="209" t="s">
        <v>427</v>
      </c>
      <c r="E163" s="209" t="s">
        <v>427</v>
      </c>
      <c r="F163" s="123">
        <v>0</v>
      </c>
      <c r="G163" s="123">
        <v>0</v>
      </c>
      <c r="H163" s="123">
        <v>0</v>
      </c>
      <c r="I163" s="123">
        <v>0</v>
      </c>
      <c r="J163" s="573">
        <v>1</v>
      </c>
      <c r="K163" s="123">
        <v>0</v>
      </c>
    </row>
    <row r="164" spans="1:13" ht="11.45" customHeight="1">
      <c r="A164" s="208" t="s">
        <v>426</v>
      </c>
      <c r="B164" s="123">
        <v>18</v>
      </c>
      <c r="C164" s="123">
        <v>19</v>
      </c>
      <c r="D164" s="123">
        <v>28</v>
      </c>
      <c r="E164" s="123">
        <v>25</v>
      </c>
      <c r="F164" s="209" t="s">
        <v>427</v>
      </c>
      <c r="G164" s="209" t="s">
        <v>427</v>
      </c>
      <c r="H164" s="209" t="s">
        <v>427</v>
      </c>
      <c r="I164" s="209" t="s">
        <v>427</v>
      </c>
      <c r="J164" s="209" t="s">
        <v>427</v>
      </c>
      <c r="K164" s="209" t="s">
        <v>427</v>
      </c>
    </row>
    <row r="165" spans="1:13" ht="11.45" customHeight="1">
      <c r="A165" s="208" t="s">
        <v>428</v>
      </c>
      <c r="B165" s="123">
        <v>14</v>
      </c>
      <c r="C165" s="123">
        <v>9</v>
      </c>
      <c r="D165" s="123">
        <v>8</v>
      </c>
      <c r="E165" s="123">
        <v>11</v>
      </c>
      <c r="F165" s="209" t="s">
        <v>427</v>
      </c>
      <c r="G165" s="209" t="s">
        <v>427</v>
      </c>
      <c r="H165" s="209" t="s">
        <v>427</v>
      </c>
      <c r="I165" s="209" t="s">
        <v>427</v>
      </c>
      <c r="J165" s="209" t="s">
        <v>427</v>
      </c>
      <c r="K165" s="209" t="s">
        <v>427</v>
      </c>
    </row>
    <row r="166" spans="1:13" ht="11.45" customHeight="1">
      <c r="A166" s="208" t="s">
        <v>492</v>
      </c>
      <c r="B166" s="123">
        <v>0</v>
      </c>
      <c r="C166" s="123">
        <v>0</v>
      </c>
      <c r="D166" s="123">
        <v>0</v>
      </c>
      <c r="E166" s="123">
        <v>2</v>
      </c>
      <c r="F166" s="209" t="s">
        <v>427</v>
      </c>
      <c r="G166" s="209" t="s">
        <v>427</v>
      </c>
      <c r="H166" s="209" t="s">
        <v>427</v>
      </c>
      <c r="I166" s="209" t="s">
        <v>427</v>
      </c>
      <c r="J166" s="209" t="s">
        <v>427</v>
      </c>
      <c r="K166" s="209" t="s">
        <v>427</v>
      </c>
    </row>
    <row r="167" spans="1:13" ht="11.45" customHeight="1">
      <c r="A167" s="208" t="s">
        <v>3104</v>
      </c>
      <c r="B167" s="209" t="s">
        <v>427</v>
      </c>
      <c r="C167" s="209" t="s">
        <v>427</v>
      </c>
      <c r="D167" s="209" t="s">
        <v>427</v>
      </c>
      <c r="E167" s="209" t="s">
        <v>427</v>
      </c>
      <c r="F167" s="209" t="s">
        <v>427</v>
      </c>
      <c r="G167" s="209" t="s">
        <v>427</v>
      </c>
      <c r="H167" s="209" t="s">
        <v>427</v>
      </c>
      <c r="I167" s="209" t="s">
        <v>427</v>
      </c>
      <c r="J167" s="209" t="s">
        <v>427</v>
      </c>
      <c r="K167" s="288">
        <v>1</v>
      </c>
    </row>
    <row r="168" spans="1:13" ht="12" customHeight="1">
      <c r="A168" s="208"/>
      <c r="B168" s="123"/>
      <c r="C168" s="123"/>
      <c r="D168" s="123"/>
      <c r="E168" s="123"/>
      <c r="F168" s="123"/>
      <c r="G168" s="123"/>
      <c r="H168" s="123"/>
      <c r="I168" s="123"/>
      <c r="J168" s="123"/>
      <c r="K168" s="123"/>
    </row>
    <row r="169" spans="1:13" ht="12" customHeight="1">
      <c r="A169" s="208" t="s">
        <v>430</v>
      </c>
      <c r="B169" s="123">
        <v>1</v>
      </c>
      <c r="C169" s="123">
        <v>3</v>
      </c>
      <c r="D169" s="123">
        <v>3</v>
      </c>
      <c r="E169" s="123">
        <v>5</v>
      </c>
      <c r="F169" s="123">
        <v>2</v>
      </c>
      <c r="G169" s="123">
        <v>3</v>
      </c>
      <c r="H169" s="123">
        <v>3</v>
      </c>
      <c r="I169" s="123">
        <v>3</v>
      </c>
      <c r="J169" s="123">
        <v>3</v>
      </c>
      <c r="K169" s="123">
        <v>2</v>
      </c>
    </row>
    <row r="170" spans="1:13" ht="12" customHeight="1">
      <c r="A170" s="208"/>
      <c r="B170" s="123"/>
      <c r="C170" s="123"/>
      <c r="D170" s="123"/>
      <c r="E170" s="123"/>
      <c r="F170" s="123"/>
      <c r="G170" s="123"/>
      <c r="H170" s="123"/>
      <c r="I170" s="123"/>
      <c r="J170" s="123"/>
      <c r="K170" s="123"/>
    </row>
    <row r="171" spans="1:13" ht="12" customHeight="1">
      <c r="A171" s="208" t="s">
        <v>431</v>
      </c>
      <c r="B171" s="123"/>
      <c r="C171" s="123"/>
      <c r="D171" s="123"/>
      <c r="E171" s="123"/>
      <c r="F171" s="123"/>
      <c r="G171" s="123"/>
      <c r="H171" s="123"/>
      <c r="I171" s="123"/>
      <c r="J171" s="123"/>
      <c r="K171" s="123"/>
    </row>
    <row r="172" spans="1:13" ht="12" customHeight="1">
      <c r="A172" s="208" t="s">
        <v>432</v>
      </c>
      <c r="B172" s="123">
        <v>22</v>
      </c>
      <c r="C172" s="123">
        <v>31</v>
      </c>
      <c r="D172" s="123">
        <v>38</v>
      </c>
      <c r="E172" s="123">
        <v>36</v>
      </c>
      <c r="F172" s="123">
        <f>SUM(F174:F185)</f>
        <v>62</v>
      </c>
      <c r="G172" s="123">
        <f>SUM(G174:G185)</f>
        <v>85</v>
      </c>
      <c r="H172" s="123">
        <f>SUM(H174:H185)</f>
        <v>69</v>
      </c>
      <c r="I172" s="123">
        <f>SUM(I174:I185)</f>
        <v>74</v>
      </c>
      <c r="J172" s="123">
        <v>69</v>
      </c>
      <c r="K172" s="123">
        <f>SUM(K175:K186)</f>
        <v>73</v>
      </c>
    </row>
    <row r="173" spans="1:13" ht="5.45" customHeight="1">
      <c r="A173" s="208"/>
      <c r="B173" s="123"/>
      <c r="C173" s="123"/>
      <c r="D173" s="123"/>
      <c r="E173" s="123"/>
      <c r="F173" s="123"/>
      <c r="G173" s="123"/>
      <c r="H173" s="123"/>
      <c r="I173" s="123"/>
      <c r="J173" s="123"/>
      <c r="K173" s="123"/>
    </row>
    <row r="174" spans="1:13" ht="10.9" customHeight="1">
      <c r="A174" s="208" t="s">
        <v>433</v>
      </c>
      <c r="B174" s="123"/>
      <c r="C174" s="123"/>
      <c r="D174" s="123"/>
      <c r="E174" s="123"/>
      <c r="F174" s="123"/>
      <c r="G174" s="123"/>
      <c r="H174" s="123"/>
      <c r="I174" s="123"/>
      <c r="L174" s="1389"/>
      <c r="M174" s="1390"/>
    </row>
    <row r="175" spans="1:13" ht="10.9" customHeight="1">
      <c r="A175" s="208" t="s">
        <v>434</v>
      </c>
      <c r="B175" s="123">
        <v>2</v>
      </c>
      <c r="C175" s="123">
        <v>0</v>
      </c>
      <c r="D175" s="123">
        <v>1</v>
      </c>
      <c r="E175" s="123">
        <v>1</v>
      </c>
      <c r="F175" s="123">
        <v>6</v>
      </c>
      <c r="G175" s="196">
        <v>1</v>
      </c>
      <c r="H175" s="196">
        <v>3</v>
      </c>
      <c r="I175" s="192">
        <v>1</v>
      </c>
      <c r="J175" s="123">
        <v>0</v>
      </c>
      <c r="K175" s="192">
        <v>2</v>
      </c>
      <c r="L175" s="1389"/>
    </row>
    <row r="176" spans="1:13" ht="10.9" customHeight="1">
      <c r="A176" s="208" t="s">
        <v>3105</v>
      </c>
      <c r="B176" s="123">
        <v>6</v>
      </c>
      <c r="C176" s="123">
        <v>6</v>
      </c>
      <c r="D176" s="123">
        <v>9</v>
      </c>
      <c r="E176" s="123">
        <v>4</v>
      </c>
      <c r="F176" s="123">
        <v>2</v>
      </c>
      <c r="G176" s="196">
        <v>7</v>
      </c>
      <c r="H176" s="196">
        <v>4</v>
      </c>
      <c r="I176" s="192">
        <v>2</v>
      </c>
      <c r="J176" s="192">
        <v>1</v>
      </c>
      <c r="K176" s="192">
        <v>6</v>
      </c>
      <c r="L176" s="1389"/>
    </row>
    <row r="177" spans="1:13" ht="10.9" customHeight="1">
      <c r="A177" s="208" t="s">
        <v>3106</v>
      </c>
      <c r="B177" s="123">
        <v>2</v>
      </c>
      <c r="C177" s="123">
        <v>1</v>
      </c>
      <c r="D177" s="123">
        <v>10</v>
      </c>
      <c r="E177" s="123">
        <v>13</v>
      </c>
      <c r="F177" s="123">
        <v>4</v>
      </c>
      <c r="G177" s="216">
        <v>10</v>
      </c>
      <c r="H177" s="196">
        <v>9</v>
      </c>
      <c r="I177" s="192">
        <v>12</v>
      </c>
      <c r="J177" s="192">
        <v>12</v>
      </c>
      <c r="K177" s="192">
        <v>8</v>
      </c>
      <c r="L177" s="1389"/>
    </row>
    <row r="178" spans="1:13" ht="10.9" customHeight="1">
      <c r="A178" s="208" t="s">
        <v>436</v>
      </c>
      <c r="B178" s="123">
        <v>1</v>
      </c>
      <c r="C178" s="123">
        <v>0</v>
      </c>
      <c r="E178" s="123">
        <v>0</v>
      </c>
      <c r="F178" s="123">
        <v>1</v>
      </c>
      <c r="G178" s="216">
        <v>2</v>
      </c>
      <c r="H178" s="196">
        <v>1</v>
      </c>
      <c r="I178" s="192">
        <v>1</v>
      </c>
      <c r="J178" s="123">
        <v>0</v>
      </c>
      <c r="K178" s="123">
        <v>0</v>
      </c>
      <c r="L178" s="1389"/>
      <c r="M178" s="1390"/>
    </row>
    <row r="179" spans="1:13" ht="10.9" customHeight="1">
      <c r="A179" s="208" t="s">
        <v>437</v>
      </c>
      <c r="B179" s="123">
        <v>2</v>
      </c>
      <c r="C179" s="123">
        <v>13</v>
      </c>
      <c r="D179" s="123">
        <v>7</v>
      </c>
      <c r="E179" s="123">
        <v>12</v>
      </c>
      <c r="F179" s="123">
        <v>7</v>
      </c>
      <c r="G179" s="216">
        <v>11</v>
      </c>
      <c r="H179" s="196">
        <v>17</v>
      </c>
      <c r="I179" s="192">
        <v>6</v>
      </c>
      <c r="J179" s="192">
        <v>6</v>
      </c>
      <c r="K179" s="192">
        <v>12</v>
      </c>
      <c r="L179" s="1389"/>
      <c r="M179" s="1390"/>
    </row>
    <row r="180" spans="1:13" ht="10.9" customHeight="1">
      <c r="A180" s="208" t="s">
        <v>493</v>
      </c>
      <c r="B180" s="123">
        <v>0</v>
      </c>
      <c r="C180" s="123">
        <v>0</v>
      </c>
      <c r="D180" s="123">
        <v>1</v>
      </c>
      <c r="E180" s="123">
        <v>0</v>
      </c>
      <c r="F180" s="123">
        <v>0</v>
      </c>
      <c r="G180" s="123">
        <v>0</v>
      </c>
      <c r="H180" s="123">
        <v>0</v>
      </c>
      <c r="I180" s="123">
        <v>0</v>
      </c>
      <c r="J180" s="123">
        <v>0</v>
      </c>
      <c r="K180" s="123">
        <v>0</v>
      </c>
      <c r="L180" s="1389"/>
      <c r="M180" s="1390"/>
    </row>
    <row r="181" spans="1:13" ht="10.9" customHeight="1">
      <c r="A181" s="208" t="s">
        <v>439</v>
      </c>
      <c r="B181" s="123">
        <v>9</v>
      </c>
      <c r="C181" s="123">
        <v>10</v>
      </c>
      <c r="D181" s="123">
        <v>10</v>
      </c>
      <c r="E181" s="123">
        <v>6</v>
      </c>
      <c r="F181" s="123">
        <v>12</v>
      </c>
      <c r="G181" s="216">
        <v>13</v>
      </c>
      <c r="H181" s="196">
        <v>7</v>
      </c>
      <c r="I181" s="192">
        <v>11</v>
      </c>
      <c r="J181" s="192">
        <v>13</v>
      </c>
      <c r="K181" s="192">
        <v>12</v>
      </c>
      <c r="L181" s="1389"/>
      <c r="M181" s="1390"/>
    </row>
    <row r="182" spans="1:13" ht="10.9" customHeight="1">
      <c r="A182" s="208" t="s">
        <v>440</v>
      </c>
      <c r="B182" s="123"/>
      <c r="C182" s="123"/>
      <c r="H182" s="196"/>
      <c r="L182" s="1389"/>
      <c r="M182" s="1390"/>
    </row>
    <row r="183" spans="1:13" ht="10.9" customHeight="1">
      <c r="A183" s="208" t="s">
        <v>441</v>
      </c>
      <c r="B183" s="123">
        <v>0</v>
      </c>
      <c r="C183" s="123">
        <v>1</v>
      </c>
      <c r="D183" s="123">
        <v>0</v>
      </c>
      <c r="E183" s="123">
        <v>0</v>
      </c>
      <c r="F183" s="123">
        <v>0</v>
      </c>
      <c r="G183" s="123">
        <v>0</v>
      </c>
      <c r="H183" s="123">
        <v>0</v>
      </c>
      <c r="I183" s="123">
        <v>0</v>
      </c>
      <c r="J183" s="123">
        <v>0</v>
      </c>
      <c r="K183" s="123">
        <v>0</v>
      </c>
    </row>
    <row r="184" spans="1:13" ht="11.45" customHeight="1">
      <c r="A184" s="208" t="s">
        <v>426</v>
      </c>
      <c r="B184" s="209" t="s">
        <v>427</v>
      </c>
      <c r="C184" s="209" t="s">
        <v>427</v>
      </c>
      <c r="D184" s="209" t="s">
        <v>427</v>
      </c>
      <c r="E184" s="209" t="s">
        <v>427</v>
      </c>
      <c r="F184" s="123">
        <v>24</v>
      </c>
      <c r="G184" s="216">
        <v>27</v>
      </c>
      <c r="H184" s="196">
        <v>15</v>
      </c>
      <c r="I184" s="192">
        <v>23</v>
      </c>
      <c r="J184" s="192">
        <v>25</v>
      </c>
      <c r="K184" s="192">
        <v>20</v>
      </c>
    </row>
    <row r="185" spans="1:13" ht="11.45" customHeight="1">
      <c r="A185" s="208" t="s">
        <v>442</v>
      </c>
      <c r="B185" s="209" t="s">
        <v>427</v>
      </c>
      <c r="C185" s="209" t="s">
        <v>427</v>
      </c>
      <c r="D185" s="209" t="s">
        <v>427</v>
      </c>
      <c r="E185" s="209" t="s">
        <v>427</v>
      </c>
      <c r="F185" s="123">
        <v>6</v>
      </c>
      <c r="G185" s="216">
        <v>14</v>
      </c>
      <c r="H185" s="196">
        <v>13</v>
      </c>
      <c r="I185" s="192">
        <v>18</v>
      </c>
      <c r="J185" s="192">
        <v>12</v>
      </c>
      <c r="K185" s="192">
        <v>12</v>
      </c>
    </row>
    <row r="186" spans="1:13" ht="11.45" customHeight="1">
      <c r="A186" s="208" t="s">
        <v>3107</v>
      </c>
      <c r="B186" s="209" t="s">
        <v>427</v>
      </c>
      <c r="C186" s="209" t="s">
        <v>427</v>
      </c>
      <c r="D186" s="209" t="s">
        <v>427</v>
      </c>
      <c r="E186" s="209" t="s">
        <v>427</v>
      </c>
      <c r="F186" s="209" t="s">
        <v>427</v>
      </c>
      <c r="G186" s="209" t="s">
        <v>427</v>
      </c>
      <c r="H186" s="209" t="s">
        <v>427</v>
      </c>
      <c r="I186" s="209" t="s">
        <v>427</v>
      </c>
      <c r="J186" s="209" t="s">
        <v>427</v>
      </c>
      <c r="K186" s="192">
        <v>1</v>
      </c>
    </row>
    <row r="187" spans="1:13" ht="12" customHeight="1">
      <c r="A187" s="208"/>
      <c r="B187" s="123"/>
      <c r="C187" s="123"/>
      <c r="D187" s="123"/>
      <c r="E187" s="123"/>
      <c r="F187" s="123"/>
      <c r="G187" s="123"/>
      <c r="H187" s="123"/>
      <c r="I187" s="123"/>
      <c r="M187" s="123"/>
    </row>
    <row r="188" spans="1:13" ht="12" customHeight="1">
      <c r="A188" s="208" t="s">
        <v>443</v>
      </c>
      <c r="B188" s="123">
        <v>39</v>
      </c>
      <c r="C188" s="123">
        <v>48</v>
      </c>
      <c r="D188" s="123">
        <v>42</v>
      </c>
      <c r="E188" s="123">
        <v>58</v>
      </c>
      <c r="F188" s="123">
        <f>SUM(F190:F198)</f>
        <v>66</v>
      </c>
      <c r="G188" s="123">
        <f>SUM(G191:G198)</f>
        <v>58</v>
      </c>
      <c r="H188" s="123">
        <f>SUM(H190:H198)</f>
        <v>50</v>
      </c>
      <c r="I188" s="123">
        <f>SUM(I190:I198)</f>
        <v>43</v>
      </c>
      <c r="J188" s="192">
        <v>35</v>
      </c>
      <c r="K188" s="192">
        <f>SUM(K190:K198)</f>
        <v>58</v>
      </c>
    </row>
    <row r="189" spans="1:13" ht="5.45" customHeight="1">
      <c r="A189" s="208"/>
      <c r="B189" s="123"/>
      <c r="C189" s="123"/>
      <c r="D189" s="123"/>
      <c r="E189" s="123"/>
      <c r="F189" s="123"/>
      <c r="G189" s="123"/>
      <c r="H189" s="123"/>
      <c r="I189" s="123"/>
      <c r="J189" s="192"/>
      <c r="K189" s="192"/>
    </row>
    <row r="190" spans="1:13" ht="10.9" customHeight="1">
      <c r="A190" s="208" t="s">
        <v>444</v>
      </c>
      <c r="B190" s="123">
        <v>0</v>
      </c>
      <c r="C190" s="123">
        <v>1</v>
      </c>
      <c r="D190" s="123">
        <v>1</v>
      </c>
      <c r="E190" s="123">
        <v>0</v>
      </c>
      <c r="F190" s="123">
        <v>1</v>
      </c>
      <c r="G190" s="123">
        <v>0</v>
      </c>
      <c r="H190" s="123">
        <v>2</v>
      </c>
      <c r="I190" s="123">
        <v>0</v>
      </c>
      <c r="J190" s="123">
        <v>0</v>
      </c>
      <c r="K190" s="192">
        <v>2</v>
      </c>
      <c r="L190" s="1389"/>
      <c r="M190" s="1390"/>
    </row>
    <row r="191" spans="1:13" ht="10.9" customHeight="1">
      <c r="A191" s="208" t="s">
        <v>445</v>
      </c>
      <c r="B191" s="123">
        <v>5</v>
      </c>
      <c r="C191" s="123">
        <v>5</v>
      </c>
      <c r="D191" s="123">
        <v>7</v>
      </c>
      <c r="E191" s="123">
        <v>5</v>
      </c>
      <c r="F191" s="123">
        <v>3</v>
      </c>
      <c r="G191" s="216">
        <v>7</v>
      </c>
      <c r="H191" s="216">
        <v>4</v>
      </c>
      <c r="I191" s="216">
        <v>6</v>
      </c>
      <c r="J191" s="192">
        <v>1</v>
      </c>
      <c r="K191" s="192">
        <v>7</v>
      </c>
      <c r="L191" s="1389"/>
    </row>
    <row r="192" spans="1:13" ht="11.45" customHeight="1">
      <c r="A192" s="208" t="s">
        <v>446</v>
      </c>
      <c r="B192" s="123">
        <v>1</v>
      </c>
      <c r="C192" s="123">
        <v>1</v>
      </c>
      <c r="D192" s="123">
        <v>1</v>
      </c>
      <c r="E192" s="123">
        <v>6</v>
      </c>
      <c r="F192" s="209" t="s">
        <v>427</v>
      </c>
      <c r="G192" s="209" t="s">
        <v>427</v>
      </c>
      <c r="H192" s="209" t="s">
        <v>427</v>
      </c>
      <c r="I192" s="209" t="s">
        <v>427</v>
      </c>
      <c r="J192" s="209" t="s">
        <v>427</v>
      </c>
      <c r="K192" s="209" t="s">
        <v>427</v>
      </c>
      <c r="L192" s="1389"/>
    </row>
    <row r="193" spans="1:12" ht="10.9" customHeight="1">
      <c r="A193" s="208" t="s">
        <v>447</v>
      </c>
      <c r="B193" s="123">
        <v>2</v>
      </c>
      <c r="C193" s="123">
        <v>7</v>
      </c>
      <c r="D193" s="123">
        <v>3</v>
      </c>
      <c r="E193" s="123">
        <v>6</v>
      </c>
      <c r="F193" s="123">
        <v>13</v>
      </c>
      <c r="G193" s="216">
        <v>9</v>
      </c>
      <c r="H193" s="123">
        <v>10</v>
      </c>
      <c r="I193" s="192">
        <v>5</v>
      </c>
      <c r="J193" s="192">
        <v>9</v>
      </c>
      <c r="K193" s="192">
        <v>10</v>
      </c>
      <c r="L193" s="1389"/>
    </row>
    <row r="194" spans="1:12" ht="10.9" customHeight="1">
      <c r="A194" s="208" t="s">
        <v>448</v>
      </c>
      <c r="B194" s="123">
        <v>3</v>
      </c>
      <c r="C194" s="123">
        <v>7</v>
      </c>
      <c r="D194" s="123">
        <v>5</v>
      </c>
      <c r="E194" s="123">
        <v>10</v>
      </c>
      <c r="F194" s="123">
        <v>9</v>
      </c>
      <c r="G194" s="216">
        <v>8</v>
      </c>
      <c r="H194" s="123">
        <v>7</v>
      </c>
      <c r="I194" s="192">
        <v>9</v>
      </c>
      <c r="J194" s="192">
        <v>2</v>
      </c>
      <c r="K194" s="192">
        <v>7</v>
      </c>
      <c r="L194" s="1389"/>
    </row>
    <row r="195" spans="1:12" ht="10.9" customHeight="1">
      <c r="A195" s="208" t="s">
        <v>449</v>
      </c>
      <c r="B195" s="123">
        <v>3</v>
      </c>
      <c r="C195" s="123">
        <v>3</v>
      </c>
      <c r="D195" s="123">
        <v>5</v>
      </c>
      <c r="E195" s="123">
        <v>1</v>
      </c>
      <c r="F195" s="123">
        <v>6</v>
      </c>
      <c r="G195" s="216">
        <v>5</v>
      </c>
      <c r="H195" s="123">
        <v>2</v>
      </c>
      <c r="I195" s="192">
        <v>3</v>
      </c>
      <c r="J195" s="192">
        <v>4</v>
      </c>
      <c r="K195" s="192">
        <v>4</v>
      </c>
      <c r="L195" s="1389"/>
    </row>
    <row r="196" spans="1:12" ht="10.9" customHeight="1">
      <c r="A196" s="208" t="s">
        <v>450</v>
      </c>
      <c r="B196" s="123">
        <v>19</v>
      </c>
      <c r="C196" s="123">
        <v>18</v>
      </c>
      <c r="D196" s="123">
        <v>11</v>
      </c>
      <c r="E196" s="123">
        <v>22</v>
      </c>
      <c r="F196" s="123">
        <v>22</v>
      </c>
      <c r="G196" s="216">
        <v>19</v>
      </c>
      <c r="H196" s="123">
        <v>17</v>
      </c>
      <c r="I196" s="192">
        <v>12</v>
      </c>
      <c r="J196" s="192">
        <v>10</v>
      </c>
      <c r="K196" s="192">
        <v>21</v>
      </c>
      <c r="L196" s="1389"/>
    </row>
    <row r="197" spans="1:12" ht="10.9" customHeight="1">
      <c r="A197" s="208" t="s">
        <v>451</v>
      </c>
      <c r="B197" s="123">
        <v>5</v>
      </c>
      <c r="C197" s="123">
        <v>3</v>
      </c>
      <c r="D197" s="123">
        <v>6</v>
      </c>
      <c r="E197" s="123">
        <v>7</v>
      </c>
      <c r="F197" s="123">
        <v>7</v>
      </c>
      <c r="G197" s="216">
        <v>6</v>
      </c>
      <c r="H197" s="123">
        <v>8</v>
      </c>
      <c r="I197" s="192">
        <v>3</v>
      </c>
      <c r="J197" s="192">
        <v>6</v>
      </c>
      <c r="K197" s="192">
        <v>6</v>
      </c>
      <c r="L197" s="1389"/>
    </row>
    <row r="198" spans="1:12" ht="10.9" customHeight="1">
      <c r="A198" s="208" t="s">
        <v>452</v>
      </c>
      <c r="B198" s="123">
        <v>1</v>
      </c>
      <c r="C198" s="123">
        <v>3</v>
      </c>
      <c r="D198" s="123">
        <v>3</v>
      </c>
      <c r="E198" s="123">
        <v>1</v>
      </c>
      <c r="F198" s="123">
        <v>5</v>
      </c>
      <c r="G198" s="216">
        <v>4</v>
      </c>
      <c r="H198" s="123">
        <v>0</v>
      </c>
      <c r="I198" s="192">
        <v>5</v>
      </c>
      <c r="J198" s="192">
        <v>3</v>
      </c>
      <c r="K198" s="192">
        <v>1</v>
      </c>
      <c r="L198" s="1389"/>
    </row>
    <row r="199" spans="1:12" ht="10.9" customHeight="1">
      <c r="A199" s="210" t="s">
        <v>206</v>
      </c>
      <c r="B199" s="123"/>
      <c r="C199" s="123"/>
      <c r="D199" s="123"/>
      <c r="E199" s="123"/>
      <c r="F199" s="123"/>
      <c r="G199" s="123"/>
      <c r="H199" s="123"/>
      <c r="I199" s="123"/>
      <c r="J199" s="123"/>
      <c r="K199" s="123"/>
    </row>
    <row r="200" spans="1:12" ht="10.9" customHeight="1">
      <c r="A200" s="170" t="s">
        <v>207</v>
      </c>
      <c r="B200" s="123"/>
      <c r="C200" s="123"/>
      <c r="D200" s="123"/>
      <c r="E200" s="123"/>
      <c r="F200" s="123"/>
      <c r="G200" s="123"/>
      <c r="H200" s="123"/>
      <c r="I200" s="123"/>
      <c r="J200" s="123"/>
      <c r="K200" s="123"/>
    </row>
    <row r="201" spans="1:12" ht="10.9" customHeight="1">
      <c r="A201" s="170" t="s">
        <v>3093</v>
      </c>
      <c r="B201" s="123"/>
      <c r="C201" s="123"/>
      <c r="D201" s="123"/>
      <c r="E201" s="123"/>
      <c r="F201" s="123"/>
      <c r="G201" s="123"/>
      <c r="H201" s="123"/>
      <c r="I201" s="123"/>
      <c r="J201" s="123"/>
      <c r="K201" s="123"/>
    </row>
    <row r="202" spans="1:12" ht="10.9" customHeight="1">
      <c r="A202" s="170" t="s">
        <v>3094</v>
      </c>
      <c r="B202" s="123"/>
      <c r="C202" s="123"/>
      <c r="D202" s="123"/>
      <c r="E202" s="123"/>
      <c r="F202" s="123"/>
      <c r="G202" s="123"/>
      <c r="H202" s="123"/>
      <c r="I202" s="123"/>
      <c r="J202" s="123"/>
      <c r="K202" s="123"/>
    </row>
    <row r="203" spans="1:12" ht="10.9" customHeight="1">
      <c r="A203" s="170" t="s">
        <v>3095</v>
      </c>
      <c r="B203" s="123"/>
      <c r="C203" s="123"/>
      <c r="D203" s="123"/>
      <c r="E203" s="123"/>
      <c r="F203" s="123"/>
      <c r="G203" s="123"/>
      <c r="H203" s="123"/>
      <c r="I203" s="123"/>
      <c r="J203" s="123"/>
      <c r="K203" s="123"/>
    </row>
    <row r="204" spans="1:12" ht="10.9" customHeight="1">
      <c r="A204" s="170" t="s">
        <v>3108</v>
      </c>
      <c r="B204" s="123"/>
      <c r="C204" s="123"/>
      <c r="D204" s="123"/>
      <c r="E204" s="123"/>
      <c r="F204" s="123"/>
      <c r="G204" s="123"/>
      <c r="H204" s="123"/>
      <c r="I204" s="123"/>
      <c r="J204" s="123"/>
      <c r="K204" s="123"/>
    </row>
    <row r="205" spans="1:12" ht="10.9" customHeight="1">
      <c r="A205" s="170" t="s">
        <v>209</v>
      </c>
      <c r="B205" s="123"/>
      <c r="C205" s="123"/>
      <c r="D205" s="123"/>
      <c r="E205" s="123"/>
      <c r="F205" s="123"/>
      <c r="G205" s="123"/>
      <c r="H205" s="123"/>
      <c r="I205" s="123"/>
      <c r="J205" s="123"/>
      <c r="K205" s="123"/>
    </row>
    <row r="206" spans="1:12" ht="10.9" customHeight="1">
      <c r="A206" s="170" t="s">
        <v>3109</v>
      </c>
      <c r="B206" s="1388"/>
      <c r="C206" s="123"/>
      <c r="D206" s="123"/>
      <c r="E206" s="123"/>
      <c r="F206" s="123"/>
      <c r="G206" s="123"/>
      <c r="H206" s="123"/>
      <c r="I206" s="123"/>
      <c r="J206" s="123"/>
      <c r="K206" s="123"/>
    </row>
    <row r="207" spans="1:12" ht="6.6" customHeight="1">
      <c r="A207" s="170"/>
      <c r="B207" s="1388"/>
      <c r="C207" s="123"/>
      <c r="D207" s="123"/>
      <c r="E207" s="123"/>
      <c r="F207" s="123"/>
      <c r="G207" s="123"/>
      <c r="H207" s="123"/>
      <c r="I207" s="123"/>
      <c r="J207" s="123"/>
      <c r="K207" s="123"/>
    </row>
    <row r="208" spans="1:12" s="212" customFormat="1" ht="10.5" customHeight="1">
      <c r="A208" s="49" t="s">
        <v>3078</v>
      </c>
      <c r="B208" s="123"/>
      <c r="C208" s="123"/>
      <c r="D208" s="123"/>
      <c r="E208" s="123"/>
      <c r="F208" s="123"/>
      <c r="G208" s="123"/>
      <c r="H208" s="123"/>
      <c r="I208" s="123"/>
      <c r="J208" s="123"/>
      <c r="K208" s="123"/>
    </row>
    <row r="209" spans="1:13" s="8" customFormat="1" ht="19.149999999999999" customHeight="1">
      <c r="A209" s="213"/>
      <c r="B209" s="205" t="s">
        <v>151</v>
      </c>
      <c r="C209" s="123"/>
      <c r="D209" s="123"/>
      <c r="E209" s="123"/>
      <c r="F209" s="123"/>
      <c r="G209" s="123"/>
      <c r="H209" s="123"/>
      <c r="I209" s="123"/>
      <c r="J209" s="123"/>
      <c r="K209" s="123"/>
    </row>
    <row r="210" spans="1:13" s="8" customFormat="1" ht="10.9" customHeight="1">
      <c r="A210" s="213"/>
      <c r="B210" s="123"/>
      <c r="C210" s="123"/>
      <c r="D210" s="123"/>
      <c r="E210" s="123"/>
      <c r="F210" s="123"/>
      <c r="G210" s="123"/>
      <c r="H210" s="123"/>
      <c r="I210" s="123"/>
      <c r="J210" s="123"/>
      <c r="K210" s="123"/>
    </row>
    <row r="211" spans="1:13" ht="12" customHeight="1">
      <c r="A211" s="208" t="s">
        <v>453</v>
      </c>
      <c r="B211" s="123">
        <v>178</v>
      </c>
      <c r="C211" s="123">
        <v>216</v>
      </c>
      <c r="D211" s="123">
        <v>198</v>
      </c>
      <c r="E211" s="123">
        <v>206</v>
      </c>
      <c r="F211" s="123">
        <f t="shared" ref="F211:J211" si="5">SUM(F213:F221)</f>
        <v>225</v>
      </c>
      <c r="G211" s="123">
        <f t="shared" si="5"/>
        <v>206</v>
      </c>
      <c r="H211" s="123">
        <f t="shared" si="5"/>
        <v>211</v>
      </c>
      <c r="I211" s="123">
        <f t="shared" si="5"/>
        <v>237</v>
      </c>
      <c r="J211" s="192">
        <f t="shared" si="5"/>
        <v>255</v>
      </c>
      <c r="K211" s="192">
        <f>SUM(K213:K221)</f>
        <v>275</v>
      </c>
    </row>
    <row r="212" spans="1:13" ht="5.45" customHeight="1">
      <c r="A212" s="208"/>
      <c r="B212" s="123"/>
      <c r="C212" s="123"/>
      <c r="D212" s="123"/>
      <c r="E212" s="123"/>
      <c r="F212" s="123"/>
      <c r="G212" s="123"/>
      <c r="H212" s="123"/>
      <c r="I212" s="123"/>
      <c r="J212" s="192"/>
      <c r="K212" s="192"/>
    </row>
    <row r="213" spans="1:13" ht="10.9" customHeight="1">
      <c r="A213" s="208" t="s">
        <v>454</v>
      </c>
      <c r="B213" s="123">
        <v>0</v>
      </c>
      <c r="C213" s="123">
        <v>1</v>
      </c>
      <c r="D213" s="123">
        <v>2</v>
      </c>
      <c r="E213" s="123">
        <v>2</v>
      </c>
      <c r="F213" s="123">
        <v>7</v>
      </c>
      <c r="G213" s="192">
        <v>18</v>
      </c>
      <c r="H213" s="123">
        <v>9</v>
      </c>
      <c r="I213" s="192">
        <v>15</v>
      </c>
      <c r="J213" s="192">
        <v>1</v>
      </c>
      <c r="K213" s="192">
        <v>6</v>
      </c>
      <c r="L213" s="1389"/>
      <c r="M213" s="1390"/>
    </row>
    <row r="214" spans="1:13" ht="10.9" customHeight="1">
      <c r="A214" s="208" t="s">
        <v>3110</v>
      </c>
      <c r="B214" s="123">
        <v>1</v>
      </c>
      <c r="C214" s="123">
        <v>2</v>
      </c>
      <c r="D214" s="123">
        <v>1</v>
      </c>
      <c r="E214" s="123">
        <v>2</v>
      </c>
      <c r="F214" s="123">
        <v>2</v>
      </c>
      <c r="G214" s="123">
        <v>0</v>
      </c>
      <c r="H214" s="123">
        <v>3</v>
      </c>
      <c r="I214" s="192">
        <v>1</v>
      </c>
      <c r="J214" s="192">
        <v>5</v>
      </c>
      <c r="K214" s="192">
        <v>1</v>
      </c>
      <c r="L214" s="1389"/>
    </row>
    <row r="215" spans="1:13" ht="10.9" customHeight="1">
      <c r="A215" s="208" t="s">
        <v>455</v>
      </c>
      <c r="B215" s="123"/>
      <c r="C215" s="123"/>
      <c r="H215" s="123"/>
      <c r="J215" s="192"/>
      <c r="K215" s="192"/>
      <c r="L215" s="1389"/>
    </row>
    <row r="216" spans="1:13" ht="10.9" customHeight="1">
      <c r="A216" s="208" t="s">
        <v>456</v>
      </c>
      <c r="B216" s="123">
        <v>17</v>
      </c>
      <c r="C216" s="123">
        <v>12</v>
      </c>
      <c r="D216" s="123">
        <v>18</v>
      </c>
      <c r="E216" s="123">
        <v>18</v>
      </c>
      <c r="F216" s="123">
        <v>20</v>
      </c>
      <c r="G216" s="192">
        <v>18</v>
      </c>
      <c r="H216" s="123">
        <v>9</v>
      </c>
      <c r="I216" s="192">
        <v>16</v>
      </c>
      <c r="J216" s="192">
        <v>23</v>
      </c>
      <c r="K216" s="192">
        <v>18</v>
      </c>
      <c r="L216" s="1389"/>
      <c r="M216" s="1390"/>
    </row>
    <row r="217" spans="1:13" ht="10.9" customHeight="1">
      <c r="A217" s="208" t="s">
        <v>457</v>
      </c>
      <c r="B217" s="123"/>
      <c r="C217" s="123"/>
      <c r="D217" s="123"/>
      <c r="E217" s="123"/>
      <c r="F217" s="123"/>
      <c r="G217" s="88"/>
      <c r="H217" s="123"/>
      <c r="I217" s="90"/>
      <c r="J217" s="192"/>
      <c r="K217" s="192"/>
      <c r="L217" s="1389"/>
      <c r="M217" s="1390"/>
    </row>
    <row r="218" spans="1:13" ht="10.9" customHeight="1">
      <c r="A218" s="208" t="s">
        <v>456</v>
      </c>
      <c r="B218" s="123">
        <v>56</v>
      </c>
      <c r="C218" s="123">
        <v>58</v>
      </c>
      <c r="D218" s="123">
        <v>49</v>
      </c>
      <c r="E218" s="123">
        <v>43</v>
      </c>
      <c r="F218" s="123">
        <v>59</v>
      </c>
      <c r="G218" s="191">
        <v>45</v>
      </c>
      <c r="H218" s="123">
        <v>53</v>
      </c>
      <c r="I218" s="192">
        <v>43</v>
      </c>
      <c r="J218" s="192">
        <v>60</v>
      </c>
      <c r="K218" s="192">
        <v>47</v>
      </c>
      <c r="L218" s="1389"/>
      <c r="M218" s="1390"/>
    </row>
    <row r="219" spans="1:13" ht="10.9" customHeight="1">
      <c r="A219" s="208" t="s">
        <v>458</v>
      </c>
      <c r="B219" s="123"/>
      <c r="C219" s="123"/>
      <c r="D219" s="123"/>
      <c r="E219" s="123"/>
      <c r="F219" s="123"/>
      <c r="G219" s="88"/>
      <c r="H219" s="123"/>
      <c r="I219" s="90"/>
      <c r="J219" s="192"/>
      <c r="K219" s="192"/>
      <c r="L219" s="1389"/>
      <c r="M219" s="1390"/>
    </row>
    <row r="220" spans="1:13" ht="10.9" customHeight="1">
      <c r="A220" s="208" t="s">
        <v>459</v>
      </c>
      <c r="B220" s="123">
        <v>95</v>
      </c>
      <c r="C220" s="123">
        <v>135</v>
      </c>
      <c r="D220" s="123">
        <v>125</v>
      </c>
      <c r="E220" s="123">
        <v>135</v>
      </c>
      <c r="F220" s="123">
        <v>129</v>
      </c>
      <c r="G220" s="192">
        <v>117</v>
      </c>
      <c r="H220" s="123">
        <v>130</v>
      </c>
      <c r="I220" s="192">
        <v>153</v>
      </c>
      <c r="J220" s="192">
        <v>158</v>
      </c>
      <c r="K220" s="192">
        <v>194</v>
      </c>
    </row>
    <row r="221" spans="1:13" ht="10.9" customHeight="1">
      <c r="A221" s="208" t="s">
        <v>460</v>
      </c>
      <c r="B221" s="123">
        <v>9</v>
      </c>
      <c r="C221" s="123">
        <v>8</v>
      </c>
      <c r="D221" s="123">
        <v>3</v>
      </c>
      <c r="E221" s="123">
        <v>6</v>
      </c>
      <c r="F221" s="123">
        <v>8</v>
      </c>
      <c r="G221" s="191">
        <v>8</v>
      </c>
      <c r="H221" s="123">
        <v>7</v>
      </c>
      <c r="I221" s="192">
        <v>9</v>
      </c>
      <c r="J221" s="192">
        <v>8</v>
      </c>
      <c r="K221" s="192">
        <v>9</v>
      </c>
    </row>
    <row r="222" spans="1:13" ht="12" customHeight="1">
      <c r="A222" s="208"/>
      <c r="B222" s="123"/>
      <c r="C222" s="123"/>
      <c r="D222" s="123"/>
      <c r="E222" s="123"/>
      <c r="F222" s="123"/>
      <c r="G222" s="123"/>
      <c r="H222" s="123"/>
      <c r="I222" s="123"/>
      <c r="J222" s="192"/>
      <c r="K222" s="192"/>
    </row>
    <row r="223" spans="1:13" ht="12" customHeight="1">
      <c r="A223" s="208" t="s">
        <v>461</v>
      </c>
      <c r="B223" s="123"/>
      <c r="C223" s="123"/>
      <c r="D223" s="123"/>
      <c r="E223" s="123"/>
      <c r="F223" s="123"/>
      <c r="G223" s="123"/>
      <c r="H223" s="123"/>
      <c r="I223" s="123"/>
      <c r="J223" s="192"/>
      <c r="K223" s="192"/>
    </row>
    <row r="224" spans="1:13" ht="12" customHeight="1">
      <c r="A224" s="208" t="s">
        <v>462</v>
      </c>
      <c r="B224" s="123">
        <v>15</v>
      </c>
      <c r="C224" s="123">
        <v>17</v>
      </c>
      <c r="D224" s="123">
        <v>18</v>
      </c>
      <c r="E224" s="123">
        <v>20</v>
      </c>
      <c r="F224" s="123">
        <f>SUM(F226:F236)</f>
        <v>14</v>
      </c>
      <c r="G224" s="123">
        <f>SUM(G226:G236)</f>
        <v>19</v>
      </c>
      <c r="H224" s="123">
        <f>SUM(H227:H236)</f>
        <v>22</v>
      </c>
      <c r="I224" s="123">
        <f>SUM(I226:I236)</f>
        <v>19</v>
      </c>
      <c r="J224" s="192">
        <f>SUM(J226:J236)</f>
        <v>16</v>
      </c>
      <c r="K224" s="192">
        <f>SUM(K226:K236)</f>
        <v>20</v>
      </c>
    </row>
    <row r="225" spans="1:13" ht="5.45" customHeight="1">
      <c r="A225" s="208"/>
      <c r="B225" s="123"/>
      <c r="C225" s="123"/>
      <c r="D225" s="123"/>
      <c r="E225" s="123"/>
      <c r="F225" s="123"/>
      <c r="G225" s="123"/>
      <c r="H225" s="123"/>
      <c r="I225" s="123"/>
      <c r="J225" s="192"/>
      <c r="K225" s="192"/>
    </row>
    <row r="226" spans="1:13" ht="10.9" customHeight="1">
      <c r="A226" s="208" t="s">
        <v>463</v>
      </c>
      <c r="B226" s="123">
        <v>0</v>
      </c>
      <c r="C226" s="123">
        <v>1</v>
      </c>
      <c r="D226" s="123">
        <v>0</v>
      </c>
      <c r="E226" s="123">
        <v>0</v>
      </c>
      <c r="F226" s="123">
        <v>0</v>
      </c>
      <c r="G226" s="123">
        <v>0</v>
      </c>
      <c r="H226" s="123">
        <v>0</v>
      </c>
      <c r="I226" s="123">
        <v>0</v>
      </c>
      <c r="J226" s="123">
        <v>0</v>
      </c>
      <c r="K226" s="123">
        <v>0</v>
      </c>
      <c r="L226" s="1389"/>
      <c r="M226" s="1390"/>
    </row>
    <row r="227" spans="1:13" ht="10.9" customHeight="1">
      <c r="A227" s="208" t="s">
        <v>464</v>
      </c>
      <c r="B227" s="123">
        <v>2</v>
      </c>
      <c r="C227" s="123">
        <v>0</v>
      </c>
      <c r="D227" s="123">
        <v>3</v>
      </c>
      <c r="E227" s="123">
        <v>2</v>
      </c>
      <c r="F227" s="123">
        <v>3</v>
      </c>
      <c r="G227" s="123">
        <v>4</v>
      </c>
      <c r="H227" s="123">
        <v>3</v>
      </c>
      <c r="I227" s="192">
        <v>3</v>
      </c>
      <c r="J227" s="192">
        <v>4</v>
      </c>
      <c r="K227" s="192">
        <v>3</v>
      </c>
      <c r="L227" s="1389"/>
      <c r="M227" s="1390"/>
    </row>
    <row r="228" spans="1:13" ht="10.9" customHeight="1">
      <c r="A228" s="208" t="s">
        <v>465</v>
      </c>
      <c r="B228" s="123">
        <v>3</v>
      </c>
      <c r="C228" s="123">
        <v>7</v>
      </c>
      <c r="D228" s="123">
        <v>2</v>
      </c>
      <c r="E228" s="123">
        <v>6</v>
      </c>
      <c r="F228" s="123">
        <v>4</v>
      </c>
      <c r="G228" s="123">
        <v>2</v>
      </c>
      <c r="H228" s="123">
        <v>7</v>
      </c>
      <c r="I228" s="192">
        <v>7</v>
      </c>
      <c r="J228" s="192">
        <v>2</v>
      </c>
      <c r="K228" s="192">
        <v>6</v>
      </c>
      <c r="L228" s="1389"/>
      <c r="M228" s="1390"/>
    </row>
    <row r="229" spans="1:13" ht="10.9" customHeight="1">
      <c r="A229" s="208" t="s">
        <v>466</v>
      </c>
      <c r="B229" s="123">
        <v>1</v>
      </c>
      <c r="C229" s="123">
        <v>3</v>
      </c>
      <c r="D229" s="123">
        <v>0</v>
      </c>
      <c r="E229" s="123">
        <v>4</v>
      </c>
      <c r="F229" s="123">
        <v>2</v>
      </c>
      <c r="G229" s="123">
        <v>6</v>
      </c>
      <c r="H229" s="123">
        <v>1</v>
      </c>
      <c r="I229" s="192">
        <v>2</v>
      </c>
      <c r="J229" s="192">
        <v>7</v>
      </c>
      <c r="K229" s="192">
        <v>2</v>
      </c>
      <c r="L229" s="1389"/>
      <c r="M229" s="1390"/>
    </row>
    <row r="230" spans="1:13" ht="10.9" customHeight="1">
      <c r="A230" s="208" t="s">
        <v>467</v>
      </c>
      <c r="B230" s="123"/>
      <c r="C230" s="123"/>
      <c r="D230" s="123"/>
      <c r="E230" s="123"/>
      <c r="F230" s="123"/>
      <c r="H230" s="123"/>
      <c r="I230" s="90"/>
      <c r="J230" s="192"/>
      <c r="K230" s="192"/>
      <c r="L230" s="1389"/>
      <c r="M230" s="1390"/>
    </row>
    <row r="231" spans="1:13" ht="10.9" customHeight="1">
      <c r="A231" s="208" t="s">
        <v>434</v>
      </c>
      <c r="B231" s="123">
        <v>2</v>
      </c>
      <c r="C231" s="123">
        <v>1</v>
      </c>
      <c r="D231" s="123">
        <v>1</v>
      </c>
      <c r="E231" s="123">
        <v>1</v>
      </c>
      <c r="F231" s="123">
        <v>0</v>
      </c>
      <c r="G231" s="123">
        <v>0</v>
      </c>
      <c r="H231" s="123">
        <v>1</v>
      </c>
      <c r="I231" s="123">
        <v>0</v>
      </c>
      <c r="J231" s="192">
        <v>1</v>
      </c>
      <c r="K231" s="123">
        <v>0</v>
      </c>
      <c r="L231" s="1389"/>
      <c r="M231" s="1390"/>
    </row>
    <row r="232" spans="1:13" ht="10.9" customHeight="1">
      <c r="A232" s="208" t="s">
        <v>468</v>
      </c>
      <c r="B232" s="123">
        <v>0</v>
      </c>
      <c r="C232" s="123">
        <v>0</v>
      </c>
      <c r="D232" s="123">
        <v>1</v>
      </c>
      <c r="E232" s="123">
        <v>1</v>
      </c>
      <c r="F232" s="123">
        <v>2</v>
      </c>
      <c r="G232" s="123">
        <v>1</v>
      </c>
      <c r="H232" s="123">
        <v>1</v>
      </c>
      <c r="I232" s="123">
        <v>0</v>
      </c>
      <c r="J232" s="192">
        <v>1</v>
      </c>
      <c r="K232" s="123">
        <v>0</v>
      </c>
      <c r="L232" s="1389"/>
      <c r="M232" s="1390"/>
    </row>
    <row r="233" spans="1:13" ht="10.9" customHeight="1">
      <c r="A233" s="208" t="s">
        <v>469</v>
      </c>
      <c r="B233" s="123"/>
      <c r="C233" s="123"/>
      <c r="D233" s="123"/>
      <c r="E233" s="123"/>
      <c r="F233" s="123"/>
      <c r="H233" s="123"/>
      <c r="I233" s="123"/>
      <c r="J233" s="192"/>
      <c r="K233" s="192"/>
    </row>
    <row r="234" spans="1:13" ht="10.9" customHeight="1">
      <c r="A234" s="208" t="s">
        <v>470</v>
      </c>
      <c r="B234" s="123">
        <v>6</v>
      </c>
      <c r="C234" s="123">
        <v>3</v>
      </c>
      <c r="D234" s="123">
        <v>7</v>
      </c>
      <c r="E234" s="123">
        <v>2</v>
      </c>
      <c r="F234" s="123">
        <v>1</v>
      </c>
      <c r="G234" s="123">
        <v>4</v>
      </c>
      <c r="H234" s="123">
        <v>6</v>
      </c>
      <c r="I234" s="192">
        <v>6</v>
      </c>
      <c r="J234" s="192">
        <v>1</v>
      </c>
      <c r="K234" s="192">
        <v>5</v>
      </c>
    </row>
    <row r="235" spans="1:13" ht="10.9" customHeight="1">
      <c r="A235" s="208" t="s">
        <v>471</v>
      </c>
      <c r="B235" s="123">
        <v>0</v>
      </c>
      <c r="C235" s="123">
        <v>1</v>
      </c>
      <c r="D235" s="123">
        <v>1</v>
      </c>
      <c r="E235" s="123">
        <v>0</v>
      </c>
      <c r="F235" s="123">
        <v>0</v>
      </c>
      <c r="G235" s="123">
        <v>0</v>
      </c>
      <c r="H235" s="123">
        <v>0</v>
      </c>
      <c r="I235" s="123">
        <v>0</v>
      </c>
      <c r="J235" s="123">
        <v>0</v>
      </c>
      <c r="K235" s="192">
        <v>1</v>
      </c>
    </row>
    <row r="236" spans="1:13" ht="10.9" customHeight="1">
      <c r="A236" s="208" t="s">
        <v>472</v>
      </c>
      <c r="B236" s="123">
        <v>1</v>
      </c>
      <c r="C236" s="123">
        <v>1</v>
      </c>
      <c r="D236" s="123">
        <v>3</v>
      </c>
      <c r="E236" s="123">
        <v>4</v>
      </c>
      <c r="F236" s="123">
        <v>2</v>
      </c>
      <c r="G236" s="123">
        <v>2</v>
      </c>
      <c r="H236" s="123">
        <v>3</v>
      </c>
      <c r="I236" s="192">
        <v>1</v>
      </c>
      <c r="J236" s="123">
        <v>0</v>
      </c>
      <c r="K236" s="192">
        <v>3</v>
      </c>
    </row>
    <row r="237" spans="1:13" ht="12" customHeight="1">
      <c r="A237" s="208"/>
      <c r="B237" s="123"/>
      <c r="C237" s="123"/>
      <c r="D237" s="123"/>
      <c r="E237" s="123"/>
      <c r="F237" s="123"/>
      <c r="G237" s="123"/>
      <c r="H237" s="123"/>
      <c r="I237" s="123"/>
      <c r="J237" s="192"/>
      <c r="K237" s="192"/>
    </row>
    <row r="238" spans="1:13" ht="12" customHeight="1">
      <c r="A238" s="208" t="s">
        <v>473</v>
      </c>
      <c r="B238" s="123">
        <v>15</v>
      </c>
      <c r="C238" s="123">
        <v>7</v>
      </c>
      <c r="D238" s="123">
        <v>13</v>
      </c>
      <c r="E238" s="123">
        <v>8</v>
      </c>
      <c r="F238" s="123">
        <f t="shared" ref="F238:K238" si="6">SUM(F240:F250)</f>
        <v>7</v>
      </c>
      <c r="G238" s="123">
        <f t="shared" si="6"/>
        <v>12</v>
      </c>
      <c r="H238" s="123">
        <f t="shared" si="6"/>
        <v>23</v>
      </c>
      <c r="I238" s="123">
        <f t="shared" si="6"/>
        <v>6</v>
      </c>
      <c r="J238" s="192">
        <f t="shared" si="6"/>
        <v>13</v>
      </c>
      <c r="K238" s="192">
        <f t="shared" si="6"/>
        <v>14</v>
      </c>
    </row>
    <row r="239" spans="1:13" ht="5.45" customHeight="1">
      <c r="A239" s="208"/>
      <c r="B239" s="123"/>
      <c r="C239" s="123"/>
      <c r="D239" s="123"/>
      <c r="E239" s="123"/>
      <c r="F239" s="123"/>
      <c r="G239" s="123"/>
      <c r="H239" s="123"/>
      <c r="I239" s="123"/>
      <c r="J239" s="123"/>
      <c r="K239" s="123"/>
    </row>
    <row r="240" spans="1:13" ht="10.9" customHeight="1">
      <c r="A240" s="208" t="s">
        <v>474</v>
      </c>
      <c r="B240" s="123">
        <v>0</v>
      </c>
      <c r="C240" s="123">
        <v>2</v>
      </c>
      <c r="D240" s="123">
        <v>0</v>
      </c>
      <c r="E240" s="123">
        <v>0</v>
      </c>
      <c r="F240" s="123">
        <v>0</v>
      </c>
      <c r="G240" s="123">
        <v>0</v>
      </c>
      <c r="H240" s="123">
        <v>1</v>
      </c>
      <c r="I240" s="123">
        <v>0</v>
      </c>
      <c r="J240" s="123">
        <v>0</v>
      </c>
      <c r="K240" s="123">
        <v>2</v>
      </c>
      <c r="L240" s="1389"/>
      <c r="M240" s="1390"/>
    </row>
    <row r="241" spans="1:13" ht="10.9" customHeight="1">
      <c r="A241" s="208" t="s">
        <v>477</v>
      </c>
      <c r="B241" s="123">
        <v>0</v>
      </c>
      <c r="C241" s="123">
        <v>0</v>
      </c>
      <c r="D241" s="123">
        <v>0</v>
      </c>
      <c r="E241" s="123">
        <v>0</v>
      </c>
      <c r="F241" s="123">
        <v>0</v>
      </c>
      <c r="G241" s="123">
        <v>0</v>
      </c>
      <c r="H241" s="123">
        <v>0</v>
      </c>
      <c r="I241" s="123">
        <v>0</v>
      </c>
      <c r="J241" s="123">
        <v>0</v>
      </c>
      <c r="K241" s="123">
        <v>0</v>
      </c>
      <c r="L241" s="1389"/>
      <c r="M241" s="1390"/>
    </row>
    <row r="242" spans="1:13" ht="10.9" customHeight="1">
      <c r="A242" s="208" t="s">
        <v>478</v>
      </c>
      <c r="B242" s="123">
        <v>10</v>
      </c>
      <c r="C242" s="123">
        <v>4</v>
      </c>
      <c r="D242" s="123">
        <v>7</v>
      </c>
      <c r="E242" s="123">
        <v>2</v>
      </c>
      <c r="F242" s="123">
        <v>1</v>
      </c>
      <c r="G242" s="123">
        <v>5</v>
      </c>
      <c r="H242" s="123">
        <v>7</v>
      </c>
      <c r="I242" s="192">
        <v>2</v>
      </c>
      <c r="J242" s="192">
        <v>3</v>
      </c>
      <c r="K242" s="192">
        <v>3</v>
      </c>
      <c r="L242" s="1389"/>
      <c r="M242" s="1390"/>
    </row>
    <row r="243" spans="1:13" ht="10.9" customHeight="1">
      <c r="A243" s="208" t="s">
        <v>479</v>
      </c>
      <c r="B243" s="123">
        <v>4</v>
      </c>
      <c r="C243" s="123">
        <v>0</v>
      </c>
      <c r="D243" s="123">
        <v>2</v>
      </c>
      <c r="E243" s="123">
        <v>0</v>
      </c>
      <c r="F243" s="123">
        <v>0</v>
      </c>
      <c r="G243" s="123">
        <v>4</v>
      </c>
      <c r="H243" s="123">
        <v>4</v>
      </c>
      <c r="I243" s="192">
        <v>1</v>
      </c>
      <c r="J243" s="123">
        <v>0</v>
      </c>
      <c r="K243" s="123">
        <v>1</v>
      </c>
      <c r="L243" s="1389"/>
      <c r="M243" s="1390"/>
    </row>
    <row r="244" spans="1:13" ht="10.9" customHeight="1">
      <c r="A244" s="208" t="s">
        <v>480</v>
      </c>
      <c r="B244" s="123">
        <v>1</v>
      </c>
      <c r="C244" s="123">
        <v>0</v>
      </c>
      <c r="D244" s="123">
        <v>0</v>
      </c>
      <c r="E244" s="123">
        <v>1</v>
      </c>
      <c r="F244" s="123">
        <v>0</v>
      </c>
      <c r="G244" s="123">
        <v>0</v>
      </c>
      <c r="H244" s="123">
        <v>0</v>
      </c>
      <c r="I244" s="123">
        <v>0</v>
      </c>
      <c r="J244" s="123">
        <v>1</v>
      </c>
      <c r="K244" s="123">
        <v>0</v>
      </c>
      <c r="L244" s="1389"/>
      <c r="M244" s="1390"/>
    </row>
    <row r="245" spans="1:13" ht="10.9" customHeight="1">
      <c r="A245" s="208" t="s">
        <v>481</v>
      </c>
      <c r="B245" s="123">
        <v>0</v>
      </c>
      <c r="C245" s="123">
        <v>0</v>
      </c>
      <c r="D245" s="123">
        <v>1</v>
      </c>
      <c r="E245" s="123">
        <v>0</v>
      </c>
      <c r="F245" s="123">
        <v>2</v>
      </c>
      <c r="G245" s="123">
        <v>1</v>
      </c>
      <c r="H245" s="123">
        <v>4</v>
      </c>
      <c r="I245" s="192">
        <v>1</v>
      </c>
      <c r="J245" s="192">
        <v>2</v>
      </c>
      <c r="K245" s="192">
        <v>3</v>
      </c>
      <c r="L245" s="1389"/>
      <c r="M245" s="1390"/>
    </row>
    <row r="246" spans="1:13" ht="10.9" customHeight="1">
      <c r="A246" s="208" t="s">
        <v>482</v>
      </c>
      <c r="B246" s="123">
        <v>0</v>
      </c>
      <c r="C246" s="123">
        <v>1</v>
      </c>
      <c r="D246" s="123">
        <v>0</v>
      </c>
      <c r="E246" s="123">
        <v>0</v>
      </c>
      <c r="F246" s="123">
        <v>0</v>
      </c>
      <c r="G246" s="123">
        <v>1</v>
      </c>
      <c r="H246" s="123">
        <v>1</v>
      </c>
      <c r="I246" s="123">
        <v>0</v>
      </c>
      <c r="J246" s="192">
        <v>1</v>
      </c>
      <c r="K246" s="123">
        <v>0</v>
      </c>
      <c r="L246" s="1389"/>
      <c r="M246" s="1390"/>
    </row>
    <row r="247" spans="1:13" ht="10.9" customHeight="1">
      <c r="A247" s="208" t="s">
        <v>483</v>
      </c>
      <c r="B247" s="123">
        <v>0</v>
      </c>
      <c r="C247" s="123">
        <v>0</v>
      </c>
      <c r="D247" s="123">
        <v>2</v>
      </c>
      <c r="E247" s="123">
        <v>5</v>
      </c>
      <c r="F247" s="123">
        <v>0</v>
      </c>
      <c r="G247" s="123">
        <v>0</v>
      </c>
      <c r="H247" s="123">
        <v>1</v>
      </c>
      <c r="I247" s="123">
        <v>0</v>
      </c>
      <c r="J247" s="192">
        <v>1</v>
      </c>
      <c r="K247" s="192">
        <v>1</v>
      </c>
      <c r="L247" s="1389"/>
      <c r="M247" s="1390"/>
    </row>
    <row r="248" spans="1:13" ht="10.9" customHeight="1">
      <c r="A248" s="208" t="s">
        <v>484</v>
      </c>
      <c r="B248" s="123">
        <v>0</v>
      </c>
      <c r="C248" s="123">
        <v>0</v>
      </c>
      <c r="D248" s="123">
        <v>1</v>
      </c>
      <c r="E248" s="123">
        <v>0</v>
      </c>
      <c r="F248" s="123">
        <v>1</v>
      </c>
      <c r="G248" s="123">
        <v>0</v>
      </c>
      <c r="H248" s="123">
        <v>0</v>
      </c>
      <c r="I248" s="123">
        <v>0</v>
      </c>
      <c r="J248" s="123">
        <v>0</v>
      </c>
      <c r="K248" s="123">
        <v>0</v>
      </c>
    </row>
    <row r="249" spans="1:13" ht="11.45" customHeight="1">
      <c r="A249" s="208" t="s">
        <v>446</v>
      </c>
      <c r="B249" s="209" t="s">
        <v>427</v>
      </c>
      <c r="C249" s="209" t="s">
        <v>427</v>
      </c>
      <c r="D249" s="209" t="s">
        <v>427</v>
      </c>
      <c r="E249" s="209" t="s">
        <v>427</v>
      </c>
      <c r="F249" s="123">
        <v>2</v>
      </c>
      <c r="G249" s="123">
        <v>0</v>
      </c>
      <c r="H249" s="123">
        <v>2</v>
      </c>
      <c r="I249" s="192">
        <v>2</v>
      </c>
      <c r="J249" s="192">
        <v>2</v>
      </c>
      <c r="K249" s="192">
        <v>2</v>
      </c>
    </row>
    <row r="250" spans="1:13" ht="11.45" customHeight="1">
      <c r="A250" s="208" t="s">
        <v>485</v>
      </c>
      <c r="B250" s="209" t="s">
        <v>427</v>
      </c>
      <c r="C250" s="209" t="s">
        <v>427</v>
      </c>
      <c r="D250" s="209" t="s">
        <v>427</v>
      </c>
      <c r="E250" s="209" t="s">
        <v>427</v>
      </c>
      <c r="F250" s="123">
        <v>1</v>
      </c>
      <c r="G250" s="123">
        <v>1</v>
      </c>
      <c r="H250" s="123">
        <v>3</v>
      </c>
      <c r="I250" s="123">
        <v>0</v>
      </c>
      <c r="J250" s="192">
        <v>3</v>
      </c>
      <c r="K250" s="192">
        <v>2</v>
      </c>
    </row>
    <row r="251" spans="1:13" ht="12" customHeight="1">
      <c r="A251" s="208"/>
      <c r="B251" s="123"/>
      <c r="C251" s="123"/>
      <c r="D251" s="123"/>
      <c r="E251" s="123"/>
      <c r="F251" s="123"/>
      <c r="G251" s="123"/>
      <c r="H251" s="123"/>
      <c r="I251" s="123"/>
      <c r="J251" s="192"/>
      <c r="K251" s="192"/>
    </row>
    <row r="252" spans="1:13" ht="12" customHeight="1">
      <c r="A252" s="208" t="s">
        <v>486</v>
      </c>
      <c r="B252" s="123">
        <v>13</v>
      </c>
      <c r="C252" s="123">
        <v>8</v>
      </c>
      <c r="D252" s="123">
        <v>8</v>
      </c>
      <c r="E252" s="123">
        <v>8</v>
      </c>
      <c r="F252" s="123">
        <f t="shared" ref="F252:K252" si="7">SUM(F254:F259)</f>
        <v>9</v>
      </c>
      <c r="G252" s="123">
        <f t="shared" si="7"/>
        <v>12</v>
      </c>
      <c r="H252" s="123">
        <f t="shared" si="7"/>
        <v>8</v>
      </c>
      <c r="I252" s="123">
        <f t="shared" si="7"/>
        <v>11</v>
      </c>
      <c r="J252" s="192">
        <f t="shared" si="7"/>
        <v>3</v>
      </c>
      <c r="K252" s="192">
        <f t="shared" si="7"/>
        <v>7</v>
      </c>
    </row>
    <row r="253" spans="1:13" ht="5.45" customHeight="1">
      <c r="A253" s="208"/>
      <c r="B253" s="123"/>
      <c r="C253" s="123"/>
      <c r="D253" s="123"/>
      <c r="E253" s="123"/>
      <c r="F253" s="123"/>
      <c r="G253" s="123"/>
      <c r="H253" s="123"/>
      <c r="I253" s="123"/>
      <c r="J253" s="192"/>
      <c r="K253" s="192"/>
    </row>
    <row r="254" spans="1:13" ht="10.9" customHeight="1">
      <c r="A254" s="208" t="s">
        <v>487</v>
      </c>
      <c r="B254" s="123">
        <v>5</v>
      </c>
      <c r="C254" s="123">
        <v>3</v>
      </c>
      <c r="D254" s="123">
        <v>4</v>
      </c>
      <c r="E254" s="123">
        <v>5</v>
      </c>
      <c r="F254" s="123">
        <v>7</v>
      </c>
      <c r="G254" s="123">
        <v>6</v>
      </c>
      <c r="H254" s="123">
        <v>3</v>
      </c>
      <c r="I254" s="123">
        <v>8</v>
      </c>
      <c r="J254" s="192">
        <v>1</v>
      </c>
      <c r="K254" s="192">
        <v>4</v>
      </c>
      <c r="L254" s="1389"/>
      <c r="M254" s="1390"/>
    </row>
    <row r="255" spans="1:13" ht="10.9" customHeight="1">
      <c r="A255" s="208" t="s">
        <v>552</v>
      </c>
      <c r="B255" s="123">
        <v>0</v>
      </c>
      <c r="C255" s="123">
        <v>0</v>
      </c>
      <c r="D255" s="123">
        <v>0</v>
      </c>
      <c r="E255" s="123">
        <v>0</v>
      </c>
      <c r="F255" s="123">
        <v>0</v>
      </c>
      <c r="G255" s="123">
        <v>0</v>
      </c>
      <c r="H255" s="123">
        <v>0</v>
      </c>
      <c r="I255" s="123">
        <v>0</v>
      </c>
      <c r="J255" s="192">
        <v>1</v>
      </c>
      <c r="K255" s="192">
        <v>0</v>
      </c>
      <c r="L255" s="1389"/>
      <c r="M255" s="1390"/>
    </row>
    <row r="256" spans="1:13" ht="10.9" customHeight="1">
      <c r="A256" s="208" t="s">
        <v>3111</v>
      </c>
      <c r="B256" s="123">
        <v>0</v>
      </c>
      <c r="C256" s="123">
        <v>0</v>
      </c>
      <c r="D256" s="123">
        <v>0</v>
      </c>
      <c r="E256" s="123">
        <v>0</v>
      </c>
      <c r="F256" s="123">
        <v>0</v>
      </c>
      <c r="G256" s="123">
        <v>0</v>
      </c>
      <c r="H256" s="123">
        <v>0</v>
      </c>
      <c r="I256" s="123">
        <v>0</v>
      </c>
      <c r="J256" s="123">
        <v>0</v>
      </c>
      <c r="K256" s="192">
        <v>1</v>
      </c>
      <c r="L256" s="1389"/>
      <c r="M256" s="1390"/>
    </row>
    <row r="257" spans="1:13" ht="10.9" customHeight="1">
      <c r="A257" s="208" t="s">
        <v>488</v>
      </c>
      <c r="B257" s="123"/>
      <c r="C257" s="123"/>
      <c r="J257" s="192"/>
      <c r="K257" s="192"/>
      <c r="L257" s="1389"/>
      <c r="M257" s="1390"/>
    </row>
    <row r="258" spans="1:13" ht="10.9" customHeight="1">
      <c r="A258" s="208" t="s">
        <v>489</v>
      </c>
      <c r="B258" s="123">
        <v>4</v>
      </c>
      <c r="C258" s="123">
        <v>2</v>
      </c>
      <c r="D258" s="123">
        <v>3</v>
      </c>
      <c r="E258" s="123">
        <v>0</v>
      </c>
      <c r="F258" s="123">
        <v>0</v>
      </c>
      <c r="G258" s="123">
        <v>3</v>
      </c>
      <c r="H258" s="123">
        <v>3</v>
      </c>
      <c r="I258" s="123">
        <v>0</v>
      </c>
      <c r="J258" s="192">
        <v>1</v>
      </c>
      <c r="K258" s="192">
        <v>0</v>
      </c>
      <c r="L258" s="1389"/>
      <c r="M258" s="1390"/>
    </row>
    <row r="259" spans="1:13" ht="10.9" customHeight="1">
      <c r="A259" s="208" t="s">
        <v>490</v>
      </c>
      <c r="B259" s="123">
        <v>4</v>
      </c>
      <c r="C259" s="123">
        <v>3</v>
      </c>
      <c r="D259" s="123">
        <v>1</v>
      </c>
      <c r="E259" s="123">
        <v>3</v>
      </c>
      <c r="F259" s="123">
        <v>2</v>
      </c>
      <c r="G259" s="123">
        <v>3</v>
      </c>
      <c r="H259" s="123">
        <v>2</v>
      </c>
      <c r="I259" s="123">
        <v>3</v>
      </c>
      <c r="J259" s="123">
        <v>0</v>
      </c>
      <c r="K259" s="123">
        <v>2</v>
      </c>
      <c r="L259" s="1389"/>
      <c r="M259" s="1390"/>
    </row>
    <row r="260" spans="1:13" ht="12" customHeight="1">
      <c r="A260" s="208"/>
      <c r="B260" s="123"/>
      <c r="C260" s="123"/>
      <c r="J260" s="192"/>
      <c r="K260" s="192"/>
    </row>
    <row r="261" spans="1:13" ht="12" customHeight="1">
      <c r="A261" s="214" t="s">
        <v>119</v>
      </c>
      <c r="B261" s="123">
        <v>398</v>
      </c>
      <c r="C261" s="123">
        <v>444</v>
      </c>
      <c r="D261" s="123">
        <v>429</v>
      </c>
      <c r="E261" s="123">
        <v>453</v>
      </c>
      <c r="F261" s="123">
        <f t="shared" ref="F261:K261" si="8">SUM(F145+F169+F172+F188+F211+F224+F238+F252)</f>
        <v>462</v>
      </c>
      <c r="G261" s="123">
        <f t="shared" si="8"/>
        <v>481</v>
      </c>
      <c r="H261" s="123">
        <f t="shared" si="8"/>
        <v>464</v>
      </c>
      <c r="I261" s="123">
        <f t="shared" si="8"/>
        <v>483</v>
      </c>
      <c r="J261" s="192">
        <f t="shared" si="8"/>
        <v>484</v>
      </c>
      <c r="K261" s="192">
        <f t="shared" si="8"/>
        <v>538</v>
      </c>
    </row>
    <row r="262" spans="1:13" ht="12" customHeight="1">
      <c r="A262" s="215"/>
      <c r="B262" s="123"/>
      <c r="C262" s="123"/>
      <c r="D262" s="123"/>
      <c r="E262" s="123"/>
      <c r="F262" s="123"/>
      <c r="G262" s="123"/>
      <c r="H262" s="123"/>
      <c r="I262" s="123"/>
      <c r="J262" s="192"/>
      <c r="K262" s="192"/>
    </row>
    <row r="263" spans="1:13" ht="12" customHeight="1">
      <c r="A263" s="215"/>
      <c r="B263" s="123"/>
      <c r="C263" s="123"/>
      <c r="D263" s="123"/>
      <c r="E263" s="123"/>
      <c r="F263" s="123"/>
      <c r="G263" s="123"/>
      <c r="H263" s="123"/>
      <c r="I263" s="123"/>
      <c r="J263" s="192"/>
      <c r="K263" s="192"/>
    </row>
    <row r="264" spans="1:13" ht="12.75" customHeight="1">
      <c r="A264" s="211"/>
      <c r="B264" s="123"/>
      <c r="C264" s="123"/>
      <c r="D264" s="123"/>
      <c r="E264" s="123"/>
      <c r="F264" s="123"/>
      <c r="G264" s="123"/>
      <c r="H264" s="123"/>
      <c r="I264" s="123"/>
      <c r="J264" s="123"/>
      <c r="K264" s="123"/>
    </row>
    <row r="265" spans="1:13" ht="10.9" customHeight="1">
      <c r="A265" s="210" t="s">
        <v>206</v>
      </c>
      <c r="B265" s="123"/>
      <c r="C265" s="123"/>
      <c r="D265" s="123"/>
      <c r="E265" s="123"/>
      <c r="F265" s="123"/>
      <c r="G265" s="123"/>
      <c r="H265" s="123"/>
      <c r="I265" s="123"/>
      <c r="J265" s="123"/>
      <c r="K265" s="123"/>
    </row>
    <row r="266" spans="1:13" ht="10.9" customHeight="1">
      <c r="A266" s="170" t="s">
        <v>207</v>
      </c>
      <c r="B266" s="123"/>
      <c r="C266" s="123"/>
      <c r="D266" s="123"/>
      <c r="E266" s="123"/>
      <c r="F266" s="123"/>
      <c r="G266" s="123"/>
      <c r="H266" s="123"/>
      <c r="I266" s="123"/>
      <c r="J266" s="123"/>
      <c r="K266" s="123"/>
    </row>
    <row r="267" spans="1:13" ht="10.9" customHeight="1">
      <c r="A267" s="170" t="s">
        <v>3093</v>
      </c>
      <c r="B267" s="123"/>
      <c r="C267" s="123"/>
      <c r="D267" s="123"/>
      <c r="E267" s="123"/>
      <c r="F267" s="123"/>
      <c r="G267" s="123"/>
      <c r="H267" s="123"/>
      <c r="I267" s="123"/>
      <c r="J267" s="123"/>
      <c r="K267" s="123"/>
    </row>
    <row r="268" spans="1:13" ht="10.9" customHeight="1">
      <c r="A268" s="170" t="s">
        <v>3094</v>
      </c>
      <c r="B268" s="123"/>
      <c r="C268" s="123"/>
      <c r="D268" s="123"/>
      <c r="E268" s="123"/>
      <c r="F268" s="123"/>
      <c r="G268" s="123"/>
      <c r="H268" s="123"/>
      <c r="I268" s="123"/>
      <c r="J268" s="123"/>
      <c r="K268" s="123"/>
    </row>
    <row r="269" spans="1:13" ht="10.9" customHeight="1">
      <c r="A269" s="170" t="s">
        <v>3095</v>
      </c>
      <c r="B269" s="123"/>
      <c r="C269" s="123"/>
      <c r="D269" s="123"/>
      <c r="E269" s="123"/>
      <c r="F269" s="123"/>
      <c r="G269" s="123"/>
      <c r="H269" s="123"/>
      <c r="I269" s="123"/>
      <c r="J269" s="123"/>
      <c r="K269" s="123"/>
    </row>
    <row r="270" spans="1:13" ht="10.9" customHeight="1">
      <c r="A270" s="170" t="s">
        <v>3108</v>
      </c>
      <c r="B270" s="123"/>
      <c r="C270" s="123"/>
      <c r="D270" s="123"/>
      <c r="E270" s="123"/>
      <c r="F270" s="123"/>
      <c r="G270" s="123"/>
      <c r="H270" s="123"/>
      <c r="I270" s="123"/>
      <c r="J270" s="123"/>
      <c r="K270" s="123"/>
    </row>
    <row r="271" spans="1:13" ht="10.9" customHeight="1">
      <c r="A271" s="170" t="s">
        <v>3112</v>
      </c>
      <c r="B271" s="123"/>
      <c r="C271" s="123"/>
      <c r="D271" s="123"/>
      <c r="E271" s="123"/>
      <c r="F271" s="123"/>
      <c r="G271" s="123"/>
      <c r="H271" s="123"/>
      <c r="I271" s="123"/>
      <c r="J271" s="123"/>
      <c r="K271" s="123"/>
    </row>
    <row r="272" spans="1:13" ht="10.9" customHeight="1">
      <c r="A272" s="170"/>
      <c r="B272" s="123"/>
      <c r="C272" s="123"/>
      <c r="D272" s="123"/>
      <c r="E272" s="123"/>
      <c r="F272" s="123"/>
      <c r="G272" s="123"/>
      <c r="H272" s="123"/>
      <c r="I272" s="123"/>
      <c r="J272" s="123"/>
      <c r="K272" s="123"/>
    </row>
    <row r="273" spans="1:11" s="212" customFormat="1" ht="10.5" customHeight="1">
      <c r="A273" s="49" t="s">
        <v>3078</v>
      </c>
      <c r="B273" s="123"/>
      <c r="C273" s="123"/>
      <c r="D273" s="123"/>
      <c r="E273" s="123"/>
      <c r="F273" s="123"/>
      <c r="G273" s="123"/>
      <c r="H273" s="123"/>
      <c r="I273" s="123"/>
      <c r="J273" s="123"/>
      <c r="K273" s="123"/>
    </row>
    <row r="274" spans="1:11" ht="12" customHeight="1">
      <c r="B274" s="123"/>
      <c r="C274" s="123"/>
      <c r="D274" s="123"/>
      <c r="E274" s="123"/>
      <c r="F274" s="123"/>
      <c r="G274" s="123"/>
      <c r="H274" s="123"/>
      <c r="I274" s="123"/>
      <c r="J274" s="123"/>
      <c r="K274" s="123"/>
    </row>
    <row r="275" spans="1:11" ht="12" customHeight="1">
      <c r="B275" s="123"/>
      <c r="C275" s="123"/>
      <c r="D275" s="123"/>
      <c r="E275" s="123"/>
      <c r="F275" s="123"/>
      <c r="G275" s="123"/>
      <c r="H275" s="123"/>
      <c r="I275" s="123"/>
      <c r="J275" s="123"/>
      <c r="K275" s="123"/>
    </row>
    <row r="276" spans="1:11" ht="12" customHeight="1">
      <c r="B276" s="123"/>
      <c r="C276" s="123"/>
      <c r="D276" s="123"/>
      <c r="E276" s="123"/>
      <c r="F276" s="123"/>
      <c r="G276" s="123"/>
      <c r="H276" s="123"/>
      <c r="I276" s="123"/>
      <c r="J276" s="123"/>
      <c r="K276" s="123"/>
    </row>
    <row r="277" spans="1:11" ht="12" customHeight="1">
      <c r="B277" s="123"/>
      <c r="C277" s="123"/>
      <c r="D277" s="123"/>
      <c r="E277" s="123"/>
      <c r="F277" s="123"/>
      <c r="G277" s="123"/>
      <c r="H277" s="123"/>
      <c r="I277" s="123"/>
      <c r="J277" s="123"/>
      <c r="K277" s="123"/>
    </row>
    <row r="278" spans="1:11" ht="12" customHeight="1">
      <c r="B278" s="123"/>
      <c r="C278" s="123"/>
      <c r="D278" s="123"/>
      <c r="E278" s="123"/>
      <c r="F278" s="123"/>
      <c r="G278" s="123"/>
      <c r="H278" s="123"/>
      <c r="I278" s="123"/>
      <c r="J278" s="123"/>
      <c r="K278" s="123"/>
    </row>
    <row r="279" spans="1:11" ht="12" customHeight="1">
      <c r="B279" s="123"/>
      <c r="C279" s="123"/>
      <c r="D279" s="123"/>
      <c r="E279" s="123"/>
      <c r="F279" s="123"/>
      <c r="G279" s="123"/>
      <c r="H279" s="123"/>
      <c r="I279" s="123"/>
      <c r="J279" s="123"/>
      <c r="K279" s="123"/>
    </row>
    <row r="280" spans="1:11" ht="12" customHeight="1">
      <c r="B280" s="123"/>
      <c r="C280" s="123"/>
      <c r="D280" s="123"/>
      <c r="E280" s="123"/>
      <c r="F280" s="123"/>
      <c r="G280" s="123"/>
      <c r="H280" s="123"/>
      <c r="I280" s="123"/>
      <c r="J280" s="123"/>
      <c r="K280" s="123"/>
    </row>
    <row r="281" spans="1:11" ht="12" customHeight="1">
      <c r="B281" s="123"/>
      <c r="C281" s="123"/>
      <c r="D281" s="123"/>
      <c r="E281" s="123"/>
      <c r="F281" s="123"/>
      <c r="G281" s="123"/>
      <c r="H281" s="123"/>
      <c r="I281" s="123"/>
      <c r="J281" s="123"/>
      <c r="K281" s="123"/>
    </row>
    <row r="282" spans="1:11" ht="12" customHeight="1">
      <c r="B282" s="123"/>
      <c r="C282" s="123"/>
      <c r="D282" s="123"/>
      <c r="E282" s="123"/>
      <c r="F282" s="123"/>
      <c r="G282" s="123"/>
      <c r="H282" s="123"/>
      <c r="I282" s="123"/>
      <c r="J282" s="123"/>
      <c r="K282" s="123"/>
    </row>
    <row r="283" spans="1:11" ht="12" customHeight="1">
      <c r="B283" s="123"/>
      <c r="C283" s="123"/>
      <c r="D283" s="123"/>
      <c r="E283" s="123"/>
      <c r="F283" s="123"/>
      <c r="G283" s="123"/>
      <c r="H283" s="123"/>
      <c r="I283" s="123"/>
      <c r="J283" s="123"/>
      <c r="K283" s="123"/>
    </row>
    <row r="284" spans="1:11" ht="12" customHeight="1">
      <c r="B284" s="123"/>
      <c r="C284" s="123"/>
      <c r="D284" s="123"/>
      <c r="E284" s="123"/>
      <c r="F284" s="123"/>
      <c r="G284" s="123"/>
      <c r="H284" s="123"/>
      <c r="I284" s="123"/>
      <c r="J284" s="123"/>
      <c r="K284" s="123"/>
    </row>
    <row r="285" spans="1:11" ht="12" customHeight="1">
      <c r="B285" s="123"/>
      <c r="C285" s="123"/>
      <c r="D285" s="123"/>
      <c r="E285" s="123"/>
      <c r="F285" s="123"/>
      <c r="G285" s="123"/>
      <c r="H285" s="123"/>
      <c r="I285" s="123"/>
      <c r="J285" s="123"/>
      <c r="K285" s="123"/>
    </row>
    <row r="286" spans="1:11" ht="12" customHeight="1">
      <c r="B286" s="123"/>
      <c r="C286" s="123"/>
      <c r="D286" s="123"/>
      <c r="E286" s="123"/>
      <c r="F286" s="123"/>
      <c r="G286" s="123"/>
      <c r="H286" s="123"/>
      <c r="I286" s="123"/>
      <c r="J286" s="123"/>
      <c r="K286" s="123"/>
    </row>
    <row r="287" spans="1:11" ht="12" customHeight="1">
      <c r="B287" s="123"/>
      <c r="C287" s="123"/>
      <c r="D287" s="123"/>
      <c r="E287" s="123"/>
      <c r="F287" s="123"/>
      <c r="G287" s="123"/>
      <c r="H287" s="123"/>
      <c r="I287" s="123"/>
      <c r="J287" s="123"/>
      <c r="K287" s="123"/>
    </row>
    <row r="288" spans="1:11" ht="12" customHeight="1">
      <c r="B288" s="123"/>
      <c r="C288" s="123"/>
      <c r="D288" s="123"/>
      <c r="E288" s="123"/>
      <c r="F288" s="123"/>
      <c r="G288" s="123"/>
      <c r="H288" s="123"/>
      <c r="I288" s="123"/>
      <c r="J288" s="123"/>
      <c r="K288" s="123"/>
    </row>
    <row r="289" spans="2:11" ht="12" customHeight="1">
      <c r="B289" s="123"/>
      <c r="C289" s="123"/>
      <c r="D289" s="123"/>
      <c r="E289" s="123"/>
      <c r="F289" s="123"/>
      <c r="G289" s="123"/>
      <c r="H289" s="123"/>
      <c r="I289" s="123"/>
      <c r="J289" s="123"/>
      <c r="K289" s="123"/>
    </row>
    <row r="290" spans="2:11" ht="12" customHeight="1">
      <c r="B290" s="123"/>
      <c r="C290" s="123"/>
      <c r="D290" s="123"/>
      <c r="E290" s="123"/>
      <c r="F290" s="123"/>
      <c r="G290" s="123"/>
      <c r="H290" s="123"/>
      <c r="I290" s="123"/>
      <c r="J290" s="123"/>
      <c r="K290" s="123"/>
    </row>
    <row r="291" spans="2:11" ht="12" customHeight="1"/>
    <row r="292" spans="2:11" ht="12" customHeight="1"/>
    <row r="293" spans="2:11" ht="12" customHeight="1"/>
    <row r="294" spans="2:11" ht="12" customHeight="1"/>
    <row r="295" spans="2:11" ht="9.75" customHeight="1"/>
    <row r="296" spans="2:11" ht="9.75" customHeight="1"/>
    <row r="297" spans="2:11" ht="9.75" customHeight="1"/>
    <row r="298" spans="2:11" ht="9.75" customHeight="1"/>
    <row r="299" spans="2:11" ht="9.75" customHeight="1"/>
    <row r="300" spans="2:11" ht="9.75" customHeight="1"/>
    <row r="301" spans="2:11" ht="9.75" customHeight="1"/>
    <row r="302" spans="2:11" ht="9.75" customHeight="1"/>
    <row r="303" spans="2:11" ht="9.75" customHeight="1"/>
    <row r="304" spans="2:11" ht="9.75" customHeight="1"/>
    <row r="305" ht="9.75" customHeight="1"/>
    <row r="306" ht="9.75" customHeight="1"/>
    <row r="307" ht="9.75" customHeight="1"/>
    <row r="308" ht="9.75" customHeight="1"/>
    <row r="309" ht="9.75" customHeight="1"/>
    <row r="310" ht="9.75" customHeight="1"/>
    <row r="311" ht="9.75" customHeight="1"/>
    <row r="312" ht="9.75" customHeight="1"/>
    <row r="313" ht="9.75" customHeight="1"/>
    <row r="314" ht="9.75" customHeight="1"/>
    <row r="315" ht="9.75" customHeight="1"/>
    <row r="316" ht="9.75" customHeight="1"/>
    <row r="317" ht="9.75" customHeight="1"/>
    <row r="318" ht="9.75" customHeight="1"/>
    <row r="319" ht="9.75" customHeight="1"/>
    <row r="320" ht="9.75" customHeight="1"/>
    <row r="321" ht="9.75" customHeight="1"/>
    <row r="322" ht="9.75" customHeight="1"/>
    <row r="323" ht="9.75" customHeight="1"/>
    <row r="324" ht="9.75" customHeight="1"/>
    <row r="325" ht="9.75" customHeight="1"/>
    <row r="326" ht="9.75" customHeight="1"/>
    <row r="327" ht="9.75" customHeight="1"/>
    <row r="328" ht="9.75" customHeight="1"/>
    <row r="329" ht="9.75" customHeight="1"/>
  </sheetData>
  <pageMargins left="0.7" right="0.7" top="0.78740157499999996" bottom="0.78740157499999996" header="0.3" footer="0.3"/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92"/>
  <sheetViews>
    <sheetView workbookViewId="0">
      <pane ySplit="8" topLeftCell="A9" activePane="bottomLeft" state="frozen"/>
      <selection sqref="A1:XFD1048576"/>
      <selection pane="bottomLeft"/>
    </sheetView>
  </sheetViews>
  <sheetFormatPr baseColWidth="10" defaultColWidth="11.42578125" defaultRowHeight="9" customHeight="1"/>
  <cols>
    <col min="1" max="1" width="1.85546875" style="222" customWidth="1"/>
    <col min="2" max="2" width="27" style="222" bestFit="1" customWidth="1"/>
    <col min="3" max="8" width="9.7109375" style="222" customWidth="1"/>
    <col min="9" max="9" width="9" style="222" customWidth="1"/>
    <col min="10" max="16384" width="11.42578125" style="222"/>
  </cols>
  <sheetData>
    <row r="1" spans="1:9" s="212" customFormat="1" ht="11.25" customHeight="1">
      <c r="A1" s="217" t="s">
        <v>7</v>
      </c>
      <c r="B1" s="218"/>
      <c r="C1" s="218"/>
      <c r="D1" s="218"/>
      <c r="E1" s="218"/>
      <c r="F1" s="218"/>
      <c r="G1" s="218"/>
      <c r="H1" s="218"/>
    </row>
    <row r="2" spans="1:9" s="212" customFormat="1" ht="6" customHeight="1">
      <c r="A2" s="219"/>
      <c r="B2" s="218"/>
      <c r="C2" s="218"/>
      <c r="D2" s="218"/>
      <c r="E2" s="218"/>
      <c r="F2" s="218"/>
      <c r="G2" s="218"/>
    </row>
    <row r="3" spans="1:9" s="212" customFormat="1" ht="10.5" customHeight="1">
      <c r="A3" s="220" t="s">
        <v>3114</v>
      </c>
      <c r="B3" s="218"/>
      <c r="C3" s="218"/>
      <c r="D3" s="218"/>
      <c r="E3" s="218"/>
      <c r="F3" s="218"/>
      <c r="G3" s="218"/>
      <c r="H3" s="218"/>
    </row>
    <row r="4" spans="1:9" ht="9" customHeight="1">
      <c r="A4" s="221"/>
      <c r="B4" s="221"/>
      <c r="C4" s="221"/>
      <c r="D4" s="221"/>
      <c r="E4" s="221"/>
      <c r="F4" s="221"/>
      <c r="G4" s="221"/>
    </row>
    <row r="5" spans="1:9" ht="9" customHeight="1">
      <c r="A5" s="223"/>
      <c r="B5" s="224"/>
      <c r="C5" s="225"/>
      <c r="D5" s="226" t="s">
        <v>494</v>
      </c>
      <c r="E5" s="226"/>
      <c r="F5" s="226"/>
      <c r="G5" s="226"/>
      <c r="H5" s="227"/>
      <c r="I5" s="227"/>
    </row>
    <row r="6" spans="1:9" ht="9" customHeight="1">
      <c r="A6" s="224" t="s">
        <v>495</v>
      </c>
      <c r="B6" s="224"/>
      <c r="C6" s="228" t="s">
        <v>496</v>
      </c>
      <c r="D6" s="228"/>
      <c r="E6" s="228" t="s">
        <v>497</v>
      </c>
      <c r="F6" s="228" t="s">
        <v>498</v>
      </c>
      <c r="G6" s="228"/>
      <c r="H6" s="229" t="s">
        <v>499</v>
      </c>
      <c r="I6" s="1343" t="s">
        <v>500</v>
      </c>
    </row>
    <row r="7" spans="1:9" ht="9" customHeight="1">
      <c r="A7" s="224" t="s">
        <v>501</v>
      </c>
      <c r="B7" s="224"/>
      <c r="C7" s="228" t="s">
        <v>502</v>
      </c>
      <c r="D7" s="228" t="s">
        <v>122</v>
      </c>
      <c r="E7" s="228" t="s">
        <v>503</v>
      </c>
      <c r="F7" s="228" t="s">
        <v>503</v>
      </c>
      <c r="G7" s="228" t="s">
        <v>504</v>
      </c>
      <c r="H7" s="230" t="s">
        <v>505</v>
      </c>
      <c r="I7" s="231" t="s">
        <v>506</v>
      </c>
    </row>
    <row r="8" spans="1:9" ht="9" customHeight="1">
      <c r="A8" s="221"/>
      <c r="B8" s="232"/>
      <c r="C8" s="1346"/>
      <c r="D8" s="1346"/>
      <c r="E8" s="1346" t="s">
        <v>507</v>
      </c>
      <c r="F8" s="1346" t="s">
        <v>507</v>
      </c>
      <c r="G8" s="1346" t="s">
        <v>505</v>
      </c>
      <c r="H8" s="233" t="s">
        <v>508</v>
      </c>
      <c r="I8" s="1345" t="s">
        <v>505</v>
      </c>
    </row>
    <row r="9" spans="1:9" ht="6" customHeight="1">
      <c r="A9" s="234"/>
      <c r="B9" s="234"/>
      <c r="C9" s="231"/>
      <c r="D9" s="231"/>
      <c r="E9" s="231"/>
      <c r="F9" s="231"/>
      <c r="G9" s="231"/>
    </row>
    <row r="10" spans="1:9" s="235" customFormat="1" ht="10.5" customHeight="1">
      <c r="B10" s="236"/>
      <c r="C10" s="237" t="s">
        <v>127</v>
      </c>
      <c r="D10" s="236"/>
      <c r="E10" s="236"/>
      <c r="F10" s="236"/>
      <c r="G10" s="236"/>
      <c r="H10" s="236"/>
    </row>
    <row r="11" spans="1:9" s="239" customFormat="1" ht="3" customHeight="1">
      <c r="A11" s="238"/>
      <c r="B11" s="238"/>
      <c r="C11" s="238"/>
      <c r="D11" s="238"/>
      <c r="E11" s="238"/>
      <c r="F11" s="238"/>
      <c r="G11" s="238"/>
    </row>
    <row r="12" spans="1:9" ht="9" customHeight="1">
      <c r="A12" s="222" t="s">
        <v>67</v>
      </c>
      <c r="B12" s="225"/>
    </row>
    <row r="13" spans="1:9" ht="9" customHeight="1">
      <c r="B13" s="225" t="s">
        <v>509</v>
      </c>
      <c r="C13" s="240">
        <v>7915</v>
      </c>
      <c r="D13" s="240">
        <v>6771</v>
      </c>
      <c r="E13" s="240">
        <v>166</v>
      </c>
      <c r="F13" s="240">
        <v>0</v>
      </c>
      <c r="G13" s="240">
        <v>165</v>
      </c>
      <c r="H13" s="240">
        <v>785</v>
      </c>
      <c r="I13" s="240">
        <v>28</v>
      </c>
    </row>
    <row r="14" spans="1:9" ht="9" customHeight="1">
      <c r="B14" s="225" t="s">
        <v>510</v>
      </c>
      <c r="C14" s="240">
        <v>13909</v>
      </c>
      <c r="D14" s="240">
        <v>11634</v>
      </c>
      <c r="E14" s="240">
        <v>0</v>
      </c>
      <c r="F14" s="240">
        <v>4</v>
      </c>
      <c r="G14" s="240">
        <v>149</v>
      </c>
      <c r="H14" s="240">
        <v>2122</v>
      </c>
      <c r="I14" s="240">
        <v>0</v>
      </c>
    </row>
    <row r="15" spans="1:9" ht="9" customHeight="1">
      <c r="B15" s="225" t="s">
        <v>287</v>
      </c>
      <c r="C15" s="240">
        <v>6012</v>
      </c>
      <c r="D15" s="240">
        <v>4752</v>
      </c>
      <c r="E15" s="240">
        <v>0</v>
      </c>
      <c r="F15" s="240">
        <v>0</v>
      </c>
      <c r="G15" s="240">
        <v>388</v>
      </c>
      <c r="H15" s="240">
        <v>872</v>
      </c>
      <c r="I15" s="240">
        <v>0</v>
      </c>
    </row>
    <row r="16" spans="1:9" ht="9" customHeight="1">
      <c r="B16" s="225" t="s">
        <v>511</v>
      </c>
      <c r="C16" s="240">
        <v>1296</v>
      </c>
      <c r="D16" s="240">
        <v>903</v>
      </c>
      <c r="E16" s="240">
        <v>0</v>
      </c>
      <c r="F16" s="240">
        <v>0</v>
      </c>
      <c r="G16" s="240">
        <v>0</v>
      </c>
      <c r="H16" s="240">
        <v>393</v>
      </c>
      <c r="I16" s="240">
        <v>0</v>
      </c>
    </row>
    <row r="17" spans="1:9" ht="9" customHeight="1">
      <c r="B17" s="225" t="s">
        <v>288</v>
      </c>
      <c r="C17" s="240">
        <v>181</v>
      </c>
      <c r="D17" s="240">
        <v>0</v>
      </c>
      <c r="E17" s="240">
        <v>0</v>
      </c>
      <c r="F17" s="240">
        <v>0</v>
      </c>
      <c r="G17" s="240">
        <v>0</v>
      </c>
      <c r="H17" s="240">
        <v>181</v>
      </c>
      <c r="I17" s="240">
        <v>0</v>
      </c>
    </row>
    <row r="18" spans="1:9" ht="9" customHeight="1">
      <c r="B18" s="225" t="s">
        <v>289</v>
      </c>
      <c r="C18" s="240">
        <v>2417</v>
      </c>
      <c r="D18" s="240">
        <v>1806</v>
      </c>
      <c r="E18" s="240">
        <v>0</v>
      </c>
      <c r="F18" s="240">
        <v>0</v>
      </c>
      <c r="G18" s="240">
        <v>123</v>
      </c>
      <c r="H18" s="240">
        <v>488</v>
      </c>
      <c r="I18" s="240">
        <v>0</v>
      </c>
    </row>
    <row r="19" spans="1:9" ht="9" customHeight="1">
      <c r="B19" s="225" t="s">
        <v>290</v>
      </c>
      <c r="C19" s="1245">
        <v>2</v>
      </c>
      <c r="D19" s="1245">
        <v>1</v>
      </c>
      <c r="E19" s="1245">
        <v>0</v>
      </c>
      <c r="F19" s="1245">
        <v>0</v>
      </c>
      <c r="G19" s="1245">
        <v>1</v>
      </c>
      <c r="H19" s="1245">
        <v>0</v>
      </c>
      <c r="I19" s="240">
        <v>0</v>
      </c>
    </row>
    <row r="20" spans="1:9" ht="9" customHeight="1">
      <c r="B20" s="225" t="s">
        <v>512</v>
      </c>
      <c r="C20" s="240">
        <v>2053</v>
      </c>
      <c r="D20" s="240">
        <v>1772</v>
      </c>
      <c r="E20" s="240">
        <v>0</v>
      </c>
      <c r="F20" s="240">
        <v>0</v>
      </c>
      <c r="G20" s="240">
        <v>28</v>
      </c>
      <c r="H20" s="240">
        <v>251</v>
      </c>
      <c r="I20" s="240">
        <v>2</v>
      </c>
    </row>
    <row r="21" spans="1:9" ht="9" customHeight="1">
      <c r="B21" s="225" t="s">
        <v>513</v>
      </c>
      <c r="C21" s="240">
        <v>13854</v>
      </c>
      <c r="D21" s="240">
        <v>12038</v>
      </c>
      <c r="E21" s="240">
        <v>0</v>
      </c>
      <c r="F21" s="240">
        <v>0</v>
      </c>
      <c r="G21" s="240">
        <v>110</v>
      </c>
      <c r="H21" s="240">
        <v>1704</v>
      </c>
      <c r="I21" s="240">
        <v>2</v>
      </c>
    </row>
    <row r="22" spans="1:9" ht="9" customHeight="1">
      <c r="B22" s="225" t="s">
        <v>514</v>
      </c>
      <c r="C22" s="240">
        <v>25921</v>
      </c>
      <c r="D22" s="240">
        <v>21390</v>
      </c>
      <c r="E22" s="240">
        <v>0</v>
      </c>
      <c r="F22" s="240">
        <v>43</v>
      </c>
      <c r="G22" s="240">
        <v>485</v>
      </c>
      <c r="H22" s="240">
        <v>4003</v>
      </c>
      <c r="I22" s="240">
        <v>0</v>
      </c>
    </row>
    <row r="23" spans="1:9" ht="9" customHeight="1">
      <c r="B23" s="225" t="s">
        <v>515</v>
      </c>
      <c r="C23" s="240">
        <v>3364</v>
      </c>
      <c r="D23" s="240">
        <v>2548</v>
      </c>
      <c r="E23" s="240">
        <v>0</v>
      </c>
      <c r="F23" s="240">
        <v>16</v>
      </c>
      <c r="G23" s="240">
        <v>0</v>
      </c>
      <c r="H23" s="240">
        <v>800</v>
      </c>
      <c r="I23" s="240">
        <v>0</v>
      </c>
    </row>
    <row r="24" spans="1:9" ht="9" customHeight="1">
      <c r="B24" s="225" t="s">
        <v>291</v>
      </c>
      <c r="C24" s="240">
        <v>983</v>
      </c>
      <c r="D24" s="240">
        <v>787</v>
      </c>
      <c r="E24" s="240">
        <v>0</v>
      </c>
      <c r="F24" s="240">
        <v>0</v>
      </c>
      <c r="G24" s="240">
        <v>13</v>
      </c>
      <c r="H24" s="240">
        <v>183</v>
      </c>
      <c r="I24" s="240">
        <v>0</v>
      </c>
    </row>
    <row r="25" spans="1:9" ht="9" customHeight="1">
      <c r="B25" s="225" t="s">
        <v>516</v>
      </c>
      <c r="C25" s="240">
        <v>5349</v>
      </c>
      <c r="D25" s="240">
        <v>4671</v>
      </c>
      <c r="E25" s="240">
        <v>0</v>
      </c>
      <c r="F25" s="240">
        <v>0</v>
      </c>
      <c r="G25" s="240">
        <v>142</v>
      </c>
      <c r="H25" s="240">
        <v>536</v>
      </c>
      <c r="I25" s="240">
        <v>0</v>
      </c>
    </row>
    <row r="26" spans="1:9" ht="9" customHeight="1">
      <c r="B26" s="225" t="s">
        <v>517</v>
      </c>
      <c r="C26" s="240">
        <v>1590</v>
      </c>
      <c r="D26" s="240">
        <v>961</v>
      </c>
      <c r="E26" s="240">
        <v>0</v>
      </c>
      <c r="F26" s="240">
        <v>0</v>
      </c>
      <c r="G26" s="240">
        <v>113</v>
      </c>
      <c r="H26" s="240">
        <v>516</v>
      </c>
      <c r="I26" s="240">
        <v>0</v>
      </c>
    </row>
    <row r="27" spans="1:9" ht="9" customHeight="1">
      <c r="B27" s="225" t="s">
        <v>518</v>
      </c>
      <c r="C27" s="240">
        <v>1000</v>
      </c>
      <c r="D27" s="240">
        <v>1000</v>
      </c>
      <c r="E27" s="240">
        <v>0</v>
      </c>
      <c r="F27" s="240">
        <v>0</v>
      </c>
      <c r="G27" s="240">
        <v>0</v>
      </c>
      <c r="H27" s="240">
        <v>0</v>
      </c>
      <c r="I27" s="240">
        <v>0</v>
      </c>
    </row>
    <row r="28" spans="1:9" ht="9" customHeight="1">
      <c r="B28" s="225" t="s">
        <v>519</v>
      </c>
      <c r="C28" s="240">
        <v>1432</v>
      </c>
      <c r="D28" s="240">
        <v>1156</v>
      </c>
      <c r="E28" s="240">
        <v>0</v>
      </c>
      <c r="F28" s="240">
        <v>0</v>
      </c>
      <c r="G28" s="240">
        <v>46</v>
      </c>
      <c r="H28" s="240">
        <v>230</v>
      </c>
      <c r="I28" s="240">
        <v>0</v>
      </c>
    </row>
    <row r="29" spans="1:9" ht="10.5" customHeight="1">
      <c r="B29" s="225"/>
      <c r="C29" s="240"/>
      <c r="D29" s="240"/>
      <c r="E29" s="240"/>
      <c r="F29" s="240"/>
      <c r="G29" s="240"/>
      <c r="H29" s="240"/>
      <c r="I29" s="240"/>
    </row>
    <row r="30" spans="1:9" ht="10.9" customHeight="1">
      <c r="A30" s="222" t="s">
        <v>3115</v>
      </c>
      <c r="B30" s="225"/>
      <c r="C30" s="240"/>
      <c r="D30" s="240"/>
      <c r="E30" s="240"/>
      <c r="F30" s="240"/>
      <c r="G30" s="240"/>
      <c r="H30" s="240"/>
      <c r="I30" s="240"/>
    </row>
    <row r="31" spans="1:9" ht="9" customHeight="1">
      <c r="B31" s="225" t="s">
        <v>156</v>
      </c>
      <c r="C31" s="240">
        <v>9197</v>
      </c>
      <c r="D31" s="240">
        <v>8986</v>
      </c>
      <c r="E31" s="240">
        <v>19</v>
      </c>
      <c r="F31" s="240">
        <v>62</v>
      </c>
      <c r="G31" s="240">
        <v>1</v>
      </c>
      <c r="H31" s="240">
        <v>129</v>
      </c>
      <c r="I31" s="240">
        <v>0</v>
      </c>
    </row>
    <row r="32" spans="1:9" ht="9" customHeight="1">
      <c r="B32" s="225" t="s">
        <v>175</v>
      </c>
      <c r="C32" s="240">
        <v>716</v>
      </c>
      <c r="D32" s="240">
        <v>715</v>
      </c>
      <c r="E32" s="240">
        <v>0</v>
      </c>
      <c r="F32" s="240">
        <v>0</v>
      </c>
      <c r="G32" s="240">
        <v>0</v>
      </c>
      <c r="H32" s="240">
        <v>1</v>
      </c>
      <c r="I32" s="240">
        <v>0</v>
      </c>
    </row>
    <row r="33" spans="1:9" ht="9" customHeight="1">
      <c r="B33" s="225" t="s">
        <v>520</v>
      </c>
      <c r="C33" s="240"/>
      <c r="D33" s="240"/>
      <c r="E33" s="240"/>
      <c r="F33" s="240"/>
      <c r="G33" s="240"/>
      <c r="H33" s="240"/>
      <c r="I33" s="240"/>
    </row>
    <row r="34" spans="1:9" ht="9" customHeight="1">
      <c r="B34" s="225" t="s">
        <v>181</v>
      </c>
      <c r="C34" s="240">
        <v>19067</v>
      </c>
      <c r="D34" s="240">
        <v>16101</v>
      </c>
      <c r="E34" s="240">
        <v>20</v>
      </c>
      <c r="F34" s="240">
        <v>0</v>
      </c>
      <c r="G34" s="240">
        <v>30</v>
      </c>
      <c r="H34" s="240">
        <v>2884</v>
      </c>
      <c r="I34" s="240">
        <v>32</v>
      </c>
    </row>
    <row r="35" spans="1:9" ht="9" customHeight="1">
      <c r="B35" s="225" t="s">
        <v>188</v>
      </c>
      <c r="C35" s="240">
        <v>11415</v>
      </c>
      <c r="D35" s="240">
        <v>11050</v>
      </c>
      <c r="E35" s="240">
        <v>20</v>
      </c>
      <c r="F35" s="240">
        <v>0</v>
      </c>
      <c r="G35" s="240">
        <v>0</v>
      </c>
      <c r="H35" s="240">
        <v>345</v>
      </c>
      <c r="I35" s="240">
        <v>0</v>
      </c>
    </row>
    <row r="36" spans="1:9" ht="9" customHeight="1">
      <c r="B36" s="225" t="s">
        <v>198</v>
      </c>
      <c r="C36" s="240">
        <v>7472</v>
      </c>
      <c r="D36" s="240">
        <v>7188</v>
      </c>
      <c r="E36" s="240">
        <v>0</v>
      </c>
      <c r="F36" s="240">
        <v>1</v>
      </c>
      <c r="G36" s="240">
        <v>0</v>
      </c>
      <c r="H36" s="240">
        <v>283</v>
      </c>
      <c r="I36" s="240">
        <v>0</v>
      </c>
    </row>
    <row r="37" spans="1:9" ht="9" customHeight="1">
      <c r="B37" s="225" t="s">
        <v>521</v>
      </c>
      <c r="C37" s="240"/>
      <c r="D37" s="240"/>
      <c r="E37" s="240"/>
      <c r="F37" s="240"/>
      <c r="G37" s="240"/>
      <c r="H37" s="240"/>
      <c r="I37" s="240"/>
    </row>
    <row r="38" spans="1:9" ht="9" customHeight="1">
      <c r="B38" s="225" t="s">
        <v>462</v>
      </c>
      <c r="C38" s="240">
        <v>1532</v>
      </c>
      <c r="D38" s="240">
        <v>1081</v>
      </c>
      <c r="E38" s="240">
        <v>2</v>
      </c>
      <c r="F38" s="240">
        <v>0</v>
      </c>
      <c r="G38" s="240">
        <v>0</v>
      </c>
      <c r="H38" s="240">
        <v>449</v>
      </c>
      <c r="I38" s="240">
        <v>0</v>
      </c>
    </row>
    <row r="39" spans="1:9" ht="9" customHeight="1">
      <c r="B39" s="225" t="s">
        <v>224</v>
      </c>
      <c r="C39" s="240">
        <v>20274</v>
      </c>
      <c r="D39" s="240">
        <v>14995</v>
      </c>
      <c r="E39" s="240">
        <v>2</v>
      </c>
      <c r="F39" s="240">
        <v>0</v>
      </c>
      <c r="G39" s="240">
        <v>24</v>
      </c>
      <c r="H39" s="240">
        <v>5253</v>
      </c>
      <c r="I39" s="240">
        <v>0</v>
      </c>
    </row>
    <row r="40" spans="1:9" ht="9" customHeight="1">
      <c r="B40" s="225" t="s">
        <v>236</v>
      </c>
      <c r="C40" s="240">
        <v>2785</v>
      </c>
      <c r="D40" s="240">
        <v>957</v>
      </c>
      <c r="E40" s="240">
        <v>2</v>
      </c>
      <c r="F40" s="240">
        <v>0</v>
      </c>
      <c r="G40" s="240">
        <v>1276</v>
      </c>
      <c r="H40" s="240">
        <v>550</v>
      </c>
      <c r="I40" s="240">
        <v>0</v>
      </c>
    </row>
    <row r="41" spans="1:9" ht="9" customHeight="1">
      <c r="B41" s="225" t="s">
        <v>522</v>
      </c>
      <c r="C41" s="240"/>
      <c r="D41" s="240"/>
      <c r="E41" s="240"/>
      <c r="F41" s="240"/>
      <c r="G41" s="240"/>
      <c r="H41" s="240"/>
      <c r="I41" s="240"/>
    </row>
    <row r="42" spans="1:9" ht="9" customHeight="1">
      <c r="B42" s="225" t="s">
        <v>523</v>
      </c>
      <c r="C42" s="240">
        <v>14131</v>
      </c>
      <c r="D42" s="240">
        <v>10428</v>
      </c>
      <c r="E42" s="240">
        <v>101</v>
      </c>
      <c r="F42" s="240">
        <v>0</v>
      </c>
      <c r="G42" s="240">
        <v>432</v>
      </c>
      <c r="H42" s="240">
        <v>3170</v>
      </c>
      <c r="I42" s="240">
        <v>0</v>
      </c>
    </row>
    <row r="43" spans="1:9" ht="9" customHeight="1">
      <c r="B43" s="225" t="s">
        <v>524</v>
      </c>
      <c r="C43" s="240"/>
      <c r="D43" s="240"/>
      <c r="E43" s="240"/>
      <c r="F43" s="240"/>
      <c r="G43" s="240"/>
      <c r="H43" s="240"/>
      <c r="I43" s="240"/>
    </row>
    <row r="44" spans="1:9" ht="9" customHeight="1">
      <c r="B44" s="225" t="s">
        <v>525</v>
      </c>
      <c r="C44" s="240">
        <v>689</v>
      </c>
      <c r="D44" s="240">
        <v>689</v>
      </c>
      <c r="E44" s="240">
        <v>0</v>
      </c>
      <c r="F44" s="240">
        <v>0</v>
      </c>
      <c r="G44" s="240">
        <v>0</v>
      </c>
      <c r="H44" s="240">
        <v>0</v>
      </c>
      <c r="I44" s="240">
        <v>0</v>
      </c>
    </row>
    <row r="45" spans="1:9" ht="9" customHeight="1">
      <c r="A45" s="241"/>
      <c r="B45" s="242" t="s">
        <v>119</v>
      </c>
      <c r="C45" s="240">
        <v>87278</v>
      </c>
      <c r="D45" s="240">
        <v>72190</v>
      </c>
      <c r="E45" s="240">
        <v>166</v>
      </c>
      <c r="F45" s="240">
        <v>63</v>
      </c>
      <c r="G45" s="240">
        <v>1763</v>
      </c>
      <c r="H45" s="240">
        <v>13064</v>
      </c>
      <c r="I45" s="240">
        <v>32</v>
      </c>
    </row>
    <row r="46" spans="1:9" ht="8.25" customHeight="1">
      <c r="A46" s="241"/>
      <c r="B46" s="243"/>
      <c r="C46" s="240"/>
      <c r="D46" s="240"/>
      <c r="E46" s="240"/>
      <c r="F46" s="240"/>
      <c r="G46" s="240"/>
      <c r="H46" s="240"/>
      <c r="I46" s="240"/>
    </row>
    <row r="47" spans="1:9" s="235" customFormat="1" ht="10.5" customHeight="1">
      <c r="B47" s="236"/>
      <c r="C47" s="237" t="s">
        <v>526</v>
      </c>
      <c r="D47" s="244"/>
      <c r="E47" s="244"/>
      <c r="F47" s="244"/>
      <c r="G47" s="236"/>
      <c r="I47" s="240"/>
    </row>
    <row r="48" spans="1:9" s="239" customFormat="1" ht="3" customHeight="1">
      <c r="A48" s="238"/>
      <c r="B48" s="238"/>
      <c r="C48" s="238"/>
      <c r="D48" s="238"/>
      <c r="E48" s="238"/>
      <c r="F48" s="238"/>
      <c r="G48" s="238"/>
    </row>
    <row r="49" spans="1:9" ht="9" customHeight="1">
      <c r="A49" s="222" t="s">
        <v>67</v>
      </c>
      <c r="B49" s="225"/>
      <c r="C49" s="245"/>
      <c r="D49" s="245"/>
      <c r="E49" s="245"/>
      <c r="F49" s="245"/>
      <c r="I49" s="240"/>
    </row>
    <row r="50" spans="1:9" ht="9" customHeight="1">
      <c r="B50" s="225" t="s">
        <v>509</v>
      </c>
      <c r="C50" s="240">
        <v>3649</v>
      </c>
      <c r="D50" s="240">
        <v>3061</v>
      </c>
      <c r="E50" s="240">
        <v>125</v>
      </c>
      <c r="F50" s="240">
        <v>0</v>
      </c>
      <c r="G50" s="240">
        <v>100</v>
      </c>
      <c r="H50" s="240">
        <v>345</v>
      </c>
      <c r="I50" s="240">
        <v>18</v>
      </c>
    </row>
    <row r="51" spans="1:9" ht="9" customHeight="1">
      <c r="B51" s="225" t="s">
        <v>510</v>
      </c>
      <c r="C51" s="240">
        <v>7909</v>
      </c>
      <c r="D51" s="240">
        <v>6848</v>
      </c>
      <c r="E51" s="240">
        <v>0</v>
      </c>
      <c r="F51" s="240">
        <v>1</v>
      </c>
      <c r="G51" s="240">
        <v>84</v>
      </c>
      <c r="H51" s="240">
        <v>976</v>
      </c>
      <c r="I51" s="240">
        <v>0</v>
      </c>
    </row>
    <row r="52" spans="1:9" ht="9" customHeight="1">
      <c r="B52" s="225" t="s">
        <v>287</v>
      </c>
      <c r="C52" s="240">
        <v>3501</v>
      </c>
      <c r="D52" s="240">
        <v>2733</v>
      </c>
      <c r="E52" s="240">
        <v>0</v>
      </c>
      <c r="F52" s="240">
        <v>0</v>
      </c>
      <c r="G52" s="240">
        <v>262</v>
      </c>
      <c r="H52" s="240">
        <v>506</v>
      </c>
      <c r="I52" s="240">
        <v>0</v>
      </c>
    </row>
    <row r="53" spans="1:9" ht="9" customHeight="1">
      <c r="B53" s="225" t="s">
        <v>511</v>
      </c>
      <c r="C53" s="240">
        <v>706</v>
      </c>
      <c r="D53" s="240">
        <v>510</v>
      </c>
      <c r="E53" s="240">
        <v>0</v>
      </c>
      <c r="F53" s="240">
        <v>0</v>
      </c>
      <c r="G53" s="240">
        <v>0</v>
      </c>
      <c r="H53" s="240">
        <v>196</v>
      </c>
      <c r="I53" s="240">
        <v>0</v>
      </c>
    </row>
    <row r="54" spans="1:9" ht="9" customHeight="1">
      <c r="B54" s="225" t="s">
        <v>288</v>
      </c>
      <c r="C54" s="240">
        <v>85</v>
      </c>
      <c r="D54" s="240">
        <v>0</v>
      </c>
      <c r="E54" s="240">
        <v>0</v>
      </c>
      <c r="F54" s="240">
        <v>0</v>
      </c>
      <c r="G54" s="240">
        <v>0</v>
      </c>
      <c r="H54" s="240">
        <v>85</v>
      </c>
      <c r="I54" s="240">
        <v>0</v>
      </c>
    </row>
    <row r="55" spans="1:9" ht="9" customHeight="1">
      <c r="B55" s="225" t="s">
        <v>289</v>
      </c>
      <c r="C55" s="240">
        <v>1307</v>
      </c>
      <c r="D55" s="240">
        <v>999</v>
      </c>
      <c r="E55" s="240">
        <v>0</v>
      </c>
      <c r="F55" s="240">
        <v>0</v>
      </c>
      <c r="G55" s="240">
        <v>70</v>
      </c>
      <c r="H55" s="240">
        <v>238</v>
      </c>
      <c r="I55" s="240">
        <v>0</v>
      </c>
    </row>
    <row r="56" spans="1:9" ht="9" customHeight="1">
      <c r="B56" s="225" t="s">
        <v>290</v>
      </c>
      <c r="C56" s="1245">
        <v>1</v>
      </c>
      <c r="D56" s="1245">
        <v>0</v>
      </c>
      <c r="E56" s="1245">
        <v>0</v>
      </c>
      <c r="F56" s="1245">
        <v>0</v>
      </c>
      <c r="G56" s="1245">
        <v>1</v>
      </c>
      <c r="H56" s="1245">
        <v>0</v>
      </c>
      <c r="I56" s="240">
        <v>0</v>
      </c>
    </row>
    <row r="57" spans="1:9" ht="9" customHeight="1">
      <c r="B57" s="225" t="s">
        <v>512</v>
      </c>
      <c r="C57" s="240">
        <v>1170</v>
      </c>
      <c r="D57" s="240">
        <v>1015</v>
      </c>
      <c r="E57" s="240">
        <v>0</v>
      </c>
      <c r="F57" s="240">
        <v>0</v>
      </c>
      <c r="G57" s="240">
        <v>17</v>
      </c>
      <c r="H57" s="240">
        <v>137</v>
      </c>
      <c r="I57" s="240">
        <v>1</v>
      </c>
    </row>
    <row r="58" spans="1:9" ht="9" customHeight="1">
      <c r="B58" s="225" t="s">
        <v>513</v>
      </c>
      <c r="C58" s="240">
        <v>7246</v>
      </c>
      <c r="D58" s="240">
        <v>6359</v>
      </c>
      <c r="E58" s="240">
        <v>0</v>
      </c>
      <c r="F58" s="240">
        <v>0</v>
      </c>
      <c r="G58" s="240">
        <v>55</v>
      </c>
      <c r="H58" s="240">
        <v>831</v>
      </c>
      <c r="I58" s="240">
        <v>1</v>
      </c>
    </row>
    <row r="59" spans="1:9" ht="9" customHeight="1">
      <c r="B59" s="225" t="s">
        <v>514</v>
      </c>
      <c r="C59" s="240">
        <v>12747</v>
      </c>
      <c r="D59" s="240">
        <v>10694</v>
      </c>
      <c r="E59" s="240">
        <v>0</v>
      </c>
      <c r="F59" s="240">
        <v>19</v>
      </c>
      <c r="G59" s="240">
        <v>266</v>
      </c>
      <c r="H59" s="240">
        <v>1768</v>
      </c>
      <c r="I59" s="240">
        <v>0</v>
      </c>
    </row>
    <row r="60" spans="1:9" ht="9" customHeight="1">
      <c r="B60" s="225" t="s">
        <v>515</v>
      </c>
      <c r="C60" s="240">
        <v>1773</v>
      </c>
      <c r="D60" s="240">
        <v>1392</v>
      </c>
      <c r="E60" s="240">
        <v>0</v>
      </c>
      <c r="F60" s="240">
        <v>13</v>
      </c>
      <c r="G60" s="240">
        <v>0</v>
      </c>
      <c r="H60" s="240">
        <v>368</v>
      </c>
      <c r="I60" s="240">
        <v>0</v>
      </c>
    </row>
    <row r="61" spans="1:9" ht="9" customHeight="1">
      <c r="B61" s="225" t="s">
        <v>291</v>
      </c>
      <c r="C61" s="240">
        <v>519</v>
      </c>
      <c r="D61" s="240">
        <v>422</v>
      </c>
      <c r="E61" s="240">
        <v>0</v>
      </c>
      <c r="F61" s="240">
        <v>0</v>
      </c>
      <c r="G61" s="240">
        <v>6</v>
      </c>
      <c r="H61" s="240">
        <v>91</v>
      </c>
      <c r="I61" s="240">
        <v>0</v>
      </c>
    </row>
    <row r="62" spans="1:9" ht="9" customHeight="1">
      <c r="B62" s="225" t="s">
        <v>516</v>
      </c>
      <c r="C62" s="240">
        <v>2777</v>
      </c>
      <c r="D62" s="240">
        <v>2433</v>
      </c>
      <c r="E62" s="240">
        <v>0</v>
      </c>
      <c r="F62" s="240">
        <v>0</v>
      </c>
      <c r="G62" s="240">
        <v>68</v>
      </c>
      <c r="H62" s="240">
        <v>276</v>
      </c>
      <c r="I62" s="240">
        <v>0</v>
      </c>
    </row>
    <row r="63" spans="1:9" ht="9" customHeight="1">
      <c r="B63" s="225" t="s">
        <v>517</v>
      </c>
      <c r="C63" s="240">
        <v>875</v>
      </c>
      <c r="D63" s="240">
        <v>504</v>
      </c>
      <c r="E63" s="240">
        <v>0</v>
      </c>
      <c r="F63" s="240">
        <v>0</v>
      </c>
      <c r="G63" s="240">
        <v>63</v>
      </c>
      <c r="H63" s="240">
        <v>308</v>
      </c>
      <c r="I63" s="240">
        <v>0</v>
      </c>
    </row>
    <row r="64" spans="1:9" ht="9" customHeight="1">
      <c r="B64" s="225" t="s">
        <v>518</v>
      </c>
      <c r="C64" s="240">
        <v>532</v>
      </c>
      <c r="D64" s="240">
        <v>532</v>
      </c>
      <c r="E64" s="240">
        <v>0</v>
      </c>
      <c r="F64" s="240">
        <v>0</v>
      </c>
      <c r="G64" s="240">
        <v>0</v>
      </c>
      <c r="H64" s="240">
        <v>0</v>
      </c>
      <c r="I64" s="240">
        <v>0</v>
      </c>
    </row>
    <row r="65" spans="1:9" ht="9" customHeight="1">
      <c r="B65" s="225" t="s">
        <v>519</v>
      </c>
      <c r="C65" s="240">
        <v>795</v>
      </c>
      <c r="D65" s="240">
        <v>659</v>
      </c>
      <c r="E65" s="240">
        <v>0</v>
      </c>
      <c r="F65" s="240">
        <v>0</v>
      </c>
      <c r="G65" s="240">
        <v>20</v>
      </c>
      <c r="H65" s="240">
        <v>116</v>
      </c>
      <c r="I65" s="240">
        <v>0</v>
      </c>
    </row>
    <row r="66" spans="1:9" ht="10.5" customHeight="1">
      <c r="B66" s="225"/>
      <c r="C66" s="240"/>
      <c r="D66" s="240"/>
      <c r="E66" s="240"/>
      <c r="F66" s="240"/>
      <c r="G66" s="240"/>
      <c r="H66" s="240"/>
      <c r="I66" s="240"/>
    </row>
    <row r="67" spans="1:9" ht="10.9" customHeight="1">
      <c r="A67" s="222" t="s">
        <v>3115</v>
      </c>
      <c r="B67" s="225"/>
      <c r="C67" s="240"/>
      <c r="D67" s="240"/>
      <c r="E67" s="240"/>
      <c r="F67" s="240"/>
      <c r="G67" s="240"/>
      <c r="H67" s="240"/>
      <c r="I67" s="240"/>
    </row>
    <row r="68" spans="1:9" ht="9" customHeight="1">
      <c r="B68" s="225" t="s">
        <v>156</v>
      </c>
      <c r="C68" s="240">
        <v>6017</v>
      </c>
      <c r="D68" s="240">
        <v>5887</v>
      </c>
      <c r="E68" s="240">
        <v>14</v>
      </c>
      <c r="F68" s="240">
        <v>32</v>
      </c>
      <c r="G68" s="240">
        <v>1</v>
      </c>
      <c r="H68" s="240">
        <v>83</v>
      </c>
      <c r="I68" s="240">
        <v>0</v>
      </c>
    </row>
    <row r="69" spans="1:9" ht="9" customHeight="1">
      <c r="B69" s="225" t="s">
        <v>175</v>
      </c>
      <c r="C69" s="240">
        <v>402</v>
      </c>
      <c r="D69" s="240">
        <v>402</v>
      </c>
      <c r="E69" s="240">
        <v>0</v>
      </c>
      <c r="F69" s="240">
        <v>0</v>
      </c>
      <c r="G69" s="240">
        <v>0</v>
      </c>
      <c r="H69" s="240">
        <v>0</v>
      </c>
      <c r="I69" s="240">
        <v>0</v>
      </c>
    </row>
    <row r="70" spans="1:9" ht="9" customHeight="1">
      <c r="B70" s="225" t="s">
        <v>520</v>
      </c>
      <c r="C70" s="240"/>
      <c r="D70" s="240"/>
      <c r="E70" s="240"/>
      <c r="F70" s="240"/>
      <c r="G70" s="240"/>
      <c r="H70" s="240"/>
      <c r="I70" s="240"/>
    </row>
    <row r="71" spans="1:9" ht="9" customHeight="1">
      <c r="B71" s="225" t="s">
        <v>181</v>
      </c>
      <c r="C71" s="240">
        <v>11785</v>
      </c>
      <c r="D71" s="240">
        <v>9934</v>
      </c>
      <c r="E71" s="240">
        <v>17</v>
      </c>
      <c r="F71" s="240">
        <v>0</v>
      </c>
      <c r="G71" s="240">
        <v>19</v>
      </c>
      <c r="H71" s="240">
        <v>1795</v>
      </c>
      <c r="I71" s="240">
        <v>20</v>
      </c>
    </row>
    <row r="72" spans="1:9" ht="9" customHeight="1">
      <c r="B72" s="225" t="s">
        <v>188</v>
      </c>
      <c r="C72" s="240">
        <v>5124</v>
      </c>
      <c r="D72" s="240">
        <v>4958</v>
      </c>
      <c r="E72" s="240">
        <v>13</v>
      </c>
      <c r="F72" s="240">
        <v>0</v>
      </c>
      <c r="G72" s="240">
        <v>0</v>
      </c>
      <c r="H72" s="240">
        <v>153</v>
      </c>
      <c r="I72" s="240">
        <v>0</v>
      </c>
    </row>
    <row r="73" spans="1:9" ht="9" customHeight="1">
      <c r="B73" s="225" t="s">
        <v>198</v>
      </c>
      <c r="C73" s="240">
        <v>4967</v>
      </c>
      <c r="D73" s="240">
        <v>4755</v>
      </c>
      <c r="E73" s="240">
        <v>0</v>
      </c>
      <c r="F73" s="240">
        <v>1</v>
      </c>
      <c r="G73" s="240">
        <v>0</v>
      </c>
      <c r="H73" s="240">
        <v>211</v>
      </c>
      <c r="I73" s="240">
        <v>0</v>
      </c>
    </row>
    <row r="74" spans="1:9" ht="9" customHeight="1">
      <c r="B74" s="225" t="s">
        <v>521</v>
      </c>
      <c r="C74" s="240"/>
      <c r="D74" s="240"/>
      <c r="E74" s="240"/>
      <c r="F74" s="240"/>
      <c r="G74" s="240"/>
      <c r="H74" s="240"/>
      <c r="I74" s="240"/>
    </row>
    <row r="75" spans="1:9" ht="9" customHeight="1">
      <c r="B75" s="225" t="s">
        <v>462</v>
      </c>
      <c r="C75" s="240">
        <v>966</v>
      </c>
      <c r="D75" s="240">
        <v>699</v>
      </c>
      <c r="E75" s="240">
        <v>2</v>
      </c>
      <c r="F75" s="240">
        <v>0</v>
      </c>
      <c r="G75" s="240">
        <v>0</v>
      </c>
      <c r="H75" s="240">
        <v>265</v>
      </c>
      <c r="I75" s="240">
        <v>0</v>
      </c>
    </row>
    <row r="76" spans="1:9" ht="9" customHeight="1">
      <c r="B76" s="225" t="s">
        <v>224</v>
      </c>
      <c r="C76" s="240">
        <v>5820</v>
      </c>
      <c r="D76" s="240">
        <v>4077</v>
      </c>
      <c r="E76" s="240">
        <v>2</v>
      </c>
      <c r="F76" s="240">
        <v>0</v>
      </c>
      <c r="G76" s="240">
        <v>15</v>
      </c>
      <c r="H76" s="240">
        <v>1726</v>
      </c>
      <c r="I76" s="240">
        <v>0</v>
      </c>
    </row>
    <row r="77" spans="1:9" ht="9" customHeight="1">
      <c r="B77" s="225" t="s">
        <v>236</v>
      </c>
      <c r="C77" s="240">
        <v>1668</v>
      </c>
      <c r="D77" s="240">
        <v>646</v>
      </c>
      <c r="E77" s="240">
        <v>2</v>
      </c>
      <c r="F77" s="240">
        <v>0</v>
      </c>
      <c r="G77" s="240">
        <v>714</v>
      </c>
      <c r="H77" s="240">
        <v>306</v>
      </c>
      <c r="I77" s="240">
        <v>0</v>
      </c>
    </row>
    <row r="78" spans="1:9" ht="9" customHeight="1">
      <c r="B78" s="225" t="s">
        <v>522</v>
      </c>
      <c r="C78" s="240"/>
      <c r="D78" s="240"/>
      <c r="E78" s="240"/>
      <c r="F78" s="240"/>
      <c r="G78" s="240"/>
      <c r="H78" s="240"/>
      <c r="I78" s="240"/>
    </row>
    <row r="79" spans="1:9" ht="9" customHeight="1">
      <c r="B79" s="225" t="s">
        <v>523</v>
      </c>
      <c r="C79" s="240">
        <v>8396</v>
      </c>
      <c r="D79" s="240">
        <v>6356</v>
      </c>
      <c r="E79" s="240">
        <v>75</v>
      </c>
      <c r="F79" s="240">
        <v>0</v>
      </c>
      <c r="G79" s="240">
        <v>263</v>
      </c>
      <c r="H79" s="240">
        <v>1702</v>
      </c>
      <c r="I79" s="240">
        <v>0</v>
      </c>
    </row>
    <row r="80" spans="1:9" ht="9" customHeight="1">
      <c r="B80" s="225" t="s">
        <v>524</v>
      </c>
      <c r="C80" s="240"/>
      <c r="D80" s="240"/>
      <c r="E80" s="240"/>
      <c r="F80" s="240"/>
      <c r="G80" s="240"/>
      <c r="H80" s="240"/>
      <c r="I80" s="240"/>
    </row>
    <row r="81" spans="1:11" ht="9" customHeight="1">
      <c r="B81" s="225" t="s">
        <v>525</v>
      </c>
      <c r="C81" s="240">
        <v>447</v>
      </c>
      <c r="D81" s="240">
        <v>447</v>
      </c>
      <c r="E81" s="240">
        <v>0</v>
      </c>
      <c r="F81" s="240">
        <v>0</v>
      </c>
      <c r="G81" s="240">
        <v>0</v>
      </c>
      <c r="H81" s="240">
        <v>0</v>
      </c>
      <c r="I81" s="240">
        <v>0</v>
      </c>
    </row>
    <row r="82" spans="1:11" ht="9" customHeight="1">
      <c r="A82" s="241"/>
      <c r="B82" s="242" t="s">
        <v>115</v>
      </c>
      <c r="C82" s="240">
        <v>45592</v>
      </c>
      <c r="D82" s="240">
        <v>38161</v>
      </c>
      <c r="E82" s="240">
        <v>125</v>
      </c>
      <c r="F82" s="240">
        <v>33</v>
      </c>
      <c r="G82" s="240">
        <v>1012</v>
      </c>
      <c r="H82" s="240">
        <v>6241</v>
      </c>
      <c r="I82" s="240">
        <v>20</v>
      </c>
    </row>
    <row r="83" spans="1:11" ht="9" customHeight="1">
      <c r="A83" s="241"/>
      <c r="B83" s="243"/>
      <c r="C83" s="240"/>
      <c r="D83" s="240"/>
      <c r="E83" s="240"/>
      <c r="F83" s="240"/>
      <c r="G83" s="240"/>
      <c r="H83" s="240"/>
      <c r="I83" s="240"/>
    </row>
    <row r="84" spans="1:11" ht="9" customHeight="1">
      <c r="A84" s="241"/>
      <c r="B84" s="243"/>
      <c r="C84" s="240"/>
      <c r="D84" s="240"/>
      <c r="E84" s="240"/>
      <c r="F84" s="240"/>
      <c r="G84" s="240"/>
      <c r="H84" s="240"/>
      <c r="I84" s="240"/>
    </row>
    <row r="85" spans="1:11" ht="9" customHeight="1">
      <c r="A85" s="241"/>
      <c r="B85" s="243"/>
      <c r="C85" s="240"/>
      <c r="D85" s="240"/>
      <c r="E85" s="240"/>
      <c r="F85" s="240"/>
      <c r="G85" s="240"/>
      <c r="H85" s="240"/>
      <c r="I85" s="240"/>
    </row>
    <row r="86" spans="1:11" ht="9" customHeight="1">
      <c r="A86" s="241"/>
      <c r="B86" s="243"/>
      <c r="C86" s="240"/>
      <c r="D86" s="240"/>
      <c r="E86" s="240"/>
      <c r="F86" s="240"/>
      <c r="G86" s="240"/>
      <c r="H86" s="240"/>
      <c r="I86" s="240"/>
    </row>
    <row r="87" spans="1:11" ht="9" customHeight="1">
      <c r="A87" s="222" t="s">
        <v>527</v>
      </c>
      <c r="C87" s="240"/>
      <c r="D87" s="240"/>
      <c r="E87" s="240"/>
      <c r="F87" s="240"/>
      <c r="G87" s="240"/>
      <c r="H87" s="240"/>
      <c r="I87" s="240"/>
    </row>
    <row r="88" spans="1:11" ht="9" customHeight="1">
      <c r="A88" s="222" t="s">
        <v>528</v>
      </c>
      <c r="I88" s="240"/>
    </row>
    <row r="89" spans="1:11" ht="9" customHeight="1">
      <c r="A89" s="222" t="s">
        <v>529</v>
      </c>
      <c r="I89" s="240"/>
    </row>
    <row r="90" spans="1:11" s="9" customFormat="1">
      <c r="A90" s="1391"/>
      <c r="B90" s="1392"/>
      <c r="C90" s="45"/>
      <c r="D90" s="45"/>
      <c r="E90" s="45"/>
      <c r="F90" s="45"/>
      <c r="G90" s="45"/>
      <c r="H90" s="45"/>
      <c r="I90" s="45"/>
      <c r="J90" s="45"/>
      <c r="K90" s="45"/>
    </row>
    <row r="92" spans="1:11" ht="9" customHeight="1">
      <c r="A92" s="246" t="s">
        <v>3078</v>
      </c>
      <c r="B92" s="246"/>
      <c r="C92" s="246"/>
      <c r="D92" s="247"/>
    </row>
  </sheetData>
  <pageMargins left="0.7" right="0.7" top="0.78740157499999996" bottom="0.78740157499999996" header="0.3" footer="0.3"/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53"/>
  <sheetViews>
    <sheetView zoomScaleNormal="100" zoomScaleSheetLayoutView="80" workbookViewId="0">
      <pane ySplit="9" topLeftCell="A10" activePane="bottomLeft" state="frozen"/>
      <selection pane="bottomLeft"/>
    </sheetView>
  </sheetViews>
  <sheetFormatPr baseColWidth="10" defaultColWidth="11.42578125" defaultRowHeight="11.25"/>
  <cols>
    <col min="1" max="1" width="4.5703125" style="90" customWidth="1"/>
    <col min="2" max="2" width="31" style="90" customWidth="1"/>
    <col min="3" max="6" width="13.85546875" style="175" customWidth="1"/>
    <col min="7" max="16384" width="11.42578125" style="90"/>
  </cols>
  <sheetData>
    <row r="1" spans="1:14" ht="13.9" customHeight="1">
      <c r="A1" s="16" t="s">
        <v>7</v>
      </c>
      <c r="B1" s="127"/>
      <c r="C1" s="128"/>
      <c r="D1" s="128"/>
      <c r="E1" s="128"/>
      <c r="F1" s="128"/>
    </row>
    <row r="2" spans="1:14" ht="9" customHeight="1">
      <c r="A2" s="127"/>
      <c r="C2" s="127"/>
      <c r="D2" s="127"/>
      <c r="E2" s="127"/>
      <c r="F2" s="127"/>
    </row>
    <row r="3" spans="1:14" ht="12" customHeight="1">
      <c r="A3" s="129" t="s">
        <v>3116</v>
      </c>
      <c r="B3" s="127"/>
      <c r="C3" s="127"/>
      <c r="D3" s="127"/>
      <c r="E3" s="127"/>
      <c r="F3" s="127"/>
    </row>
    <row r="4" spans="1:14" ht="9" customHeight="1">
      <c r="B4" s="130"/>
      <c r="C4" s="130"/>
      <c r="D4" s="130"/>
      <c r="E4" s="130"/>
      <c r="F4" s="130"/>
      <c r="G4" s="170"/>
    </row>
    <row r="5" spans="1:14" ht="5.45" customHeight="1">
      <c r="A5" s="131"/>
      <c r="B5" s="132"/>
      <c r="C5" s="133"/>
      <c r="D5" s="1103"/>
      <c r="E5" s="1103"/>
      <c r="F5" s="1103"/>
      <c r="G5" s="170"/>
    </row>
    <row r="6" spans="1:14" ht="11.25" customHeight="1">
      <c r="A6" s="137" t="s">
        <v>67</v>
      </c>
      <c r="B6" s="127"/>
      <c r="C6" s="138"/>
      <c r="D6" s="1104"/>
      <c r="E6" s="1104"/>
      <c r="F6" s="1104"/>
      <c r="G6" s="170"/>
    </row>
    <row r="7" spans="1:14" ht="11.25" customHeight="1">
      <c r="A7" s="145" t="s">
        <v>273</v>
      </c>
      <c r="B7" s="146"/>
      <c r="C7" s="1105">
        <v>2017</v>
      </c>
      <c r="D7" s="1106">
        <v>2018</v>
      </c>
      <c r="E7" s="1246">
        <v>2019</v>
      </c>
      <c r="F7" s="1246">
        <v>2020</v>
      </c>
      <c r="G7" s="170"/>
    </row>
    <row r="8" spans="1:14">
      <c r="A8" s="150" t="s">
        <v>121</v>
      </c>
      <c r="B8" s="127"/>
      <c r="C8" s="138"/>
      <c r="D8" s="1101"/>
      <c r="E8" s="1101"/>
      <c r="F8" s="1101"/>
      <c r="G8" s="170"/>
    </row>
    <row r="9" spans="1:14" ht="5.45" customHeight="1">
      <c r="A9" s="153"/>
      <c r="B9" s="153"/>
      <c r="C9" s="154"/>
      <c r="D9" s="1107"/>
      <c r="E9" s="1107"/>
      <c r="F9" s="1107"/>
      <c r="G9" s="170"/>
    </row>
    <row r="10" spans="1:14" s="157" customFormat="1" ht="22.5" customHeight="1">
      <c r="B10" s="158"/>
      <c r="C10" s="159" t="s">
        <v>536</v>
      </c>
      <c r="D10" s="160"/>
      <c r="E10" s="160"/>
      <c r="F10" s="160"/>
      <c r="G10" s="745"/>
    </row>
    <row r="11" spans="1:14" ht="11.25" customHeight="1">
      <c r="A11" s="90" t="s">
        <v>67</v>
      </c>
      <c r="B11" s="162"/>
      <c r="C11" s="163"/>
      <c r="D11" s="163"/>
      <c r="E11" s="163"/>
      <c r="F11" s="163"/>
      <c r="G11" s="170"/>
      <c r="L11" s="796"/>
    </row>
    <row r="12" spans="1:14" s="24" customFormat="1" ht="11.25" customHeight="1">
      <c r="B12" s="1154" t="s">
        <v>83</v>
      </c>
      <c r="C12" s="1247">
        <v>579</v>
      </c>
      <c r="D12" s="1248">
        <v>629</v>
      </c>
      <c r="E12" s="1249">
        <v>606</v>
      </c>
      <c r="F12" s="1249">
        <v>634</v>
      </c>
      <c r="H12" s="592"/>
      <c r="L12" s="796"/>
    </row>
    <row r="13" spans="1:14" s="2" customFormat="1" ht="11.25" customHeight="1">
      <c r="B13" s="1154" t="s">
        <v>84</v>
      </c>
      <c r="C13" s="1247">
        <v>773</v>
      </c>
      <c r="D13" s="1248">
        <v>771</v>
      </c>
      <c r="E13" s="1249">
        <v>764</v>
      </c>
      <c r="F13" s="1249">
        <v>781</v>
      </c>
      <c r="L13" s="796"/>
    </row>
    <row r="14" spans="1:14" s="24" customFormat="1" ht="11.25" customHeight="1">
      <c r="B14" s="1154" t="s">
        <v>287</v>
      </c>
      <c r="C14" s="1247">
        <v>340</v>
      </c>
      <c r="D14" s="1248">
        <v>297</v>
      </c>
      <c r="E14" s="1249">
        <v>306</v>
      </c>
      <c r="F14" s="1249">
        <v>294</v>
      </c>
      <c r="L14" s="796"/>
      <c r="M14" s="796"/>
      <c r="N14" s="796"/>
    </row>
    <row r="15" spans="1:14" s="24" customFormat="1" ht="11.25" customHeight="1">
      <c r="B15" s="1154" t="s">
        <v>86</v>
      </c>
      <c r="C15" s="1247">
        <v>40</v>
      </c>
      <c r="D15" s="1248">
        <v>45</v>
      </c>
      <c r="E15" s="1249">
        <v>45</v>
      </c>
      <c r="F15" s="1249">
        <v>46</v>
      </c>
      <c r="L15" s="796"/>
      <c r="M15" s="796"/>
      <c r="N15" s="796"/>
    </row>
    <row r="16" spans="1:14" s="24" customFormat="1" ht="11.25" customHeight="1">
      <c r="B16" s="1154" t="s">
        <v>288</v>
      </c>
      <c r="C16" s="1247">
        <v>53</v>
      </c>
      <c r="D16" s="1248">
        <v>52</v>
      </c>
      <c r="E16" s="1249">
        <v>52</v>
      </c>
      <c r="F16" s="1249">
        <v>49</v>
      </c>
      <c r="L16" s="796"/>
      <c r="M16" s="796"/>
      <c r="N16" s="796"/>
    </row>
    <row r="17" spans="1:14" s="168" customFormat="1" ht="11.25" customHeight="1">
      <c r="B17" s="1154" t="s">
        <v>289</v>
      </c>
      <c r="C17" s="1247">
        <v>166</v>
      </c>
      <c r="D17" s="1248">
        <v>165</v>
      </c>
      <c r="E17" s="1249">
        <v>153</v>
      </c>
      <c r="F17" s="1249">
        <v>150</v>
      </c>
      <c r="L17" s="796"/>
      <c r="M17" s="796"/>
      <c r="N17" s="796"/>
    </row>
    <row r="18" spans="1:14" s="2" customFormat="1" ht="11.25" customHeight="1">
      <c r="B18" s="1154" t="s">
        <v>290</v>
      </c>
      <c r="C18" s="1247">
        <v>300</v>
      </c>
      <c r="D18" s="1248">
        <v>307</v>
      </c>
      <c r="E18" s="1249">
        <v>318</v>
      </c>
      <c r="F18" s="1249">
        <v>315</v>
      </c>
      <c r="L18" s="796"/>
      <c r="M18" s="796"/>
      <c r="N18" s="796"/>
    </row>
    <row r="19" spans="1:14" s="24" customFormat="1" ht="11.25" customHeight="1">
      <c r="B19" s="1154" t="s">
        <v>93</v>
      </c>
      <c r="C19" s="1247">
        <v>33</v>
      </c>
      <c r="D19" s="1248">
        <v>34</v>
      </c>
      <c r="E19" s="1249">
        <v>34</v>
      </c>
      <c r="F19" s="1249">
        <v>33</v>
      </c>
      <c r="L19" s="796"/>
      <c r="M19" s="796"/>
      <c r="N19" s="796"/>
    </row>
    <row r="20" spans="1:14" s="169" customFormat="1" ht="11.25" customHeight="1">
      <c r="B20" s="1154" t="s">
        <v>94</v>
      </c>
      <c r="C20" s="1247">
        <v>193</v>
      </c>
      <c r="D20" s="1248">
        <v>181</v>
      </c>
      <c r="E20" s="1249">
        <v>190</v>
      </c>
      <c r="F20" s="1249">
        <v>182</v>
      </c>
      <c r="L20" s="796"/>
      <c r="M20" s="796"/>
      <c r="N20" s="796"/>
    </row>
    <row r="21" spans="1:14" s="2" customFormat="1" ht="11.25" customHeight="1">
      <c r="B21" s="1154" t="s">
        <v>95</v>
      </c>
      <c r="C21" s="1247">
        <v>561</v>
      </c>
      <c r="D21" s="1248">
        <v>483</v>
      </c>
      <c r="E21" s="1249">
        <v>491</v>
      </c>
      <c r="F21" s="1249">
        <v>503</v>
      </c>
      <c r="L21" s="796"/>
    </row>
    <row r="22" spans="1:14" s="2" customFormat="1" ht="11.25" customHeight="1">
      <c r="B22" s="1154" t="s">
        <v>96</v>
      </c>
      <c r="C22" s="1247">
        <v>192</v>
      </c>
      <c r="D22" s="1248">
        <v>210</v>
      </c>
      <c r="E22" s="1249">
        <v>211</v>
      </c>
      <c r="F22" s="1249">
        <v>210</v>
      </c>
      <c r="L22" s="24"/>
      <c r="M22" s="90"/>
      <c r="N22" s="90"/>
    </row>
    <row r="23" spans="1:14" s="170" customFormat="1" ht="11.25" customHeight="1">
      <c r="B23" s="1154" t="s">
        <v>291</v>
      </c>
      <c r="C23" s="1247">
        <v>22</v>
      </c>
      <c r="D23" s="1248">
        <v>27</v>
      </c>
      <c r="E23" s="1249">
        <v>27</v>
      </c>
      <c r="F23" s="1249">
        <v>27</v>
      </c>
      <c r="L23" s="2"/>
      <c r="M23" s="90"/>
      <c r="N23" s="90"/>
    </row>
    <row r="24" spans="1:14" s="171" customFormat="1" ht="10.9" customHeight="1">
      <c r="B24" s="1154" t="s">
        <v>98</v>
      </c>
      <c r="C24" s="1247">
        <v>198</v>
      </c>
      <c r="D24" s="1248">
        <v>202</v>
      </c>
      <c r="E24" s="1249">
        <v>211</v>
      </c>
      <c r="F24" s="1249">
        <v>199</v>
      </c>
      <c r="L24" s="24"/>
      <c r="M24" s="90"/>
      <c r="N24" s="90"/>
    </row>
    <row r="25" spans="1:14" s="24" customFormat="1" ht="11.25" customHeight="1">
      <c r="B25" s="1154" t="s">
        <v>99</v>
      </c>
      <c r="C25" s="1247">
        <v>66</v>
      </c>
      <c r="D25" s="1248">
        <v>63</v>
      </c>
      <c r="E25" s="1249">
        <v>64</v>
      </c>
      <c r="F25" s="1249">
        <v>64</v>
      </c>
      <c r="M25" s="90"/>
      <c r="N25" s="90"/>
    </row>
    <row r="26" spans="1:14" s="172" customFormat="1" ht="11.25" customHeight="1">
      <c r="B26" s="1154" t="s">
        <v>100</v>
      </c>
      <c r="C26" s="1247">
        <v>71</v>
      </c>
      <c r="D26" s="1248">
        <v>78</v>
      </c>
      <c r="E26" s="1249">
        <v>73</v>
      </c>
      <c r="F26" s="1249">
        <v>73</v>
      </c>
      <c r="L26" s="24"/>
      <c r="M26" s="90"/>
      <c r="N26" s="90"/>
    </row>
    <row r="27" spans="1:14" s="2" customFormat="1" ht="10.9" customHeight="1">
      <c r="B27" s="1154" t="s">
        <v>101</v>
      </c>
      <c r="C27" s="1247">
        <v>97</v>
      </c>
      <c r="D27" s="1248">
        <v>105</v>
      </c>
      <c r="E27" s="1249">
        <v>121</v>
      </c>
      <c r="F27" s="1249">
        <v>114</v>
      </c>
      <c r="G27" s="1250"/>
      <c r="H27" s="1250"/>
      <c r="L27" s="173"/>
      <c r="M27" s="90"/>
      <c r="N27" s="90"/>
    </row>
    <row r="28" spans="1:14" ht="9" customHeight="1">
      <c r="B28" s="1154"/>
      <c r="C28" s="1251"/>
      <c r="D28" s="1251"/>
      <c r="E28" s="1252"/>
      <c r="F28" s="1252"/>
      <c r="L28" s="810"/>
    </row>
    <row r="29" spans="1:14" ht="11.25" customHeight="1">
      <c r="A29" s="90" t="s">
        <v>121</v>
      </c>
      <c r="B29" s="1154"/>
      <c r="C29" s="1251"/>
      <c r="D29" s="1251"/>
      <c r="E29" s="1252"/>
      <c r="F29" s="1252"/>
      <c r="L29" s="810"/>
    </row>
    <row r="30" spans="1:14" ht="11.25" customHeight="1">
      <c r="B30" s="1154" t="s">
        <v>122</v>
      </c>
      <c r="C30" s="1247">
        <v>1045</v>
      </c>
      <c r="D30" s="1248">
        <v>1000</v>
      </c>
      <c r="E30" s="1253">
        <v>1014</v>
      </c>
      <c r="F30" s="1253">
        <v>1023</v>
      </c>
      <c r="H30" s="191"/>
      <c r="L30" s="810"/>
    </row>
    <row r="31" spans="1:14" ht="11.25" customHeight="1">
      <c r="B31" s="1154" t="s">
        <v>123</v>
      </c>
      <c r="C31" s="1247">
        <v>58</v>
      </c>
      <c r="D31" s="1248">
        <v>51</v>
      </c>
      <c r="E31" s="1249">
        <v>52</v>
      </c>
      <c r="F31" s="1249">
        <v>52</v>
      </c>
      <c r="L31" s="810"/>
      <c r="M31" s="114"/>
      <c r="N31" s="114"/>
    </row>
    <row r="32" spans="1:14" ht="11.25" customHeight="1">
      <c r="B32" s="1154" t="s">
        <v>124</v>
      </c>
      <c r="C32" s="1247">
        <v>123</v>
      </c>
      <c r="D32" s="1248">
        <v>115</v>
      </c>
      <c r="E32" s="1253">
        <v>118</v>
      </c>
      <c r="F32" s="1253">
        <v>112</v>
      </c>
      <c r="L32" s="810"/>
    </row>
    <row r="33" spans="1:14" ht="11.25" customHeight="1">
      <c r="B33" s="1154" t="s">
        <v>107</v>
      </c>
      <c r="C33" s="1247">
        <v>352</v>
      </c>
      <c r="D33" s="1248">
        <v>363</v>
      </c>
      <c r="E33" s="1249">
        <v>366</v>
      </c>
      <c r="F33" s="1249">
        <v>355</v>
      </c>
      <c r="L33" s="810"/>
    </row>
    <row r="34" spans="1:14" ht="11.25" customHeight="1">
      <c r="B34" s="1154" t="s">
        <v>292</v>
      </c>
      <c r="C34" s="1247">
        <v>1795</v>
      </c>
      <c r="D34" s="1248">
        <v>1823</v>
      </c>
      <c r="E34" s="1253">
        <v>1812</v>
      </c>
      <c r="F34" s="1253">
        <v>1835</v>
      </c>
      <c r="L34" s="173"/>
    </row>
    <row r="35" spans="1:14" ht="10.9" customHeight="1">
      <c r="B35" s="1154" t="s">
        <v>125</v>
      </c>
      <c r="C35" s="1247">
        <v>300</v>
      </c>
      <c r="D35" s="1248">
        <v>287</v>
      </c>
      <c r="E35" s="1249">
        <v>293</v>
      </c>
      <c r="F35" s="1249">
        <v>288</v>
      </c>
      <c r="L35" s="173"/>
    </row>
    <row r="36" spans="1:14" ht="12.75">
      <c r="B36" s="256" t="s">
        <v>537</v>
      </c>
      <c r="C36" s="1247">
        <v>11</v>
      </c>
      <c r="D36" s="1248">
        <v>10</v>
      </c>
      <c r="E36" s="1253">
        <v>11</v>
      </c>
      <c r="F36" s="1253">
        <v>9</v>
      </c>
      <c r="G36" s="173"/>
      <c r="H36" s="173"/>
      <c r="I36" s="173"/>
      <c r="J36" s="173"/>
      <c r="K36" s="173"/>
      <c r="L36" s="173"/>
    </row>
    <row r="37" spans="1:14" ht="11.25" customHeight="1">
      <c r="B37" s="110" t="s">
        <v>119</v>
      </c>
      <c r="C37" s="1247">
        <v>3684</v>
      </c>
      <c r="D37" s="1248">
        <f>SUM(D12:D27)</f>
        <v>3649</v>
      </c>
      <c r="E37" s="1249">
        <f>SUM(E12:E27)</f>
        <v>3666</v>
      </c>
      <c r="F37" s="1249">
        <f>SUM(F12:F27)</f>
        <v>3674</v>
      </c>
      <c r="H37" s="257"/>
      <c r="L37" s="810"/>
    </row>
    <row r="38" spans="1:14" s="114" customFormat="1" ht="22.5" customHeight="1">
      <c r="B38" s="158"/>
      <c r="C38" s="176" t="s">
        <v>538</v>
      </c>
      <c r="D38" s="177"/>
      <c r="E38" s="1254"/>
      <c r="F38" s="1254"/>
      <c r="G38" s="179"/>
      <c r="H38" s="179"/>
      <c r="I38" s="179"/>
      <c r="J38" s="179"/>
      <c r="K38" s="179"/>
      <c r="L38" s="173"/>
      <c r="M38" s="90"/>
      <c r="N38" s="90"/>
    </row>
    <row r="39" spans="1:14" ht="11.25" customHeight="1">
      <c r="A39" s="90" t="s">
        <v>67</v>
      </c>
      <c r="B39" s="137"/>
      <c r="C39" s="173"/>
      <c r="D39" s="173"/>
      <c r="E39" s="180"/>
      <c r="F39" s="180"/>
      <c r="G39" s="173"/>
      <c r="H39" s="173"/>
      <c r="I39" s="173"/>
      <c r="J39" s="173"/>
      <c r="K39" s="173"/>
      <c r="L39" s="173"/>
    </row>
    <row r="40" spans="1:14" ht="11.25" customHeight="1">
      <c r="B40" s="1154" t="s">
        <v>83</v>
      </c>
      <c r="C40" s="1247">
        <v>247</v>
      </c>
      <c r="D40" s="1248">
        <v>258</v>
      </c>
      <c r="E40" s="1253">
        <v>257</v>
      </c>
      <c r="F40" s="1253">
        <v>273</v>
      </c>
      <c r="H40" s="191"/>
      <c r="L40" s="173"/>
    </row>
    <row r="41" spans="1:14" ht="11.25" customHeight="1">
      <c r="B41" s="1154" t="s">
        <v>84</v>
      </c>
      <c r="C41" s="1247">
        <v>244</v>
      </c>
      <c r="D41" s="1248">
        <v>255</v>
      </c>
      <c r="E41" s="1249">
        <v>265</v>
      </c>
      <c r="F41" s="1249">
        <v>273</v>
      </c>
      <c r="L41" s="173"/>
    </row>
    <row r="42" spans="1:14" ht="11.25" customHeight="1">
      <c r="B42" s="1154" t="s">
        <v>287</v>
      </c>
      <c r="C42" s="1247">
        <v>120</v>
      </c>
      <c r="D42" s="1248">
        <v>103</v>
      </c>
      <c r="E42" s="1253">
        <v>106</v>
      </c>
      <c r="F42" s="1253">
        <v>105</v>
      </c>
      <c r="L42" s="173"/>
    </row>
    <row r="43" spans="1:14" ht="11.25" customHeight="1">
      <c r="B43" s="1154" t="s">
        <v>86</v>
      </c>
      <c r="C43" s="1247">
        <v>17</v>
      </c>
      <c r="D43" s="1248">
        <v>17</v>
      </c>
      <c r="E43" s="1253">
        <v>18</v>
      </c>
      <c r="F43" s="1253">
        <v>16</v>
      </c>
      <c r="L43" s="173"/>
    </row>
    <row r="44" spans="1:14" ht="11.25" customHeight="1">
      <c r="B44" s="1154" t="s">
        <v>288</v>
      </c>
      <c r="C44" s="1247">
        <v>19</v>
      </c>
      <c r="D44" s="1248">
        <v>17</v>
      </c>
      <c r="E44" s="1249">
        <v>16</v>
      </c>
      <c r="F44" s="1249">
        <v>19</v>
      </c>
      <c r="L44" s="173"/>
    </row>
    <row r="45" spans="1:14" ht="11.25" customHeight="1">
      <c r="B45" s="1154" t="s">
        <v>289</v>
      </c>
      <c r="C45" s="1247">
        <v>51</v>
      </c>
      <c r="D45" s="1248">
        <v>44</v>
      </c>
      <c r="E45" s="1249">
        <v>44</v>
      </c>
      <c r="F45" s="1249">
        <v>53</v>
      </c>
      <c r="L45" s="173"/>
    </row>
    <row r="46" spans="1:14" ht="11.25" customHeight="1">
      <c r="B46" s="1154" t="s">
        <v>290</v>
      </c>
      <c r="C46" s="1247">
        <v>76</v>
      </c>
      <c r="D46" s="1248">
        <v>73</v>
      </c>
      <c r="E46" s="1253">
        <v>80</v>
      </c>
      <c r="F46" s="1253">
        <v>85</v>
      </c>
      <c r="L46" s="173"/>
    </row>
    <row r="47" spans="1:14" ht="11.25" customHeight="1">
      <c r="B47" s="1154" t="s">
        <v>93</v>
      </c>
      <c r="C47" s="1247">
        <v>8</v>
      </c>
      <c r="D47" s="1248">
        <v>9</v>
      </c>
      <c r="E47" s="1249">
        <v>9</v>
      </c>
      <c r="F47" s="1249">
        <v>9</v>
      </c>
      <c r="L47" s="173"/>
    </row>
    <row r="48" spans="1:14" ht="11.25" customHeight="1">
      <c r="B48" s="1154" t="s">
        <v>94</v>
      </c>
      <c r="C48" s="1247">
        <v>74</v>
      </c>
      <c r="D48" s="1248">
        <v>73</v>
      </c>
      <c r="E48" s="1249">
        <v>79</v>
      </c>
      <c r="F48" s="1249">
        <v>76</v>
      </c>
      <c r="L48" s="173"/>
    </row>
    <row r="49" spans="1:14" ht="11.25" customHeight="1">
      <c r="B49" s="1154" t="s">
        <v>95</v>
      </c>
      <c r="C49" s="1247">
        <v>183</v>
      </c>
      <c r="D49" s="1248">
        <v>174</v>
      </c>
      <c r="E49" s="1249">
        <v>190</v>
      </c>
      <c r="F49" s="1249">
        <v>185</v>
      </c>
      <c r="L49" s="173"/>
    </row>
    <row r="50" spans="1:14" ht="11.25" customHeight="1">
      <c r="B50" s="1154" t="s">
        <v>96</v>
      </c>
      <c r="C50" s="1247">
        <v>69</v>
      </c>
      <c r="D50" s="1248">
        <v>78</v>
      </c>
      <c r="E50" s="1253">
        <v>79</v>
      </c>
      <c r="F50" s="1253">
        <v>82</v>
      </c>
      <c r="L50" s="173"/>
    </row>
    <row r="51" spans="1:14" ht="11.25" customHeight="1">
      <c r="B51" s="1154" t="s">
        <v>291</v>
      </c>
      <c r="C51" s="1247">
        <v>9</v>
      </c>
      <c r="D51" s="1248">
        <v>12</v>
      </c>
      <c r="E51" s="1253">
        <v>12</v>
      </c>
      <c r="F51" s="1253">
        <v>11</v>
      </c>
      <c r="L51" s="173"/>
    </row>
    <row r="52" spans="1:14" ht="11.25" customHeight="1">
      <c r="B52" s="1154" t="s">
        <v>98</v>
      </c>
      <c r="C52" s="1247">
        <v>53</v>
      </c>
      <c r="D52" s="1248">
        <v>52</v>
      </c>
      <c r="E52" s="1253">
        <v>58</v>
      </c>
      <c r="F52" s="1253">
        <v>58</v>
      </c>
      <c r="L52" s="173"/>
      <c r="M52" s="157"/>
      <c r="N52" s="157"/>
    </row>
    <row r="53" spans="1:14" ht="11.25" customHeight="1">
      <c r="B53" s="1154" t="s">
        <v>99</v>
      </c>
      <c r="C53" s="1247">
        <v>12</v>
      </c>
      <c r="D53" s="1248">
        <v>13</v>
      </c>
      <c r="E53" s="1252">
        <v>15</v>
      </c>
      <c r="F53" s="1252">
        <v>16</v>
      </c>
      <c r="L53" s="173"/>
    </row>
    <row r="54" spans="1:14" ht="11.25" customHeight="1">
      <c r="B54" s="1154" t="s">
        <v>100</v>
      </c>
      <c r="C54" s="1247">
        <v>28</v>
      </c>
      <c r="D54" s="1248">
        <v>27</v>
      </c>
      <c r="E54" s="1249">
        <v>27</v>
      </c>
      <c r="F54" s="1249">
        <v>27</v>
      </c>
      <c r="L54" s="173"/>
      <c r="M54" s="24"/>
      <c r="N54" s="24"/>
    </row>
    <row r="55" spans="1:14" ht="10.9" customHeight="1">
      <c r="B55" s="1154" t="s">
        <v>101</v>
      </c>
      <c r="C55" s="1247">
        <v>27</v>
      </c>
      <c r="D55" s="1248">
        <v>29</v>
      </c>
      <c r="E55" s="1252">
        <v>39</v>
      </c>
      <c r="F55" s="1252">
        <v>38</v>
      </c>
      <c r="G55" s="191"/>
      <c r="L55" s="173"/>
      <c r="M55" s="2"/>
      <c r="N55" s="2"/>
    </row>
    <row r="56" spans="1:14" ht="9" customHeight="1">
      <c r="B56" s="1154"/>
      <c r="C56" s="1251"/>
      <c r="D56" s="1251"/>
      <c r="E56" s="1252"/>
      <c r="F56" s="1252"/>
      <c r="L56" s="173"/>
      <c r="M56" s="24"/>
      <c r="N56" s="24"/>
    </row>
    <row r="57" spans="1:14" ht="11.25" customHeight="1">
      <c r="A57" s="90" t="s">
        <v>121</v>
      </c>
      <c r="B57" s="1154"/>
      <c r="C57" s="1251"/>
      <c r="D57" s="1251"/>
      <c r="E57" s="1252"/>
      <c r="F57" s="1252"/>
      <c r="G57" s="157"/>
      <c r="H57" s="157"/>
      <c r="I57" s="157"/>
      <c r="J57" s="157"/>
      <c r="K57" s="157"/>
      <c r="L57" s="173"/>
      <c r="M57" s="24"/>
      <c r="N57" s="24"/>
    </row>
    <row r="58" spans="1:14" ht="11.25" customHeight="1">
      <c r="B58" s="1154" t="s">
        <v>122</v>
      </c>
      <c r="C58" s="1247">
        <v>368</v>
      </c>
      <c r="D58" s="1248">
        <v>367</v>
      </c>
      <c r="E58" s="1252">
        <v>382</v>
      </c>
      <c r="F58" s="1252">
        <v>400</v>
      </c>
      <c r="G58" s="191"/>
      <c r="H58" s="257"/>
      <c r="L58" s="173"/>
    </row>
    <row r="59" spans="1:14" ht="11.25" customHeight="1">
      <c r="B59" s="1154" t="s">
        <v>123</v>
      </c>
      <c r="C59" s="1247">
        <v>34</v>
      </c>
      <c r="D59" s="1248">
        <v>28</v>
      </c>
      <c r="E59" s="1252">
        <v>28</v>
      </c>
      <c r="F59" s="1252">
        <v>26</v>
      </c>
      <c r="G59" s="592"/>
      <c r="H59" s="24"/>
      <c r="I59" s="24"/>
      <c r="J59" s="24"/>
      <c r="K59" s="24"/>
      <c r="L59" s="173"/>
      <c r="M59" s="810"/>
      <c r="N59" s="810"/>
    </row>
    <row r="60" spans="1:14" ht="11.25" customHeight="1">
      <c r="B60" s="1154" t="s">
        <v>124</v>
      </c>
      <c r="C60" s="1247">
        <v>19</v>
      </c>
      <c r="D60" s="1248">
        <v>20</v>
      </c>
      <c r="E60" s="1252">
        <v>22</v>
      </c>
      <c r="F60" s="1252">
        <v>25</v>
      </c>
      <c r="H60" s="2"/>
      <c r="I60" s="2"/>
      <c r="J60" s="2"/>
      <c r="K60" s="2"/>
      <c r="L60" s="173"/>
      <c r="M60" s="810"/>
      <c r="N60" s="810"/>
    </row>
    <row r="61" spans="1:14" ht="11.25" customHeight="1">
      <c r="B61" s="1154" t="s">
        <v>107</v>
      </c>
      <c r="C61" s="1247">
        <v>138</v>
      </c>
      <c r="D61" s="1248">
        <v>147</v>
      </c>
      <c r="E61" s="1252">
        <v>149</v>
      </c>
      <c r="F61" s="1252">
        <v>149</v>
      </c>
      <c r="G61" s="24"/>
      <c r="H61" s="24"/>
      <c r="I61" s="24"/>
      <c r="J61" s="24"/>
      <c r="K61" s="24"/>
      <c r="L61" s="173"/>
      <c r="M61" s="810"/>
      <c r="N61" s="810"/>
    </row>
    <row r="62" spans="1:14" ht="11.25" customHeight="1">
      <c r="B62" s="1154" t="s">
        <v>292</v>
      </c>
      <c r="C62" s="1247">
        <v>589</v>
      </c>
      <c r="D62" s="1248">
        <v>593</v>
      </c>
      <c r="E62" s="1252">
        <v>623</v>
      </c>
      <c r="F62" s="1252">
        <v>637</v>
      </c>
      <c r="H62" s="24"/>
      <c r="I62" s="24"/>
      <c r="J62" s="24"/>
      <c r="K62" s="24"/>
      <c r="L62" s="173"/>
      <c r="M62" s="810"/>
      <c r="N62" s="810"/>
    </row>
    <row r="63" spans="1:14" ht="10.9" customHeight="1">
      <c r="B63" s="1154" t="s">
        <v>125</v>
      </c>
      <c r="C63" s="1247">
        <v>85</v>
      </c>
      <c r="D63" s="1248">
        <v>76</v>
      </c>
      <c r="E63" s="1252">
        <v>86</v>
      </c>
      <c r="F63" s="1252">
        <v>86</v>
      </c>
      <c r="G63" s="592"/>
      <c r="H63" s="24"/>
      <c r="I63" s="24"/>
      <c r="J63" s="24"/>
      <c r="K63" s="24"/>
      <c r="L63" s="173"/>
      <c r="M63" s="810"/>
      <c r="N63" s="810"/>
    </row>
    <row r="64" spans="1:14" ht="11.45" customHeight="1">
      <c r="B64" s="256" t="s">
        <v>537</v>
      </c>
      <c r="C64" s="1247">
        <v>4</v>
      </c>
      <c r="D64" s="1248">
        <v>3</v>
      </c>
      <c r="E64" s="1252">
        <v>4</v>
      </c>
      <c r="F64" s="1252">
        <v>3</v>
      </c>
      <c r="H64" s="173"/>
      <c r="I64" s="173"/>
      <c r="J64" s="173"/>
      <c r="K64" s="173"/>
      <c r="L64" s="173"/>
      <c r="M64" s="810"/>
      <c r="N64" s="810"/>
    </row>
    <row r="65" spans="1:14" ht="11.25" customHeight="1">
      <c r="B65" s="110" t="s">
        <v>115</v>
      </c>
      <c r="C65" s="1247">
        <v>1237</v>
      </c>
      <c r="D65" s="1248">
        <f>SUM(D40:D55)</f>
        <v>1234</v>
      </c>
      <c r="E65" s="1248">
        <f>SUM(E40:E55)</f>
        <v>1294</v>
      </c>
      <c r="F65" s="1248">
        <f>SUM(F40:F55)</f>
        <v>1326</v>
      </c>
      <c r="L65" s="173"/>
      <c r="M65" s="24"/>
      <c r="N65" s="24"/>
    </row>
    <row r="66" spans="1:14" ht="7.9" customHeight="1">
      <c r="B66" s="174"/>
      <c r="C66" s="796"/>
      <c r="D66" s="166"/>
      <c r="E66" s="166"/>
      <c r="F66" s="166"/>
      <c r="L66" s="173"/>
      <c r="M66" s="24"/>
      <c r="N66" s="24"/>
    </row>
    <row r="67" spans="1:14" ht="7.9" customHeight="1">
      <c r="B67" s="174"/>
      <c r="C67" s="796"/>
      <c r="D67" s="166"/>
      <c r="E67" s="166"/>
      <c r="F67" s="166"/>
      <c r="L67" s="173"/>
      <c r="M67" s="24"/>
      <c r="N67" s="24"/>
    </row>
    <row r="68" spans="1:14" s="810" customFormat="1" ht="9" customHeight="1">
      <c r="A68" s="805" t="s">
        <v>530</v>
      </c>
      <c r="B68" s="816"/>
      <c r="L68" s="173"/>
    </row>
    <row r="69" spans="1:14" s="810" customFormat="1" ht="9.75" customHeight="1">
      <c r="A69" s="805" t="s">
        <v>553</v>
      </c>
      <c r="B69" s="814"/>
      <c r="L69" s="173"/>
      <c r="M69" s="90"/>
      <c r="N69" s="90"/>
    </row>
    <row r="70" spans="1:14" s="810" customFormat="1" ht="9.75" customHeight="1">
      <c r="A70" s="631" t="s">
        <v>554</v>
      </c>
      <c r="B70" s="814"/>
      <c r="L70" s="173"/>
      <c r="M70" s="90"/>
      <c r="N70" s="90"/>
    </row>
    <row r="71" spans="1:14" s="810" customFormat="1" ht="9.75" customHeight="1">
      <c r="A71" s="814" t="s">
        <v>539</v>
      </c>
      <c r="B71" s="816"/>
      <c r="L71" s="173"/>
      <c r="M71" s="90"/>
      <c r="N71" s="90"/>
    </row>
    <row r="72" spans="1:14" s="810" customFormat="1" ht="9.75" customHeight="1">
      <c r="A72" s="805" t="s">
        <v>555</v>
      </c>
      <c r="B72" s="814"/>
      <c r="L72" s="173"/>
      <c r="M72" s="90"/>
      <c r="N72" s="90"/>
    </row>
    <row r="73" spans="1:14" s="810" customFormat="1" ht="9.75" customHeight="1">
      <c r="A73" s="814" t="s">
        <v>556</v>
      </c>
      <c r="B73" s="814"/>
      <c r="L73" s="173"/>
      <c r="M73" s="90"/>
      <c r="N73" s="90"/>
    </row>
    <row r="74" spans="1:14" s="810" customFormat="1" ht="9.6" customHeight="1">
      <c r="A74" s="814" t="s">
        <v>557</v>
      </c>
      <c r="B74" s="816"/>
      <c r="L74" s="173"/>
      <c r="M74" s="90"/>
      <c r="N74" s="90"/>
    </row>
    <row r="75" spans="1:14" s="810" customFormat="1" ht="9.75" customHeight="1">
      <c r="A75" s="814"/>
      <c r="B75" s="816"/>
      <c r="L75" s="173"/>
      <c r="M75" s="90"/>
      <c r="N75" s="90"/>
    </row>
    <row r="76" spans="1:14">
      <c r="A76" s="90" t="s">
        <v>3078</v>
      </c>
      <c r="G76" s="173"/>
      <c r="H76" s="173"/>
      <c r="I76" s="173"/>
      <c r="J76" s="173"/>
      <c r="K76" s="173"/>
      <c r="L76" s="173"/>
    </row>
    <row r="77" spans="1:14">
      <c r="G77" s="173"/>
      <c r="H77" s="173"/>
      <c r="I77" s="173"/>
      <c r="J77" s="173"/>
      <c r="K77" s="173"/>
      <c r="L77" s="173"/>
    </row>
    <row r="78" spans="1:14">
      <c r="G78" s="173"/>
      <c r="H78" s="173"/>
      <c r="I78" s="173"/>
      <c r="J78" s="173"/>
      <c r="K78" s="173"/>
      <c r="L78" s="173"/>
    </row>
    <row r="79" spans="1:14">
      <c r="G79" s="173"/>
      <c r="H79" s="173"/>
      <c r="I79" s="173"/>
      <c r="J79" s="173"/>
      <c r="K79" s="173"/>
      <c r="L79" s="173"/>
    </row>
    <row r="80" spans="1:14">
      <c r="G80" s="173"/>
      <c r="H80" s="173"/>
      <c r="I80" s="173"/>
      <c r="J80" s="173"/>
      <c r="K80" s="173"/>
      <c r="L80" s="173"/>
    </row>
    <row r="81" spans="7:12">
      <c r="G81" s="173"/>
      <c r="H81" s="173"/>
      <c r="I81" s="173"/>
      <c r="J81" s="173"/>
      <c r="K81" s="173"/>
      <c r="L81" s="173"/>
    </row>
    <row r="82" spans="7:12">
      <c r="G82" s="173"/>
      <c r="H82" s="173"/>
      <c r="I82" s="173"/>
      <c r="J82" s="173"/>
      <c r="K82" s="173"/>
      <c r="L82" s="173"/>
    </row>
    <row r="83" spans="7:12">
      <c r="G83" s="173"/>
      <c r="H83" s="173"/>
      <c r="I83" s="173"/>
      <c r="J83" s="173"/>
      <c r="K83" s="173"/>
      <c r="L83" s="173"/>
    </row>
    <row r="84" spans="7:12">
      <c r="G84" s="173"/>
      <c r="H84" s="173"/>
      <c r="I84" s="173"/>
      <c r="J84" s="173"/>
      <c r="K84" s="173"/>
      <c r="L84" s="173"/>
    </row>
    <row r="85" spans="7:12">
      <c r="G85" s="173"/>
      <c r="H85" s="173"/>
      <c r="I85" s="173"/>
      <c r="J85" s="173"/>
      <c r="K85" s="173"/>
      <c r="L85" s="173"/>
    </row>
    <row r="86" spans="7:12">
      <c r="G86" s="173"/>
      <c r="H86" s="173"/>
      <c r="I86" s="173"/>
      <c r="J86" s="173"/>
      <c r="K86" s="173"/>
      <c r="L86" s="173"/>
    </row>
    <row r="87" spans="7:12">
      <c r="G87" s="173"/>
      <c r="H87" s="173"/>
      <c r="I87" s="173"/>
      <c r="J87" s="173"/>
      <c r="K87" s="173"/>
      <c r="L87" s="173"/>
    </row>
    <row r="88" spans="7:12">
      <c r="G88" s="173"/>
      <c r="H88" s="173"/>
      <c r="I88" s="173"/>
      <c r="J88" s="173"/>
      <c r="K88" s="173"/>
      <c r="L88" s="173"/>
    </row>
    <row r="89" spans="7:12">
      <c r="G89" s="173"/>
      <c r="H89" s="173"/>
      <c r="I89" s="173"/>
      <c r="J89" s="173"/>
      <c r="K89" s="173"/>
      <c r="L89" s="173"/>
    </row>
    <row r="90" spans="7:12">
      <c r="G90" s="173"/>
      <c r="H90" s="173"/>
      <c r="I90" s="173"/>
      <c r="J90" s="173"/>
      <c r="K90" s="173"/>
      <c r="L90" s="173"/>
    </row>
    <row r="91" spans="7:12">
      <c r="G91" s="173"/>
      <c r="H91" s="173"/>
      <c r="I91" s="173"/>
      <c r="J91" s="173"/>
      <c r="K91" s="173"/>
      <c r="L91" s="173"/>
    </row>
    <row r="92" spans="7:12">
      <c r="G92" s="173"/>
      <c r="H92" s="173"/>
      <c r="I92" s="173"/>
      <c r="J92" s="173"/>
      <c r="K92" s="173"/>
      <c r="L92" s="173"/>
    </row>
    <row r="93" spans="7:12">
      <c r="G93" s="173"/>
      <c r="H93" s="173"/>
      <c r="I93" s="173"/>
      <c r="J93" s="173"/>
      <c r="K93" s="173"/>
      <c r="L93" s="173"/>
    </row>
    <row r="94" spans="7:12">
      <c r="G94" s="173"/>
      <c r="H94" s="173"/>
      <c r="I94" s="173"/>
      <c r="J94" s="173"/>
      <c r="K94" s="173"/>
      <c r="L94" s="173"/>
    </row>
    <row r="95" spans="7:12">
      <c r="G95" s="173"/>
      <c r="H95" s="173"/>
      <c r="I95" s="173"/>
      <c r="J95" s="173"/>
      <c r="K95" s="173"/>
      <c r="L95" s="173"/>
    </row>
    <row r="96" spans="7:12">
      <c r="G96" s="173"/>
      <c r="H96" s="173"/>
      <c r="I96" s="173"/>
      <c r="J96" s="173"/>
      <c r="K96" s="173"/>
      <c r="L96" s="173"/>
    </row>
    <row r="97" spans="7:12">
      <c r="G97" s="173"/>
      <c r="H97" s="173"/>
      <c r="I97" s="173"/>
      <c r="J97" s="173"/>
      <c r="K97" s="173"/>
      <c r="L97" s="173"/>
    </row>
    <row r="98" spans="7:12">
      <c r="G98" s="173"/>
      <c r="H98" s="173"/>
      <c r="I98" s="173"/>
      <c r="J98" s="173"/>
      <c r="K98" s="173"/>
      <c r="L98" s="173"/>
    </row>
    <row r="99" spans="7:12">
      <c r="G99" s="173"/>
      <c r="H99" s="173"/>
      <c r="I99" s="173"/>
      <c r="J99" s="173"/>
      <c r="K99" s="173"/>
      <c r="L99" s="173"/>
    </row>
    <row r="100" spans="7:12">
      <c r="G100" s="173"/>
      <c r="H100" s="173"/>
      <c r="I100" s="173"/>
      <c r="J100" s="173"/>
      <c r="K100" s="173"/>
      <c r="L100" s="173"/>
    </row>
    <row r="101" spans="7:12">
      <c r="G101" s="173"/>
      <c r="H101" s="173"/>
      <c r="I101" s="173"/>
      <c r="J101" s="173"/>
      <c r="K101" s="173"/>
      <c r="L101" s="173"/>
    </row>
    <row r="102" spans="7:12">
      <c r="G102" s="173"/>
      <c r="H102" s="173"/>
      <c r="I102" s="173"/>
      <c r="J102" s="173"/>
      <c r="K102" s="173"/>
      <c r="L102" s="173"/>
    </row>
    <row r="103" spans="7:12">
      <c r="G103" s="173"/>
      <c r="H103" s="173"/>
      <c r="I103" s="173"/>
      <c r="J103" s="173"/>
      <c r="K103" s="173"/>
      <c r="L103" s="173"/>
    </row>
    <row r="104" spans="7:12">
      <c r="G104" s="173"/>
      <c r="H104" s="173"/>
      <c r="I104" s="173"/>
      <c r="J104" s="173"/>
      <c r="K104" s="173"/>
      <c r="L104" s="173"/>
    </row>
    <row r="105" spans="7:12">
      <c r="G105" s="173"/>
      <c r="H105" s="173"/>
      <c r="I105" s="173"/>
      <c r="J105" s="173"/>
      <c r="K105" s="173"/>
      <c r="L105" s="173"/>
    </row>
    <row r="106" spans="7:12">
      <c r="G106" s="173"/>
      <c r="H106" s="173"/>
      <c r="I106" s="173"/>
      <c r="J106" s="173"/>
      <c r="K106" s="173"/>
      <c r="L106" s="173"/>
    </row>
    <row r="107" spans="7:12">
      <c r="G107" s="173"/>
      <c r="H107" s="173"/>
      <c r="I107" s="173"/>
      <c r="J107" s="173"/>
      <c r="K107" s="173"/>
      <c r="L107" s="173"/>
    </row>
    <row r="108" spans="7:12">
      <c r="G108" s="173"/>
      <c r="H108" s="173"/>
      <c r="I108" s="173"/>
      <c r="J108" s="173"/>
      <c r="K108" s="173"/>
      <c r="L108" s="173"/>
    </row>
    <row r="109" spans="7:12">
      <c r="G109" s="173"/>
      <c r="H109" s="173"/>
      <c r="I109" s="173"/>
      <c r="J109" s="173"/>
      <c r="K109" s="173"/>
      <c r="L109" s="173"/>
    </row>
    <row r="110" spans="7:12">
      <c r="G110" s="173"/>
      <c r="H110" s="173"/>
      <c r="I110" s="173"/>
      <c r="J110" s="173"/>
      <c r="K110" s="173"/>
      <c r="L110" s="173"/>
    </row>
    <row r="111" spans="7:12">
      <c r="G111" s="173"/>
      <c r="H111" s="173"/>
      <c r="I111" s="173"/>
      <c r="J111" s="173"/>
      <c r="K111" s="173"/>
      <c r="L111" s="173"/>
    </row>
    <row r="112" spans="7:12">
      <c r="G112" s="173"/>
      <c r="H112" s="173"/>
      <c r="I112" s="173"/>
      <c r="J112" s="173"/>
      <c r="K112" s="173"/>
      <c r="L112" s="173"/>
    </row>
    <row r="113" spans="7:12">
      <c r="G113" s="173"/>
      <c r="H113" s="173"/>
      <c r="I113" s="173"/>
      <c r="J113" s="173"/>
      <c r="K113" s="173"/>
      <c r="L113" s="173"/>
    </row>
    <row r="114" spans="7:12">
      <c r="G114" s="173"/>
      <c r="H114" s="173"/>
      <c r="I114" s="173"/>
      <c r="J114" s="173"/>
      <c r="K114" s="173"/>
      <c r="L114" s="173"/>
    </row>
    <row r="115" spans="7:12">
      <c r="G115" s="173"/>
      <c r="H115" s="173"/>
      <c r="I115" s="173"/>
      <c r="J115" s="173"/>
      <c r="K115" s="173"/>
      <c r="L115" s="173"/>
    </row>
    <row r="116" spans="7:12">
      <c r="G116" s="173"/>
      <c r="H116" s="173"/>
      <c r="I116" s="173"/>
      <c r="J116" s="173"/>
      <c r="K116" s="173"/>
    </row>
    <row r="117" spans="7:12">
      <c r="G117" s="173"/>
      <c r="H117" s="173"/>
      <c r="I117" s="173"/>
      <c r="J117" s="173"/>
      <c r="K117" s="173"/>
    </row>
    <row r="118" spans="7:12">
      <c r="G118" s="173"/>
      <c r="H118" s="173"/>
      <c r="I118" s="173"/>
      <c r="J118" s="173"/>
      <c r="K118" s="173"/>
    </row>
    <row r="119" spans="7:12">
      <c r="G119" s="173"/>
      <c r="H119" s="173"/>
      <c r="I119" s="173"/>
      <c r="J119" s="173"/>
      <c r="K119" s="173"/>
    </row>
    <row r="120" spans="7:12">
      <c r="G120" s="173"/>
      <c r="H120" s="173"/>
      <c r="I120" s="173"/>
      <c r="J120" s="173"/>
      <c r="K120" s="173"/>
    </row>
    <row r="121" spans="7:12">
      <c r="G121" s="173"/>
      <c r="H121" s="173"/>
      <c r="I121" s="173"/>
      <c r="J121" s="173"/>
      <c r="K121" s="173"/>
    </row>
    <row r="122" spans="7:12">
      <c r="G122" s="173"/>
      <c r="H122" s="173"/>
      <c r="I122" s="173"/>
      <c r="J122" s="173"/>
      <c r="K122" s="173"/>
    </row>
    <row r="123" spans="7:12">
      <c r="G123" s="173"/>
      <c r="H123" s="173"/>
      <c r="I123" s="173"/>
      <c r="J123" s="173"/>
      <c r="K123" s="173"/>
    </row>
    <row r="124" spans="7:12">
      <c r="G124" s="173"/>
      <c r="H124" s="173"/>
      <c r="I124" s="173"/>
      <c r="J124" s="173"/>
      <c r="K124" s="173"/>
    </row>
    <row r="125" spans="7:12">
      <c r="G125" s="173"/>
      <c r="H125" s="173"/>
      <c r="I125" s="173"/>
      <c r="J125" s="173"/>
      <c r="K125" s="173"/>
    </row>
    <row r="126" spans="7:12">
      <c r="G126" s="173"/>
      <c r="H126" s="173"/>
      <c r="I126" s="173"/>
      <c r="J126" s="173"/>
      <c r="K126" s="173"/>
    </row>
    <row r="127" spans="7:12">
      <c r="G127" s="173"/>
      <c r="H127" s="173"/>
      <c r="I127" s="173"/>
      <c r="J127" s="173"/>
      <c r="K127" s="173"/>
    </row>
    <row r="128" spans="7:12">
      <c r="G128" s="173"/>
      <c r="H128" s="173"/>
      <c r="I128" s="173"/>
      <c r="J128" s="173"/>
      <c r="K128" s="173"/>
    </row>
    <row r="129" spans="7:11">
      <c r="G129" s="173"/>
      <c r="H129" s="173"/>
      <c r="I129" s="173"/>
      <c r="J129" s="173"/>
      <c r="K129" s="173"/>
    </row>
    <row r="130" spans="7:11">
      <c r="G130" s="173"/>
      <c r="H130" s="173"/>
      <c r="I130" s="173"/>
      <c r="J130" s="173"/>
      <c r="K130" s="173"/>
    </row>
    <row r="131" spans="7:11">
      <c r="G131" s="173"/>
      <c r="H131" s="173"/>
      <c r="I131" s="173"/>
      <c r="J131" s="173"/>
      <c r="K131" s="173"/>
    </row>
    <row r="132" spans="7:11">
      <c r="G132" s="173"/>
      <c r="H132" s="173"/>
      <c r="I132" s="173"/>
      <c r="J132" s="173"/>
      <c r="K132" s="173"/>
    </row>
    <row r="133" spans="7:11">
      <c r="G133" s="173"/>
      <c r="H133" s="173"/>
      <c r="I133" s="173"/>
      <c r="J133" s="173"/>
      <c r="K133" s="173"/>
    </row>
    <row r="134" spans="7:11">
      <c r="G134" s="173"/>
      <c r="H134" s="173"/>
      <c r="I134" s="173"/>
      <c r="J134" s="173"/>
      <c r="K134" s="173"/>
    </row>
    <row r="135" spans="7:11">
      <c r="G135" s="173"/>
      <c r="H135" s="173"/>
      <c r="I135" s="173"/>
      <c r="J135" s="173"/>
      <c r="K135" s="173"/>
    </row>
    <row r="136" spans="7:11">
      <c r="G136" s="173"/>
      <c r="H136" s="173"/>
      <c r="I136" s="173"/>
      <c r="J136" s="173"/>
      <c r="K136" s="173"/>
    </row>
    <row r="137" spans="7:11">
      <c r="G137" s="173"/>
      <c r="H137" s="173"/>
      <c r="I137" s="173"/>
      <c r="J137" s="173"/>
      <c r="K137" s="173"/>
    </row>
    <row r="138" spans="7:11">
      <c r="G138" s="173"/>
      <c r="H138" s="173"/>
      <c r="I138" s="173"/>
      <c r="J138" s="173"/>
      <c r="K138" s="173"/>
    </row>
    <row r="139" spans="7:11">
      <c r="G139" s="173"/>
      <c r="H139" s="173"/>
      <c r="I139" s="173"/>
      <c r="J139" s="173"/>
      <c r="K139" s="173"/>
    </row>
    <row r="140" spans="7:11">
      <c r="G140" s="173"/>
      <c r="H140" s="173"/>
      <c r="I140" s="173"/>
      <c r="J140" s="173"/>
      <c r="K140" s="173"/>
    </row>
    <row r="141" spans="7:11">
      <c r="G141" s="173"/>
      <c r="H141" s="173"/>
      <c r="I141" s="173"/>
      <c r="J141" s="173"/>
      <c r="K141" s="173"/>
    </row>
    <row r="142" spans="7:11">
      <c r="G142" s="173"/>
      <c r="H142" s="173"/>
      <c r="I142" s="173"/>
      <c r="J142" s="173"/>
      <c r="K142" s="173"/>
    </row>
    <row r="143" spans="7:11">
      <c r="G143" s="173"/>
      <c r="H143" s="173"/>
      <c r="I143" s="173"/>
      <c r="J143" s="173"/>
      <c r="K143" s="173"/>
    </row>
    <row r="144" spans="7:11">
      <c r="G144" s="173"/>
      <c r="H144" s="173"/>
      <c r="I144" s="173"/>
      <c r="J144" s="173"/>
      <c r="K144" s="173"/>
    </row>
    <row r="145" spans="7:11">
      <c r="G145" s="173"/>
      <c r="H145" s="173"/>
      <c r="I145" s="173"/>
      <c r="J145" s="173"/>
      <c r="K145" s="173"/>
    </row>
    <row r="146" spans="7:11">
      <c r="G146" s="173"/>
      <c r="H146" s="173"/>
      <c r="I146" s="173"/>
      <c r="J146" s="173"/>
      <c r="K146" s="173"/>
    </row>
    <row r="147" spans="7:11">
      <c r="G147" s="173"/>
      <c r="H147" s="173"/>
      <c r="I147" s="173"/>
      <c r="J147" s="173"/>
      <c r="K147" s="173"/>
    </row>
    <row r="148" spans="7:11">
      <c r="G148" s="173"/>
      <c r="H148" s="173"/>
      <c r="I148" s="173"/>
      <c r="J148" s="173"/>
      <c r="K148" s="173"/>
    </row>
    <row r="149" spans="7:11">
      <c r="G149" s="173"/>
      <c r="H149" s="173"/>
      <c r="I149" s="173"/>
      <c r="J149" s="173"/>
      <c r="K149" s="173"/>
    </row>
    <row r="150" spans="7:11">
      <c r="G150" s="173"/>
      <c r="H150" s="173"/>
      <c r="I150" s="173"/>
      <c r="J150" s="173"/>
      <c r="K150" s="173"/>
    </row>
    <row r="151" spans="7:11">
      <c r="G151" s="173"/>
      <c r="H151" s="173"/>
      <c r="I151" s="173"/>
      <c r="J151" s="173"/>
      <c r="K151" s="173"/>
    </row>
    <row r="152" spans="7:11">
      <c r="G152" s="173"/>
      <c r="H152" s="173"/>
      <c r="I152" s="173"/>
      <c r="J152" s="173"/>
      <c r="K152" s="173"/>
    </row>
    <row r="153" spans="7:11">
      <c r="G153" s="173"/>
      <c r="H153" s="173"/>
      <c r="I153" s="173"/>
      <c r="J153" s="173"/>
      <c r="K153" s="173"/>
    </row>
  </sheetData>
  <printOptions horizontalCentered="1"/>
  <pageMargins left="0.39370078740157483" right="0.39370078740157483" top="0.39370078740157483" bottom="0.39370078740157483" header="0.51181102362204722" footer="0.51181102362204722"/>
  <pageSetup paperSize="9" scale="97" orientation="portrait" r:id="rId1"/>
  <headerFooter alignWithMargins="0"/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93"/>
  <sheetViews>
    <sheetView workbookViewId="0">
      <pane ySplit="9" topLeftCell="A10" activePane="bottomLeft" state="frozen"/>
      <selection sqref="A1:XFD1048576"/>
      <selection pane="bottomLeft"/>
    </sheetView>
  </sheetViews>
  <sheetFormatPr baseColWidth="10" defaultColWidth="11.42578125" defaultRowHeight="9.9499999999999993" customHeight="1"/>
  <cols>
    <col min="1" max="1" width="2" style="90" customWidth="1"/>
    <col min="2" max="2" width="38" style="90" customWidth="1"/>
    <col min="3" max="9" width="7.42578125" style="88" customWidth="1"/>
    <col min="10" max="16384" width="11.42578125" style="90"/>
  </cols>
  <sheetData>
    <row r="1" spans="1:9" s="250" customFormat="1" ht="12" customHeight="1">
      <c r="A1" s="97" t="s">
        <v>3117</v>
      </c>
      <c r="B1" s="248"/>
      <c r="C1" s="1149"/>
      <c r="D1" s="249"/>
      <c r="E1" s="249"/>
      <c r="F1" s="249"/>
      <c r="G1" s="249"/>
      <c r="H1" s="249"/>
      <c r="I1" s="249"/>
    </row>
    <row r="2" spans="1:9" s="250" customFormat="1" ht="9" customHeight="1">
      <c r="A2" s="60"/>
      <c r="B2" s="248"/>
      <c r="C2" s="249"/>
      <c r="D2" s="249"/>
      <c r="E2" s="249"/>
      <c r="F2" s="249"/>
      <c r="G2" s="249"/>
      <c r="H2" s="249"/>
      <c r="I2" s="249"/>
    </row>
    <row r="3" spans="1:9" s="18" customFormat="1" ht="11.25" customHeight="1">
      <c r="A3" s="20" t="s">
        <v>558</v>
      </c>
      <c r="B3" s="20"/>
      <c r="C3" s="248"/>
      <c r="D3" s="248"/>
      <c r="E3" s="248"/>
      <c r="F3" s="248"/>
      <c r="G3" s="248"/>
      <c r="H3" s="248"/>
      <c r="I3" s="248"/>
    </row>
    <row r="4" spans="1:9" ht="9" customHeight="1">
      <c r="A4" s="153"/>
      <c r="B4" s="153"/>
      <c r="C4" s="251"/>
      <c r="D4" s="251"/>
      <c r="E4" s="251"/>
      <c r="F4" s="251"/>
      <c r="G4" s="251"/>
      <c r="H4" s="251"/>
      <c r="I4" s="251"/>
    </row>
    <row r="5" spans="1:9" s="18" customFormat="1" ht="10.5" customHeight="1">
      <c r="A5" s="83"/>
      <c r="B5" s="108"/>
      <c r="C5" s="1490" t="s">
        <v>559</v>
      </c>
      <c r="D5" s="187" t="s">
        <v>494</v>
      </c>
      <c r="E5" s="187"/>
      <c r="F5" s="187"/>
      <c r="G5" s="187"/>
      <c r="H5" s="187"/>
      <c r="I5" s="187"/>
    </row>
    <row r="6" spans="1:9" s="18" customFormat="1" ht="12" customHeight="1">
      <c r="A6" s="185" t="s">
        <v>560</v>
      </c>
      <c r="B6" s="162"/>
      <c r="C6" s="1491"/>
      <c r="D6" s="1490" t="s">
        <v>561</v>
      </c>
      <c r="E6" s="1490" t="s">
        <v>562</v>
      </c>
      <c r="F6" s="1490" t="s">
        <v>563</v>
      </c>
      <c r="G6" s="1490" t="s">
        <v>564</v>
      </c>
      <c r="H6" s="1490" t="s">
        <v>565</v>
      </c>
      <c r="I6" s="1487" t="s">
        <v>566</v>
      </c>
    </row>
    <row r="7" spans="1:9" s="18" customFormat="1" ht="11.1" customHeight="1">
      <c r="A7" s="1150" t="s">
        <v>567</v>
      </c>
      <c r="B7" s="1151"/>
      <c r="C7" s="1491"/>
      <c r="D7" s="1491"/>
      <c r="E7" s="1491"/>
      <c r="F7" s="1491"/>
      <c r="G7" s="1491"/>
      <c r="H7" s="1491"/>
      <c r="I7" s="1488"/>
    </row>
    <row r="8" spans="1:9" s="18" customFormat="1" ht="11.1" customHeight="1">
      <c r="A8" s="185" t="s">
        <v>568</v>
      </c>
      <c r="B8" s="162"/>
      <c r="C8" s="1491"/>
      <c r="D8" s="1491"/>
      <c r="E8" s="1491"/>
      <c r="F8" s="1491"/>
      <c r="G8" s="1491"/>
      <c r="H8" s="1491"/>
      <c r="I8" s="1488"/>
    </row>
    <row r="9" spans="1:9" s="18" customFormat="1" ht="12" customHeight="1">
      <c r="A9" s="70"/>
      <c r="B9" s="252"/>
      <c r="C9" s="1492"/>
      <c r="D9" s="1492"/>
      <c r="E9" s="1492"/>
      <c r="F9" s="1492"/>
      <c r="G9" s="1492"/>
      <c r="H9" s="1492"/>
      <c r="I9" s="1489"/>
    </row>
    <row r="10" spans="1:9" ht="10.5" customHeight="1"/>
    <row r="11" spans="1:9" ht="10.5" customHeight="1">
      <c r="C11" s="181" t="s">
        <v>127</v>
      </c>
      <c r="D11" s="127"/>
      <c r="E11" s="127"/>
      <c r="F11" s="127"/>
      <c r="G11" s="127"/>
      <c r="H11" s="127"/>
      <c r="I11" s="127"/>
    </row>
    <row r="12" spans="1:9" ht="9" customHeight="1"/>
    <row r="13" spans="1:9" s="184" customFormat="1" ht="10.5" customHeight="1">
      <c r="C13" s="1152" t="s">
        <v>569</v>
      </c>
      <c r="D13" s="253"/>
      <c r="E13" s="158"/>
      <c r="F13" s="158"/>
      <c r="G13" s="158"/>
      <c r="H13" s="158"/>
      <c r="I13" s="158"/>
    </row>
    <row r="14" spans="1:9" s="184" customFormat="1" ht="10.5" customHeight="1">
      <c r="C14" s="254" t="s">
        <v>570</v>
      </c>
      <c r="D14" s="253"/>
      <c r="E14" s="158"/>
      <c r="F14" s="158"/>
      <c r="G14" s="158"/>
      <c r="H14" s="158"/>
      <c r="I14" s="158"/>
    </row>
    <row r="15" spans="1:9" ht="7.9" customHeight="1"/>
    <row r="16" spans="1:9" ht="10.5" customHeight="1">
      <c r="A16" s="1153" t="s">
        <v>286</v>
      </c>
      <c r="B16" s="165"/>
    </row>
    <row r="17" spans="1:11" ht="8.4499999999999993" customHeight="1">
      <c r="B17" s="165"/>
    </row>
    <row r="18" spans="1:11" ht="11.1" customHeight="1">
      <c r="B18" s="208" t="s">
        <v>571</v>
      </c>
      <c r="C18" s="192">
        <v>2826</v>
      </c>
      <c r="D18" s="192">
        <v>2563</v>
      </c>
      <c r="E18" s="192">
        <v>22</v>
      </c>
      <c r="F18" s="192">
        <v>32</v>
      </c>
      <c r="G18" s="192">
        <v>205</v>
      </c>
      <c r="H18" s="192">
        <v>2</v>
      </c>
      <c r="I18" s="192">
        <v>2</v>
      </c>
    </row>
    <row r="19" spans="1:11" ht="11.1" customHeight="1">
      <c r="A19" s="255"/>
      <c r="B19" s="1154" t="s">
        <v>572</v>
      </c>
      <c r="C19" s="192">
        <v>3714</v>
      </c>
      <c r="D19" s="192">
        <v>1630</v>
      </c>
      <c r="E19" s="192">
        <v>33</v>
      </c>
      <c r="F19" s="192">
        <v>2</v>
      </c>
      <c r="G19" s="192">
        <v>223</v>
      </c>
      <c r="H19" s="192">
        <v>1797</v>
      </c>
      <c r="I19" s="192">
        <v>29</v>
      </c>
    </row>
    <row r="20" spans="1:11" ht="11.1" customHeight="1">
      <c r="B20" s="165" t="s">
        <v>573</v>
      </c>
      <c r="C20" s="192">
        <v>5508</v>
      </c>
      <c r="D20" s="192">
        <v>962</v>
      </c>
      <c r="E20" s="192">
        <v>0</v>
      </c>
      <c r="F20" s="192">
        <v>64</v>
      </c>
      <c r="G20" s="192">
        <v>262</v>
      </c>
      <c r="H20" s="192">
        <v>4143</v>
      </c>
      <c r="I20" s="192">
        <v>77</v>
      </c>
    </row>
    <row r="21" spans="1:11" ht="11.1" customHeight="1">
      <c r="B21" s="208" t="s">
        <v>574</v>
      </c>
      <c r="C21" s="192">
        <v>1025</v>
      </c>
      <c r="D21" s="192">
        <v>550</v>
      </c>
      <c r="E21" s="192">
        <v>0</v>
      </c>
      <c r="F21" s="192">
        <v>5</v>
      </c>
      <c r="G21" s="192">
        <v>55</v>
      </c>
      <c r="H21" s="192">
        <v>414</v>
      </c>
      <c r="I21" s="192">
        <v>1</v>
      </c>
    </row>
    <row r="22" spans="1:11" ht="10.5" customHeight="1">
      <c r="A22" s="255"/>
      <c r="B22" s="165" t="s">
        <v>575</v>
      </c>
      <c r="C22" s="192">
        <v>13184</v>
      </c>
      <c r="D22" s="192">
        <v>11545</v>
      </c>
      <c r="E22" s="192">
        <v>269</v>
      </c>
      <c r="F22" s="192">
        <v>26</v>
      </c>
      <c r="G22" s="192">
        <v>806</v>
      </c>
      <c r="H22" s="192">
        <v>449</v>
      </c>
      <c r="I22" s="192">
        <v>89</v>
      </c>
    </row>
    <row r="23" spans="1:11" ht="10.5" customHeight="1">
      <c r="B23" s="165" t="s">
        <v>576</v>
      </c>
      <c r="C23" s="192">
        <v>20913</v>
      </c>
      <c r="D23" s="192">
        <v>6048</v>
      </c>
      <c r="E23" s="192">
        <v>11</v>
      </c>
      <c r="F23" s="192">
        <v>3</v>
      </c>
      <c r="G23" s="192">
        <v>760</v>
      </c>
      <c r="H23" s="192">
        <v>13684</v>
      </c>
      <c r="I23" s="192">
        <v>407</v>
      </c>
    </row>
    <row r="24" spans="1:11" ht="10.15" customHeight="1">
      <c r="B24" s="256" t="s">
        <v>577</v>
      </c>
      <c r="C24" s="192">
        <v>402</v>
      </c>
      <c r="D24" s="192">
        <v>372</v>
      </c>
      <c r="E24" s="192">
        <v>0</v>
      </c>
      <c r="F24" s="192">
        <v>0</v>
      </c>
      <c r="G24" s="192">
        <v>0</v>
      </c>
      <c r="H24" s="192">
        <v>17</v>
      </c>
      <c r="I24" s="192">
        <v>13</v>
      </c>
      <c r="J24" s="192"/>
      <c r="K24" s="192"/>
    </row>
    <row r="25" spans="1:11" ht="10.15" customHeight="1">
      <c r="B25" s="256" t="s">
        <v>578</v>
      </c>
      <c r="C25" s="192">
        <v>11</v>
      </c>
      <c r="D25" s="192">
        <v>11</v>
      </c>
      <c r="E25" s="192">
        <v>0</v>
      </c>
      <c r="F25" s="192">
        <v>0</v>
      </c>
      <c r="G25" s="192">
        <v>0</v>
      </c>
      <c r="H25" s="192">
        <v>0</v>
      </c>
      <c r="I25" s="192">
        <v>0</v>
      </c>
      <c r="J25" s="192"/>
      <c r="K25" s="192"/>
    </row>
    <row r="26" spans="1:11" ht="10.15" customHeight="1">
      <c r="B26" s="256" t="s">
        <v>579</v>
      </c>
      <c r="C26" s="192">
        <v>54</v>
      </c>
      <c r="D26" s="192">
        <v>46</v>
      </c>
      <c r="E26" s="192">
        <v>0</v>
      </c>
      <c r="F26" s="192">
        <v>0</v>
      </c>
      <c r="G26" s="192">
        <v>0</v>
      </c>
      <c r="H26" s="192">
        <v>8</v>
      </c>
      <c r="I26" s="192">
        <v>0</v>
      </c>
      <c r="J26" s="192"/>
      <c r="K26" s="192"/>
    </row>
    <row r="27" spans="1:11" ht="10.5" customHeight="1">
      <c r="B27" s="208" t="s">
        <v>580</v>
      </c>
      <c r="C27" s="192">
        <v>1619</v>
      </c>
      <c r="D27" s="192">
        <v>1557</v>
      </c>
      <c r="E27" s="192">
        <v>34</v>
      </c>
      <c r="F27" s="192">
        <v>7</v>
      </c>
      <c r="G27" s="192">
        <v>16</v>
      </c>
      <c r="H27" s="192">
        <v>3</v>
      </c>
      <c r="I27" s="192">
        <v>2</v>
      </c>
    </row>
    <row r="28" spans="1:11" ht="10.15" customHeight="1">
      <c r="B28" s="256" t="s">
        <v>577</v>
      </c>
      <c r="C28" s="192">
        <v>473</v>
      </c>
      <c r="D28" s="192">
        <v>457</v>
      </c>
      <c r="E28" s="192">
        <v>11</v>
      </c>
      <c r="F28" s="192">
        <v>2</v>
      </c>
      <c r="G28" s="192">
        <v>0</v>
      </c>
      <c r="H28" s="192">
        <v>3</v>
      </c>
      <c r="I28" s="192">
        <v>0</v>
      </c>
    </row>
    <row r="29" spans="1:11" ht="10.15" customHeight="1">
      <c r="B29" s="256" t="s">
        <v>578</v>
      </c>
      <c r="C29" s="192">
        <v>29</v>
      </c>
      <c r="D29" s="192">
        <v>29</v>
      </c>
      <c r="E29" s="192">
        <v>0</v>
      </c>
      <c r="F29" s="192">
        <v>0</v>
      </c>
      <c r="G29" s="192">
        <v>0</v>
      </c>
      <c r="H29" s="192">
        <v>0</v>
      </c>
      <c r="I29" s="192">
        <v>0</v>
      </c>
    </row>
    <row r="30" spans="1:11" ht="10.15" customHeight="1">
      <c r="B30" s="256" t="s">
        <v>579</v>
      </c>
      <c r="C30" s="192">
        <v>46</v>
      </c>
      <c r="D30" s="192">
        <v>46</v>
      </c>
      <c r="E30" s="192">
        <v>0</v>
      </c>
      <c r="F30" s="192">
        <v>0</v>
      </c>
      <c r="G30" s="192">
        <v>0</v>
      </c>
      <c r="H30" s="192">
        <v>0</v>
      </c>
      <c r="I30" s="192">
        <v>0</v>
      </c>
    </row>
    <row r="31" spans="1:11" ht="10.5" customHeight="1">
      <c r="A31" s="255"/>
      <c r="B31" s="165" t="s">
        <v>581</v>
      </c>
      <c r="C31" s="192">
        <v>504</v>
      </c>
      <c r="D31" s="192">
        <v>331</v>
      </c>
      <c r="E31" s="192">
        <v>0</v>
      </c>
      <c r="F31" s="192">
        <v>0</v>
      </c>
      <c r="G31" s="192">
        <v>103</v>
      </c>
      <c r="H31" s="192">
        <v>70</v>
      </c>
      <c r="I31" s="192">
        <v>0</v>
      </c>
    </row>
    <row r="32" spans="1:11" ht="12.75" customHeight="1">
      <c r="B32" s="1155" t="s">
        <v>115</v>
      </c>
      <c r="C32" s="192">
        <v>49293</v>
      </c>
      <c r="D32" s="192">
        <v>25186</v>
      </c>
      <c r="E32" s="192">
        <v>369</v>
      </c>
      <c r="F32" s="192">
        <v>139</v>
      </c>
      <c r="G32" s="192">
        <v>2430</v>
      </c>
      <c r="H32" s="192">
        <v>20562</v>
      </c>
      <c r="I32" s="192">
        <v>607</v>
      </c>
    </row>
    <row r="33" spans="1:9" ht="10.9" customHeight="1">
      <c r="B33" s="214" t="s">
        <v>582</v>
      </c>
      <c r="C33" s="192"/>
      <c r="D33" s="192"/>
      <c r="E33" s="192"/>
      <c r="F33" s="192"/>
      <c r="G33" s="192"/>
      <c r="H33" s="192"/>
      <c r="I33" s="192"/>
    </row>
    <row r="34" spans="1:9" ht="10.15" customHeight="1">
      <c r="B34" s="214" t="s">
        <v>583</v>
      </c>
      <c r="C34" s="192">
        <v>974</v>
      </c>
      <c r="D34" s="192">
        <v>882</v>
      </c>
      <c r="E34" s="192">
        <v>12</v>
      </c>
      <c r="F34" s="192">
        <v>3</v>
      </c>
      <c r="G34" s="192">
        <v>0</v>
      </c>
      <c r="H34" s="192">
        <v>60</v>
      </c>
      <c r="I34" s="192">
        <v>17</v>
      </c>
    </row>
    <row r="35" spans="1:9" ht="10.15" customHeight="1">
      <c r="B35" s="214" t="s">
        <v>584</v>
      </c>
      <c r="C35" s="192">
        <v>42</v>
      </c>
      <c r="D35" s="192">
        <v>41</v>
      </c>
      <c r="E35" s="192">
        <v>0</v>
      </c>
      <c r="F35" s="192">
        <v>0</v>
      </c>
      <c r="G35" s="192">
        <v>0</v>
      </c>
      <c r="H35" s="192">
        <v>1</v>
      </c>
      <c r="I35" s="192">
        <v>0</v>
      </c>
    </row>
    <row r="36" spans="1:9" ht="10.15" customHeight="1">
      <c r="B36" s="214" t="s">
        <v>585</v>
      </c>
      <c r="C36" s="192">
        <v>169</v>
      </c>
      <c r="D36" s="192">
        <v>140</v>
      </c>
      <c r="E36" s="192">
        <v>3</v>
      </c>
      <c r="F36" s="192">
        <v>0</v>
      </c>
      <c r="G36" s="192">
        <v>0</v>
      </c>
      <c r="H36" s="192">
        <v>23</v>
      </c>
      <c r="I36" s="192">
        <v>3</v>
      </c>
    </row>
    <row r="37" spans="1:9" ht="16.149999999999999" customHeight="1">
      <c r="B37" s="214"/>
      <c r="C37" s="192"/>
      <c r="D37" s="192"/>
      <c r="E37" s="192"/>
      <c r="F37" s="192"/>
      <c r="G37" s="192"/>
      <c r="H37" s="192"/>
      <c r="I37" s="192"/>
    </row>
    <row r="38" spans="1:9" ht="10.5" customHeight="1">
      <c r="A38" s="1153" t="s">
        <v>586</v>
      </c>
      <c r="B38" s="1156"/>
      <c r="C38" s="192"/>
      <c r="D38" s="192"/>
      <c r="E38" s="192"/>
      <c r="F38" s="192"/>
      <c r="G38" s="192"/>
      <c r="H38" s="192"/>
      <c r="I38" s="192"/>
    </row>
    <row r="39" spans="1:9" ht="8.4499999999999993" customHeight="1">
      <c r="B39" s="165"/>
      <c r="C39" s="192"/>
      <c r="D39" s="192"/>
      <c r="E39" s="192"/>
      <c r="F39" s="192"/>
      <c r="G39" s="192"/>
      <c r="H39" s="192"/>
      <c r="I39" s="192"/>
    </row>
    <row r="40" spans="1:9" ht="10.5" customHeight="1">
      <c r="B40" s="208" t="s">
        <v>587</v>
      </c>
      <c r="C40" s="192">
        <v>1335</v>
      </c>
      <c r="D40" s="192">
        <v>105</v>
      </c>
      <c r="E40" s="192">
        <v>0</v>
      </c>
      <c r="F40" s="192">
        <v>42</v>
      </c>
      <c r="G40" s="192">
        <v>73</v>
      </c>
      <c r="H40" s="192">
        <v>468</v>
      </c>
      <c r="I40" s="192">
        <v>647</v>
      </c>
    </row>
    <row r="41" spans="1:9" ht="10.5" customHeight="1">
      <c r="B41" s="208" t="s">
        <v>588</v>
      </c>
      <c r="C41" s="192">
        <v>54</v>
      </c>
      <c r="D41" s="192">
        <v>54</v>
      </c>
      <c r="E41" s="192">
        <v>0</v>
      </c>
      <c r="F41" s="192">
        <v>0</v>
      </c>
      <c r="G41" s="192">
        <v>0</v>
      </c>
      <c r="H41" s="192">
        <v>0</v>
      </c>
      <c r="I41" s="192">
        <v>0</v>
      </c>
    </row>
    <row r="42" spans="1:9" ht="10.5" customHeight="1">
      <c r="B42" s="208" t="s">
        <v>589</v>
      </c>
      <c r="C42" s="192">
        <v>45</v>
      </c>
      <c r="D42" s="192">
        <v>45</v>
      </c>
      <c r="E42" s="192">
        <v>0</v>
      </c>
      <c r="F42" s="192">
        <v>0</v>
      </c>
      <c r="G42" s="192">
        <v>0</v>
      </c>
      <c r="H42" s="192">
        <v>0</v>
      </c>
      <c r="I42" s="192">
        <v>0</v>
      </c>
    </row>
    <row r="43" spans="1:9" ht="10.5" customHeight="1">
      <c r="B43" s="208" t="s">
        <v>590</v>
      </c>
      <c r="C43" s="192">
        <v>53</v>
      </c>
      <c r="D43" s="192">
        <v>53</v>
      </c>
      <c r="E43" s="192">
        <v>0</v>
      </c>
      <c r="F43" s="192">
        <v>0</v>
      </c>
      <c r="G43" s="192">
        <v>0</v>
      </c>
      <c r="H43" s="192">
        <v>0</v>
      </c>
      <c r="I43" s="192">
        <v>0</v>
      </c>
    </row>
    <row r="44" spans="1:9" ht="10.5" customHeight="1">
      <c r="B44" s="208" t="s">
        <v>591</v>
      </c>
      <c r="C44" s="192">
        <v>117</v>
      </c>
      <c r="D44" s="192">
        <v>117</v>
      </c>
      <c r="E44" s="192">
        <v>0</v>
      </c>
      <c r="F44" s="192">
        <v>0</v>
      </c>
      <c r="G44" s="192">
        <v>0</v>
      </c>
      <c r="H44" s="192">
        <v>0</v>
      </c>
      <c r="I44" s="192">
        <v>0</v>
      </c>
    </row>
    <row r="45" spans="1:9" ht="10.5" customHeight="1">
      <c r="B45" s="208" t="s">
        <v>592</v>
      </c>
      <c r="C45" s="192">
        <v>1670</v>
      </c>
      <c r="D45" s="192">
        <v>1481</v>
      </c>
      <c r="E45" s="192">
        <v>0</v>
      </c>
      <c r="F45" s="192">
        <v>10</v>
      </c>
      <c r="G45" s="192">
        <v>17</v>
      </c>
      <c r="H45" s="192">
        <v>152</v>
      </c>
      <c r="I45" s="192">
        <v>10</v>
      </c>
    </row>
    <row r="46" spans="1:9" ht="10.5" customHeight="1">
      <c r="B46" s="208" t="s">
        <v>593</v>
      </c>
      <c r="C46" s="192">
        <v>454</v>
      </c>
      <c r="D46" s="192">
        <v>454</v>
      </c>
      <c r="E46" s="192">
        <v>0</v>
      </c>
      <c r="F46" s="192">
        <v>0</v>
      </c>
      <c r="G46" s="192">
        <v>0</v>
      </c>
      <c r="H46" s="192">
        <v>0</v>
      </c>
      <c r="I46" s="192">
        <v>0</v>
      </c>
    </row>
    <row r="47" spans="1:9" ht="12.75" customHeight="1">
      <c r="B47" s="1155" t="s">
        <v>115</v>
      </c>
      <c r="C47" s="192">
        <v>3728</v>
      </c>
      <c r="D47" s="192">
        <v>2309</v>
      </c>
      <c r="E47" s="192">
        <v>0</v>
      </c>
      <c r="F47" s="192">
        <v>52</v>
      </c>
      <c r="G47" s="192">
        <v>90</v>
      </c>
      <c r="H47" s="192">
        <v>620</v>
      </c>
      <c r="I47" s="192">
        <v>657</v>
      </c>
    </row>
    <row r="48" spans="1:9" ht="10.9" customHeight="1">
      <c r="B48" s="214" t="s">
        <v>582</v>
      </c>
      <c r="C48" s="192"/>
      <c r="D48" s="192"/>
      <c r="E48" s="192"/>
      <c r="F48" s="192"/>
      <c r="G48" s="192"/>
      <c r="H48" s="192"/>
      <c r="I48" s="192"/>
    </row>
    <row r="49" spans="1:9" ht="10.15" customHeight="1">
      <c r="B49" s="214" t="s">
        <v>585</v>
      </c>
      <c r="C49" s="192">
        <v>31</v>
      </c>
      <c r="D49" s="192">
        <v>15</v>
      </c>
      <c r="E49" s="192">
        <v>0</v>
      </c>
      <c r="F49" s="192">
        <v>0</v>
      </c>
      <c r="G49" s="192">
        <v>0</v>
      </c>
      <c r="H49" s="192">
        <v>8</v>
      </c>
      <c r="I49" s="192">
        <v>8</v>
      </c>
    </row>
    <row r="50" spans="1:9" ht="16.149999999999999" customHeight="1">
      <c r="B50" s="214"/>
      <c r="C50" s="192"/>
      <c r="D50" s="192"/>
      <c r="E50" s="192"/>
      <c r="F50" s="192"/>
      <c r="G50" s="192"/>
      <c r="H50" s="192"/>
      <c r="I50" s="192"/>
    </row>
    <row r="51" spans="1:9" ht="10.5" customHeight="1">
      <c r="A51" s="1153" t="s">
        <v>594</v>
      </c>
      <c r="B51" s="1156"/>
      <c r="C51" s="192"/>
      <c r="D51" s="192"/>
      <c r="E51" s="192"/>
      <c r="F51" s="192"/>
      <c r="G51" s="192"/>
      <c r="H51" s="192"/>
      <c r="I51" s="192"/>
    </row>
    <row r="52" spans="1:9" ht="8.4499999999999993" customHeight="1">
      <c r="B52" s="165"/>
      <c r="C52" s="192"/>
      <c r="D52" s="192"/>
      <c r="E52" s="192"/>
      <c r="F52" s="192"/>
      <c r="G52" s="192"/>
      <c r="H52" s="192"/>
      <c r="I52" s="192"/>
    </row>
    <row r="53" spans="1:9" ht="10.5" customHeight="1">
      <c r="B53" s="208" t="s">
        <v>595</v>
      </c>
      <c r="C53" s="192">
        <v>14535</v>
      </c>
      <c r="D53" s="192">
        <v>13956</v>
      </c>
      <c r="E53" s="192">
        <v>262</v>
      </c>
      <c r="F53" s="192">
        <v>3</v>
      </c>
      <c r="G53" s="192">
        <v>21</v>
      </c>
      <c r="H53" s="192">
        <v>57</v>
      </c>
      <c r="I53" s="192">
        <v>236</v>
      </c>
    </row>
    <row r="54" spans="1:9" ht="10.5" customHeight="1">
      <c r="B54" s="208" t="s">
        <v>594</v>
      </c>
      <c r="C54" s="192"/>
      <c r="D54" s="192"/>
      <c r="E54" s="192"/>
      <c r="F54" s="192"/>
      <c r="G54" s="192"/>
      <c r="H54" s="192"/>
      <c r="I54" s="192"/>
    </row>
    <row r="55" spans="1:9" ht="10.5" customHeight="1">
      <c r="B55" s="208" t="s">
        <v>596</v>
      </c>
      <c r="C55" s="192">
        <v>176134</v>
      </c>
      <c r="D55" s="192">
        <v>159834</v>
      </c>
      <c r="E55" s="192">
        <v>482</v>
      </c>
      <c r="F55" s="192">
        <v>93</v>
      </c>
      <c r="G55" s="192">
        <v>906</v>
      </c>
      <c r="H55" s="192">
        <v>14780</v>
      </c>
      <c r="I55" s="192">
        <v>39</v>
      </c>
    </row>
    <row r="56" spans="1:9" ht="10.5" customHeight="1">
      <c r="B56" s="208" t="s">
        <v>597</v>
      </c>
      <c r="C56" s="192">
        <v>14718</v>
      </c>
      <c r="D56" s="192">
        <v>12954</v>
      </c>
      <c r="E56" s="192">
        <v>185</v>
      </c>
      <c r="F56" s="192">
        <v>0</v>
      </c>
      <c r="G56" s="192">
        <v>220</v>
      </c>
      <c r="H56" s="192">
        <v>1337</v>
      </c>
      <c r="I56" s="192">
        <v>22</v>
      </c>
    </row>
    <row r="57" spans="1:9" ht="12.75" customHeight="1">
      <c r="B57" s="1155" t="s">
        <v>115</v>
      </c>
      <c r="C57" s="192">
        <v>205387</v>
      </c>
      <c r="D57" s="192">
        <v>186744</v>
      </c>
      <c r="E57" s="192">
        <v>929</v>
      </c>
      <c r="F57" s="192">
        <v>96</v>
      </c>
      <c r="G57" s="192">
        <v>1147</v>
      </c>
      <c r="H57" s="192">
        <v>16174</v>
      </c>
      <c r="I57" s="192">
        <v>297</v>
      </c>
    </row>
    <row r="58" spans="1:9" ht="10.9" customHeight="1">
      <c r="B58" s="214" t="s">
        <v>582</v>
      </c>
      <c r="C58" s="192"/>
      <c r="D58" s="192"/>
      <c r="E58" s="192"/>
      <c r="F58" s="192"/>
      <c r="G58" s="192"/>
      <c r="H58" s="192"/>
      <c r="I58" s="192"/>
    </row>
    <row r="59" spans="1:9" ht="10.15" customHeight="1">
      <c r="B59" s="214" t="s">
        <v>585</v>
      </c>
      <c r="C59" s="192">
        <v>723</v>
      </c>
      <c r="D59" s="192">
        <v>714</v>
      </c>
      <c r="E59" s="192">
        <v>0</v>
      </c>
      <c r="F59" s="192">
        <v>8</v>
      </c>
      <c r="G59" s="192">
        <v>0</v>
      </c>
      <c r="H59" s="192">
        <v>1</v>
      </c>
      <c r="I59" s="192">
        <v>0</v>
      </c>
    </row>
    <row r="60" spans="1:9" ht="16.149999999999999" customHeight="1">
      <c r="B60" s="214"/>
      <c r="C60" s="192"/>
      <c r="D60" s="192"/>
      <c r="E60" s="192"/>
      <c r="F60" s="192"/>
      <c r="G60" s="192"/>
      <c r="H60" s="192"/>
      <c r="I60" s="192"/>
    </row>
    <row r="61" spans="1:9" ht="10.15" customHeight="1">
      <c r="A61" s="1153" t="s">
        <v>598</v>
      </c>
      <c r="B61" s="1156"/>
      <c r="C61" s="192"/>
      <c r="D61" s="192"/>
      <c r="E61" s="192"/>
      <c r="F61" s="192"/>
      <c r="G61" s="192"/>
      <c r="H61" s="192"/>
      <c r="I61" s="192"/>
    </row>
    <row r="62" spans="1:9" ht="8.4499999999999993" customHeight="1">
      <c r="B62" s="165"/>
      <c r="C62" s="192"/>
      <c r="D62" s="192"/>
      <c r="E62" s="192"/>
      <c r="F62" s="192"/>
      <c r="G62" s="192"/>
      <c r="H62" s="192"/>
      <c r="I62" s="192"/>
    </row>
    <row r="63" spans="1:9" ht="10.5" customHeight="1">
      <c r="B63" s="208" t="s">
        <v>599</v>
      </c>
      <c r="C63" s="192">
        <v>2138</v>
      </c>
      <c r="D63" s="192">
        <v>1534</v>
      </c>
      <c r="E63" s="192">
        <v>31</v>
      </c>
      <c r="F63" s="192">
        <v>3</v>
      </c>
      <c r="G63" s="192">
        <v>97</v>
      </c>
      <c r="H63" s="192">
        <v>144</v>
      </c>
      <c r="I63" s="192">
        <v>329</v>
      </c>
    </row>
    <row r="64" spans="1:9" ht="10.5" customHeight="1">
      <c r="B64" s="208" t="s">
        <v>600</v>
      </c>
      <c r="C64" s="192">
        <v>529</v>
      </c>
      <c r="D64" s="192">
        <v>317</v>
      </c>
      <c r="E64" s="192">
        <v>33</v>
      </c>
      <c r="F64" s="192">
        <v>0</v>
      </c>
      <c r="G64" s="192">
        <v>18</v>
      </c>
      <c r="H64" s="192">
        <v>85</v>
      </c>
      <c r="I64" s="192">
        <v>76</v>
      </c>
    </row>
    <row r="65" spans="1:9" ht="10.5" customHeight="1">
      <c r="B65" s="208" t="s">
        <v>601</v>
      </c>
      <c r="C65" s="192">
        <v>1224</v>
      </c>
      <c r="D65" s="192">
        <v>1188</v>
      </c>
      <c r="E65" s="192">
        <v>6</v>
      </c>
      <c r="F65" s="192">
        <v>3</v>
      </c>
      <c r="G65" s="192">
        <v>0</v>
      </c>
      <c r="H65" s="192">
        <v>27</v>
      </c>
      <c r="I65" s="192">
        <v>0</v>
      </c>
    </row>
    <row r="66" spans="1:9" ht="10.5" customHeight="1">
      <c r="B66" s="208" t="s">
        <v>602</v>
      </c>
      <c r="C66" s="192">
        <v>6976</v>
      </c>
      <c r="D66" s="192">
        <v>3462</v>
      </c>
      <c r="E66" s="192">
        <v>77</v>
      </c>
      <c r="F66" s="192">
        <v>2</v>
      </c>
      <c r="G66" s="192">
        <v>543</v>
      </c>
      <c r="H66" s="192">
        <v>2354</v>
      </c>
      <c r="I66" s="192">
        <v>538</v>
      </c>
    </row>
    <row r="67" spans="1:9" ht="12.75" customHeight="1">
      <c r="B67" s="1155" t="s">
        <v>115</v>
      </c>
      <c r="C67" s="192">
        <v>10867</v>
      </c>
      <c r="D67" s="192">
        <v>6501</v>
      </c>
      <c r="E67" s="192">
        <v>147</v>
      </c>
      <c r="F67" s="192">
        <v>8</v>
      </c>
      <c r="G67" s="192">
        <v>658</v>
      </c>
      <c r="H67" s="192">
        <v>2610</v>
      </c>
      <c r="I67" s="192">
        <v>943</v>
      </c>
    </row>
    <row r="68" spans="1:9" ht="10.9" customHeight="1">
      <c r="B68" s="214" t="s">
        <v>582</v>
      </c>
      <c r="C68" s="192"/>
      <c r="D68" s="192"/>
      <c r="E68" s="192"/>
      <c r="F68" s="192"/>
      <c r="G68" s="192"/>
      <c r="H68" s="192"/>
      <c r="I68" s="192"/>
    </row>
    <row r="69" spans="1:9" ht="10.15" customHeight="1">
      <c r="B69" s="214" t="s">
        <v>585</v>
      </c>
      <c r="C69" s="192">
        <v>9</v>
      </c>
      <c r="D69" s="192">
        <v>8</v>
      </c>
      <c r="E69" s="192">
        <v>0</v>
      </c>
      <c r="F69" s="192">
        <v>0</v>
      </c>
      <c r="G69" s="192">
        <v>0</v>
      </c>
      <c r="H69" s="192">
        <v>0</v>
      </c>
      <c r="I69" s="192">
        <v>1</v>
      </c>
    </row>
    <row r="70" spans="1:9" ht="10.15" customHeight="1">
      <c r="B70" s="214"/>
      <c r="C70" s="192"/>
      <c r="D70" s="192"/>
      <c r="E70" s="192"/>
      <c r="F70" s="192"/>
      <c r="G70" s="192"/>
      <c r="H70" s="192"/>
      <c r="I70" s="192"/>
    </row>
    <row r="71" spans="1:9" ht="15.6" customHeight="1">
      <c r="B71" s="1155" t="s">
        <v>603</v>
      </c>
      <c r="C71" s="192">
        <v>269275</v>
      </c>
      <c r="D71" s="192">
        <v>220740</v>
      </c>
      <c r="E71" s="192">
        <v>1445</v>
      </c>
      <c r="F71" s="192">
        <v>295</v>
      </c>
      <c r="G71" s="192">
        <v>4325</v>
      </c>
      <c r="H71" s="192">
        <v>39966</v>
      </c>
      <c r="I71" s="192">
        <v>2504</v>
      </c>
    </row>
    <row r="72" spans="1:9" ht="10.9" customHeight="1">
      <c r="B72" s="214" t="s">
        <v>582</v>
      </c>
      <c r="C72" s="192"/>
      <c r="D72" s="192"/>
      <c r="E72" s="192"/>
      <c r="F72" s="192"/>
      <c r="G72" s="192"/>
      <c r="H72" s="192"/>
      <c r="I72" s="192"/>
    </row>
    <row r="73" spans="1:9" ht="10.15" customHeight="1">
      <c r="B73" s="214" t="s">
        <v>583</v>
      </c>
      <c r="C73" s="192">
        <v>974</v>
      </c>
      <c r="D73" s="192">
        <v>882</v>
      </c>
      <c r="E73" s="192">
        <v>12</v>
      </c>
      <c r="F73" s="192">
        <v>3</v>
      </c>
      <c r="G73" s="192">
        <v>0</v>
      </c>
      <c r="H73" s="192">
        <v>60</v>
      </c>
      <c r="I73" s="192">
        <v>17</v>
      </c>
    </row>
    <row r="74" spans="1:9" ht="10.15" customHeight="1">
      <c r="B74" s="214" t="s">
        <v>584</v>
      </c>
      <c r="C74" s="192">
        <v>42</v>
      </c>
      <c r="D74" s="192">
        <v>41</v>
      </c>
      <c r="E74" s="192">
        <v>0</v>
      </c>
      <c r="F74" s="192">
        <v>0</v>
      </c>
      <c r="G74" s="192">
        <v>0</v>
      </c>
      <c r="H74" s="192">
        <v>1</v>
      </c>
      <c r="I74" s="192">
        <v>0</v>
      </c>
    </row>
    <row r="75" spans="1:9" ht="10.15" customHeight="1">
      <c r="B75" s="214" t="s">
        <v>585</v>
      </c>
      <c r="C75" s="192">
        <v>932</v>
      </c>
      <c r="D75" s="192">
        <v>877</v>
      </c>
      <c r="E75" s="192">
        <v>3</v>
      </c>
      <c r="F75" s="192">
        <v>8</v>
      </c>
      <c r="G75" s="192">
        <v>0</v>
      </c>
      <c r="H75" s="192">
        <v>32</v>
      </c>
      <c r="I75" s="192">
        <v>12</v>
      </c>
    </row>
    <row r="76" spans="1:9" s="24" customFormat="1" ht="7.5" customHeight="1">
      <c r="A76" s="24" t="s">
        <v>604</v>
      </c>
      <c r="B76" s="1157"/>
      <c r="C76" s="434"/>
      <c r="D76" s="434"/>
      <c r="E76" s="434"/>
      <c r="F76" s="434"/>
      <c r="G76" s="434"/>
      <c r="H76" s="434"/>
      <c r="I76" s="434"/>
    </row>
    <row r="77" spans="1:9" s="24" customFormat="1" ht="10.15" customHeight="1">
      <c r="A77" s="1158" t="s">
        <v>605</v>
      </c>
      <c r="C77" s="576"/>
      <c r="D77" s="576"/>
      <c r="E77" s="576"/>
      <c r="F77" s="576"/>
      <c r="G77" s="576"/>
      <c r="H77" s="576"/>
      <c r="I77" s="576"/>
    </row>
    <row r="78" spans="1:9" ht="10.15" customHeight="1">
      <c r="A78" s="258"/>
      <c r="C78" s="257"/>
      <c r="D78" s="257"/>
      <c r="E78" s="257"/>
      <c r="F78" s="257"/>
      <c r="G78" s="257"/>
      <c r="H78" s="257"/>
      <c r="I78" s="257"/>
    </row>
    <row r="79" spans="1:9" ht="10.15" customHeight="1">
      <c r="A79" s="1354" t="s">
        <v>3078</v>
      </c>
      <c r="C79" s="257"/>
      <c r="D79" s="257"/>
      <c r="E79" s="257"/>
      <c r="F79" s="257"/>
      <c r="G79" s="257"/>
      <c r="H79" s="257"/>
      <c r="I79" s="257"/>
    </row>
    <row r="80" spans="1:9" ht="10.5" customHeight="1">
      <c r="C80" s="181" t="s">
        <v>127</v>
      </c>
      <c r="D80" s="127"/>
      <c r="E80" s="127"/>
      <c r="F80" s="127"/>
      <c r="G80" s="127"/>
      <c r="H80" s="127"/>
      <c r="I80" s="127"/>
    </row>
    <row r="81" spans="1:9" ht="10.5" customHeight="1"/>
    <row r="82" spans="1:9" s="184" customFormat="1" ht="10.5" customHeight="1">
      <c r="C82" s="1152" t="s">
        <v>569</v>
      </c>
      <c r="D82" s="253"/>
      <c r="E82" s="158"/>
      <c r="F82" s="158"/>
      <c r="G82" s="158"/>
      <c r="H82" s="158"/>
      <c r="I82" s="158"/>
    </row>
    <row r="83" spans="1:9" s="184" customFormat="1" ht="10.5" customHeight="1">
      <c r="C83" s="254" t="s">
        <v>606</v>
      </c>
      <c r="D83" s="253"/>
      <c r="E83" s="158"/>
      <c r="F83" s="158"/>
      <c r="G83" s="158"/>
      <c r="H83" s="158"/>
      <c r="I83" s="158"/>
    </row>
    <row r="84" spans="1:9" ht="10.5" customHeight="1">
      <c r="B84" s="215"/>
      <c r="C84" s="257"/>
      <c r="D84" s="257"/>
      <c r="E84" s="257"/>
      <c r="F84" s="257"/>
      <c r="G84" s="257"/>
      <c r="H84" s="257"/>
      <c r="I84" s="257"/>
    </row>
    <row r="85" spans="1:9" ht="10.5" customHeight="1">
      <c r="A85" s="1153" t="s">
        <v>607</v>
      </c>
      <c r="B85" s="1156"/>
    </row>
    <row r="86" spans="1:9" ht="10.5" customHeight="1">
      <c r="B86" s="208" t="s">
        <v>608</v>
      </c>
      <c r="C86" s="192">
        <v>940</v>
      </c>
      <c r="D86" s="192">
        <v>447</v>
      </c>
      <c r="E86" s="192">
        <v>0</v>
      </c>
      <c r="F86" s="192">
        <v>10</v>
      </c>
      <c r="G86" s="192">
        <v>115</v>
      </c>
      <c r="H86" s="192">
        <v>368</v>
      </c>
      <c r="I86" s="192">
        <v>0</v>
      </c>
    </row>
    <row r="87" spans="1:9" ht="10.5" customHeight="1">
      <c r="B87" s="208" t="s">
        <v>609</v>
      </c>
      <c r="C87" s="192">
        <v>853</v>
      </c>
      <c r="D87" s="192">
        <v>796</v>
      </c>
      <c r="E87" s="192">
        <v>0</v>
      </c>
      <c r="F87" s="192">
        <v>1</v>
      </c>
      <c r="G87" s="192">
        <v>13</v>
      </c>
      <c r="H87" s="192">
        <v>36</v>
      </c>
      <c r="I87" s="192">
        <v>7</v>
      </c>
    </row>
    <row r="88" spans="1:9" ht="15" customHeight="1">
      <c r="B88" s="1155" t="s">
        <v>115</v>
      </c>
      <c r="C88" s="192">
        <v>1793</v>
      </c>
      <c r="D88" s="192">
        <v>1243</v>
      </c>
      <c r="E88" s="192">
        <v>0</v>
      </c>
      <c r="F88" s="192">
        <v>11</v>
      </c>
      <c r="G88" s="192">
        <v>128</v>
      </c>
      <c r="H88" s="192">
        <v>404</v>
      </c>
      <c r="I88" s="192">
        <v>7</v>
      </c>
    </row>
    <row r="89" spans="1:9" ht="10.5" customHeight="1">
      <c r="B89" s="165"/>
      <c r="C89" s="192"/>
      <c r="D89" s="192"/>
      <c r="E89" s="192"/>
      <c r="F89" s="192"/>
      <c r="G89" s="192"/>
      <c r="H89" s="192"/>
      <c r="I89" s="192"/>
    </row>
    <row r="90" spans="1:9" ht="10.5" customHeight="1">
      <c r="A90" s="1153" t="s">
        <v>610</v>
      </c>
      <c r="B90" s="1156"/>
      <c r="C90" s="192"/>
      <c r="D90" s="192"/>
      <c r="E90" s="192"/>
      <c r="F90" s="192"/>
      <c r="G90" s="192"/>
      <c r="H90" s="192"/>
      <c r="I90" s="192"/>
    </row>
    <row r="91" spans="1:9" ht="10.5" customHeight="1">
      <c r="B91" s="208" t="s">
        <v>610</v>
      </c>
      <c r="C91" s="192">
        <v>91697</v>
      </c>
      <c r="D91" s="192">
        <v>28062</v>
      </c>
      <c r="E91" s="192">
        <v>829</v>
      </c>
      <c r="F91" s="192">
        <v>155</v>
      </c>
      <c r="G91" s="192">
        <v>6744</v>
      </c>
      <c r="H91" s="192">
        <v>53816</v>
      </c>
      <c r="I91" s="192">
        <v>2091</v>
      </c>
    </row>
    <row r="92" spans="1:9" ht="10.5" customHeight="1">
      <c r="B92" s="208" t="s">
        <v>611</v>
      </c>
      <c r="C92" s="192">
        <v>1792</v>
      </c>
      <c r="D92" s="192">
        <v>1294</v>
      </c>
      <c r="E92" s="192">
        <v>8</v>
      </c>
      <c r="F92" s="192">
        <v>22</v>
      </c>
      <c r="G92" s="192">
        <v>134</v>
      </c>
      <c r="H92" s="192">
        <v>327</v>
      </c>
      <c r="I92" s="192">
        <v>7</v>
      </c>
    </row>
    <row r="93" spans="1:9" ht="10.5" customHeight="1">
      <c r="B93" s="208" t="s">
        <v>612</v>
      </c>
      <c r="C93" s="192">
        <v>6241</v>
      </c>
      <c r="D93" s="192">
        <v>5992</v>
      </c>
      <c r="E93" s="192">
        <v>0</v>
      </c>
      <c r="F93" s="192">
        <v>11</v>
      </c>
      <c r="G93" s="192">
        <v>1</v>
      </c>
      <c r="H93" s="192">
        <v>237</v>
      </c>
      <c r="I93" s="192">
        <v>0</v>
      </c>
    </row>
    <row r="94" spans="1:9" ht="15" customHeight="1">
      <c r="B94" s="1155" t="s">
        <v>115</v>
      </c>
      <c r="C94" s="192">
        <v>99730</v>
      </c>
      <c r="D94" s="192">
        <v>35348</v>
      </c>
      <c r="E94" s="192">
        <v>837</v>
      </c>
      <c r="F94" s="192">
        <v>188</v>
      </c>
      <c r="G94" s="192">
        <v>6879</v>
      </c>
      <c r="H94" s="192">
        <v>54380</v>
      </c>
      <c r="I94" s="192">
        <v>2098</v>
      </c>
    </row>
    <row r="95" spans="1:9" ht="10.5" customHeight="1">
      <c r="B95" s="165"/>
      <c r="C95" s="192"/>
      <c r="D95" s="192"/>
      <c r="E95" s="192"/>
      <c r="F95" s="192"/>
      <c r="G95" s="192"/>
      <c r="H95" s="192"/>
      <c r="I95" s="192"/>
    </row>
    <row r="96" spans="1:9" ht="10.5" customHeight="1">
      <c r="A96" s="1153" t="s">
        <v>613</v>
      </c>
      <c r="B96" s="1156"/>
      <c r="C96" s="192"/>
      <c r="D96" s="192"/>
      <c r="E96" s="192"/>
      <c r="F96" s="192"/>
      <c r="G96" s="192"/>
      <c r="H96" s="192"/>
      <c r="I96" s="192"/>
    </row>
    <row r="97" spans="1:9" ht="10.5" customHeight="1">
      <c r="B97" s="208" t="s">
        <v>613</v>
      </c>
      <c r="C97" s="192">
        <v>34966</v>
      </c>
      <c r="D97" s="192">
        <v>30740</v>
      </c>
      <c r="E97" s="192">
        <v>82</v>
      </c>
      <c r="F97" s="192">
        <v>19</v>
      </c>
      <c r="G97" s="192">
        <v>235</v>
      </c>
      <c r="H97" s="192">
        <v>3890</v>
      </c>
      <c r="I97" s="192">
        <v>0</v>
      </c>
    </row>
    <row r="98" spans="1:9" ht="10.5" customHeight="1">
      <c r="B98" s="208" t="s">
        <v>614</v>
      </c>
      <c r="C98" s="192">
        <v>9068</v>
      </c>
      <c r="D98" s="192">
        <v>5259</v>
      </c>
      <c r="E98" s="192">
        <v>0</v>
      </c>
      <c r="F98" s="192">
        <v>3</v>
      </c>
      <c r="G98" s="192">
        <v>349</v>
      </c>
      <c r="H98" s="192">
        <v>3457</v>
      </c>
      <c r="I98" s="192">
        <v>0</v>
      </c>
    </row>
    <row r="99" spans="1:9" ht="15" customHeight="1">
      <c r="B99" s="1155" t="s">
        <v>115</v>
      </c>
      <c r="C99" s="192">
        <v>44034</v>
      </c>
      <c r="D99" s="192">
        <v>35999</v>
      </c>
      <c r="E99" s="192">
        <v>82</v>
      </c>
      <c r="F99" s="192">
        <v>22</v>
      </c>
      <c r="G99" s="192">
        <v>584</v>
      </c>
      <c r="H99" s="192">
        <v>7347</v>
      </c>
      <c r="I99" s="192">
        <v>0</v>
      </c>
    </row>
    <row r="100" spans="1:9" ht="10.5" customHeight="1">
      <c r="B100" s="165"/>
      <c r="C100" s="192"/>
      <c r="D100" s="192"/>
      <c r="E100" s="192"/>
      <c r="F100" s="192"/>
      <c r="G100" s="192"/>
      <c r="H100" s="192"/>
      <c r="I100" s="192"/>
    </row>
    <row r="101" spans="1:9" ht="18" customHeight="1">
      <c r="B101" s="1155" t="s">
        <v>615</v>
      </c>
      <c r="C101" s="192">
        <v>145557</v>
      </c>
      <c r="D101" s="192">
        <v>72590</v>
      </c>
      <c r="E101" s="192">
        <v>919</v>
      </c>
      <c r="F101" s="192">
        <v>221</v>
      </c>
      <c r="G101" s="192">
        <v>7591</v>
      </c>
      <c r="H101" s="192">
        <v>62131</v>
      </c>
      <c r="I101" s="192">
        <v>2105</v>
      </c>
    </row>
    <row r="102" spans="1:9" ht="18.600000000000001" customHeight="1">
      <c r="B102" s="170"/>
      <c r="C102" s="192"/>
      <c r="D102" s="192"/>
      <c r="E102" s="192"/>
      <c r="F102" s="192"/>
      <c r="G102" s="192"/>
      <c r="H102" s="192"/>
      <c r="I102" s="192"/>
    </row>
    <row r="103" spans="1:9" ht="10.5" customHeight="1">
      <c r="C103" s="1152" t="s">
        <v>616</v>
      </c>
      <c r="D103" s="192"/>
      <c r="E103" s="192"/>
      <c r="F103" s="192"/>
      <c r="G103" s="192"/>
      <c r="H103" s="192"/>
      <c r="I103" s="192"/>
    </row>
    <row r="104" spans="1:9" s="184" customFormat="1" ht="10.5" customHeight="1">
      <c r="A104" s="90"/>
      <c r="B104" s="90"/>
      <c r="C104" s="192"/>
      <c r="D104" s="192"/>
      <c r="E104" s="192"/>
      <c r="F104" s="192"/>
      <c r="G104" s="192"/>
      <c r="H104" s="192"/>
      <c r="I104" s="192"/>
    </row>
    <row r="105" spans="1:9" ht="10.5" customHeight="1">
      <c r="B105" s="1155" t="s">
        <v>115</v>
      </c>
      <c r="C105" s="192">
        <v>414832</v>
      </c>
      <c r="D105" s="192">
        <v>293330</v>
      </c>
      <c r="E105" s="192">
        <v>2364</v>
      </c>
      <c r="F105" s="192">
        <v>516</v>
      </c>
      <c r="G105" s="192">
        <v>11916</v>
      </c>
      <c r="H105" s="192">
        <v>102097</v>
      </c>
      <c r="I105" s="192">
        <v>4609</v>
      </c>
    </row>
    <row r="106" spans="1:9" ht="10.9" customHeight="1">
      <c r="B106" s="214" t="s">
        <v>582</v>
      </c>
      <c r="C106" s="192"/>
      <c r="D106" s="192"/>
      <c r="E106" s="192"/>
      <c r="F106" s="192"/>
      <c r="G106" s="192"/>
      <c r="H106" s="192"/>
      <c r="I106" s="192"/>
    </row>
    <row r="107" spans="1:9" ht="10.15" customHeight="1">
      <c r="B107" s="214" t="s">
        <v>583</v>
      </c>
      <c r="C107" s="192">
        <v>974</v>
      </c>
      <c r="D107" s="192">
        <v>882</v>
      </c>
      <c r="E107" s="192">
        <v>12</v>
      </c>
      <c r="F107" s="192">
        <v>3</v>
      </c>
      <c r="G107" s="192">
        <v>0</v>
      </c>
      <c r="H107" s="192">
        <v>60</v>
      </c>
      <c r="I107" s="192">
        <v>17</v>
      </c>
    </row>
    <row r="108" spans="1:9" ht="10.15" customHeight="1">
      <c r="B108" s="214" t="s">
        <v>584</v>
      </c>
      <c r="C108" s="192">
        <v>42</v>
      </c>
      <c r="D108" s="192">
        <v>41</v>
      </c>
      <c r="E108" s="192">
        <v>0</v>
      </c>
      <c r="F108" s="192">
        <v>0</v>
      </c>
      <c r="G108" s="192">
        <v>0</v>
      </c>
      <c r="H108" s="192">
        <v>1</v>
      </c>
      <c r="I108" s="192">
        <v>0</v>
      </c>
    </row>
    <row r="109" spans="1:9" ht="10.15" customHeight="1">
      <c r="B109" s="214" t="s">
        <v>585</v>
      </c>
      <c r="C109" s="192">
        <v>968</v>
      </c>
      <c r="D109" s="192">
        <v>897</v>
      </c>
      <c r="E109" s="192">
        <v>3</v>
      </c>
      <c r="F109" s="192">
        <v>9</v>
      </c>
      <c r="G109" s="192">
        <v>1</v>
      </c>
      <c r="H109" s="192">
        <v>45</v>
      </c>
      <c r="I109" s="192">
        <v>13</v>
      </c>
    </row>
    <row r="110" spans="1:9" ht="18.600000000000001" customHeight="1">
      <c r="C110" s="192"/>
      <c r="D110" s="192"/>
      <c r="E110" s="192"/>
      <c r="F110" s="192"/>
      <c r="G110" s="192"/>
      <c r="H110" s="192"/>
      <c r="I110" s="192"/>
    </row>
    <row r="111" spans="1:9" ht="10.5" customHeight="1">
      <c r="C111" s="1152" t="s">
        <v>617</v>
      </c>
      <c r="D111" s="192"/>
      <c r="E111" s="192"/>
      <c r="F111" s="192"/>
      <c r="G111" s="192"/>
      <c r="H111" s="192"/>
      <c r="I111" s="192"/>
    </row>
    <row r="112" spans="1:9" ht="10.5" customHeight="1">
      <c r="A112" s="89"/>
      <c r="C112" s="254" t="s">
        <v>570</v>
      </c>
      <c r="D112" s="192"/>
      <c r="E112" s="192"/>
      <c r="F112" s="192"/>
      <c r="G112" s="192"/>
      <c r="H112" s="192"/>
      <c r="I112" s="192"/>
    </row>
    <row r="113" spans="1:9" s="184" customFormat="1" ht="10.5" customHeight="1">
      <c r="A113" s="90"/>
      <c r="B113" s="255"/>
      <c r="C113" s="192"/>
      <c r="D113" s="192"/>
      <c r="E113" s="192"/>
      <c r="F113" s="192"/>
      <c r="G113" s="192"/>
      <c r="H113" s="192"/>
      <c r="I113" s="192"/>
    </row>
    <row r="114" spans="1:9" s="184" customFormat="1" ht="10.5" customHeight="1">
      <c r="A114" s="255" t="s">
        <v>618</v>
      </c>
      <c r="B114" s="1156"/>
      <c r="C114" s="192">
        <v>109859</v>
      </c>
      <c r="D114" s="192">
        <v>82644</v>
      </c>
      <c r="E114" s="192">
        <v>497</v>
      </c>
      <c r="F114" s="192">
        <v>131</v>
      </c>
      <c r="G114" s="192">
        <v>2077</v>
      </c>
      <c r="H114" s="192">
        <v>22294</v>
      </c>
      <c r="I114" s="192">
        <v>2216</v>
      </c>
    </row>
    <row r="115" spans="1:9" ht="10.5" customHeight="1">
      <c r="A115" s="255" t="s">
        <v>619</v>
      </c>
      <c r="B115" s="1156"/>
      <c r="C115" s="192">
        <v>51783</v>
      </c>
      <c r="D115" s="192">
        <v>37764</v>
      </c>
      <c r="E115" s="192">
        <v>150</v>
      </c>
      <c r="F115" s="192">
        <v>55</v>
      </c>
      <c r="G115" s="192">
        <v>1087</v>
      </c>
      <c r="H115" s="192">
        <v>11555</v>
      </c>
      <c r="I115" s="192">
        <v>1172</v>
      </c>
    </row>
    <row r="116" spans="1:9" ht="10.5" customHeight="1">
      <c r="A116" s="255" t="s">
        <v>620</v>
      </c>
      <c r="B116" s="1156"/>
      <c r="C116" s="192">
        <v>9751</v>
      </c>
      <c r="D116" s="192">
        <v>7802</v>
      </c>
      <c r="E116" s="192">
        <v>100</v>
      </c>
      <c r="F116" s="192">
        <v>41</v>
      </c>
      <c r="G116" s="192">
        <v>241</v>
      </c>
      <c r="H116" s="192">
        <v>1496</v>
      </c>
      <c r="I116" s="192">
        <v>71</v>
      </c>
    </row>
    <row r="117" spans="1:9" ht="10.5" customHeight="1">
      <c r="A117" s="255" t="s">
        <v>619</v>
      </c>
      <c r="B117" s="1156"/>
      <c r="C117" s="192">
        <v>4746</v>
      </c>
      <c r="D117" s="192">
        <v>3869</v>
      </c>
      <c r="E117" s="192">
        <v>43</v>
      </c>
      <c r="F117" s="192">
        <v>22</v>
      </c>
      <c r="G117" s="192">
        <v>135</v>
      </c>
      <c r="H117" s="192">
        <v>656</v>
      </c>
      <c r="I117" s="192">
        <v>21</v>
      </c>
    </row>
    <row r="118" spans="1:9" ht="10.5" customHeight="1">
      <c r="A118" s="255" t="s">
        <v>621</v>
      </c>
      <c r="B118" s="1156"/>
      <c r="C118" s="192">
        <v>59385</v>
      </c>
      <c r="D118" s="192">
        <v>49796</v>
      </c>
      <c r="E118" s="192">
        <v>153</v>
      </c>
      <c r="F118" s="192">
        <v>21</v>
      </c>
      <c r="G118" s="192">
        <v>495</v>
      </c>
      <c r="H118" s="192">
        <v>8767</v>
      </c>
      <c r="I118" s="192">
        <v>153</v>
      </c>
    </row>
    <row r="119" spans="1:9" ht="10.5" customHeight="1">
      <c r="A119" s="255" t="s">
        <v>619</v>
      </c>
      <c r="B119" s="1156"/>
      <c r="C119" s="192">
        <v>25599</v>
      </c>
      <c r="D119" s="192">
        <v>19549</v>
      </c>
      <c r="E119" s="192">
        <v>64</v>
      </c>
      <c r="F119" s="192">
        <v>5</v>
      </c>
      <c r="G119" s="192">
        <v>225</v>
      </c>
      <c r="H119" s="192">
        <v>5720</v>
      </c>
      <c r="I119" s="192">
        <v>36</v>
      </c>
    </row>
    <row r="120" spans="1:9" ht="10.5" customHeight="1">
      <c r="A120" s="255" t="s">
        <v>622</v>
      </c>
      <c r="B120" s="1156"/>
      <c r="C120" s="192">
        <v>56031</v>
      </c>
      <c r="D120" s="192">
        <v>53233</v>
      </c>
      <c r="E120" s="192">
        <v>27</v>
      </c>
      <c r="F120" s="192">
        <v>62</v>
      </c>
      <c r="G120" s="192">
        <v>171</v>
      </c>
      <c r="H120" s="192">
        <v>2099</v>
      </c>
      <c r="I120" s="192">
        <v>439</v>
      </c>
    </row>
    <row r="121" spans="1:9" ht="10.5" customHeight="1">
      <c r="A121" s="255" t="s">
        <v>619</v>
      </c>
      <c r="B121" s="1156"/>
      <c r="C121" s="192">
        <v>16149</v>
      </c>
      <c r="D121" s="192">
        <v>14629</v>
      </c>
      <c r="E121" s="192">
        <v>13</v>
      </c>
      <c r="F121" s="192">
        <v>7</v>
      </c>
      <c r="G121" s="192">
        <v>36</v>
      </c>
      <c r="H121" s="192">
        <v>1220</v>
      </c>
      <c r="I121" s="192">
        <v>244</v>
      </c>
    </row>
    <row r="122" spans="1:9" ht="10.5" customHeight="1">
      <c r="A122" s="255" t="s">
        <v>623</v>
      </c>
      <c r="B122" s="1156"/>
      <c r="C122" s="192">
        <v>79158</v>
      </c>
      <c r="D122" s="192">
        <v>79158</v>
      </c>
      <c r="E122" s="192">
        <v>0</v>
      </c>
      <c r="F122" s="192">
        <v>0</v>
      </c>
      <c r="G122" s="192">
        <v>0</v>
      </c>
      <c r="H122" s="192">
        <v>0</v>
      </c>
      <c r="I122" s="192">
        <v>0</v>
      </c>
    </row>
    <row r="123" spans="1:9" ht="10.5" customHeight="1">
      <c r="A123" s="255" t="s">
        <v>624</v>
      </c>
      <c r="B123" s="1156"/>
      <c r="C123" s="192">
        <v>22421</v>
      </c>
      <c r="D123" s="192">
        <v>21545</v>
      </c>
      <c r="E123" s="192">
        <v>16</v>
      </c>
      <c r="F123" s="192">
        <v>1</v>
      </c>
      <c r="G123" s="192">
        <v>37</v>
      </c>
      <c r="H123" s="192">
        <v>802</v>
      </c>
      <c r="I123" s="192">
        <v>20</v>
      </c>
    </row>
    <row r="124" spans="1:9" ht="10.5" customHeight="1">
      <c r="A124" s="255" t="s">
        <v>625</v>
      </c>
      <c r="B124" s="1156"/>
      <c r="C124" s="192">
        <v>2061</v>
      </c>
      <c r="D124" s="192">
        <v>1895</v>
      </c>
      <c r="E124" s="192">
        <v>0</v>
      </c>
      <c r="F124" s="192">
        <v>0</v>
      </c>
      <c r="G124" s="192">
        <v>12</v>
      </c>
      <c r="H124" s="192">
        <v>154</v>
      </c>
      <c r="I124" s="192">
        <v>0</v>
      </c>
    </row>
    <row r="125" spans="1:9" ht="15" customHeight="1">
      <c r="B125" s="1155" t="s">
        <v>115</v>
      </c>
      <c r="C125" s="192">
        <v>338666</v>
      </c>
      <c r="D125" s="192">
        <v>296073</v>
      </c>
      <c r="E125" s="192">
        <v>793</v>
      </c>
      <c r="F125" s="192">
        <v>256</v>
      </c>
      <c r="G125" s="192">
        <v>3033</v>
      </c>
      <c r="H125" s="192">
        <v>35612</v>
      </c>
      <c r="I125" s="192">
        <v>2899</v>
      </c>
    </row>
    <row r="126" spans="1:9" ht="16.149999999999999" customHeight="1">
      <c r="C126" s="192"/>
      <c r="D126" s="192"/>
      <c r="E126" s="192"/>
      <c r="F126" s="192"/>
      <c r="G126" s="192"/>
      <c r="H126" s="192"/>
      <c r="I126" s="192"/>
    </row>
    <row r="127" spans="1:9" ht="10.5" customHeight="1">
      <c r="C127" s="254" t="s">
        <v>606</v>
      </c>
      <c r="D127" s="192"/>
      <c r="E127" s="192"/>
      <c r="F127" s="192"/>
      <c r="G127" s="192"/>
      <c r="H127" s="192"/>
      <c r="I127" s="192"/>
    </row>
    <row r="128" spans="1:9" ht="10.5" customHeight="1">
      <c r="C128" s="192"/>
      <c r="D128" s="192"/>
      <c r="E128" s="192"/>
      <c r="F128" s="192"/>
      <c r="G128" s="192"/>
      <c r="H128" s="192"/>
      <c r="I128" s="192"/>
    </row>
    <row r="129" spans="1:9" ht="10.5" customHeight="1">
      <c r="A129" s="255" t="s">
        <v>626</v>
      </c>
      <c r="B129" s="1156"/>
      <c r="C129" s="192">
        <v>5567</v>
      </c>
      <c r="D129" s="192">
        <v>4464</v>
      </c>
      <c r="E129" s="192">
        <v>0</v>
      </c>
      <c r="F129" s="192">
        <v>25</v>
      </c>
      <c r="G129" s="192">
        <v>132</v>
      </c>
      <c r="H129" s="192">
        <v>946</v>
      </c>
      <c r="I129" s="192">
        <v>0</v>
      </c>
    </row>
    <row r="130" spans="1:9" ht="15.75" customHeight="1">
      <c r="B130" s="1155" t="s">
        <v>115</v>
      </c>
      <c r="C130" s="192">
        <v>5567</v>
      </c>
      <c r="D130" s="192">
        <v>4464</v>
      </c>
      <c r="E130" s="192">
        <v>0</v>
      </c>
      <c r="F130" s="192">
        <v>25</v>
      </c>
      <c r="G130" s="192">
        <v>132</v>
      </c>
      <c r="H130" s="192">
        <v>946</v>
      </c>
      <c r="I130" s="192">
        <v>0</v>
      </c>
    </row>
    <row r="131" spans="1:9" ht="16.149999999999999" customHeight="1">
      <c r="C131" s="192"/>
      <c r="D131" s="192"/>
      <c r="E131" s="192"/>
      <c r="F131" s="192"/>
      <c r="G131" s="192"/>
      <c r="H131" s="192"/>
      <c r="I131" s="192"/>
    </row>
    <row r="132" spans="1:9" ht="10.5" customHeight="1">
      <c r="C132" s="1152" t="s">
        <v>627</v>
      </c>
      <c r="D132" s="192"/>
      <c r="E132" s="192"/>
      <c r="F132" s="192"/>
      <c r="G132" s="192"/>
      <c r="H132" s="192"/>
      <c r="I132" s="192"/>
    </row>
    <row r="133" spans="1:9" ht="10.5" customHeight="1">
      <c r="B133" s="255"/>
      <c r="C133" s="192"/>
      <c r="D133" s="192"/>
      <c r="E133" s="192"/>
      <c r="F133" s="192"/>
      <c r="G133" s="192"/>
      <c r="H133" s="192"/>
      <c r="I133" s="192"/>
    </row>
    <row r="134" spans="1:9" ht="10.5" customHeight="1">
      <c r="B134" s="1155" t="s">
        <v>115</v>
      </c>
      <c r="C134" s="192">
        <v>344233</v>
      </c>
      <c r="D134" s="192">
        <v>300537</v>
      </c>
      <c r="E134" s="192">
        <v>793</v>
      </c>
      <c r="F134" s="192">
        <v>281</v>
      </c>
      <c r="G134" s="192">
        <v>3165</v>
      </c>
      <c r="H134" s="192">
        <v>36558</v>
      </c>
      <c r="I134" s="192">
        <v>2899</v>
      </c>
    </row>
    <row r="135" spans="1:9" ht="10.15" customHeight="1">
      <c r="B135" s="214" t="s">
        <v>628</v>
      </c>
      <c r="C135" s="192"/>
      <c r="D135" s="192"/>
      <c r="E135" s="192"/>
      <c r="F135" s="192"/>
      <c r="G135" s="192"/>
      <c r="H135" s="192"/>
      <c r="I135" s="192"/>
    </row>
    <row r="136" spans="1:9" ht="10.15" customHeight="1">
      <c r="B136" s="214" t="s">
        <v>629</v>
      </c>
      <c r="C136" s="192">
        <v>25316</v>
      </c>
      <c r="D136" s="192">
        <v>20924</v>
      </c>
      <c r="E136" s="192">
        <v>59</v>
      </c>
      <c r="F136" s="192">
        <v>25</v>
      </c>
      <c r="G136" s="192">
        <v>430</v>
      </c>
      <c r="H136" s="192">
        <v>3673</v>
      </c>
      <c r="I136" s="192">
        <v>205</v>
      </c>
    </row>
    <row r="137" spans="1:9" ht="16.149999999999999" customHeight="1">
      <c r="B137" s="127"/>
      <c r="C137" s="192"/>
      <c r="D137" s="192"/>
      <c r="E137" s="192"/>
      <c r="F137" s="192"/>
      <c r="G137" s="192"/>
      <c r="H137" s="192"/>
      <c r="I137" s="192"/>
    </row>
    <row r="138" spans="1:9" ht="10.5" customHeight="1">
      <c r="C138" s="254" t="s">
        <v>118</v>
      </c>
      <c r="D138" s="192"/>
      <c r="E138" s="192"/>
      <c r="F138" s="192"/>
      <c r="G138" s="192"/>
      <c r="H138" s="192"/>
      <c r="I138" s="192"/>
    </row>
    <row r="139" spans="1:9" ht="10.5" customHeight="1">
      <c r="C139" s="192"/>
      <c r="D139" s="192"/>
      <c r="E139" s="192"/>
      <c r="F139" s="192"/>
      <c r="G139" s="192"/>
      <c r="H139" s="192"/>
      <c r="I139" s="192"/>
    </row>
    <row r="140" spans="1:9" ht="10.5" customHeight="1">
      <c r="B140" s="1155" t="s">
        <v>119</v>
      </c>
      <c r="C140" s="192">
        <v>759065</v>
      </c>
      <c r="D140" s="192">
        <v>593867</v>
      </c>
      <c r="E140" s="192">
        <v>3157</v>
      </c>
      <c r="F140" s="192">
        <v>797</v>
      </c>
      <c r="G140" s="192">
        <v>15081</v>
      </c>
      <c r="H140" s="192">
        <v>138655</v>
      </c>
      <c r="I140" s="192">
        <v>7508</v>
      </c>
    </row>
    <row r="141" spans="1:9" s="24" customFormat="1" ht="10.15" customHeight="1">
      <c r="A141" s="1486"/>
      <c r="B141" s="1486"/>
      <c r="C141" s="1486"/>
      <c r="D141" s="1486"/>
      <c r="E141" s="1486"/>
      <c r="F141" s="1486"/>
      <c r="G141" s="1486"/>
      <c r="H141" s="1486"/>
      <c r="I141" s="1486"/>
    </row>
    <row r="142" spans="1:9" ht="7.15" customHeight="1">
      <c r="C142" s="257"/>
      <c r="D142" s="257"/>
      <c r="E142" s="257"/>
      <c r="F142" s="257"/>
      <c r="G142" s="257"/>
      <c r="H142" s="257"/>
      <c r="I142" s="257"/>
    </row>
    <row r="143" spans="1:9" ht="11.25">
      <c r="A143" s="1354" t="s">
        <v>3078</v>
      </c>
      <c r="C143" s="257"/>
      <c r="D143" s="257"/>
      <c r="E143" s="257"/>
      <c r="F143" s="257"/>
      <c r="G143" s="257"/>
      <c r="H143" s="257"/>
      <c r="I143" s="257"/>
    </row>
    <row r="144" spans="1:9" ht="10.5" customHeight="1">
      <c r="C144" s="181" t="s">
        <v>151</v>
      </c>
      <c r="D144" s="127"/>
      <c r="E144" s="127"/>
      <c r="F144" s="127"/>
      <c r="G144" s="127"/>
      <c r="H144" s="127"/>
      <c r="I144" s="127"/>
    </row>
    <row r="145" spans="1:9" ht="10.5" customHeight="1"/>
    <row r="146" spans="1:9" s="184" customFormat="1" ht="10.5" customHeight="1">
      <c r="C146" s="1152" t="s">
        <v>569</v>
      </c>
      <c r="D146" s="253"/>
      <c r="E146" s="158"/>
      <c r="F146" s="158"/>
      <c r="G146" s="158"/>
      <c r="H146" s="158"/>
      <c r="I146" s="158"/>
    </row>
    <row r="147" spans="1:9" s="184" customFormat="1" ht="10.5" customHeight="1">
      <c r="C147" s="254" t="s">
        <v>570</v>
      </c>
      <c r="D147" s="253"/>
      <c r="E147" s="158"/>
      <c r="F147" s="158"/>
      <c r="G147" s="158"/>
      <c r="H147" s="158"/>
      <c r="I147" s="158"/>
    </row>
    <row r="148" spans="1:9" ht="7.9" customHeight="1"/>
    <row r="149" spans="1:9" ht="10.5" customHeight="1">
      <c r="A149" s="1153" t="s">
        <v>286</v>
      </c>
      <c r="B149" s="165"/>
    </row>
    <row r="150" spans="1:9" ht="9" customHeight="1">
      <c r="B150" s="165"/>
    </row>
    <row r="151" spans="1:9" ht="11.1" customHeight="1">
      <c r="B151" s="208" t="s">
        <v>571</v>
      </c>
      <c r="C151" s="192">
        <v>329</v>
      </c>
      <c r="D151" s="192">
        <v>290</v>
      </c>
      <c r="E151" s="192">
        <v>7</v>
      </c>
      <c r="F151" s="192">
        <v>1</v>
      </c>
      <c r="G151" s="192">
        <v>31</v>
      </c>
      <c r="H151" s="192">
        <v>0</v>
      </c>
      <c r="I151" s="192">
        <v>0</v>
      </c>
    </row>
    <row r="152" spans="1:9" ht="11.1" customHeight="1">
      <c r="A152" s="255"/>
      <c r="B152" s="165" t="s">
        <v>572</v>
      </c>
      <c r="C152" s="192">
        <v>671</v>
      </c>
      <c r="D152" s="192">
        <v>317</v>
      </c>
      <c r="E152" s="192">
        <v>10</v>
      </c>
      <c r="F152" s="192">
        <v>0</v>
      </c>
      <c r="G152" s="192">
        <v>52</v>
      </c>
      <c r="H152" s="192">
        <v>285</v>
      </c>
      <c r="I152" s="192">
        <v>7</v>
      </c>
    </row>
    <row r="153" spans="1:9" ht="11.1" customHeight="1">
      <c r="B153" s="165" t="s">
        <v>573</v>
      </c>
      <c r="C153" s="192">
        <v>1460</v>
      </c>
      <c r="D153" s="192">
        <v>193</v>
      </c>
      <c r="E153" s="192">
        <v>0</v>
      </c>
      <c r="F153" s="192">
        <v>13</v>
      </c>
      <c r="G153" s="192">
        <v>96</v>
      </c>
      <c r="H153" s="192">
        <v>1136</v>
      </c>
      <c r="I153" s="192">
        <v>22</v>
      </c>
    </row>
    <row r="154" spans="1:9" ht="11.1" customHeight="1">
      <c r="B154" s="208" t="s">
        <v>574</v>
      </c>
      <c r="C154" s="192">
        <v>335</v>
      </c>
      <c r="D154" s="192">
        <v>150</v>
      </c>
      <c r="E154" s="192">
        <v>0</v>
      </c>
      <c r="F154" s="192">
        <v>1</v>
      </c>
      <c r="G154" s="192">
        <v>30</v>
      </c>
      <c r="H154" s="192">
        <v>154</v>
      </c>
      <c r="I154" s="192">
        <v>0</v>
      </c>
    </row>
    <row r="155" spans="1:9" ht="10.5" customHeight="1">
      <c r="A155" s="255"/>
      <c r="B155" s="165" t="s">
        <v>575</v>
      </c>
      <c r="C155" s="192">
        <v>3190</v>
      </c>
      <c r="D155" s="192">
        <v>2726</v>
      </c>
      <c r="E155" s="192">
        <v>114</v>
      </c>
      <c r="F155" s="192">
        <v>3</v>
      </c>
      <c r="G155" s="192">
        <v>251</v>
      </c>
      <c r="H155" s="192">
        <v>73</v>
      </c>
      <c r="I155" s="192">
        <v>23</v>
      </c>
    </row>
    <row r="156" spans="1:9" ht="10.5" customHeight="1">
      <c r="B156" s="165" t="s">
        <v>576</v>
      </c>
      <c r="C156" s="192">
        <v>6010</v>
      </c>
      <c r="D156" s="192">
        <v>2046</v>
      </c>
      <c r="E156" s="192">
        <v>8</v>
      </c>
      <c r="F156" s="192">
        <v>2</v>
      </c>
      <c r="G156" s="192">
        <v>304</v>
      </c>
      <c r="H156" s="192">
        <v>3513</v>
      </c>
      <c r="I156" s="192">
        <v>137</v>
      </c>
    </row>
    <row r="157" spans="1:9" ht="10.15" customHeight="1">
      <c r="B157" s="256" t="s">
        <v>577</v>
      </c>
      <c r="C157" s="192">
        <v>149</v>
      </c>
      <c r="D157" s="192">
        <v>135</v>
      </c>
      <c r="E157" s="192">
        <v>0</v>
      </c>
      <c r="F157" s="192">
        <v>0</v>
      </c>
      <c r="G157" s="192">
        <v>0</v>
      </c>
      <c r="H157" s="192">
        <v>7</v>
      </c>
      <c r="I157" s="192">
        <v>7</v>
      </c>
    </row>
    <row r="158" spans="1:9" ht="10.15" customHeight="1">
      <c r="B158" s="256" t="s">
        <v>578</v>
      </c>
      <c r="C158" s="192">
        <v>6</v>
      </c>
      <c r="D158" s="192">
        <v>6</v>
      </c>
      <c r="E158" s="192">
        <v>0</v>
      </c>
      <c r="F158" s="192">
        <v>0</v>
      </c>
      <c r="G158" s="192">
        <v>0</v>
      </c>
      <c r="H158" s="192">
        <v>0</v>
      </c>
      <c r="I158" s="192">
        <v>0</v>
      </c>
    </row>
    <row r="159" spans="1:9" ht="10.15" customHeight="1">
      <c r="B159" s="256" t="s">
        <v>579</v>
      </c>
      <c r="C159" s="192">
        <v>15</v>
      </c>
      <c r="D159" s="192">
        <v>14</v>
      </c>
      <c r="E159" s="192">
        <v>0</v>
      </c>
      <c r="F159" s="192">
        <v>0</v>
      </c>
      <c r="G159" s="192">
        <v>0</v>
      </c>
      <c r="H159" s="192">
        <v>1</v>
      </c>
      <c r="I159" s="192">
        <v>0</v>
      </c>
    </row>
    <row r="160" spans="1:9" ht="10.5" customHeight="1">
      <c r="B160" s="208" t="s">
        <v>580</v>
      </c>
      <c r="C160" s="192">
        <v>771</v>
      </c>
      <c r="D160" s="192">
        <v>733</v>
      </c>
      <c r="E160" s="192">
        <v>22</v>
      </c>
      <c r="F160" s="192">
        <v>5</v>
      </c>
      <c r="G160" s="192">
        <v>11</v>
      </c>
      <c r="H160" s="192">
        <v>0</v>
      </c>
      <c r="I160" s="192">
        <v>0</v>
      </c>
    </row>
    <row r="161" spans="1:9" ht="10.15" customHeight="1">
      <c r="B161" s="256" t="s">
        <v>577</v>
      </c>
      <c r="C161" s="192">
        <v>210</v>
      </c>
      <c r="D161" s="192">
        <v>204</v>
      </c>
      <c r="E161" s="192">
        <v>6</v>
      </c>
      <c r="F161" s="192">
        <v>0</v>
      </c>
      <c r="G161" s="192">
        <v>0</v>
      </c>
      <c r="H161" s="192">
        <v>0</v>
      </c>
      <c r="I161" s="192">
        <v>0</v>
      </c>
    </row>
    <row r="162" spans="1:9" ht="10.15" customHeight="1">
      <c r="B162" s="256" t="s">
        <v>578</v>
      </c>
      <c r="C162" s="192">
        <v>9</v>
      </c>
      <c r="D162" s="192">
        <v>9</v>
      </c>
      <c r="E162" s="192">
        <v>0</v>
      </c>
      <c r="F162" s="192">
        <v>0</v>
      </c>
      <c r="G162" s="192">
        <v>0</v>
      </c>
      <c r="H162" s="192">
        <v>0</v>
      </c>
      <c r="I162" s="192">
        <v>0</v>
      </c>
    </row>
    <row r="163" spans="1:9" ht="10.15" customHeight="1">
      <c r="B163" s="256" t="s">
        <v>579</v>
      </c>
      <c r="C163" s="192">
        <v>15</v>
      </c>
      <c r="D163" s="192">
        <v>15</v>
      </c>
      <c r="E163" s="192">
        <v>0</v>
      </c>
      <c r="F163" s="192">
        <v>0</v>
      </c>
      <c r="G163" s="192">
        <v>0</v>
      </c>
      <c r="H163" s="192">
        <v>0</v>
      </c>
      <c r="I163" s="192">
        <v>0</v>
      </c>
    </row>
    <row r="164" spans="1:9" ht="10.5" customHeight="1">
      <c r="A164" s="255"/>
      <c r="B164" s="165" t="s">
        <v>581</v>
      </c>
      <c r="C164" s="192">
        <v>183</v>
      </c>
      <c r="D164" s="192">
        <v>116</v>
      </c>
      <c r="E164" s="192">
        <v>0</v>
      </c>
      <c r="F164" s="192">
        <v>0</v>
      </c>
      <c r="G164" s="192">
        <v>42</v>
      </c>
      <c r="H164" s="192">
        <v>25</v>
      </c>
      <c r="I164" s="192">
        <v>0</v>
      </c>
    </row>
    <row r="165" spans="1:9" ht="12.75" customHeight="1">
      <c r="B165" s="1155" t="s">
        <v>115</v>
      </c>
      <c r="C165" s="192">
        <v>12949</v>
      </c>
      <c r="D165" s="192">
        <v>6571</v>
      </c>
      <c r="E165" s="192">
        <v>161</v>
      </c>
      <c r="F165" s="192">
        <v>25</v>
      </c>
      <c r="G165" s="192">
        <v>817</v>
      </c>
      <c r="H165" s="192">
        <v>5186</v>
      </c>
      <c r="I165" s="192">
        <v>189</v>
      </c>
    </row>
    <row r="166" spans="1:9" ht="10.9" customHeight="1">
      <c r="B166" s="214" t="s">
        <v>582</v>
      </c>
      <c r="C166" s="192"/>
      <c r="D166" s="192"/>
      <c r="E166" s="192"/>
      <c r="F166" s="192"/>
      <c r="G166" s="192"/>
      <c r="H166" s="192"/>
      <c r="I166" s="192"/>
    </row>
    <row r="167" spans="1:9" ht="10.15" customHeight="1">
      <c r="B167" s="214" t="s">
        <v>583</v>
      </c>
      <c r="C167" s="192">
        <v>391</v>
      </c>
      <c r="D167" s="192">
        <v>356</v>
      </c>
      <c r="E167" s="192">
        <v>7</v>
      </c>
      <c r="F167" s="192">
        <v>1</v>
      </c>
      <c r="G167" s="192">
        <v>0</v>
      </c>
      <c r="H167" s="192">
        <v>20</v>
      </c>
      <c r="I167" s="192">
        <v>7</v>
      </c>
    </row>
    <row r="168" spans="1:9" ht="10.15" customHeight="1">
      <c r="B168" s="214" t="s">
        <v>584</v>
      </c>
      <c r="C168" s="192">
        <v>16</v>
      </c>
      <c r="D168" s="192">
        <v>16</v>
      </c>
      <c r="E168" s="192">
        <v>0</v>
      </c>
      <c r="F168" s="192">
        <v>0</v>
      </c>
      <c r="G168" s="192">
        <v>0</v>
      </c>
      <c r="H168" s="192">
        <v>0</v>
      </c>
      <c r="I168" s="192">
        <v>0</v>
      </c>
    </row>
    <row r="169" spans="1:9" ht="10.15" customHeight="1">
      <c r="B169" s="214" t="s">
        <v>585</v>
      </c>
      <c r="C169" s="192">
        <v>46</v>
      </c>
      <c r="D169" s="192">
        <v>38</v>
      </c>
      <c r="E169" s="192">
        <v>0</v>
      </c>
      <c r="F169" s="192">
        <v>0</v>
      </c>
      <c r="G169" s="192">
        <v>0</v>
      </c>
      <c r="H169" s="192">
        <v>7</v>
      </c>
      <c r="I169" s="192">
        <v>1</v>
      </c>
    </row>
    <row r="170" spans="1:9" ht="13.9" customHeight="1">
      <c r="B170" s="214"/>
      <c r="C170" s="192"/>
      <c r="D170" s="192"/>
      <c r="E170" s="192"/>
      <c r="F170" s="192"/>
      <c r="G170" s="192"/>
      <c r="H170" s="192"/>
      <c r="I170" s="192"/>
    </row>
    <row r="171" spans="1:9" ht="10.5" customHeight="1">
      <c r="A171" s="1153" t="s">
        <v>586</v>
      </c>
      <c r="B171" s="1156"/>
      <c r="C171" s="192"/>
      <c r="D171" s="192"/>
      <c r="E171" s="192"/>
      <c r="F171" s="192"/>
      <c r="G171" s="192"/>
      <c r="H171" s="192"/>
      <c r="I171" s="192"/>
    </row>
    <row r="172" spans="1:9" ht="9" customHeight="1">
      <c r="B172" s="165"/>
      <c r="C172" s="192"/>
      <c r="D172" s="192"/>
      <c r="E172" s="192"/>
      <c r="F172" s="192"/>
      <c r="G172" s="192"/>
      <c r="H172" s="192"/>
      <c r="I172" s="192"/>
    </row>
    <row r="173" spans="1:9" ht="10.5" customHeight="1">
      <c r="B173" s="208" t="s">
        <v>587</v>
      </c>
      <c r="C173" s="192">
        <v>538</v>
      </c>
      <c r="D173" s="192">
        <v>45</v>
      </c>
      <c r="E173" s="192">
        <v>0</v>
      </c>
      <c r="F173" s="192">
        <v>15</v>
      </c>
      <c r="G173" s="192">
        <v>31</v>
      </c>
      <c r="H173" s="192">
        <v>217</v>
      </c>
      <c r="I173" s="192">
        <v>230</v>
      </c>
    </row>
    <row r="174" spans="1:9" ht="10.5" customHeight="1">
      <c r="B174" s="208" t="s">
        <v>588</v>
      </c>
      <c r="C174" s="192">
        <v>30</v>
      </c>
      <c r="D174" s="192">
        <v>30</v>
      </c>
      <c r="E174" s="192">
        <v>0</v>
      </c>
      <c r="F174" s="192">
        <v>0</v>
      </c>
      <c r="G174" s="192">
        <v>0</v>
      </c>
      <c r="H174" s="192">
        <v>0</v>
      </c>
      <c r="I174" s="192">
        <v>0</v>
      </c>
    </row>
    <row r="175" spans="1:9" ht="10.5" customHeight="1">
      <c r="B175" s="208" t="s">
        <v>589</v>
      </c>
      <c r="C175" s="192">
        <v>17</v>
      </c>
      <c r="D175" s="192">
        <v>17</v>
      </c>
      <c r="E175" s="192">
        <v>0</v>
      </c>
      <c r="F175" s="192">
        <v>0</v>
      </c>
      <c r="G175" s="192">
        <v>0</v>
      </c>
      <c r="H175" s="192">
        <v>0</v>
      </c>
      <c r="I175" s="192">
        <v>0</v>
      </c>
    </row>
    <row r="176" spans="1:9" ht="10.5" customHeight="1">
      <c r="B176" s="208" t="s">
        <v>590</v>
      </c>
      <c r="C176" s="192">
        <v>5</v>
      </c>
      <c r="D176" s="192">
        <v>5</v>
      </c>
      <c r="E176" s="192">
        <v>0</v>
      </c>
      <c r="F176" s="192">
        <v>0</v>
      </c>
      <c r="G176" s="192">
        <v>0</v>
      </c>
      <c r="H176" s="192">
        <v>0</v>
      </c>
      <c r="I176" s="192">
        <v>0</v>
      </c>
    </row>
    <row r="177" spans="1:9" ht="10.5" customHeight="1">
      <c r="B177" s="208" t="s">
        <v>591</v>
      </c>
      <c r="C177" s="192">
        <v>51</v>
      </c>
      <c r="D177" s="192">
        <v>51</v>
      </c>
      <c r="E177" s="192">
        <v>0</v>
      </c>
      <c r="F177" s="192">
        <v>0</v>
      </c>
      <c r="G177" s="192">
        <v>0</v>
      </c>
      <c r="H177" s="192">
        <v>0</v>
      </c>
      <c r="I177" s="192">
        <v>0</v>
      </c>
    </row>
    <row r="178" spans="1:9" ht="10.5" customHeight="1">
      <c r="B178" s="208" t="s">
        <v>592</v>
      </c>
      <c r="C178" s="192">
        <v>750</v>
      </c>
      <c r="D178" s="192">
        <v>672</v>
      </c>
      <c r="E178" s="192">
        <v>0</v>
      </c>
      <c r="F178" s="192">
        <v>3</v>
      </c>
      <c r="G178" s="192">
        <v>10</v>
      </c>
      <c r="H178" s="192">
        <v>59</v>
      </c>
      <c r="I178" s="192">
        <v>6</v>
      </c>
    </row>
    <row r="179" spans="1:9" ht="10.5" customHeight="1">
      <c r="B179" s="208" t="s">
        <v>593</v>
      </c>
      <c r="C179" s="192">
        <v>155</v>
      </c>
      <c r="D179" s="192">
        <v>155</v>
      </c>
      <c r="E179" s="192">
        <v>0</v>
      </c>
      <c r="F179" s="192">
        <v>0</v>
      </c>
      <c r="G179" s="192">
        <v>0</v>
      </c>
      <c r="H179" s="192">
        <v>0</v>
      </c>
      <c r="I179" s="192">
        <v>0</v>
      </c>
    </row>
    <row r="180" spans="1:9" ht="12.75" customHeight="1">
      <c r="B180" s="1155" t="s">
        <v>115</v>
      </c>
      <c r="C180" s="192">
        <v>1546</v>
      </c>
      <c r="D180" s="192">
        <v>975</v>
      </c>
      <c r="E180" s="192">
        <v>0</v>
      </c>
      <c r="F180" s="192">
        <v>18</v>
      </c>
      <c r="G180" s="192">
        <v>41</v>
      </c>
      <c r="H180" s="192">
        <v>276</v>
      </c>
      <c r="I180" s="192">
        <v>236</v>
      </c>
    </row>
    <row r="181" spans="1:9" ht="10.9" customHeight="1">
      <c r="B181" s="214" t="s">
        <v>582</v>
      </c>
      <c r="C181" s="192"/>
      <c r="D181" s="192"/>
      <c r="E181" s="192"/>
      <c r="F181" s="192"/>
      <c r="G181" s="192"/>
      <c r="H181" s="192"/>
      <c r="I181" s="192"/>
    </row>
    <row r="182" spans="1:9" ht="10.15" customHeight="1">
      <c r="B182" s="214" t="s">
        <v>585</v>
      </c>
      <c r="C182" s="192">
        <v>9</v>
      </c>
      <c r="D182" s="192">
        <v>6</v>
      </c>
      <c r="E182" s="192">
        <v>0</v>
      </c>
      <c r="F182" s="192">
        <v>0</v>
      </c>
      <c r="G182" s="192">
        <v>0</v>
      </c>
      <c r="H182" s="192">
        <v>2</v>
      </c>
      <c r="I182" s="192">
        <v>1</v>
      </c>
    </row>
    <row r="183" spans="1:9" ht="13.9" customHeight="1">
      <c r="B183" s="214"/>
      <c r="C183" s="192"/>
      <c r="D183" s="192"/>
      <c r="E183" s="192"/>
      <c r="F183" s="192"/>
      <c r="G183" s="192"/>
      <c r="H183" s="192"/>
      <c r="I183" s="192"/>
    </row>
    <row r="184" spans="1:9" ht="10.5" customHeight="1">
      <c r="A184" s="1153" t="s">
        <v>594</v>
      </c>
      <c r="B184" s="1156"/>
      <c r="C184" s="192"/>
      <c r="D184" s="192"/>
      <c r="E184" s="192"/>
      <c r="F184" s="192"/>
      <c r="G184" s="192"/>
      <c r="H184" s="192"/>
      <c r="I184" s="192"/>
    </row>
    <row r="185" spans="1:9" ht="9" customHeight="1">
      <c r="B185" s="165"/>
      <c r="C185" s="192"/>
      <c r="D185" s="192"/>
      <c r="E185" s="192"/>
      <c r="F185" s="192"/>
      <c r="G185" s="192"/>
      <c r="H185" s="192"/>
      <c r="I185" s="192"/>
    </row>
    <row r="186" spans="1:9" ht="10.5" customHeight="1">
      <c r="B186" s="208" t="s">
        <v>595</v>
      </c>
      <c r="C186" s="192">
        <v>4585</v>
      </c>
      <c r="D186" s="192">
        <v>4331</v>
      </c>
      <c r="E186" s="192">
        <v>136</v>
      </c>
      <c r="F186" s="192">
        <v>0</v>
      </c>
      <c r="G186" s="192">
        <v>9</v>
      </c>
      <c r="H186" s="192">
        <v>29</v>
      </c>
      <c r="I186" s="192">
        <v>80</v>
      </c>
    </row>
    <row r="187" spans="1:9" ht="10.5" customHeight="1">
      <c r="B187" s="208" t="s">
        <v>594</v>
      </c>
    </row>
    <row r="188" spans="1:9" ht="10.5" customHeight="1">
      <c r="B188" s="208" t="s">
        <v>596</v>
      </c>
      <c r="C188" s="192">
        <v>78943</v>
      </c>
      <c r="D188" s="192">
        <v>72008</v>
      </c>
      <c r="E188" s="192">
        <v>348</v>
      </c>
      <c r="F188" s="192">
        <v>40</v>
      </c>
      <c r="G188" s="192">
        <v>479</v>
      </c>
      <c r="H188" s="192">
        <v>6046</v>
      </c>
      <c r="I188" s="192">
        <v>22</v>
      </c>
    </row>
    <row r="189" spans="1:9" ht="10.5" customHeight="1">
      <c r="B189" s="208" t="s">
        <v>597</v>
      </c>
      <c r="C189" s="192">
        <v>5855</v>
      </c>
      <c r="D189" s="192">
        <v>5003</v>
      </c>
      <c r="E189" s="192">
        <v>135</v>
      </c>
      <c r="F189" s="192">
        <v>0</v>
      </c>
      <c r="G189" s="192">
        <v>100</v>
      </c>
      <c r="H189" s="192">
        <v>610</v>
      </c>
      <c r="I189" s="192">
        <v>7</v>
      </c>
    </row>
    <row r="190" spans="1:9" ht="12.75" customHeight="1">
      <c r="B190" s="1155" t="s">
        <v>115</v>
      </c>
      <c r="C190" s="192">
        <v>89383</v>
      </c>
      <c r="D190" s="192">
        <v>81342</v>
      </c>
      <c r="E190" s="192">
        <v>619</v>
      </c>
      <c r="F190" s="192">
        <v>40</v>
      </c>
      <c r="G190" s="192">
        <v>588</v>
      </c>
      <c r="H190" s="192">
        <v>6685</v>
      </c>
      <c r="I190" s="192">
        <v>109</v>
      </c>
    </row>
    <row r="191" spans="1:9" ht="10.9" customHeight="1">
      <c r="B191" s="214" t="s">
        <v>582</v>
      </c>
      <c r="C191" s="192"/>
      <c r="D191" s="192"/>
      <c r="E191" s="192"/>
      <c r="F191" s="192"/>
      <c r="G191" s="192"/>
      <c r="H191" s="192"/>
      <c r="I191" s="192"/>
    </row>
    <row r="192" spans="1:9" ht="10.15" customHeight="1">
      <c r="B192" s="214" t="s">
        <v>585</v>
      </c>
      <c r="C192" s="192">
        <v>235</v>
      </c>
      <c r="D192" s="192">
        <v>234</v>
      </c>
      <c r="E192" s="192">
        <v>0</v>
      </c>
      <c r="F192" s="192">
        <v>1</v>
      </c>
      <c r="G192" s="192">
        <v>0</v>
      </c>
      <c r="H192" s="192">
        <v>0</v>
      </c>
      <c r="I192" s="192">
        <v>0</v>
      </c>
    </row>
    <row r="193" spans="1:9" ht="13.9" customHeight="1">
      <c r="B193" s="214"/>
      <c r="C193" s="192"/>
      <c r="D193" s="192"/>
      <c r="E193" s="192"/>
      <c r="F193" s="192"/>
      <c r="G193" s="192"/>
      <c r="H193" s="192"/>
      <c r="I193" s="192"/>
    </row>
    <row r="194" spans="1:9" ht="10.5" customHeight="1">
      <c r="A194" s="1153" t="s">
        <v>598</v>
      </c>
      <c r="B194" s="1156"/>
      <c r="C194" s="192"/>
      <c r="D194" s="192"/>
      <c r="E194" s="192"/>
      <c r="F194" s="192"/>
      <c r="G194" s="192"/>
      <c r="H194" s="192"/>
      <c r="I194" s="192"/>
    </row>
    <row r="195" spans="1:9" ht="9" customHeight="1">
      <c r="B195" s="165"/>
      <c r="C195" s="192"/>
      <c r="D195" s="192"/>
      <c r="E195" s="192"/>
      <c r="F195" s="192"/>
      <c r="G195" s="192"/>
      <c r="H195" s="192"/>
      <c r="I195" s="192"/>
    </row>
    <row r="196" spans="1:9" ht="10.5" customHeight="1">
      <c r="B196" s="208" t="s">
        <v>599</v>
      </c>
      <c r="C196" s="192">
        <v>910</v>
      </c>
      <c r="D196" s="192">
        <v>664</v>
      </c>
      <c r="E196" s="192">
        <v>16</v>
      </c>
      <c r="F196" s="192">
        <v>0</v>
      </c>
      <c r="G196" s="192">
        <v>34</v>
      </c>
      <c r="H196" s="192">
        <v>73</v>
      </c>
      <c r="I196" s="192">
        <v>123</v>
      </c>
    </row>
    <row r="197" spans="1:9" ht="10.5" customHeight="1">
      <c r="B197" s="208" t="s">
        <v>600</v>
      </c>
      <c r="C197" s="192">
        <v>291</v>
      </c>
      <c r="D197" s="192">
        <v>213</v>
      </c>
      <c r="E197" s="192">
        <v>20</v>
      </c>
      <c r="F197" s="192">
        <v>0</v>
      </c>
      <c r="G197" s="192">
        <v>6</v>
      </c>
      <c r="H197" s="192">
        <v>37</v>
      </c>
      <c r="I197" s="192">
        <v>15</v>
      </c>
    </row>
    <row r="198" spans="1:9" ht="10.5" customHeight="1">
      <c r="B198" s="208" t="s">
        <v>601</v>
      </c>
      <c r="C198" s="192">
        <v>760</v>
      </c>
      <c r="D198" s="192">
        <v>733</v>
      </c>
      <c r="E198" s="192">
        <v>6</v>
      </c>
      <c r="F198" s="192">
        <v>0</v>
      </c>
      <c r="G198" s="192">
        <v>0</v>
      </c>
      <c r="H198" s="192">
        <v>21</v>
      </c>
      <c r="I198" s="192">
        <v>0</v>
      </c>
    </row>
    <row r="199" spans="1:9" ht="10.5" customHeight="1">
      <c r="B199" s="208" t="s">
        <v>602</v>
      </c>
      <c r="C199" s="192">
        <v>3869</v>
      </c>
      <c r="D199" s="192">
        <v>2135</v>
      </c>
      <c r="E199" s="192">
        <v>46</v>
      </c>
      <c r="F199" s="192">
        <v>2</v>
      </c>
      <c r="G199" s="192">
        <v>236</v>
      </c>
      <c r="H199" s="192">
        <v>1263</v>
      </c>
      <c r="I199" s="192">
        <v>187</v>
      </c>
    </row>
    <row r="200" spans="1:9" ht="12.75" customHeight="1">
      <c r="B200" s="1155" t="s">
        <v>115</v>
      </c>
      <c r="C200" s="192">
        <v>5830</v>
      </c>
      <c r="D200" s="192">
        <v>3745</v>
      </c>
      <c r="E200" s="192">
        <v>88</v>
      </c>
      <c r="F200" s="192">
        <v>2</v>
      </c>
      <c r="G200" s="192">
        <v>276</v>
      </c>
      <c r="H200" s="192">
        <v>1394</v>
      </c>
      <c r="I200" s="192">
        <v>325</v>
      </c>
    </row>
    <row r="201" spans="1:9" ht="10.9" customHeight="1">
      <c r="B201" s="214" t="s">
        <v>582</v>
      </c>
      <c r="C201" s="192"/>
      <c r="D201" s="192"/>
      <c r="E201" s="192"/>
      <c r="F201" s="192"/>
      <c r="G201" s="192"/>
      <c r="H201" s="192"/>
      <c r="I201" s="192"/>
    </row>
    <row r="202" spans="1:9" ht="10.15" customHeight="1">
      <c r="B202" s="214" t="s">
        <v>585</v>
      </c>
      <c r="C202" s="192">
        <v>0</v>
      </c>
      <c r="D202" s="192">
        <v>0</v>
      </c>
      <c r="E202" s="192">
        <v>0</v>
      </c>
      <c r="F202" s="192">
        <v>0</v>
      </c>
      <c r="G202" s="192">
        <v>0</v>
      </c>
      <c r="H202" s="192">
        <v>0</v>
      </c>
      <c r="I202" s="192">
        <v>0</v>
      </c>
    </row>
    <row r="203" spans="1:9" ht="10.15" customHeight="1">
      <c r="B203" s="214"/>
      <c r="C203" s="192"/>
      <c r="D203" s="192"/>
      <c r="E203" s="192"/>
      <c r="F203" s="192"/>
      <c r="G203" s="192"/>
      <c r="H203" s="192"/>
      <c r="I203" s="192"/>
    </row>
    <row r="204" spans="1:9" ht="14.45" customHeight="1">
      <c r="B204" s="1155" t="s">
        <v>603</v>
      </c>
      <c r="C204" s="192">
        <v>109708</v>
      </c>
      <c r="D204" s="192">
        <v>92633</v>
      </c>
      <c r="E204" s="192">
        <v>868</v>
      </c>
      <c r="F204" s="192">
        <v>85</v>
      </c>
      <c r="G204" s="192">
        <v>1722</v>
      </c>
      <c r="H204" s="192">
        <v>13541</v>
      </c>
      <c r="I204" s="192">
        <v>859</v>
      </c>
    </row>
    <row r="205" spans="1:9" ht="10.9" customHeight="1">
      <c r="B205" s="214" t="s">
        <v>582</v>
      </c>
      <c r="C205" s="192"/>
      <c r="D205" s="192"/>
      <c r="E205" s="192"/>
      <c r="F205" s="192"/>
      <c r="G205" s="192"/>
      <c r="H205" s="192"/>
      <c r="I205" s="192"/>
    </row>
    <row r="206" spans="1:9" ht="10.15" customHeight="1">
      <c r="B206" s="214" t="s">
        <v>583</v>
      </c>
      <c r="C206" s="192">
        <v>391</v>
      </c>
      <c r="D206" s="192">
        <v>356</v>
      </c>
      <c r="E206" s="192">
        <v>7</v>
      </c>
      <c r="F206" s="192">
        <v>1</v>
      </c>
      <c r="G206" s="192">
        <v>0</v>
      </c>
      <c r="H206" s="192">
        <v>20</v>
      </c>
      <c r="I206" s="192">
        <v>7</v>
      </c>
    </row>
    <row r="207" spans="1:9" ht="10.15" customHeight="1">
      <c r="B207" s="214" t="s">
        <v>584</v>
      </c>
      <c r="C207" s="192">
        <v>16</v>
      </c>
      <c r="D207" s="192">
        <v>16</v>
      </c>
      <c r="E207" s="192">
        <v>0</v>
      </c>
      <c r="F207" s="192">
        <v>0</v>
      </c>
      <c r="G207" s="192">
        <v>0</v>
      </c>
      <c r="H207" s="192">
        <v>0</v>
      </c>
      <c r="I207" s="192">
        <v>0</v>
      </c>
    </row>
    <row r="208" spans="1:9" ht="10.15" customHeight="1">
      <c r="B208" s="214" t="s">
        <v>585</v>
      </c>
      <c r="C208" s="192">
        <v>290</v>
      </c>
      <c r="D208" s="192">
        <v>278</v>
      </c>
      <c r="E208" s="192">
        <v>0</v>
      </c>
      <c r="F208" s="192">
        <v>1</v>
      </c>
      <c r="G208" s="192">
        <v>0</v>
      </c>
      <c r="H208" s="192">
        <v>9</v>
      </c>
      <c r="I208" s="192">
        <v>2</v>
      </c>
    </row>
    <row r="209" spans="1:9" s="24" customFormat="1" ht="10.15" customHeight="1">
      <c r="A209" s="24" t="s">
        <v>604</v>
      </c>
      <c r="B209" s="1157"/>
      <c r="C209" s="192"/>
      <c r="D209" s="192"/>
      <c r="E209" s="192"/>
      <c r="F209" s="192"/>
      <c r="G209" s="192"/>
      <c r="H209" s="192"/>
      <c r="I209" s="192"/>
    </row>
    <row r="210" spans="1:9" s="24" customFormat="1" ht="10.15" customHeight="1">
      <c r="A210" s="1158" t="s">
        <v>605</v>
      </c>
      <c r="C210" s="576"/>
      <c r="D210" s="576"/>
      <c r="E210" s="576"/>
      <c r="F210" s="576"/>
      <c r="G210" s="576"/>
      <c r="H210" s="576"/>
      <c r="I210" s="576"/>
    </row>
    <row r="211" spans="1:9" ht="10.15" customHeight="1">
      <c r="A211" s="258"/>
      <c r="C211" s="257"/>
      <c r="D211" s="257"/>
      <c r="E211" s="257"/>
      <c r="F211" s="257"/>
      <c r="G211" s="257"/>
      <c r="H211" s="257"/>
      <c r="I211" s="257"/>
    </row>
    <row r="212" spans="1:9" ht="10.15" customHeight="1">
      <c r="A212" s="1354" t="s">
        <v>3078</v>
      </c>
      <c r="C212" s="257"/>
      <c r="D212" s="257"/>
      <c r="E212" s="257"/>
      <c r="F212" s="257"/>
      <c r="G212" s="257"/>
      <c r="H212" s="257"/>
      <c r="I212" s="257"/>
    </row>
    <row r="213" spans="1:9" ht="10.5" customHeight="1">
      <c r="C213" s="181" t="s">
        <v>151</v>
      </c>
      <c r="D213" s="127"/>
      <c r="E213" s="127"/>
      <c r="F213" s="127"/>
      <c r="G213" s="127"/>
      <c r="H213" s="127"/>
      <c r="I213" s="127"/>
    </row>
    <row r="214" spans="1:9" ht="10.5" customHeight="1"/>
    <row r="215" spans="1:9" s="184" customFormat="1" ht="10.5" customHeight="1">
      <c r="C215" s="1152" t="s">
        <v>569</v>
      </c>
      <c r="D215" s="253"/>
      <c r="E215" s="158"/>
      <c r="F215" s="158"/>
      <c r="G215" s="158"/>
      <c r="H215" s="158"/>
      <c r="I215" s="158"/>
    </row>
    <row r="216" spans="1:9" s="184" customFormat="1" ht="10.5" customHeight="1">
      <c r="C216" s="254" t="s">
        <v>606</v>
      </c>
      <c r="D216" s="253"/>
      <c r="E216" s="158"/>
      <c r="F216" s="158"/>
      <c r="G216" s="158"/>
      <c r="H216" s="158"/>
      <c r="I216" s="158"/>
    </row>
    <row r="217" spans="1:9" ht="10.5" customHeight="1">
      <c r="B217" s="215"/>
      <c r="C217" s="257"/>
      <c r="D217" s="257"/>
      <c r="E217" s="257"/>
      <c r="F217" s="257"/>
      <c r="G217" s="257"/>
      <c r="H217" s="257"/>
      <c r="I217" s="257"/>
    </row>
    <row r="218" spans="1:9" ht="10.5" customHeight="1">
      <c r="A218" s="1153" t="s">
        <v>607</v>
      </c>
      <c r="B218" s="1156"/>
    </row>
    <row r="219" spans="1:9" ht="10.5" customHeight="1">
      <c r="B219" s="208" t="s">
        <v>608</v>
      </c>
      <c r="C219" s="192">
        <v>202</v>
      </c>
      <c r="D219" s="192">
        <v>113</v>
      </c>
      <c r="E219" s="192">
        <v>0</v>
      </c>
      <c r="F219" s="192">
        <v>0</v>
      </c>
      <c r="G219" s="192">
        <v>32</v>
      </c>
      <c r="H219" s="192">
        <v>57</v>
      </c>
      <c r="I219" s="192">
        <v>0</v>
      </c>
    </row>
    <row r="220" spans="1:9" ht="10.5" customHeight="1">
      <c r="B220" s="208" t="s">
        <v>609</v>
      </c>
      <c r="C220" s="192">
        <v>57</v>
      </c>
      <c r="D220" s="192">
        <v>50</v>
      </c>
      <c r="E220" s="192">
        <v>0</v>
      </c>
      <c r="F220" s="192">
        <v>0</v>
      </c>
      <c r="G220" s="192">
        <v>3</v>
      </c>
      <c r="H220" s="192">
        <v>4</v>
      </c>
      <c r="I220" s="192">
        <v>0</v>
      </c>
    </row>
    <row r="221" spans="1:9" ht="15" customHeight="1">
      <c r="B221" s="1155" t="s">
        <v>115</v>
      </c>
      <c r="C221" s="192">
        <v>259</v>
      </c>
      <c r="D221" s="192">
        <v>163</v>
      </c>
      <c r="E221" s="192">
        <v>0</v>
      </c>
      <c r="F221" s="192">
        <v>0</v>
      </c>
      <c r="G221" s="192">
        <v>35</v>
      </c>
      <c r="H221" s="192">
        <v>61</v>
      </c>
      <c r="I221" s="192">
        <v>0</v>
      </c>
    </row>
    <row r="222" spans="1:9" ht="10.5" customHeight="1">
      <c r="B222" s="165"/>
      <c r="C222" s="192"/>
      <c r="D222" s="192"/>
      <c r="E222" s="192"/>
      <c r="F222" s="192"/>
      <c r="G222" s="192"/>
      <c r="H222" s="192"/>
      <c r="I222" s="192"/>
    </row>
    <row r="223" spans="1:9" ht="10.5" customHeight="1">
      <c r="A223" s="1153" t="s">
        <v>610</v>
      </c>
      <c r="B223" s="1156"/>
      <c r="C223" s="192"/>
      <c r="D223" s="192"/>
      <c r="E223" s="192"/>
      <c r="F223" s="192"/>
      <c r="G223" s="192"/>
      <c r="H223" s="192"/>
      <c r="I223" s="192"/>
    </row>
    <row r="224" spans="1:9" ht="10.5" customHeight="1">
      <c r="B224" s="208" t="s">
        <v>610</v>
      </c>
      <c r="C224" s="192">
        <v>33758</v>
      </c>
      <c r="D224" s="192">
        <v>11941</v>
      </c>
      <c r="E224" s="192">
        <v>448</v>
      </c>
      <c r="F224" s="192">
        <v>37</v>
      </c>
      <c r="G224" s="192">
        <v>2825</v>
      </c>
      <c r="H224" s="192">
        <v>17918</v>
      </c>
      <c r="I224" s="192">
        <v>589</v>
      </c>
    </row>
    <row r="225" spans="1:9" ht="10.5" customHeight="1">
      <c r="B225" s="208" t="s">
        <v>611</v>
      </c>
      <c r="C225" s="192">
        <v>203</v>
      </c>
      <c r="D225" s="192">
        <v>120</v>
      </c>
      <c r="E225" s="192">
        <v>3</v>
      </c>
      <c r="F225" s="192">
        <v>3</v>
      </c>
      <c r="G225" s="192">
        <v>45</v>
      </c>
      <c r="H225" s="192">
        <v>31</v>
      </c>
      <c r="I225" s="192">
        <v>1</v>
      </c>
    </row>
    <row r="226" spans="1:9" ht="10.5" customHeight="1">
      <c r="B226" s="208" t="s">
        <v>612</v>
      </c>
      <c r="C226" s="192">
        <v>1277</v>
      </c>
      <c r="D226" s="192">
        <v>1203</v>
      </c>
      <c r="E226" s="192">
        <v>0</v>
      </c>
      <c r="F226" s="192">
        <v>1</v>
      </c>
      <c r="G226" s="192">
        <v>0</v>
      </c>
      <c r="H226" s="192">
        <v>73</v>
      </c>
      <c r="I226" s="192">
        <v>0</v>
      </c>
    </row>
    <row r="227" spans="1:9" ht="15" customHeight="1">
      <c r="B227" s="1155" t="s">
        <v>115</v>
      </c>
      <c r="C227" s="192">
        <v>35238</v>
      </c>
      <c r="D227" s="192">
        <v>13264</v>
      </c>
      <c r="E227" s="192">
        <v>451</v>
      </c>
      <c r="F227" s="192">
        <v>41</v>
      </c>
      <c r="G227" s="192">
        <v>2870</v>
      </c>
      <c r="H227" s="192">
        <v>18022</v>
      </c>
      <c r="I227" s="192">
        <v>590</v>
      </c>
    </row>
    <row r="228" spans="1:9" ht="10.5" customHeight="1">
      <c r="B228" s="165"/>
      <c r="C228" s="192"/>
      <c r="D228" s="192"/>
      <c r="E228" s="192"/>
      <c r="F228" s="192"/>
      <c r="G228" s="192"/>
      <c r="H228" s="192"/>
      <c r="I228" s="192"/>
    </row>
    <row r="229" spans="1:9" ht="10.5" customHeight="1">
      <c r="A229" s="1153" t="s">
        <v>613</v>
      </c>
      <c r="B229" s="1156"/>
      <c r="C229" s="192"/>
      <c r="D229" s="192"/>
      <c r="E229" s="192"/>
      <c r="F229" s="192"/>
      <c r="G229" s="192"/>
      <c r="H229" s="192"/>
      <c r="I229" s="192"/>
    </row>
    <row r="230" spans="1:9" ht="10.5" customHeight="1">
      <c r="B230" s="208" t="s">
        <v>613</v>
      </c>
      <c r="C230" s="192">
        <v>17833</v>
      </c>
      <c r="D230" s="192">
        <v>15945</v>
      </c>
      <c r="E230" s="192">
        <v>58</v>
      </c>
      <c r="F230" s="192">
        <v>9</v>
      </c>
      <c r="G230" s="192">
        <v>139</v>
      </c>
      <c r="H230" s="192">
        <v>1682</v>
      </c>
      <c r="I230" s="192">
        <v>0</v>
      </c>
    </row>
    <row r="231" spans="1:9" ht="10.5" customHeight="1">
      <c r="B231" s="208" t="s">
        <v>614</v>
      </c>
      <c r="C231" s="192">
        <v>4074</v>
      </c>
      <c r="D231" s="192">
        <v>2369</v>
      </c>
      <c r="E231" s="192">
        <v>0</v>
      </c>
      <c r="F231" s="192">
        <v>3</v>
      </c>
      <c r="G231" s="192">
        <v>207</v>
      </c>
      <c r="H231" s="192">
        <v>1495</v>
      </c>
      <c r="I231" s="192">
        <v>0</v>
      </c>
    </row>
    <row r="232" spans="1:9" ht="15" customHeight="1">
      <c r="B232" s="1155" t="s">
        <v>115</v>
      </c>
      <c r="C232" s="192">
        <v>21907</v>
      </c>
      <c r="D232" s="192">
        <v>18314</v>
      </c>
      <c r="E232" s="192">
        <v>58</v>
      </c>
      <c r="F232" s="192">
        <v>12</v>
      </c>
      <c r="G232" s="192">
        <v>346</v>
      </c>
      <c r="H232" s="192">
        <v>3177</v>
      </c>
      <c r="I232" s="192">
        <v>0</v>
      </c>
    </row>
    <row r="233" spans="1:9" ht="10.5" customHeight="1">
      <c r="B233" s="165"/>
      <c r="C233" s="192"/>
      <c r="D233" s="192"/>
      <c r="E233" s="192"/>
      <c r="F233" s="192"/>
      <c r="G233" s="192"/>
      <c r="H233" s="192"/>
      <c r="I233" s="192"/>
    </row>
    <row r="234" spans="1:9" ht="18" customHeight="1">
      <c r="B234" s="1155" t="s">
        <v>615</v>
      </c>
      <c r="C234" s="192">
        <v>57404</v>
      </c>
      <c r="D234" s="192">
        <v>31741</v>
      </c>
      <c r="E234" s="192">
        <v>509</v>
      </c>
      <c r="F234" s="192">
        <v>53</v>
      </c>
      <c r="G234" s="192">
        <v>3251</v>
      </c>
      <c r="H234" s="192">
        <v>21260</v>
      </c>
      <c r="I234" s="192">
        <v>590</v>
      </c>
    </row>
    <row r="235" spans="1:9" ht="18.600000000000001" customHeight="1">
      <c r="B235" s="170"/>
      <c r="C235" s="257"/>
      <c r="D235" s="257"/>
      <c r="E235" s="257"/>
      <c r="F235" s="257"/>
      <c r="G235" s="257"/>
      <c r="H235" s="257"/>
      <c r="I235" s="257"/>
    </row>
    <row r="236" spans="1:9" ht="10.5" customHeight="1">
      <c r="C236" s="1152" t="s">
        <v>616</v>
      </c>
      <c r="D236" s="253"/>
      <c r="E236" s="1159"/>
      <c r="F236" s="1159"/>
      <c r="G236" s="1159"/>
      <c r="H236" s="1159"/>
      <c r="I236" s="1159"/>
    </row>
    <row r="237" spans="1:9" s="184" customFormat="1" ht="10.5" customHeight="1">
      <c r="A237" s="90"/>
      <c r="B237" s="90"/>
      <c r="C237" s="257"/>
      <c r="D237" s="257"/>
      <c r="E237" s="257"/>
      <c r="F237" s="257"/>
      <c r="G237" s="257"/>
      <c r="H237" s="257"/>
      <c r="I237" s="257"/>
    </row>
    <row r="238" spans="1:9" ht="10.5" customHeight="1">
      <c r="B238" s="1155" t="s">
        <v>115</v>
      </c>
      <c r="C238" s="192">
        <v>167112</v>
      </c>
      <c r="D238" s="192">
        <v>124374</v>
      </c>
      <c r="E238" s="192">
        <v>1377</v>
      </c>
      <c r="F238" s="192">
        <v>138</v>
      </c>
      <c r="G238" s="192">
        <v>4973</v>
      </c>
      <c r="H238" s="192">
        <v>34801</v>
      </c>
      <c r="I238" s="192">
        <v>1449</v>
      </c>
    </row>
    <row r="239" spans="1:9" ht="10.9" customHeight="1">
      <c r="B239" s="214" t="s">
        <v>582</v>
      </c>
      <c r="C239" s="192"/>
      <c r="D239" s="192"/>
      <c r="E239" s="192"/>
      <c r="F239" s="192"/>
      <c r="G239" s="192"/>
      <c r="H239" s="192"/>
      <c r="I239" s="192"/>
    </row>
    <row r="240" spans="1:9" ht="10.15" customHeight="1">
      <c r="B240" s="214" t="s">
        <v>583</v>
      </c>
      <c r="C240" s="192">
        <v>391</v>
      </c>
      <c r="D240" s="192">
        <v>356</v>
      </c>
      <c r="E240" s="192">
        <v>7</v>
      </c>
      <c r="F240" s="192">
        <v>1</v>
      </c>
      <c r="G240" s="192">
        <v>0</v>
      </c>
      <c r="H240" s="192">
        <v>20</v>
      </c>
      <c r="I240" s="192">
        <v>7</v>
      </c>
    </row>
    <row r="241" spans="1:9" ht="10.15" customHeight="1">
      <c r="B241" s="214" t="s">
        <v>584</v>
      </c>
      <c r="C241" s="192">
        <v>16</v>
      </c>
      <c r="D241" s="192">
        <v>16</v>
      </c>
      <c r="E241" s="192">
        <v>0</v>
      </c>
      <c r="F241" s="192">
        <v>0</v>
      </c>
      <c r="G241" s="192">
        <v>0</v>
      </c>
      <c r="H241" s="192">
        <v>0</v>
      </c>
      <c r="I241" s="192">
        <v>0</v>
      </c>
    </row>
    <row r="242" spans="1:9" ht="10.15" customHeight="1">
      <c r="B242" s="214" t="s">
        <v>585</v>
      </c>
      <c r="C242" s="192">
        <v>301</v>
      </c>
      <c r="D242" s="192">
        <v>283</v>
      </c>
      <c r="E242" s="192">
        <v>0</v>
      </c>
      <c r="F242" s="192">
        <v>1</v>
      </c>
      <c r="G242" s="192">
        <v>0</v>
      </c>
      <c r="H242" s="192">
        <v>14</v>
      </c>
      <c r="I242" s="192">
        <v>3</v>
      </c>
    </row>
    <row r="243" spans="1:9" ht="18.600000000000001" customHeight="1">
      <c r="C243" s="257"/>
      <c r="D243" s="257"/>
      <c r="E243" s="257"/>
      <c r="F243" s="257"/>
      <c r="G243" s="257"/>
      <c r="H243" s="257"/>
      <c r="I243" s="257"/>
    </row>
    <row r="244" spans="1:9" ht="10.5" customHeight="1">
      <c r="C244" s="1152" t="s">
        <v>617</v>
      </c>
      <c r="D244" s="182"/>
      <c r="E244" s="1159"/>
      <c r="F244" s="1159"/>
      <c r="G244" s="1159"/>
      <c r="H244" s="1159"/>
      <c r="I244" s="1159"/>
    </row>
    <row r="245" spans="1:9" ht="10.5" customHeight="1">
      <c r="A245" s="89"/>
      <c r="C245" s="254" t="s">
        <v>570</v>
      </c>
      <c r="D245" s="253"/>
      <c r="E245" s="1159"/>
      <c r="F245" s="1159"/>
      <c r="G245" s="1159"/>
      <c r="H245" s="1159"/>
      <c r="I245" s="1159"/>
    </row>
    <row r="246" spans="1:9" s="184" customFormat="1" ht="10.5" customHeight="1">
      <c r="A246" s="90"/>
      <c r="B246" s="255"/>
      <c r="C246" s="257"/>
      <c r="D246" s="257"/>
      <c r="E246" s="257"/>
      <c r="F246" s="257"/>
      <c r="G246" s="257"/>
      <c r="H246" s="257"/>
      <c r="I246" s="257"/>
    </row>
    <row r="247" spans="1:9" s="184" customFormat="1" ht="10.5" customHeight="1">
      <c r="A247" s="255" t="s">
        <v>618</v>
      </c>
      <c r="B247" s="1156"/>
      <c r="C247" s="192">
        <v>83918</v>
      </c>
      <c r="D247" s="192">
        <v>63432</v>
      </c>
      <c r="E247" s="192">
        <v>429</v>
      </c>
      <c r="F247" s="192">
        <v>93</v>
      </c>
      <c r="G247" s="192">
        <v>1523</v>
      </c>
      <c r="H247" s="192">
        <v>17124</v>
      </c>
      <c r="I247" s="192">
        <v>1317</v>
      </c>
    </row>
    <row r="248" spans="1:9" ht="10.5" customHeight="1">
      <c r="A248" s="255" t="s">
        <v>619</v>
      </c>
      <c r="B248" s="1156"/>
      <c r="C248" s="192">
        <v>34680</v>
      </c>
      <c r="D248" s="192">
        <v>25052</v>
      </c>
      <c r="E248" s="192">
        <v>109</v>
      </c>
      <c r="F248" s="192">
        <v>25</v>
      </c>
      <c r="G248" s="192">
        <v>758</v>
      </c>
      <c r="H248" s="192">
        <v>8191</v>
      </c>
      <c r="I248" s="192">
        <v>545</v>
      </c>
    </row>
    <row r="249" spans="1:9" ht="10.5" customHeight="1">
      <c r="A249" s="255" t="s">
        <v>620</v>
      </c>
      <c r="B249" s="1156"/>
      <c r="C249" s="192">
        <v>7308</v>
      </c>
      <c r="D249" s="192">
        <v>5717</v>
      </c>
      <c r="E249" s="192">
        <v>78</v>
      </c>
      <c r="F249" s="192">
        <v>28</v>
      </c>
      <c r="G249" s="192">
        <v>200</v>
      </c>
      <c r="H249" s="192">
        <v>1227</v>
      </c>
      <c r="I249" s="192">
        <v>58</v>
      </c>
    </row>
    <row r="250" spans="1:9" ht="10.5" customHeight="1">
      <c r="A250" s="255" t="s">
        <v>619</v>
      </c>
      <c r="B250" s="1156"/>
      <c r="C250" s="192">
        <v>3609</v>
      </c>
      <c r="D250" s="192">
        <v>2914</v>
      </c>
      <c r="E250" s="192">
        <v>34</v>
      </c>
      <c r="F250" s="192">
        <v>14</v>
      </c>
      <c r="G250" s="192">
        <v>110</v>
      </c>
      <c r="H250" s="192">
        <v>520</v>
      </c>
      <c r="I250" s="192">
        <v>17</v>
      </c>
    </row>
    <row r="251" spans="1:9" ht="10.5" customHeight="1">
      <c r="A251" s="255" t="s">
        <v>621</v>
      </c>
      <c r="B251" s="1156"/>
      <c r="C251" s="192">
        <v>26360</v>
      </c>
      <c r="D251" s="192">
        <v>24200</v>
      </c>
      <c r="E251" s="192">
        <v>28</v>
      </c>
      <c r="F251" s="192">
        <v>2</v>
      </c>
      <c r="G251" s="192">
        <v>92</v>
      </c>
      <c r="H251" s="192">
        <v>2019</v>
      </c>
      <c r="I251" s="192">
        <v>19</v>
      </c>
    </row>
    <row r="252" spans="1:9" ht="10.5" customHeight="1">
      <c r="A252" s="255" t="s">
        <v>619</v>
      </c>
      <c r="B252" s="1156"/>
      <c r="C252" s="192">
        <v>10037</v>
      </c>
      <c r="D252" s="192">
        <v>8573</v>
      </c>
      <c r="E252" s="192">
        <v>8</v>
      </c>
      <c r="F252" s="192">
        <v>1</v>
      </c>
      <c r="G252" s="192">
        <v>41</v>
      </c>
      <c r="H252" s="192">
        <v>1409</v>
      </c>
      <c r="I252" s="192">
        <v>5</v>
      </c>
    </row>
    <row r="253" spans="1:9" ht="10.5" customHeight="1">
      <c r="A253" s="255" t="s">
        <v>622</v>
      </c>
      <c r="B253" s="1156"/>
      <c r="C253" s="192">
        <v>41609</v>
      </c>
      <c r="D253" s="192">
        <v>40191</v>
      </c>
      <c r="E253" s="192">
        <v>13</v>
      </c>
      <c r="F253" s="192">
        <v>54</v>
      </c>
      <c r="G253" s="192">
        <v>75</v>
      </c>
      <c r="H253" s="192">
        <v>1101</v>
      </c>
      <c r="I253" s="192">
        <v>175</v>
      </c>
    </row>
    <row r="254" spans="1:9" ht="10.5" customHeight="1">
      <c r="A254" s="255" t="s">
        <v>619</v>
      </c>
      <c r="B254" s="1156"/>
      <c r="C254" s="192">
        <v>11689</v>
      </c>
      <c r="D254" s="192">
        <v>10943</v>
      </c>
      <c r="E254" s="192">
        <v>8</v>
      </c>
      <c r="F254" s="192">
        <v>3</v>
      </c>
      <c r="G254" s="192">
        <v>16</v>
      </c>
      <c r="H254" s="192">
        <v>641</v>
      </c>
      <c r="I254" s="192">
        <v>78</v>
      </c>
    </row>
    <row r="255" spans="1:9" ht="10.5" customHeight="1">
      <c r="A255" s="255" t="s">
        <v>623</v>
      </c>
      <c r="B255" s="1156"/>
      <c r="C255" s="192">
        <v>63731</v>
      </c>
      <c r="D255" s="192">
        <v>63731</v>
      </c>
      <c r="E255" s="192">
        <v>0</v>
      </c>
      <c r="F255" s="192">
        <v>0</v>
      </c>
      <c r="G255" s="192">
        <v>0</v>
      </c>
      <c r="H255" s="192">
        <v>0</v>
      </c>
      <c r="I255" s="192">
        <v>0</v>
      </c>
    </row>
    <row r="256" spans="1:9" ht="10.5" customHeight="1">
      <c r="A256" s="255" t="s">
        <v>624</v>
      </c>
      <c r="B256" s="1156"/>
      <c r="C256" s="192">
        <v>16137</v>
      </c>
      <c r="D256" s="192">
        <v>15746</v>
      </c>
      <c r="E256" s="192">
        <v>5</v>
      </c>
      <c r="F256" s="192">
        <v>1</v>
      </c>
      <c r="G256" s="192">
        <v>12</v>
      </c>
      <c r="H256" s="192">
        <v>365</v>
      </c>
      <c r="I256" s="192">
        <v>8</v>
      </c>
    </row>
    <row r="257" spans="1:9" ht="10.5" customHeight="1">
      <c r="A257" s="255" t="s">
        <v>625</v>
      </c>
      <c r="B257" s="1156"/>
      <c r="C257" s="192">
        <v>1356</v>
      </c>
      <c r="D257" s="192">
        <v>1281</v>
      </c>
      <c r="E257" s="192">
        <v>0</v>
      </c>
      <c r="F257" s="192">
        <v>0</v>
      </c>
      <c r="G257" s="192">
        <v>9</v>
      </c>
      <c r="H257" s="192">
        <v>66</v>
      </c>
      <c r="I257" s="192">
        <v>0</v>
      </c>
    </row>
    <row r="258" spans="1:9" ht="15" customHeight="1">
      <c r="B258" s="1155" t="s">
        <v>115</v>
      </c>
      <c r="C258" s="196">
        <v>240419</v>
      </c>
      <c r="D258" s="196">
        <v>214298</v>
      </c>
      <c r="E258" s="196">
        <v>553</v>
      </c>
      <c r="F258" s="196">
        <v>178</v>
      </c>
      <c r="G258" s="196">
        <v>1911</v>
      </c>
      <c r="H258" s="196">
        <v>21902</v>
      </c>
      <c r="I258" s="196">
        <v>1577</v>
      </c>
    </row>
    <row r="259" spans="1:9" ht="13.15" customHeight="1">
      <c r="C259" s="191"/>
      <c r="D259" s="191"/>
      <c r="E259" s="191"/>
      <c r="F259" s="191"/>
      <c r="G259" s="191"/>
      <c r="H259" s="191"/>
      <c r="I259" s="191"/>
    </row>
    <row r="260" spans="1:9" ht="15" customHeight="1">
      <c r="C260" s="1160" t="s">
        <v>606</v>
      </c>
      <c r="D260" s="1161"/>
      <c r="E260" s="1162"/>
      <c r="F260" s="1162"/>
      <c r="G260" s="1162"/>
      <c r="H260" s="1162"/>
      <c r="I260" s="1162"/>
    </row>
    <row r="261" spans="1:9" ht="10.5" customHeight="1">
      <c r="C261" s="191"/>
      <c r="D261" s="191"/>
      <c r="E261" s="191"/>
      <c r="F261" s="191"/>
      <c r="G261" s="191"/>
      <c r="H261" s="191"/>
      <c r="I261" s="191"/>
    </row>
    <row r="262" spans="1:9" ht="10.5" customHeight="1">
      <c r="A262" s="255" t="s">
        <v>626</v>
      </c>
      <c r="B262" s="1156"/>
      <c r="C262" s="192">
        <v>3494</v>
      </c>
      <c r="D262" s="192">
        <v>2830</v>
      </c>
      <c r="E262" s="192">
        <v>0</v>
      </c>
      <c r="F262" s="192">
        <v>12</v>
      </c>
      <c r="G262" s="192">
        <v>83</v>
      </c>
      <c r="H262" s="192">
        <v>569</v>
      </c>
      <c r="I262" s="192">
        <v>0</v>
      </c>
    </row>
    <row r="263" spans="1:9" ht="15.75" customHeight="1">
      <c r="B263" s="1155" t="s">
        <v>115</v>
      </c>
      <c r="C263" s="192">
        <v>3494</v>
      </c>
      <c r="D263" s="192">
        <v>2830</v>
      </c>
      <c r="E263" s="192">
        <v>0</v>
      </c>
      <c r="F263" s="192">
        <v>12</v>
      </c>
      <c r="G263" s="192">
        <v>83</v>
      </c>
      <c r="H263" s="192">
        <v>569</v>
      </c>
      <c r="I263" s="192">
        <v>0</v>
      </c>
    </row>
    <row r="264" spans="1:9" ht="15" customHeight="1">
      <c r="C264" s="257"/>
      <c r="D264" s="257"/>
      <c r="E264" s="257"/>
      <c r="F264" s="257"/>
      <c r="G264" s="257"/>
      <c r="H264" s="257"/>
      <c r="I264" s="257"/>
    </row>
    <row r="265" spans="1:9" ht="10.5" customHeight="1">
      <c r="C265" s="1152" t="s">
        <v>627</v>
      </c>
      <c r="D265" s="182"/>
      <c r="E265" s="1159"/>
      <c r="F265" s="1159"/>
      <c r="G265" s="1159"/>
      <c r="H265" s="1159"/>
      <c r="I265" s="1159"/>
    </row>
    <row r="266" spans="1:9" ht="10.5" customHeight="1">
      <c r="B266" s="255"/>
      <c r="C266" s="257"/>
      <c r="D266" s="257"/>
      <c r="E266" s="257"/>
      <c r="F266" s="257"/>
      <c r="G266" s="257"/>
      <c r="H266" s="257"/>
      <c r="I266" s="257"/>
    </row>
    <row r="267" spans="1:9" ht="10.5" customHeight="1">
      <c r="B267" s="1155" t="s">
        <v>115</v>
      </c>
      <c r="C267" s="192">
        <v>243913</v>
      </c>
      <c r="D267" s="192">
        <v>217128</v>
      </c>
      <c r="E267" s="192">
        <v>553</v>
      </c>
      <c r="F267" s="192">
        <v>190</v>
      </c>
      <c r="G267" s="192">
        <v>1994</v>
      </c>
      <c r="H267" s="192">
        <v>22471</v>
      </c>
      <c r="I267" s="192">
        <v>1577</v>
      </c>
    </row>
    <row r="268" spans="1:9" ht="10.15" customHeight="1">
      <c r="B268" s="214" t="s">
        <v>628</v>
      </c>
      <c r="C268" s="192"/>
      <c r="D268" s="192"/>
      <c r="E268" s="192"/>
      <c r="F268" s="192"/>
      <c r="G268" s="192"/>
      <c r="H268" s="192"/>
      <c r="I268" s="192"/>
    </row>
    <row r="269" spans="1:9" ht="10.15" customHeight="1">
      <c r="B269" s="214" t="s">
        <v>629</v>
      </c>
      <c r="C269" s="192">
        <v>14786</v>
      </c>
      <c r="D269" s="192">
        <v>12300</v>
      </c>
      <c r="E269" s="192">
        <v>36</v>
      </c>
      <c r="F269" s="192">
        <v>6</v>
      </c>
      <c r="G269" s="192">
        <v>268</v>
      </c>
      <c r="H269" s="192">
        <v>2093</v>
      </c>
      <c r="I269" s="192">
        <v>83</v>
      </c>
    </row>
    <row r="270" spans="1:9" ht="15.6" customHeight="1">
      <c r="B270" s="127"/>
    </row>
    <row r="271" spans="1:9" ht="10.5" customHeight="1">
      <c r="C271" s="254" t="s">
        <v>118</v>
      </c>
      <c r="D271" s="182"/>
      <c r="E271" s="1159"/>
      <c r="F271" s="1159"/>
      <c r="G271" s="1159"/>
      <c r="H271" s="1159"/>
      <c r="I271" s="1159"/>
    </row>
    <row r="272" spans="1:9" ht="10.5" customHeight="1">
      <c r="C272" s="257"/>
      <c r="D272" s="257"/>
      <c r="E272" s="257"/>
      <c r="F272" s="257"/>
      <c r="G272" s="257"/>
      <c r="H272" s="257"/>
      <c r="I272" s="257"/>
    </row>
    <row r="273" spans="1:9" ht="10.5" customHeight="1">
      <c r="B273" s="1155" t="s">
        <v>119</v>
      </c>
      <c r="C273" s="192">
        <v>411025</v>
      </c>
      <c r="D273" s="192">
        <v>341502</v>
      </c>
      <c r="E273" s="192">
        <v>1930</v>
      </c>
      <c r="F273" s="192">
        <v>328</v>
      </c>
      <c r="G273" s="192">
        <v>6967</v>
      </c>
      <c r="H273" s="192">
        <v>57272</v>
      </c>
      <c r="I273" s="192">
        <v>3026</v>
      </c>
    </row>
    <row r="274" spans="1:9" s="24" customFormat="1" ht="10.15" customHeight="1">
      <c r="A274" s="1486"/>
      <c r="B274" s="1486"/>
      <c r="C274" s="1486"/>
      <c r="D274" s="1486"/>
      <c r="E274" s="1486"/>
      <c r="F274" s="1486"/>
      <c r="G274" s="1486"/>
      <c r="H274" s="1486"/>
      <c r="I274" s="1486"/>
    </row>
    <row r="275" spans="1:9" s="24" customFormat="1" ht="10.15" customHeight="1">
      <c r="A275" s="1486"/>
      <c r="B275" s="1486"/>
      <c r="C275" s="1486"/>
      <c r="D275" s="1486"/>
      <c r="E275" s="1486"/>
      <c r="F275" s="1486"/>
      <c r="G275" s="1486"/>
      <c r="H275" s="1486"/>
      <c r="I275" s="1486"/>
    </row>
    <row r="276" spans="1:9" ht="10.15" customHeight="1">
      <c r="A276" s="1354" t="s">
        <v>3078</v>
      </c>
      <c r="C276" s="257"/>
      <c r="D276" s="257"/>
      <c r="E276" s="257"/>
      <c r="F276" s="257"/>
      <c r="G276" s="257"/>
      <c r="H276" s="257"/>
      <c r="I276" s="257"/>
    </row>
    <row r="277" spans="1:9" ht="9.9499999999999993" customHeight="1">
      <c r="C277" s="257"/>
      <c r="D277" s="257"/>
      <c r="E277" s="257"/>
      <c r="F277" s="257"/>
      <c r="G277" s="257"/>
      <c r="H277" s="257"/>
      <c r="I277" s="257"/>
    </row>
    <row r="278" spans="1:9" ht="9.9499999999999993" customHeight="1">
      <c r="C278" s="257"/>
      <c r="D278" s="257"/>
      <c r="E278" s="257"/>
      <c r="F278" s="257"/>
      <c r="G278" s="257"/>
      <c r="H278" s="257"/>
      <c r="I278" s="257"/>
    </row>
    <row r="279" spans="1:9" ht="9.9499999999999993" customHeight="1">
      <c r="C279" s="257"/>
      <c r="D279" s="257"/>
      <c r="E279" s="257"/>
      <c r="F279" s="257"/>
      <c r="G279" s="257"/>
      <c r="H279" s="257"/>
      <c r="I279" s="257"/>
    </row>
    <row r="280" spans="1:9" ht="9.9499999999999993" customHeight="1">
      <c r="C280" s="257"/>
      <c r="D280" s="257"/>
      <c r="E280" s="257"/>
      <c r="F280" s="257"/>
      <c r="G280" s="257"/>
      <c r="H280" s="257"/>
      <c r="I280" s="257"/>
    </row>
    <row r="281" spans="1:9" ht="9.9499999999999993" customHeight="1">
      <c r="C281" s="257"/>
      <c r="D281" s="257"/>
      <c r="E281" s="257"/>
      <c r="F281" s="257"/>
      <c r="G281" s="257"/>
      <c r="H281" s="257"/>
      <c r="I281" s="257"/>
    </row>
    <row r="282" spans="1:9" ht="9.9499999999999993" customHeight="1">
      <c r="C282" s="257"/>
      <c r="D282" s="257"/>
      <c r="E282" s="257"/>
      <c r="F282" s="257"/>
      <c r="G282" s="257"/>
      <c r="H282" s="257"/>
      <c r="I282" s="257"/>
    </row>
    <row r="283" spans="1:9" ht="9.9499999999999993" customHeight="1">
      <c r="C283" s="257"/>
      <c r="D283" s="257"/>
      <c r="E283" s="257"/>
      <c r="F283" s="257"/>
      <c r="G283" s="257"/>
      <c r="H283" s="257"/>
      <c r="I283" s="257"/>
    </row>
    <row r="284" spans="1:9" ht="9.9499999999999993" customHeight="1">
      <c r="C284" s="257"/>
      <c r="D284" s="257"/>
      <c r="E284" s="257"/>
      <c r="F284" s="257"/>
      <c r="G284" s="257"/>
      <c r="H284" s="257"/>
      <c r="I284" s="257"/>
    </row>
    <row r="285" spans="1:9" ht="9.9499999999999993" customHeight="1">
      <c r="C285" s="257"/>
      <c r="D285" s="257"/>
      <c r="E285" s="257"/>
      <c r="F285" s="257"/>
      <c r="G285" s="257"/>
      <c r="H285" s="257"/>
      <c r="I285" s="257"/>
    </row>
    <row r="286" spans="1:9" ht="9.9499999999999993" customHeight="1">
      <c r="C286" s="257"/>
      <c r="D286" s="257"/>
      <c r="E286" s="257"/>
      <c r="F286" s="257"/>
      <c r="G286" s="257"/>
      <c r="H286" s="257"/>
      <c r="I286" s="257"/>
    </row>
    <row r="287" spans="1:9" ht="9.9499999999999993" customHeight="1">
      <c r="C287" s="257"/>
      <c r="D287" s="257"/>
      <c r="E287" s="257"/>
      <c r="F287" s="257"/>
      <c r="G287" s="257"/>
      <c r="H287" s="257"/>
      <c r="I287" s="257"/>
    </row>
    <row r="288" spans="1:9" ht="9.9499999999999993" customHeight="1">
      <c r="C288" s="257"/>
      <c r="D288" s="257"/>
      <c r="E288" s="257"/>
      <c r="F288" s="257"/>
      <c r="G288" s="257"/>
      <c r="H288" s="257"/>
      <c r="I288" s="257"/>
    </row>
    <row r="289" spans="3:9" ht="9.9499999999999993" customHeight="1">
      <c r="C289" s="257"/>
      <c r="D289" s="257"/>
      <c r="E289" s="257"/>
      <c r="F289" s="257"/>
      <c r="G289" s="257"/>
      <c r="H289" s="257"/>
      <c r="I289" s="257"/>
    </row>
    <row r="290" spans="3:9" ht="9.9499999999999993" customHeight="1">
      <c r="C290" s="257"/>
      <c r="D290" s="257"/>
      <c r="E290" s="257"/>
      <c r="F290" s="257"/>
      <c r="G290" s="257"/>
      <c r="H290" s="257"/>
      <c r="I290" s="257"/>
    </row>
    <row r="291" spans="3:9" ht="9.9499999999999993" customHeight="1">
      <c r="C291" s="257"/>
      <c r="D291" s="257"/>
      <c r="E291" s="257"/>
      <c r="F291" s="257"/>
      <c r="G291" s="257"/>
      <c r="H291" s="257"/>
      <c r="I291" s="257"/>
    </row>
    <row r="292" spans="3:9" ht="9.9499999999999993" customHeight="1">
      <c r="C292" s="257"/>
      <c r="D292" s="257"/>
      <c r="E292" s="257"/>
      <c r="F292" s="257"/>
      <c r="G292" s="257"/>
      <c r="H292" s="257"/>
      <c r="I292" s="257"/>
    </row>
    <row r="293" spans="3:9" ht="9.9499999999999993" customHeight="1">
      <c r="C293" s="257"/>
      <c r="D293" s="257"/>
      <c r="E293" s="257"/>
      <c r="F293" s="257"/>
      <c r="G293" s="257"/>
      <c r="H293" s="257"/>
      <c r="I293" s="257"/>
    </row>
    <row r="294" spans="3:9" ht="9.9499999999999993" customHeight="1">
      <c r="C294" s="257"/>
      <c r="D294" s="257"/>
      <c r="E294" s="257"/>
      <c r="F294" s="257"/>
      <c r="G294" s="257"/>
      <c r="H294" s="257"/>
      <c r="I294" s="257"/>
    </row>
    <row r="295" spans="3:9" ht="9.9499999999999993" customHeight="1">
      <c r="C295" s="257"/>
      <c r="D295" s="257"/>
      <c r="E295" s="257"/>
      <c r="F295" s="257"/>
      <c r="G295" s="257"/>
      <c r="H295" s="257"/>
      <c r="I295" s="257"/>
    </row>
    <row r="296" spans="3:9" ht="9.9499999999999993" customHeight="1">
      <c r="C296" s="257"/>
      <c r="D296" s="257"/>
      <c r="E296" s="257"/>
      <c r="F296" s="257"/>
      <c r="G296" s="257"/>
      <c r="H296" s="257"/>
      <c r="I296" s="257"/>
    </row>
    <row r="297" spans="3:9" ht="9.9499999999999993" customHeight="1">
      <c r="C297" s="257"/>
      <c r="D297" s="257"/>
      <c r="E297" s="257"/>
      <c r="F297" s="257"/>
      <c r="G297" s="257"/>
      <c r="H297" s="257"/>
      <c r="I297" s="257"/>
    </row>
    <row r="298" spans="3:9" ht="9.9499999999999993" customHeight="1">
      <c r="C298" s="257"/>
      <c r="D298" s="257"/>
      <c r="E298" s="257"/>
      <c r="F298" s="257"/>
      <c r="G298" s="257"/>
      <c r="H298" s="257"/>
      <c r="I298" s="257"/>
    </row>
    <row r="299" spans="3:9" ht="9.9499999999999993" customHeight="1">
      <c r="C299" s="257"/>
      <c r="D299" s="257"/>
      <c r="E299" s="257"/>
      <c r="F299" s="257"/>
      <c r="G299" s="257"/>
      <c r="H299" s="257"/>
      <c r="I299" s="257"/>
    </row>
    <row r="300" spans="3:9" ht="9.9499999999999993" customHeight="1">
      <c r="C300" s="257"/>
      <c r="D300" s="257"/>
      <c r="E300" s="257"/>
      <c r="F300" s="257"/>
      <c r="G300" s="257"/>
      <c r="H300" s="257"/>
      <c r="I300" s="257"/>
    </row>
    <row r="301" spans="3:9" ht="9.9499999999999993" customHeight="1">
      <c r="C301" s="257"/>
      <c r="D301" s="257"/>
      <c r="E301" s="257"/>
      <c r="F301" s="257"/>
      <c r="G301" s="257"/>
      <c r="H301" s="257"/>
      <c r="I301" s="257"/>
    </row>
    <row r="302" spans="3:9" ht="9.9499999999999993" customHeight="1">
      <c r="C302" s="257"/>
      <c r="D302" s="257"/>
      <c r="E302" s="257"/>
      <c r="F302" s="257"/>
      <c r="G302" s="257"/>
      <c r="H302" s="257"/>
      <c r="I302" s="257"/>
    </row>
    <row r="303" spans="3:9" ht="9.9499999999999993" customHeight="1">
      <c r="C303" s="257"/>
      <c r="D303" s="257"/>
      <c r="E303" s="257"/>
      <c r="F303" s="257"/>
      <c r="G303" s="257"/>
      <c r="H303" s="257"/>
      <c r="I303" s="257"/>
    </row>
    <row r="304" spans="3:9" ht="9.9499999999999993" customHeight="1">
      <c r="C304" s="257"/>
      <c r="D304" s="257"/>
      <c r="E304" s="257"/>
      <c r="F304" s="257"/>
      <c r="G304" s="257"/>
      <c r="H304" s="257"/>
      <c r="I304" s="257"/>
    </row>
    <row r="305" spans="3:9" ht="9.9499999999999993" customHeight="1">
      <c r="C305" s="257"/>
      <c r="D305" s="257"/>
      <c r="E305" s="257"/>
      <c r="F305" s="257"/>
      <c r="G305" s="257"/>
      <c r="H305" s="257"/>
      <c r="I305" s="257"/>
    </row>
    <row r="306" spans="3:9" ht="9.9499999999999993" customHeight="1">
      <c r="C306" s="257"/>
      <c r="D306" s="257"/>
      <c r="E306" s="257"/>
      <c r="F306" s="257"/>
      <c r="G306" s="257"/>
      <c r="H306" s="257"/>
      <c r="I306" s="257"/>
    </row>
    <row r="307" spans="3:9" ht="9.9499999999999993" customHeight="1">
      <c r="C307" s="257"/>
      <c r="D307" s="257"/>
      <c r="E307" s="257"/>
      <c r="F307" s="257"/>
      <c r="G307" s="257"/>
      <c r="H307" s="257"/>
      <c r="I307" s="257"/>
    </row>
    <row r="308" spans="3:9" ht="9.9499999999999993" customHeight="1">
      <c r="C308" s="257"/>
      <c r="D308" s="257"/>
      <c r="E308" s="257"/>
      <c r="F308" s="257"/>
      <c r="G308" s="257"/>
      <c r="H308" s="257"/>
      <c r="I308" s="257"/>
    </row>
    <row r="309" spans="3:9" ht="9.9499999999999993" customHeight="1">
      <c r="C309" s="257"/>
      <c r="D309" s="257"/>
      <c r="E309" s="257"/>
      <c r="F309" s="257"/>
      <c r="G309" s="257"/>
      <c r="H309" s="257"/>
      <c r="I309" s="257"/>
    </row>
    <row r="310" spans="3:9" ht="9.9499999999999993" customHeight="1">
      <c r="C310" s="257"/>
      <c r="D310" s="257"/>
      <c r="E310" s="257"/>
      <c r="F310" s="257"/>
      <c r="G310" s="257"/>
      <c r="H310" s="257"/>
      <c r="I310" s="257"/>
    </row>
    <row r="311" spans="3:9" ht="9.9499999999999993" customHeight="1">
      <c r="C311" s="257"/>
      <c r="D311" s="257"/>
      <c r="E311" s="257"/>
      <c r="F311" s="257"/>
      <c r="G311" s="257"/>
      <c r="H311" s="257"/>
      <c r="I311" s="257"/>
    </row>
    <row r="312" spans="3:9" ht="9.9499999999999993" customHeight="1">
      <c r="C312" s="257"/>
      <c r="D312" s="257"/>
      <c r="E312" s="257"/>
      <c r="F312" s="257"/>
      <c r="G312" s="257"/>
      <c r="H312" s="257"/>
      <c r="I312" s="257"/>
    </row>
    <row r="313" spans="3:9" ht="9.9499999999999993" customHeight="1">
      <c r="C313" s="257"/>
      <c r="D313" s="257"/>
      <c r="E313" s="257"/>
      <c r="F313" s="257"/>
      <c r="G313" s="257"/>
      <c r="H313" s="257"/>
      <c r="I313" s="257"/>
    </row>
    <row r="314" spans="3:9" ht="9.9499999999999993" customHeight="1">
      <c r="C314" s="257"/>
      <c r="D314" s="257"/>
      <c r="E314" s="257"/>
      <c r="F314" s="257"/>
      <c r="G314" s="257"/>
      <c r="H314" s="257"/>
      <c r="I314" s="257"/>
    </row>
    <row r="315" spans="3:9" ht="9.9499999999999993" customHeight="1">
      <c r="C315" s="257"/>
      <c r="D315" s="257"/>
      <c r="E315" s="257"/>
      <c r="F315" s="257"/>
      <c r="G315" s="257"/>
      <c r="H315" s="257"/>
      <c r="I315" s="257"/>
    </row>
    <row r="316" spans="3:9" ht="9.9499999999999993" customHeight="1">
      <c r="C316" s="257"/>
      <c r="D316" s="257"/>
      <c r="E316" s="257"/>
      <c r="F316" s="257"/>
      <c r="G316" s="257"/>
      <c r="H316" s="257"/>
      <c r="I316" s="257"/>
    </row>
    <row r="317" spans="3:9" ht="9.9499999999999993" customHeight="1">
      <c r="C317" s="257"/>
      <c r="D317" s="257"/>
      <c r="E317" s="257"/>
      <c r="F317" s="257"/>
      <c r="G317" s="257"/>
      <c r="H317" s="257"/>
      <c r="I317" s="257"/>
    </row>
    <row r="318" spans="3:9" ht="9.9499999999999993" customHeight="1">
      <c r="C318" s="257"/>
      <c r="D318" s="257"/>
      <c r="E318" s="257"/>
      <c r="F318" s="257"/>
      <c r="G318" s="257"/>
      <c r="H318" s="257"/>
      <c r="I318" s="257"/>
    </row>
    <row r="319" spans="3:9" ht="9.9499999999999993" customHeight="1">
      <c r="C319" s="257"/>
      <c r="D319" s="257"/>
      <c r="E319" s="257"/>
      <c r="F319" s="257"/>
      <c r="G319" s="257"/>
      <c r="H319" s="257"/>
      <c r="I319" s="257"/>
    </row>
    <row r="320" spans="3:9" ht="9.9499999999999993" customHeight="1">
      <c r="C320" s="257"/>
      <c r="D320" s="257"/>
      <c r="E320" s="257"/>
      <c r="F320" s="257"/>
      <c r="G320" s="257"/>
      <c r="H320" s="257"/>
      <c r="I320" s="257"/>
    </row>
    <row r="321" spans="3:9" ht="9.9499999999999993" customHeight="1">
      <c r="C321" s="257"/>
      <c r="D321" s="257"/>
      <c r="E321" s="257"/>
      <c r="F321" s="257"/>
      <c r="G321" s="257"/>
      <c r="H321" s="257"/>
      <c r="I321" s="257"/>
    </row>
    <row r="322" spans="3:9" ht="9.9499999999999993" customHeight="1">
      <c r="C322" s="257"/>
      <c r="D322" s="257"/>
      <c r="E322" s="257"/>
      <c r="F322" s="257"/>
      <c r="G322" s="257"/>
      <c r="H322" s="257"/>
      <c r="I322" s="257"/>
    </row>
    <row r="323" spans="3:9" ht="9.9499999999999993" customHeight="1">
      <c r="C323" s="257"/>
      <c r="D323" s="257"/>
      <c r="E323" s="257"/>
      <c r="F323" s="257"/>
      <c r="G323" s="257"/>
      <c r="H323" s="257"/>
      <c r="I323" s="257"/>
    </row>
    <row r="324" spans="3:9" ht="9.9499999999999993" customHeight="1">
      <c r="C324" s="257"/>
      <c r="D324" s="257"/>
      <c r="E324" s="257"/>
      <c r="F324" s="257"/>
      <c r="G324" s="257"/>
      <c r="H324" s="257"/>
      <c r="I324" s="257"/>
    </row>
    <row r="325" spans="3:9" ht="9.9499999999999993" customHeight="1">
      <c r="C325" s="257"/>
      <c r="D325" s="257"/>
      <c r="E325" s="257"/>
      <c r="F325" s="257"/>
      <c r="G325" s="257"/>
      <c r="H325" s="257"/>
      <c r="I325" s="257"/>
    </row>
    <row r="326" spans="3:9" ht="9.9499999999999993" customHeight="1">
      <c r="C326" s="257"/>
      <c r="D326" s="257"/>
      <c r="E326" s="257"/>
      <c r="F326" s="257"/>
      <c r="G326" s="257"/>
      <c r="H326" s="257"/>
      <c r="I326" s="257"/>
    </row>
    <row r="327" spans="3:9" ht="9.9499999999999993" customHeight="1">
      <c r="C327" s="257"/>
      <c r="D327" s="257"/>
      <c r="E327" s="257"/>
      <c r="F327" s="257"/>
      <c r="G327" s="257"/>
      <c r="H327" s="257"/>
      <c r="I327" s="257"/>
    </row>
    <row r="328" spans="3:9" ht="9.9499999999999993" customHeight="1">
      <c r="C328" s="257"/>
      <c r="D328" s="257"/>
      <c r="E328" s="257"/>
      <c r="F328" s="257"/>
      <c r="G328" s="257"/>
      <c r="H328" s="257"/>
      <c r="I328" s="257"/>
    </row>
    <row r="329" spans="3:9" ht="9.9499999999999993" customHeight="1">
      <c r="C329" s="257"/>
      <c r="D329" s="257"/>
      <c r="E329" s="257"/>
      <c r="F329" s="257"/>
      <c r="G329" s="257"/>
      <c r="H329" s="257"/>
      <c r="I329" s="257"/>
    </row>
    <row r="330" spans="3:9" ht="9.9499999999999993" customHeight="1">
      <c r="C330" s="257"/>
      <c r="D330" s="257"/>
      <c r="E330" s="257"/>
      <c r="F330" s="257"/>
      <c r="G330" s="257"/>
      <c r="H330" s="257"/>
      <c r="I330" s="257"/>
    </row>
    <row r="331" spans="3:9" ht="9.9499999999999993" customHeight="1">
      <c r="C331" s="257"/>
      <c r="D331" s="257"/>
      <c r="E331" s="257"/>
      <c r="F331" s="257"/>
      <c r="G331" s="257"/>
      <c r="H331" s="257"/>
      <c r="I331" s="257"/>
    </row>
    <row r="332" spans="3:9" ht="9.9499999999999993" customHeight="1">
      <c r="C332" s="257"/>
      <c r="D332" s="257"/>
      <c r="E332" s="257"/>
      <c r="F332" s="257"/>
      <c r="G332" s="257"/>
      <c r="H332" s="257"/>
      <c r="I332" s="257"/>
    </row>
    <row r="333" spans="3:9" ht="9.9499999999999993" customHeight="1">
      <c r="C333" s="257"/>
      <c r="D333" s="257"/>
      <c r="E333" s="257"/>
      <c r="F333" s="257"/>
      <c r="G333" s="257"/>
      <c r="H333" s="257"/>
      <c r="I333" s="257"/>
    </row>
    <row r="334" spans="3:9" ht="9.9499999999999993" customHeight="1">
      <c r="C334" s="257"/>
      <c r="D334" s="257"/>
      <c r="E334" s="257"/>
      <c r="F334" s="257"/>
      <c r="G334" s="257"/>
      <c r="H334" s="257"/>
      <c r="I334" s="257"/>
    </row>
    <row r="335" spans="3:9" ht="9.9499999999999993" customHeight="1">
      <c r="C335" s="257"/>
      <c r="D335" s="257"/>
      <c r="E335" s="257"/>
      <c r="F335" s="257"/>
      <c r="G335" s="257"/>
      <c r="H335" s="257"/>
      <c r="I335" s="257"/>
    </row>
    <row r="336" spans="3:9" ht="9.9499999999999993" customHeight="1">
      <c r="C336" s="257"/>
      <c r="D336" s="257"/>
      <c r="E336" s="257"/>
      <c r="F336" s="257"/>
      <c r="G336" s="257"/>
      <c r="H336" s="257"/>
      <c r="I336" s="257"/>
    </row>
    <row r="337" spans="3:9" ht="9.9499999999999993" customHeight="1">
      <c r="C337" s="257"/>
      <c r="D337" s="257"/>
      <c r="E337" s="257"/>
      <c r="F337" s="257"/>
      <c r="G337" s="257"/>
      <c r="H337" s="257"/>
      <c r="I337" s="257"/>
    </row>
    <row r="338" spans="3:9" ht="9.9499999999999993" customHeight="1">
      <c r="C338" s="257"/>
      <c r="D338" s="257"/>
      <c r="E338" s="257"/>
      <c r="F338" s="257"/>
      <c r="G338" s="257"/>
      <c r="H338" s="257"/>
      <c r="I338" s="257"/>
    </row>
    <row r="339" spans="3:9" ht="9.9499999999999993" customHeight="1">
      <c r="C339" s="257"/>
      <c r="D339" s="257"/>
      <c r="E339" s="257"/>
      <c r="F339" s="257"/>
      <c r="G339" s="257"/>
      <c r="H339" s="257"/>
      <c r="I339" s="257"/>
    </row>
    <row r="340" spans="3:9" ht="9.9499999999999993" customHeight="1">
      <c r="C340" s="257"/>
      <c r="D340" s="257"/>
      <c r="E340" s="257"/>
      <c r="F340" s="257"/>
      <c r="G340" s="257"/>
      <c r="H340" s="257"/>
      <c r="I340" s="257"/>
    </row>
    <row r="341" spans="3:9" ht="9.9499999999999993" customHeight="1">
      <c r="C341" s="257"/>
      <c r="D341" s="257"/>
      <c r="E341" s="257"/>
      <c r="F341" s="257"/>
      <c r="G341" s="257"/>
      <c r="H341" s="257"/>
      <c r="I341" s="257"/>
    </row>
    <row r="342" spans="3:9" ht="9.9499999999999993" customHeight="1">
      <c r="C342" s="257"/>
      <c r="D342" s="257"/>
      <c r="E342" s="257"/>
      <c r="F342" s="257"/>
      <c r="G342" s="257"/>
      <c r="H342" s="257"/>
      <c r="I342" s="257"/>
    </row>
    <row r="343" spans="3:9" ht="9.9499999999999993" customHeight="1">
      <c r="C343" s="257"/>
      <c r="D343" s="257"/>
      <c r="E343" s="257"/>
      <c r="F343" s="257"/>
      <c r="G343" s="257"/>
      <c r="H343" s="257"/>
      <c r="I343" s="257"/>
    </row>
    <row r="344" spans="3:9" ht="9.9499999999999993" customHeight="1">
      <c r="C344" s="257"/>
      <c r="D344" s="257"/>
      <c r="E344" s="257"/>
      <c r="F344" s="257"/>
      <c r="G344" s="257"/>
      <c r="H344" s="257"/>
      <c r="I344" s="257"/>
    </row>
    <row r="345" spans="3:9" ht="9.9499999999999993" customHeight="1">
      <c r="C345" s="257"/>
      <c r="D345" s="257"/>
      <c r="E345" s="257"/>
      <c r="F345" s="257"/>
      <c r="G345" s="257"/>
      <c r="H345" s="257"/>
      <c r="I345" s="257"/>
    </row>
    <row r="346" spans="3:9" ht="9.9499999999999993" customHeight="1">
      <c r="C346" s="257"/>
      <c r="D346" s="257"/>
      <c r="E346" s="257"/>
      <c r="F346" s="257"/>
      <c r="G346" s="257"/>
      <c r="H346" s="257"/>
      <c r="I346" s="257"/>
    </row>
    <row r="347" spans="3:9" ht="9.9499999999999993" customHeight="1">
      <c r="C347" s="257"/>
      <c r="D347" s="257"/>
      <c r="E347" s="257"/>
      <c r="F347" s="257"/>
      <c r="G347" s="257"/>
      <c r="H347" s="257"/>
      <c r="I347" s="257"/>
    </row>
    <row r="348" spans="3:9" ht="9.9499999999999993" customHeight="1">
      <c r="C348" s="257"/>
      <c r="D348" s="257"/>
      <c r="E348" s="257"/>
      <c r="F348" s="257"/>
      <c r="G348" s="257"/>
      <c r="H348" s="257"/>
      <c r="I348" s="257"/>
    </row>
    <row r="349" spans="3:9" ht="9.9499999999999993" customHeight="1">
      <c r="C349" s="257"/>
      <c r="D349" s="257"/>
      <c r="E349" s="257"/>
      <c r="F349" s="257"/>
      <c r="G349" s="257"/>
      <c r="H349" s="257"/>
      <c r="I349" s="257"/>
    </row>
    <row r="350" spans="3:9" ht="9.9499999999999993" customHeight="1">
      <c r="C350" s="257"/>
      <c r="D350" s="257"/>
      <c r="E350" s="257"/>
      <c r="F350" s="257"/>
      <c r="G350" s="257"/>
      <c r="H350" s="257"/>
      <c r="I350" s="257"/>
    </row>
    <row r="351" spans="3:9" ht="9.9499999999999993" customHeight="1">
      <c r="C351" s="257"/>
      <c r="D351" s="257"/>
      <c r="E351" s="257"/>
      <c r="F351" s="257"/>
      <c r="G351" s="257"/>
      <c r="H351" s="257"/>
      <c r="I351" s="257"/>
    </row>
    <row r="352" spans="3:9" ht="9.9499999999999993" customHeight="1">
      <c r="C352" s="257"/>
      <c r="D352" s="257"/>
      <c r="E352" s="257"/>
      <c r="F352" s="257"/>
      <c r="G352" s="257"/>
      <c r="H352" s="257"/>
      <c r="I352" s="257"/>
    </row>
    <row r="353" spans="3:9" ht="9.9499999999999993" customHeight="1">
      <c r="C353" s="257"/>
      <c r="D353" s="257"/>
      <c r="E353" s="257"/>
      <c r="F353" s="257"/>
      <c r="G353" s="257"/>
      <c r="H353" s="257"/>
      <c r="I353" s="257"/>
    </row>
    <row r="354" spans="3:9" ht="9.9499999999999993" customHeight="1">
      <c r="C354" s="257"/>
      <c r="D354" s="257"/>
      <c r="E354" s="257"/>
      <c r="F354" s="257"/>
      <c r="G354" s="257"/>
      <c r="H354" s="257"/>
      <c r="I354" s="257"/>
    </row>
    <row r="355" spans="3:9" ht="9.9499999999999993" customHeight="1">
      <c r="C355" s="257"/>
      <c r="D355" s="257"/>
      <c r="E355" s="257"/>
      <c r="F355" s="257"/>
      <c r="G355" s="257"/>
      <c r="H355" s="257"/>
      <c r="I355" s="257"/>
    </row>
    <row r="356" spans="3:9" ht="9.9499999999999993" customHeight="1">
      <c r="C356" s="257"/>
      <c r="D356" s="257"/>
      <c r="E356" s="257"/>
      <c r="F356" s="257"/>
      <c r="G356" s="257"/>
      <c r="H356" s="257"/>
      <c r="I356" s="257"/>
    </row>
    <row r="357" spans="3:9" ht="9.9499999999999993" customHeight="1">
      <c r="C357" s="257"/>
      <c r="D357" s="257"/>
      <c r="E357" s="257"/>
      <c r="F357" s="257"/>
      <c r="G357" s="257"/>
      <c r="H357" s="257"/>
      <c r="I357" s="257"/>
    </row>
    <row r="358" spans="3:9" ht="9.9499999999999993" customHeight="1">
      <c r="C358" s="257"/>
      <c r="D358" s="257"/>
      <c r="E358" s="257"/>
      <c r="F358" s="257"/>
      <c r="G358" s="257"/>
      <c r="H358" s="257"/>
      <c r="I358" s="257"/>
    </row>
    <row r="359" spans="3:9" ht="9.9499999999999993" customHeight="1">
      <c r="C359" s="257"/>
      <c r="D359" s="257"/>
      <c r="E359" s="257"/>
      <c r="F359" s="257"/>
      <c r="G359" s="257"/>
      <c r="H359" s="257"/>
      <c r="I359" s="257"/>
    </row>
    <row r="360" spans="3:9" ht="9.9499999999999993" customHeight="1">
      <c r="C360" s="257"/>
      <c r="D360" s="257"/>
      <c r="E360" s="257"/>
      <c r="F360" s="257"/>
      <c r="G360" s="257"/>
      <c r="H360" s="257"/>
      <c r="I360" s="257"/>
    </row>
    <row r="361" spans="3:9" ht="9.9499999999999993" customHeight="1">
      <c r="C361" s="257"/>
      <c r="D361" s="257"/>
      <c r="E361" s="257"/>
      <c r="F361" s="257"/>
      <c r="G361" s="257"/>
      <c r="H361" s="257"/>
      <c r="I361" s="257"/>
    </row>
    <row r="362" spans="3:9" ht="9.9499999999999993" customHeight="1">
      <c r="C362" s="257"/>
      <c r="D362" s="257"/>
      <c r="E362" s="257"/>
      <c r="F362" s="257"/>
      <c r="G362" s="257"/>
      <c r="H362" s="257"/>
      <c r="I362" s="257"/>
    </row>
    <row r="363" spans="3:9" ht="9.9499999999999993" customHeight="1">
      <c r="C363" s="257"/>
      <c r="D363" s="257"/>
      <c r="E363" s="257"/>
      <c r="F363" s="257"/>
      <c r="G363" s="257"/>
      <c r="H363" s="257"/>
      <c r="I363" s="257"/>
    </row>
    <row r="364" spans="3:9" ht="9.9499999999999993" customHeight="1">
      <c r="C364" s="257"/>
      <c r="D364" s="257"/>
      <c r="E364" s="257"/>
      <c r="F364" s="257"/>
      <c r="G364" s="257"/>
      <c r="H364" s="257"/>
      <c r="I364" s="257"/>
    </row>
    <row r="365" spans="3:9" ht="9.9499999999999993" customHeight="1">
      <c r="C365" s="257"/>
      <c r="D365" s="257"/>
      <c r="E365" s="257"/>
      <c r="F365" s="257"/>
      <c r="G365" s="257"/>
      <c r="H365" s="257"/>
      <c r="I365" s="257"/>
    </row>
    <row r="366" spans="3:9" ht="9.9499999999999993" customHeight="1">
      <c r="C366" s="257"/>
      <c r="D366" s="257"/>
      <c r="E366" s="257"/>
      <c r="F366" s="257"/>
      <c r="G366" s="257"/>
      <c r="H366" s="257"/>
      <c r="I366" s="257"/>
    </row>
    <row r="367" spans="3:9" ht="9.9499999999999993" customHeight="1">
      <c r="C367" s="257"/>
      <c r="D367" s="257"/>
      <c r="E367" s="257"/>
      <c r="F367" s="257"/>
      <c r="G367" s="257"/>
      <c r="H367" s="257"/>
      <c r="I367" s="257"/>
    </row>
    <row r="368" spans="3:9" ht="9.9499999999999993" customHeight="1">
      <c r="C368" s="257"/>
      <c r="D368" s="257"/>
      <c r="E368" s="257"/>
      <c r="F368" s="257"/>
      <c r="G368" s="257"/>
      <c r="H368" s="257"/>
      <c r="I368" s="257"/>
    </row>
    <row r="369" spans="3:9" ht="9.9499999999999993" customHeight="1">
      <c r="C369" s="257"/>
      <c r="D369" s="257"/>
      <c r="E369" s="257"/>
      <c r="F369" s="257"/>
      <c r="G369" s="257"/>
      <c r="H369" s="257"/>
      <c r="I369" s="257"/>
    </row>
    <row r="370" spans="3:9" ht="9.9499999999999993" customHeight="1">
      <c r="C370" s="257"/>
      <c r="D370" s="257"/>
      <c r="E370" s="257"/>
      <c r="F370" s="257"/>
      <c r="G370" s="257"/>
      <c r="H370" s="257"/>
      <c r="I370" s="257"/>
    </row>
    <row r="371" spans="3:9" ht="9.9499999999999993" customHeight="1">
      <c r="C371" s="257"/>
      <c r="D371" s="257"/>
      <c r="E371" s="257"/>
      <c r="F371" s="257"/>
      <c r="G371" s="257"/>
      <c r="H371" s="257"/>
      <c r="I371" s="257"/>
    </row>
    <row r="372" spans="3:9" ht="9.9499999999999993" customHeight="1">
      <c r="C372" s="257"/>
      <c r="D372" s="257"/>
      <c r="E372" s="257"/>
      <c r="F372" s="257"/>
      <c r="G372" s="257"/>
      <c r="H372" s="257"/>
      <c r="I372" s="257"/>
    </row>
    <row r="373" spans="3:9" ht="9.9499999999999993" customHeight="1">
      <c r="C373" s="257"/>
      <c r="D373" s="257"/>
      <c r="E373" s="257"/>
      <c r="F373" s="257"/>
      <c r="G373" s="257"/>
      <c r="H373" s="257"/>
      <c r="I373" s="257"/>
    </row>
    <row r="374" spans="3:9" ht="9.9499999999999993" customHeight="1">
      <c r="C374" s="257"/>
      <c r="D374" s="257"/>
      <c r="E374" s="257"/>
      <c r="F374" s="257"/>
      <c r="G374" s="257"/>
      <c r="H374" s="257"/>
      <c r="I374" s="257"/>
    </row>
    <row r="375" spans="3:9" ht="9.9499999999999993" customHeight="1">
      <c r="C375" s="257"/>
      <c r="D375" s="257"/>
      <c r="E375" s="257"/>
      <c r="F375" s="257"/>
      <c r="G375" s="257"/>
      <c r="H375" s="257"/>
      <c r="I375" s="257"/>
    </row>
    <row r="376" spans="3:9" ht="9.9499999999999993" customHeight="1">
      <c r="C376" s="257"/>
      <c r="D376" s="257"/>
      <c r="E376" s="257"/>
      <c r="F376" s="257"/>
      <c r="G376" s="257"/>
      <c r="H376" s="257"/>
      <c r="I376" s="257"/>
    </row>
    <row r="377" spans="3:9" ht="9.9499999999999993" customHeight="1">
      <c r="C377" s="257"/>
      <c r="D377" s="257"/>
      <c r="E377" s="257"/>
      <c r="F377" s="257"/>
      <c r="G377" s="257"/>
      <c r="H377" s="257"/>
      <c r="I377" s="257"/>
    </row>
    <row r="378" spans="3:9" ht="9.9499999999999993" customHeight="1">
      <c r="C378" s="257"/>
      <c r="D378" s="257"/>
      <c r="E378" s="257"/>
      <c r="F378" s="257"/>
      <c r="G378" s="257"/>
      <c r="H378" s="257"/>
      <c r="I378" s="257"/>
    </row>
    <row r="379" spans="3:9" ht="9.9499999999999993" customHeight="1">
      <c r="C379" s="257"/>
      <c r="D379" s="257"/>
      <c r="E379" s="257"/>
      <c r="F379" s="257"/>
      <c r="G379" s="257"/>
      <c r="H379" s="257"/>
      <c r="I379" s="257"/>
    </row>
    <row r="380" spans="3:9" ht="9.9499999999999993" customHeight="1">
      <c r="C380" s="257"/>
      <c r="D380" s="257"/>
      <c r="E380" s="257"/>
      <c r="F380" s="257"/>
      <c r="G380" s="257"/>
      <c r="H380" s="257"/>
      <c r="I380" s="257"/>
    </row>
    <row r="381" spans="3:9" ht="9.9499999999999993" customHeight="1">
      <c r="C381" s="257"/>
      <c r="D381" s="257"/>
      <c r="E381" s="257"/>
      <c r="F381" s="257"/>
      <c r="G381" s="257"/>
      <c r="H381" s="257"/>
      <c r="I381" s="257"/>
    </row>
    <row r="382" spans="3:9" ht="9.9499999999999993" customHeight="1">
      <c r="C382" s="257"/>
      <c r="D382" s="257"/>
      <c r="E382" s="257"/>
      <c r="F382" s="257"/>
      <c r="G382" s="257"/>
      <c r="H382" s="257"/>
      <c r="I382" s="257"/>
    </row>
    <row r="383" spans="3:9" ht="9.9499999999999993" customHeight="1">
      <c r="C383" s="257"/>
      <c r="D383" s="257"/>
      <c r="E383" s="257"/>
      <c r="F383" s="257"/>
      <c r="G383" s="257"/>
      <c r="H383" s="257"/>
      <c r="I383" s="257"/>
    </row>
    <row r="384" spans="3:9" ht="9.9499999999999993" customHeight="1">
      <c r="C384" s="257"/>
      <c r="D384" s="257"/>
      <c r="E384" s="257"/>
      <c r="F384" s="257"/>
      <c r="G384" s="257"/>
      <c r="H384" s="257"/>
      <c r="I384" s="257"/>
    </row>
    <row r="385" spans="3:9" ht="9.9499999999999993" customHeight="1">
      <c r="C385" s="257"/>
      <c r="D385" s="257"/>
      <c r="E385" s="257"/>
      <c r="F385" s="257"/>
      <c r="G385" s="257"/>
      <c r="H385" s="257"/>
      <c r="I385" s="257"/>
    </row>
    <row r="386" spans="3:9" ht="9.9499999999999993" customHeight="1">
      <c r="C386" s="257"/>
      <c r="D386" s="257"/>
      <c r="E386" s="257"/>
      <c r="F386" s="257"/>
      <c r="G386" s="257"/>
      <c r="H386" s="257"/>
      <c r="I386" s="257"/>
    </row>
    <row r="387" spans="3:9" ht="9.9499999999999993" customHeight="1">
      <c r="C387" s="257"/>
      <c r="D387" s="257"/>
      <c r="E387" s="257"/>
      <c r="F387" s="257"/>
      <c r="G387" s="257"/>
      <c r="H387" s="257"/>
      <c r="I387" s="257"/>
    </row>
    <row r="388" spans="3:9" ht="9.9499999999999993" customHeight="1">
      <c r="C388" s="257"/>
      <c r="D388" s="257"/>
      <c r="E388" s="257"/>
      <c r="F388" s="257"/>
      <c r="G388" s="257"/>
      <c r="H388" s="257"/>
      <c r="I388" s="257"/>
    </row>
    <row r="389" spans="3:9" ht="9.9499999999999993" customHeight="1">
      <c r="C389" s="257"/>
      <c r="D389" s="257"/>
      <c r="E389" s="257"/>
      <c r="F389" s="257"/>
      <c r="G389" s="257"/>
      <c r="H389" s="257"/>
      <c r="I389" s="257"/>
    </row>
    <row r="390" spans="3:9" ht="9.9499999999999993" customHeight="1">
      <c r="C390" s="257"/>
      <c r="D390" s="257"/>
      <c r="E390" s="257"/>
      <c r="F390" s="257"/>
      <c r="G390" s="257"/>
      <c r="H390" s="257"/>
      <c r="I390" s="257"/>
    </row>
    <row r="391" spans="3:9" ht="9.9499999999999993" customHeight="1">
      <c r="C391" s="257"/>
      <c r="D391" s="257"/>
      <c r="E391" s="257"/>
      <c r="F391" s="257"/>
      <c r="G391" s="257"/>
      <c r="H391" s="257"/>
      <c r="I391" s="257"/>
    </row>
    <row r="392" spans="3:9" ht="9.9499999999999993" customHeight="1">
      <c r="C392" s="257"/>
      <c r="D392" s="257"/>
      <c r="E392" s="257"/>
      <c r="F392" s="257"/>
      <c r="G392" s="257"/>
      <c r="H392" s="257"/>
      <c r="I392" s="257"/>
    </row>
    <row r="393" spans="3:9" ht="9.9499999999999993" customHeight="1">
      <c r="C393" s="257"/>
      <c r="D393" s="257"/>
      <c r="E393" s="257"/>
      <c r="F393" s="257"/>
      <c r="G393" s="257"/>
      <c r="H393" s="257"/>
      <c r="I393" s="257"/>
    </row>
  </sheetData>
  <mergeCells count="10">
    <mergeCell ref="A141:I141"/>
    <mergeCell ref="A274:I274"/>
    <mergeCell ref="A275:I275"/>
    <mergeCell ref="I6:I9"/>
    <mergeCell ref="C5:C9"/>
    <mergeCell ref="D6:D9"/>
    <mergeCell ref="E6:E9"/>
    <mergeCell ref="F6:F9"/>
    <mergeCell ref="G6:G9"/>
    <mergeCell ref="H6:H9"/>
  </mergeCells>
  <pageMargins left="0.7" right="0.7" top="0.78740157499999996" bottom="0.78740157499999996" header="0.3" footer="0.3"/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N281"/>
  <sheetViews>
    <sheetView workbookViewId="0">
      <pane ySplit="9" topLeftCell="A10" activePane="bottomLeft" state="frozen"/>
      <selection sqref="A1:XFD1048576"/>
      <selection pane="bottomLeft"/>
    </sheetView>
  </sheetViews>
  <sheetFormatPr baseColWidth="10" defaultColWidth="11.42578125" defaultRowHeight="10.5" customHeight="1"/>
  <cols>
    <col min="1" max="1" width="1.5703125" style="90" customWidth="1"/>
    <col min="2" max="2" width="43.140625" style="90" customWidth="1"/>
    <col min="3" max="3" width="7.7109375" style="88" customWidth="1"/>
    <col min="4" max="4" width="7.28515625" style="88" customWidth="1"/>
    <col min="5" max="5" width="7.140625" style="88" customWidth="1"/>
    <col min="6" max="7" width="6.42578125" style="88" customWidth="1"/>
    <col min="8" max="8" width="6" style="88" customWidth="1"/>
    <col min="9" max="10" width="6.42578125" style="88" customWidth="1"/>
    <col min="11" max="11" width="7.28515625" style="88" customWidth="1"/>
    <col min="12" max="12" width="7" style="88" customWidth="1"/>
    <col min="13" max="13" width="7.140625" style="88" customWidth="1"/>
    <col min="14" max="14" width="6.85546875" style="88" customWidth="1"/>
    <col min="15" max="15" width="6.28515625" style="88" customWidth="1"/>
    <col min="16" max="16" width="7.140625" style="88" customWidth="1"/>
    <col min="17" max="17" width="7.7109375" style="88" customWidth="1"/>
    <col min="18" max="19" width="6.85546875" style="88" customWidth="1"/>
    <col min="20" max="20" width="1.5703125" style="90" customWidth="1"/>
    <col min="21" max="21" width="37.85546875" style="170" customWidth="1"/>
    <col min="22" max="22" width="11.42578125" style="170"/>
    <col min="23" max="16384" width="11.42578125" style="90"/>
  </cols>
  <sheetData>
    <row r="1" spans="1:23" s="1163" customFormat="1" ht="12" customHeight="1">
      <c r="A1" s="97" t="s">
        <v>3117</v>
      </c>
      <c r="C1" s="1149"/>
      <c r="D1" s="249"/>
      <c r="E1" s="249"/>
      <c r="F1" s="249"/>
      <c r="G1" s="249"/>
      <c r="H1" s="249"/>
      <c r="I1" s="249"/>
      <c r="J1" s="1164"/>
      <c r="K1" s="1164"/>
      <c r="L1" s="97" t="s">
        <v>3117</v>
      </c>
      <c r="M1" s="1164"/>
      <c r="N1" s="1164"/>
      <c r="O1" s="1164"/>
      <c r="P1" s="1164"/>
      <c r="Q1" s="1165"/>
      <c r="R1" s="1166"/>
      <c r="S1" s="1166"/>
      <c r="T1" s="1166"/>
      <c r="U1" s="1166"/>
      <c r="V1" s="1166"/>
      <c r="W1" s="1166"/>
    </row>
    <row r="2" spans="1:23" s="114" customFormat="1" ht="9" customHeight="1">
      <c r="A2" s="16"/>
      <c r="C2" s="1167"/>
      <c r="D2" s="1167"/>
      <c r="E2" s="1167"/>
      <c r="F2" s="1167"/>
      <c r="G2" s="1167"/>
      <c r="H2" s="1167"/>
      <c r="I2" s="1167"/>
      <c r="J2" s="1167"/>
      <c r="K2" s="1168"/>
      <c r="L2" s="16"/>
      <c r="M2" s="1167"/>
      <c r="N2" s="1167"/>
      <c r="O2" s="1167"/>
      <c r="P2" s="1167"/>
      <c r="Q2" s="1167"/>
      <c r="R2" s="1167"/>
      <c r="S2" s="1167"/>
      <c r="U2" s="1169"/>
      <c r="V2" s="1169"/>
    </row>
    <row r="3" spans="1:23" s="102" customFormat="1" ht="11.25" customHeight="1">
      <c r="A3" s="20" t="s">
        <v>630</v>
      </c>
      <c r="C3" s="1168"/>
      <c r="D3" s="1168"/>
      <c r="E3" s="1168"/>
      <c r="F3" s="1168"/>
      <c r="G3" s="1168"/>
      <c r="H3" s="1168"/>
      <c r="I3" s="1168"/>
      <c r="J3" s="1168"/>
      <c r="K3" s="1168"/>
      <c r="L3" s="20" t="s">
        <v>630</v>
      </c>
      <c r="M3" s="1168"/>
      <c r="N3" s="1168"/>
      <c r="O3" s="1168"/>
      <c r="P3" s="1168"/>
      <c r="Q3" s="1168"/>
      <c r="R3" s="1168"/>
      <c r="S3" s="1168"/>
      <c r="U3" s="1170"/>
      <c r="V3" s="1170"/>
    </row>
    <row r="4" spans="1:23" s="18" customFormat="1" ht="9" customHeight="1">
      <c r="A4" s="70"/>
      <c r="B4" s="70"/>
      <c r="C4" s="1171"/>
      <c r="D4" s="1171"/>
      <c r="E4" s="1171"/>
      <c r="F4" s="1171"/>
      <c r="G4" s="1171"/>
      <c r="H4" s="1171"/>
      <c r="I4" s="1171"/>
      <c r="J4" s="1171"/>
      <c r="K4" s="1171"/>
      <c r="L4" s="1171"/>
      <c r="M4" s="1171"/>
      <c r="N4" s="1171"/>
      <c r="O4" s="1171"/>
      <c r="P4" s="1171"/>
      <c r="Q4" s="1171"/>
      <c r="R4" s="1171"/>
      <c r="S4" s="1171"/>
      <c r="T4" s="70"/>
      <c r="U4" s="70"/>
      <c r="V4" s="83"/>
    </row>
    <row r="5" spans="1:23" s="18" customFormat="1" ht="10.5" customHeight="1">
      <c r="A5" s="83"/>
      <c r="B5" s="108"/>
      <c r="C5" s="1490" t="s">
        <v>559</v>
      </c>
      <c r="D5" s="70"/>
      <c r="E5" s="70"/>
      <c r="F5" s="70"/>
      <c r="G5" s="70"/>
      <c r="H5" s="70"/>
      <c r="I5" s="70"/>
      <c r="J5" s="70"/>
      <c r="K5" s="70" t="s">
        <v>631</v>
      </c>
      <c r="L5" s="70" t="s">
        <v>632</v>
      </c>
      <c r="M5" s="70"/>
      <c r="N5" s="70"/>
      <c r="O5" s="70"/>
      <c r="P5" s="70"/>
      <c r="Q5" s="70"/>
      <c r="R5" s="70"/>
      <c r="S5" s="252"/>
      <c r="T5" s="83"/>
      <c r="U5" s="83"/>
      <c r="V5" s="83"/>
    </row>
    <row r="6" spans="1:23" s="18" customFormat="1" ht="11.25" customHeight="1">
      <c r="A6" s="185" t="s">
        <v>560</v>
      </c>
      <c r="B6" s="162"/>
      <c r="C6" s="1491"/>
      <c r="D6" s="1490" t="s">
        <v>633</v>
      </c>
      <c r="E6" s="1493" t="s">
        <v>84</v>
      </c>
      <c r="F6" s="1493" t="s">
        <v>85</v>
      </c>
      <c r="G6" s="1490" t="s">
        <v>634</v>
      </c>
      <c r="H6" s="1493" t="s">
        <v>87</v>
      </c>
      <c r="I6" s="1490" t="s">
        <v>635</v>
      </c>
      <c r="J6" s="1493" t="s">
        <v>92</v>
      </c>
      <c r="K6" s="1487" t="s">
        <v>636</v>
      </c>
      <c r="L6" s="1496" t="s">
        <v>637</v>
      </c>
      <c r="M6" s="1490" t="s">
        <v>638</v>
      </c>
      <c r="N6" s="1490" t="s">
        <v>639</v>
      </c>
      <c r="O6" s="1490" t="s">
        <v>640</v>
      </c>
      <c r="P6" s="1493" t="s">
        <v>98</v>
      </c>
      <c r="Q6" s="1490" t="s">
        <v>641</v>
      </c>
      <c r="R6" s="1490" t="s">
        <v>642</v>
      </c>
      <c r="S6" s="1490" t="s">
        <v>643</v>
      </c>
      <c r="T6" s="185" t="s">
        <v>560</v>
      </c>
      <c r="U6" s="185"/>
      <c r="V6" s="83"/>
    </row>
    <row r="7" spans="1:23" s="18" customFormat="1" ht="11.25" customHeight="1">
      <c r="A7" s="1150" t="s">
        <v>567</v>
      </c>
      <c r="B7" s="1151"/>
      <c r="C7" s="1491"/>
      <c r="D7" s="1491"/>
      <c r="E7" s="1491"/>
      <c r="F7" s="1491"/>
      <c r="G7" s="1491"/>
      <c r="H7" s="1491"/>
      <c r="I7" s="1491"/>
      <c r="J7" s="1491"/>
      <c r="K7" s="1488"/>
      <c r="L7" s="1497"/>
      <c r="M7" s="1491"/>
      <c r="N7" s="1491"/>
      <c r="O7" s="1494"/>
      <c r="P7" s="1491"/>
      <c r="Q7" s="1491"/>
      <c r="R7" s="1491"/>
      <c r="S7" s="1491"/>
      <c r="T7" s="1150" t="s">
        <v>567</v>
      </c>
      <c r="U7" s="1150"/>
      <c r="V7" s="83"/>
    </row>
    <row r="8" spans="1:23" s="18" customFormat="1" ht="11.25" customHeight="1">
      <c r="A8" s="185" t="s">
        <v>568</v>
      </c>
      <c r="B8" s="1151"/>
      <c r="C8" s="1491"/>
      <c r="D8" s="1491"/>
      <c r="E8" s="1491"/>
      <c r="F8" s="1491"/>
      <c r="G8" s="1491"/>
      <c r="H8" s="1491"/>
      <c r="I8" s="1491"/>
      <c r="J8" s="1491"/>
      <c r="K8" s="1488"/>
      <c r="L8" s="1497"/>
      <c r="M8" s="1491"/>
      <c r="N8" s="1491"/>
      <c r="O8" s="1494"/>
      <c r="P8" s="1491"/>
      <c r="Q8" s="1491"/>
      <c r="R8" s="1491"/>
      <c r="S8" s="1491"/>
      <c r="T8" s="185" t="s">
        <v>568</v>
      </c>
      <c r="U8" s="1150"/>
      <c r="V8" s="83"/>
    </row>
    <row r="9" spans="1:23" s="18" customFormat="1" ht="11.25" customHeight="1">
      <c r="A9" s="70"/>
      <c r="B9" s="252"/>
      <c r="C9" s="1492"/>
      <c r="D9" s="1492"/>
      <c r="E9" s="1492"/>
      <c r="F9" s="1492"/>
      <c r="G9" s="1492"/>
      <c r="H9" s="1492"/>
      <c r="I9" s="1492"/>
      <c r="J9" s="1492"/>
      <c r="K9" s="1489"/>
      <c r="L9" s="1498"/>
      <c r="M9" s="1492"/>
      <c r="N9" s="1492"/>
      <c r="O9" s="1495"/>
      <c r="P9" s="1492"/>
      <c r="Q9" s="1492"/>
      <c r="R9" s="1492"/>
      <c r="S9" s="1492"/>
      <c r="T9" s="70"/>
      <c r="U9" s="70"/>
      <c r="V9" s="83"/>
    </row>
    <row r="10" spans="1:23" ht="10.5" customHeight="1">
      <c r="U10" s="131"/>
    </row>
    <row r="11" spans="1:23" ht="10.5" customHeight="1">
      <c r="C11" s="181" t="s">
        <v>127</v>
      </c>
      <c r="K11" s="259"/>
      <c r="L11" s="181" t="s">
        <v>127</v>
      </c>
    </row>
    <row r="13" spans="1:23" ht="10.5" customHeight="1">
      <c r="C13" s="254" t="s">
        <v>569</v>
      </c>
      <c r="I13" s="259"/>
      <c r="J13" s="259"/>
      <c r="K13" s="259"/>
      <c r="L13" s="254" t="s">
        <v>569</v>
      </c>
      <c r="M13" s="254"/>
      <c r="N13" s="254"/>
      <c r="O13" s="89"/>
      <c r="P13" s="89"/>
      <c r="Q13" s="89"/>
      <c r="R13" s="89"/>
      <c r="S13" s="89"/>
    </row>
    <row r="14" spans="1:23" ht="10.5" customHeight="1">
      <c r="C14" s="254" t="s">
        <v>570</v>
      </c>
      <c r="D14" s="127"/>
      <c r="E14" s="127"/>
      <c r="F14" s="127"/>
      <c r="G14" s="127"/>
      <c r="H14" s="127"/>
      <c r="I14" s="158"/>
      <c r="J14" s="158"/>
      <c r="K14" s="259"/>
      <c r="L14" s="254" t="s">
        <v>570</v>
      </c>
      <c r="M14" s="158"/>
      <c r="N14" s="158"/>
      <c r="O14" s="127"/>
      <c r="P14" s="127"/>
      <c r="Q14" s="127"/>
      <c r="R14" s="127"/>
      <c r="S14" s="127"/>
      <c r="T14" s="127"/>
      <c r="U14" s="150"/>
    </row>
    <row r="15" spans="1:23" ht="9" customHeight="1"/>
    <row r="16" spans="1:23" ht="10.5" customHeight="1">
      <c r="A16" s="1153" t="s">
        <v>286</v>
      </c>
      <c r="B16" s="165"/>
      <c r="C16" s="191"/>
      <c r="D16" s="191"/>
      <c r="E16" s="191"/>
      <c r="F16" s="191"/>
      <c r="G16" s="191"/>
      <c r="H16" s="191"/>
      <c r="I16" s="191"/>
      <c r="J16" s="191"/>
      <c r="K16" s="191"/>
      <c r="L16" s="191"/>
      <c r="M16" s="191"/>
      <c r="N16" s="191"/>
      <c r="O16" s="191"/>
      <c r="P16" s="191"/>
      <c r="Q16" s="191"/>
      <c r="R16" s="191"/>
      <c r="S16" s="191"/>
      <c r="T16" s="1172" t="s">
        <v>286</v>
      </c>
    </row>
    <row r="17" spans="1:21" ht="9" customHeight="1">
      <c r="B17" s="165"/>
      <c r="C17" s="191"/>
      <c r="D17" s="191"/>
      <c r="E17" s="191"/>
      <c r="F17" s="191"/>
      <c r="G17" s="191"/>
      <c r="H17" s="191"/>
      <c r="I17" s="191"/>
      <c r="J17" s="191"/>
      <c r="K17" s="191"/>
      <c r="L17" s="191"/>
      <c r="M17" s="191"/>
      <c r="N17" s="191"/>
      <c r="O17" s="191"/>
      <c r="P17" s="191"/>
      <c r="Q17" s="191"/>
      <c r="R17" s="191"/>
      <c r="S17" s="191"/>
      <c r="T17" s="1173"/>
    </row>
    <row r="18" spans="1:21" ht="11.25" customHeight="1">
      <c r="B18" s="208" t="s">
        <v>571</v>
      </c>
      <c r="C18" s="191">
        <v>2826</v>
      </c>
      <c r="D18" s="191">
        <v>405</v>
      </c>
      <c r="E18" s="191">
        <v>432</v>
      </c>
      <c r="F18" s="191">
        <v>173</v>
      </c>
      <c r="G18" s="191">
        <v>45</v>
      </c>
      <c r="H18" s="191">
        <v>24</v>
      </c>
      <c r="I18" s="191">
        <v>92</v>
      </c>
      <c r="J18" s="191">
        <v>203</v>
      </c>
      <c r="K18" s="191">
        <v>90</v>
      </c>
      <c r="L18" s="191">
        <v>193</v>
      </c>
      <c r="M18" s="191">
        <v>606</v>
      </c>
      <c r="N18" s="191">
        <v>101</v>
      </c>
      <c r="O18" s="191">
        <v>42</v>
      </c>
      <c r="P18" s="191">
        <v>176</v>
      </c>
      <c r="Q18" s="191">
        <v>81</v>
      </c>
      <c r="R18" s="191">
        <v>71</v>
      </c>
      <c r="S18" s="191">
        <v>92</v>
      </c>
      <c r="T18" s="1173"/>
      <c r="U18" s="210" t="s">
        <v>571</v>
      </c>
    </row>
    <row r="19" spans="1:21" ht="11.25" customHeight="1">
      <c r="A19" s="255"/>
      <c r="B19" s="165" t="s">
        <v>572</v>
      </c>
      <c r="C19" s="191">
        <v>3714</v>
      </c>
      <c r="D19" s="191">
        <v>491</v>
      </c>
      <c r="E19" s="191">
        <v>418</v>
      </c>
      <c r="F19" s="191">
        <v>150</v>
      </c>
      <c r="G19" s="191">
        <v>93</v>
      </c>
      <c r="H19" s="191">
        <v>65</v>
      </c>
      <c r="I19" s="191">
        <v>110</v>
      </c>
      <c r="J19" s="191">
        <v>252</v>
      </c>
      <c r="K19" s="191">
        <v>92</v>
      </c>
      <c r="L19" s="191">
        <v>262</v>
      </c>
      <c r="M19" s="191">
        <v>1009</v>
      </c>
      <c r="N19" s="191">
        <v>196</v>
      </c>
      <c r="O19" s="191">
        <v>26</v>
      </c>
      <c r="P19" s="191">
        <v>209</v>
      </c>
      <c r="Q19" s="191">
        <v>118</v>
      </c>
      <c r="R19" s="191">
        <v>86</v>
      </c>
      <c r="S19" s="191">
        <v>137</v>
      </c>
      <c r="T19" s="1174"/>
      <c r="U19" s="170" t="s">
        <v>572</v>
      </c>
    </row>
    <row r="20" spans="1:21" ht="11.25" customHeight="1">
      <c r="B20" s="165" t="s">
        <v>573</v>
      </c>
      <c r="C20" s="191">
        <v>5508</v>
      </c>
      <c r="D20" s="191">
        <v>765</v>
      </c>
      <c r="E20" s="191">
        <v>289</v>
      </c>
      <c r="F20" s="191">
        <v>584</v>
      </c>
      <c r="G20" s="191">
        <v>75</v>
      </c>
      <c r="H20" s="191">
        <v>80</v>
      </c>
      <c r="I20" s="191">
        <v>295</v>
      </c>
      <c r="J20" s="191">
        <v>394</v>
      </c>
      <c r="K20" s="191">
        <v>92</v>
      </c>
      <c r="L20" s="191">
        <v>399</v>
      </c>
      <c r="M20" s="191">
        <v>1523</v>
      </c>
      <c r="N20" s="191">
        <v>261</v>
      </c>
      <c r="O20" s="191">
        <v>63</v>
      </c>
      <c r="P20" s="191">
        <v>282</v>
      </c>
      <c r="Q20" s="191">
        <v>86</v>
      </c>
      <c r="R20" s="191">
        <v>94</v>
      </c>
      <c r="S20" s="191">
        <v>226</v>
      </c>
      <c r="T20" s="1173"/>
      <c r="U20" s="170" t="s">
        <v>573</v>
      </c>
    </row>
    <row r="21" spans="1:21" ht="11.25" customHeight="1">
      <c r="B21" s="208" t="s">
        <v>574</v>
      </c>
      <c r="C21" s="191">
        <v>1025</v>
      </c>
      <c r="D21" s="191">
        <v>140</v>
      </c>
      <c r="E21" s="191">
        <v>54</v>
      </c>
      <c r="F21" s="191">
        <v>170</v>
      </c>
      <c r="G21" s="191">
        <v>55</v>
      </c>
      <c r="H21" s="191">
        <v>51</v>
      </c>
      <c r="I21" s="191">
        <v>81</v>
      </c>
      <c r="J21" s="191">
        <v>132</v>
      </c>
      <c r="K21" s="191">
        <v>32</v>
      </c>
      <c r="L21" s="191">
        <v>26</v>
      </c>
      <c r="M21" s="191">
        <v>148</v>
      </c>
      <c r="N21" s="191">
        <v>39</v>
      </c>
      <c r="O21" s="191">
        <v>6</v>
      </c>
      <c r="P21" s="191">
        <v>51</v>
      </c>
      <c r="Q21" s="191">
        <v>3</v>
      </c>
      <c r="R21" s="191">
        <v>8</v>
      </c>
      <c r="S21" s="191">
        <v>29</v>
      </c>
      <c r="T21" s="1173"/>
      <c r="U21" s="210" t="s">
        <v>574</v>
      </c>
    </row>
    <row r="22" spans="1:21" ht="10.15" customHeight="1">
      <c r="A22" s="255"/>
      <c r="B22" s="165" t="s">
        <v>575</v>
      </c>
      <c r="C22" s="191">
        <v>13184</v>
      </c>
      <c r="D22" s="191">
        <v>2742</v>
      </c>
      <c r="E22" s="191">
        <v>1890</v>
      </c>
      <c r="F22" s="191">
        <v>928</v>
      </c>
      <c r="G22" s="191">
        <v>317</v>
      </c>
      <c r="H22" s="191">
        <v>171</v>
      </c>
      <c r="I22" s="191">
        <v>484</v>
      </c>
      <c r="J22" s="191">
        <v>995</v>
      </c>
      <c r="K22" s="191">
        <v>218</v>
      </c>
      <c r="L22" s="191">
        <v>902</v>
      </c>
      <c r="M22" s="191">
        <v>2372</v>
      </c>
      <c r="N22" s="191">
        <v>438</v>
      </c>
      <c r="O22" s="191">
        <v>233</v>
      </c>
      <c r="P22" s="191">
        <v>605</v>
      </c>
      <c r="Q22" s="191">
        <v>256</v>
      </c>
      <c r="R22" s="191">
        <v>286</v>
      </c>
      <c r="S22" s="191">
        <v>347</v>
      </c>
      <c r="T22" s="1174"/>
      <c r="U22" s="170" t="s">
        <v>575</v>
      </c>
    </row>
    <row r="23" spans="1:21" ht="10.15" customHeight="1">
      <c r="B23" s="165" t="s">
        <v>576</v>
      </c>
      <c r="C23" s="191">
        <v>20913</v>
      </c>
      <c r="D23" s="191">
        <v>2717</v>
      </c>
      <c r="E23" s="191">
        <v>4047</v>
      </c>
      <c r="F23" s="191">
        <v>1318</v>
      </c>
      <c r="G23" s="191">
        <v>348</v>
      </c>
      <c r="H23" s="191">
        <v>315</v>
      </c>
      <c r="I23" s="191">
        <v>649</v>
      </c>
      <c r="J23" s="191">
        <v>1637</v>
      </c>
      <c r="K23" s="191">
        <v>329</v>
      </c>
      <c r="L23" s="191">
        <v>1871</v>
      </c>
      <c r="M23" s="191">
        <v>4295</v>
      </c>
      <c r="N23" s="191">
        <v>994</v>
      </c>
      <c r="O23" s="191">
        <v>126</v>
      </c>
      <c r="P23" s="191">
        <v>872</v>
      </c>
      <c r="Q23" s="191">
        <v>441</v>
      </c>
      <c r="R23" s="191">
        <v>536</v>
      </c>
      <c r="S23" s="191">
        <v>418</v>
      </c>
      <c r="T23" s="1173"/>
      <c r="U23" s="170" t="s">
        <v>576</v>
      </c>
    </row>
    <row r="24" spans="1:21" ht="10.15" customHeight="1">
      <c r="B24" s="256" t="s">
        <v>577</v>
      </c>
      <c r="C24" s="191">
        <v>402</v>
      </c>
      <c r="D24" s="191">
        <v>0</v>
      </c>
      <c r="E24" s="191">
        <v>221</v>
      </c>
      <c r="F24" s="191">
        <v>4</v>
      </c>
      <c r="G24" s="191">
        <v>3</v>
      </c>
      <c r="H24" s="191">
        <v>1</v>
      </c>
      <c r="I24" s="191">
        <v>1</v>
      </c>
      <c r="J24" s="191">
        <v>36</v>
      </c>
      <c r="K24" s="191">
        <v>4</v>
      </c>
      <c r="L24" s="191">
        <v>51</v>
      </c>
      <c r="M24" s="191">
        <v>52</v>
      </c>
      <c r="N24" s="191">
        <v>10</v>
      </c>
      <c r="O24" s="191">
        <v>0</v>
      </c>
      <c r="P24" s="191">
        <v>9</v>
      </c>
      <c r="Q24" s="191">
        <v>2</v>
      </c>
      <c r="R24" s="191">
        <v>7</v>
      </c>
      <c r="S24" s="191">
        <v>1</v>
      </c>
      <c r="T24" s="1173"/>
      <c r="U24" s="92" t="s">
        <v>577</v>
      </c>
    </row>
    <row r="25" spans="1:21" ht="10.15" customHeight="1">
      <c r="B25" s="256" t="s">
        <v>644</v>
      </c>
      <c r="C25" s="191">
        <v>11</v>
      </c>
      <c r="D25" s="191">
        <v>0</v>
      </c>
      <c r="E25" s="191">
        <v>0</v>
      </c>
      <c r="F25" s="191">
        <v>1</v>
      </c>
      <c r="G25" s="191">
        <v>4</v>
      </c>
      <c r="H25" s="191">
        <v>0</v>
      </c>
      <c r="I25" s="191">
        <v>0</v>
      </c>
      <c r="J25" s="191">
        <v>0</v>
      </c>
      <c r="K25" s="191">
        <v>0</v>
      </c>
      <c r="L25" s="191">
        <v>0</v>
      </c>
      <c r="M25" s="191">
        <v>6</v>
      </c>
      <c r="N25" s="191">
        <v>0</v>
      </c>
      <c r="O25" s="191">
        <v>0</v>
      </c>
      <c r="P25" s="191">
        <v>0</v>
      </c>
      <c r="Q25" s="191">
        <v>0</v>
      </c>
      <c r="R25" s="191">
        <v>0</v>
      </c>
      <c r="S25" s="191">
        <v>0</v>
      </c>
      <c r="T25" s="1173"/>
      <c r="U25" s="92" t="s">
        <v>578</v>
      </c>
    </row>
    <row r="26" spans="1:21" ht="10.15" customHeight="1">
      <c r="B26" s="256" t="s">
        <v>579</v>
      </c>
      <c r="C26" s="191">
        <v>54</v>
      </c>
      <c r="D26" s="191">
        <v>2</v>
      </c>
      <c r="E26" s="191">
        <v>2</v>
      </c>
      <c r="F26" s="191">
        <v>5</v>
      </c>
      <c r="G26" s="191">
        <v>0</v>
      </c>
      <c r="H26" s="191">
        <v>0</v>
      </c>
      <c r="I26" s="191">
        <v>1</v>
      </c>
      <c r="J26" s="191">
        <v>4</v>
      </c>
      <c r="K26" s="191">
        <v>0</v>
      </c>
      <c r="L26" s="191">
        <v>9</v>
      </c>
      <c r="M26" s="191">
        <v>16</v>
      </c>
      <c r="N26" s="191">
        <v>2</v>
      </c>
      <c r="O26" s="191">
        <v>6</v>
      </c>
      <c r="P26" s="191">
        <v>5</v>
      </c>
      <c r="Q26" s="191">
        <v>1</v>
      </c>
      <c r="R26" s="191">
        <v>1</v>
      </c>
      <c r="S26" s="191">
        <v>0</v>
      </c>
      <c r="T26" s="1173"/>
      <c r="U26" s="92" t="s">
        <v>579</v>
      </c>
    </row>
    <row r="27" spans="1:21" ht="10.15" customHeight="1">
      <c r="B27" s="208" t="s">
        <v>580</v>
      </c>
      <c r="C27" s="191">
        <v>1619</v>
      </c>
      <c r="D27" s="191">
        <v>253</v>
      </c>
      <c r="E27" s="191">
        <v>106</v>
      </c>
      <c r="F27" s="191">
        <v>202</v>
      </c>
      <c r="G27" s="191">
        <v>26</v>
      </c>
      <c r="H27" s="191">
        <v>10</v>
      </c>
      <c r="I27" s="191">
        <v>78</v>
      </c>
      <c r="J27" s="191">
        <v>118</v>
      </c>
      <c r="K27" s="191">
        <v>19</v>
      </c>
      <c r="L27" s="191">
        <v>127</v>
      </c>
      <c r="M27" s="191">
        <v>385</v>
      </c>
      <c r="N27" s="191">
        <v>107</v>
      </c>
      <c r="O27" s="191">
        <v>19</v>
      </c>
      <c r="P27" s="191">
        <v>66</v>
      </c>
      <c r="Q27" s="191">
        <v>33</v>
      </c>
      <c r="R27" s="191">
        <v>34</v>
      </c>
      <c r="S27" s="191">
        <v>36</v>
      </c>
      <c r="T27" s="1173"/>
      <c r="U27" s="210" t="s">
        <v>580</v>
      </c>
    </row>
    <row r="28" spans="1:21" ht="10.15" customHeight="1">
      <c r="B28" s="256" t="s">
        <v>577</v>
      </c>
      <c r="C28" s="191">
        <v>473</v>
      </c>
      <c r="D28" s="191">
        <v>86</v>
      </c>
      <c r="E28" s="191">
        <v>34</v>
      </c>
      <c r="F28" s="191">
        <v>9</v>
      </c>
      <c r="G28" s="191">
        <v>16</v>
      </c>
      <c r="H28" s="191">
        <v>4</v>
      </c>
      <c r="I28" s="191">
        <v>22</v>
      </c>
      <c r="J28" s="191">
        <v>69</v>
      </c>
      <c r="K28" s="191">
        <v>6</v>
      </c>
      <c r="L28" s="191">
        <v>27</v>
      </c>
      <c r="M28" s="191">
        <v>113</v>
      </c>
      <c r="N28" s="191">
        <v>34</v>
      </c>
      <c r="O28" s="191">
        <v>12</v>
      </c>
      <c r="P28" s="191">
        <v>21</v>
      </c>
      <c r="Q28" s="191">
        <v>9</v>
      </c>
      <c r="R28" s="191">
        <v>7</v>
      </c>
      <c r="S28" s="191">
        <v>4</v>
      </c>
      <c r="T28" s="1173"/>
      <c r="U28" s="92" t="s">
        <v>577</v>
      </c>
    </row>
    <row r="29" spans="1:21" ht="10.15" customHeight="1">
      <c r="B29" s="256" t="s">
        <v>644</v>
      </c>
      <c r="C29" s="191">
        <v>29</v>
      </c>
      <c r="D29" s="191">
        <v>2</v>
      </c>
      <c r="E29" s="191">
        <v>0</v>
      </c>
      <c r="F29" s="191">
        <v>0</v>
      </c>
      <c r="G29" s="191">
        <v>0</v>
      </c>
      <c r="H29" s="191">
        <v>0</v>
      </c>
      <c r="I29" s="191">
        <v>2</v>
      </c>
      <c r="J29" s="191">
        <v>1</v>
      </c>
      <c r="K29" s="191">
        <v>0</v>
      </c>
      <c r="L29" s="191">
        <v>4</v>
      </c>
      <c r="M29" s="191">
        <v>5</v>
      </c>
      <c r="N29" s="191">
        <v>0</v>
      </c>
      <c r="O29" s="191">
        <v>2</v>
      </c>
      <c r="P29" s="191">
        <v>0</v>
      </c>
      <c r="Q29" s="191">
        <v>0</v>
      </c>
      <c r="R29" s="191">
        <v>0</v>
      </c>
      <c r="S29" s="191">
        <v>13</v>
      </c>
      <c r="T29" s="1173"/>
      <c r="U29" s="92" t="s">
        <v>578</v>
      </c>
    </row>
    <row r="30" spans="1:21" ht="10.15" customHeight="1">
      <c r="B30" s="256" t="s">
        <v>579</v>
      </c>
      <c r="C30" s="191">
        <v>46</v>
      </c>
      <c r="D30" s="191">
        <v>13</v>
      </c>
      <c r="E30" s="191">
        <v>0</v>
      </c>
      <c r="F30" s="191">
        <v>0</v>
      </c>
      <c r="G30" s="191">
        <v>0</v>
      </c>
      <c r="H30" s="191">
        <v>0</v>
      </c>
      <c r="I30" s="191">
        <v>5</v>
      </c>
      <c r="J30" s="191">
        <v>4</v>
      </c>
      <c r="K30" s="191">
        <v>0</v>
      </c>
      <c r="L30" s="191">
        <v>9</v>
      </c>
      <c r="M30" s="191">
        <v>13</v>
      </c>
      <c r="N30" s="191">
        <v>0</v>
      </c>
      <c r="O30" s="191">
        <v>0</v>
      </c>
      <c r="P30" s="191">
        <v>0</v>
      </c>
      <c r="Q30" s="191">
        <v>0</v>
      </c>
      <c r="R30" s="191">
        <v>0</v>
      </c>
      <c r="S30" s="191">
        <v>2</v>
      </c>
      <c r="T30" s="1173"/>
      <c r="U30" s="92" t="s">
        <v>579</v>
      </c>
    </row>
    <row r="31" spans="1:21" ht="10.15" customHeight="1">
      <c r="A31" s="255"/>
      <c r="B31" s="165" t="s">
        <v>581</v>
      </c>
      <c r="C31" s="191">
        <v>504</v>
      </c>
      <c r="D31" s="191">
        <v>23</v>
      </c>
      <c r="E31" s="191">
        <v>31</v>
      </c>
      <c r="F31" s="191">
        <v>280</v>
      </c>
      <c r="G31" s="191">
        <v>24</v>
      </c>
      <c r="H31" s="191">
        <v>1</v>
      </c>
      <c r="I31" s="191">
        <v>10</v>
      </c>
      <c r="J31" s="191">
        <v>27</v>
      </c>
      <c r="K31" s="191">
        <v>0</v>
      </c>
      <c r="L31" s="191">
        <v>30</v>
      </c>
      <c r="M31" s="191">
        <v>40</v>
      </c>
      <c r="N31" s="191">
        <v>18</v>
      </c>
      <c r="O31" s="191">
        <v>0</v>
      </c>
      <c r="P31" s="191">
        <v>3</v>
      </c>
      <c r="Q31" s="191">
        <v>0</v>
      </c>
      <c r="R31" s="191">
        <v>4</v>
      </c>
      <c r="S31" s="191">
        <v>13</v>
      </c>
      <c r="T31" s="1174"/>
      <c r="U31" s="170" t="s">
        <v>581</v>
      </c>
    </row>
    <row r="32" spans="1:21" ht="12.6" customHeight="1">
      <c r="B32" s="1155" t="s">
        <v>115</v>
      </c>
      <c r="C32" s="191">
        <v>49293</v>
      </c>
      <c r="D32" s="191">
        <v>7536</v>
      </c>
      <c r="E32" s="191">
        <v>7267</v>
      </c>
      <c r="F32" s="191">
        <v>3805</v>
      </c>
      <c r="G32" s="191">
        <v>983</v>
      </c>
      <c r="H32" s="191">
        <v>717</v>
      </c>
      <c r="I32" s="191">
        <v>1799</v>
      </c>
      <c r="J32" s="191">
        <v>3758</v>
      </c>
      <c r="K32" s="191">
        <v>872</v>
      </c>
      <c r="L32" s="191">
        <v>3810</v>
      </c>
      <c r="M32" s="191">
        <v>10378</v>
      </c>
      <c r="N32" s="191">
        <v>2154</v>
      </c>
      <c r="O32" s="191">
        <v>515</v>
      </c>
      <c r="P32" s="191">
        <v>2264</v>
      </c>
      <c r="Q32" s="191">
        <v>1018</v>
      </c>
      <c r="R32" s="191">
        <v>1119</v>
      </c>
      <c r="S32" s="191">
        <v>1298</v>
      </c>
      <c r="T32" s="1175" t="s">
        <v>115</v>
      </c>
    </row>
    <row r="33" spans="1:21" ht="10.9" customHeight="1">
      <c r="B33" s="214" t="s">
        <v>582</v>
      </c>
      <c r="C33" s="191"/>
      <c r="D33" s="191"/>
      <c r="E33" s="191"/>
      <c r="F33" s="191"/>
      <c r="G33" s="191"/>
      <c r="H33" s="191"/>
      <c r="I33" s="191"/>
      <c r="J33" s="191"/>
      <c r="K33" s="191"/>
      <c r="L33" s="191"/>
      <c r="M33" s="191"/>
      <c r="N33" s="191"/>
      <c r="O33" s="191"/>
      <c r="P33" s="191"/>
      <c r="Q33" s="191"/>
      <c r="R33" s="191"/>
      <c r="S33" s="191"/>
      <c r="T33" s="1173"/>
      <c r="U33" s="258" t="s">
        <v>582</v>
      </c>
    </row>
    <row r="34" spans="1:21" ht="10.15" customHeight="1">
      <c r="B34" s="214" t="s">
        <v>583</v>
      </c>
      <c r="C34" s="191">
        <v>974</v>
      </c>
      <c r="D34" s="191">
        <v>127</v>
      </c>
      <c r="E34" s="191">
        <v>259</v>
      </c>
      <c r="F34" s="191">
        <v>16</v>
      </c>
      <c r="G34" s="191">
        <v>19</v>
      </c>
      <c r="H34" s="191">
        <v>13</v>
      </c>
      <c r="I34" s="191">
        <v>26</v>
      </c>
      <c r="J34" s="191">
        <v>108</v>
      </c>
      <c r="K34" s="191">
        <v>10</v>
      </c>
      <c r="L34" s="191">
        <v>93</v>
      </c>
      <c r="M34" s="191">
        <v>171</v>
      </c>
      <c r="N34" s="191">
        <v>56</v>
      </c>
      <c r="O34" s="191">
        <v>12</v>
      </c>
      <c r="P34" s="191">
        <v>31</v>
      </c>
      <c r="Q34" s="191">
        <v>12</v>
      </c>
      <c r="R34" s="191">
        <v>16</v>
      </c>
      <c r="S34" s="191">
        <v>5</v>
      </c>
      <c r="T34" s="1173"/>
      <c r="U34" s="258" t="s">
        <v>645</v>
      </c>
    </row>
    <row r="35" spans="1:21" ht="10.15" customHeight="1">
      <c r="B35" s="214" t="s">
        <v>584</v>
      </c>
      <c r="C35" s="191">
        <v>42</v>
      </c>
      <c r="D35" s="191">
        <v>3</v>
      </c>
      <c r="E35" s="191">
        <v>0</v>
      </c>
      <c r="F35" s="191">
        <v>1</v>
      </c>
      <c r="G35" s="191">
        <v>4</v>
      </c>
      <c r="H35" s="191">
        <v>1</v>
      </c>
      <c r="I35" s="191">
        <v>2</v>
      </c>
      <c r="J35" s="191">
        <v>1</v>
      </c>
      <c r="K35" s="191">
        <v>0</v>
      </c>
      <c r="L35" s="191">
        <v>4</v>
      </c>
      <c r="M35" s="191">
        <v>11</v>
      </c>
      <c r="N35" s="191">
        <v>0</v>
      </c>
      <c r="O35" s="191">
        <v>2</v>
      </c>
      <c r="P35" s="191">
        <v>0</v>
      </c>
      <c r="Q35" s="191">
        <v>0</v>
      </c>
      <c r="R35" s="191">
        <v>0</v>
      </c>
      <c r="S35" s="191">
        <v>13</v>
      </c>
      <c r="T35" s="1173"/>
      <c r="U35" s="258" t="s">
        <v>646</v>
      </c>
    </row>
    <row r="36" spans="1:21" ht="10.15" customHeight="1">
      <c r="B36" s="214" t="s">
        <v>585</v>
      </c>
      <c r="C36" s="191">
        <v>169</v>
      </c>
      <c r="D36" s="191">
        <v>23</v>
      </c>
      <c r="E36" s="191">
        <v>4</v>
      </c>
      <c r="F36" s="191">
        <v>8</v>
      </c>
      <c r="G36" s="191">
        <v>0</v>
      </c>
      <c r="H36" s="191">
        <v>4</v>
      </c>
      <c r="I36" s="191">
        <v>6</v>
      </c>
      <c r="J36" s="191">
        <v>10</v>
      </c>
      <c r="K36" s="191">
        <v>10</v>
      </c>
      <c r="L36" s="191">
        <v>26</v>
      </c>
      <c r="M36" s="191">
        <v>47</v>
      </c>
      <c r="N36" s="191">
        <v>2</v>
      </c>
      <c r="O36" s="191">
        <v>16</v>
      </c>
      <c r="P36" s="191">
        <v>7</v>
      </c>
      <c r="Q36" s="191">
        <v>3</v>
      </c>
      <c r="R36" s="191">
        <v>1</v>
      </c>
      <c r="S36" s="191">
        <v>2</v>
      </c>
      <c r="T36" s="1173"/>
      <c r="U36" s="258" t="s">
        <v>585</v>
      </c>
    </row>
    <row r="37" spans="1:21" ht="15.6" customHeight="1">
      <c r="B37" s="214"/>
      <c r="C37" s="191"/>
      <c r="D37" s="191"/>
      <c r="E37" s="191"/>
      <c r="F37" s="191"/>
      <c r="G37" s="191"/>
      <c r="H37" s="191"/>
      <c r="I37" s="191"/>
      <c r="J37" s="191"/>
      <c r="K37" s="191"/>
      <c r="L37" s="191"/>
      <c r="M37" s="191"/>
      <c r="N37" s="191"/>
      <c r="O37" s="191"/>
      <c r="P37" s="191"/>
      <c r="Q37" s="191"/>
      <c r="R37" s="191"/>
      <c r="S37" s="191"/>
      <c r="T37" s="1173"/>
      <c r="U37" s="215"/>
    </row>
    <row r="38" spans="1:21" ht="10.15" customHeight="1">
      <c r="A38" s="1153" t="s">
        <v>586</v>
      </c>
      <c r="B38" s="1156"/>
      <c r="C38" s="191"/>
      <c r="D38" s="191"/>
      <c r="E38" s="191"/>
      <c r="F38" s="191"/>
      <c r="G38" s="191"/>
      <c r="H38" s="191"/>
      <c r="I38" s="191"/>
      <c r="J38" s="191"/>
      <c r="K38" s="191"/>
      <c r="L38" s="191"/>
      <c r="M38" s="191"/>
      <c r="N38" s="191"/>
      <c r="O38" s="191"/>
      <c r="P38" s="191"/>
      <c r="Q38" s="191"/>
      <c r="R38" s="191"/>
      <c r="S38" s="191"/>
      <c r="T38" s="1172" t="s">
        <v>586</v>
      </c>
      <c r="U38" s="261"/>
    </row>
    <row r="39" spans="1:21" ht="10.15" customHeight="1">
      <c r="B39" s="165"/>
      <c r="C39" s="191"/>
      <c r="D39" s="191"/>
      <c r="E39" s="191"/>
      <c r="F39" s="191"/>
      <c r="G39" s="191"/>
      <c r="H39" s="191"/>
      <c r="I39" s="191"/>
      <c r="J39" s="191"/>
      <c r="K39" s="191"/>
      <c r="L39" s="191"/>
      <c r="M39" s="191"/>
      <c r="N39" s="191"/>
      <c r="O39" s="191"/>
      <c r="P39" s="191"/>
      <c r="Q39" s="191"/>
      <c r="R39" s="191"/>
      <c r="S39" s="191"/>
      <c r="T39" s="1173"/>
    </row>
    <row r="40" spans="1:21" ht="10.15" customHeight="1">
      <c r="B40" s="208" t="s">
        <v>587</v>
      </c>
      <c r="C40" s="191">
        <v>1335</v>
      </c>
      <c r="D40" s="191">
        <v>71</v>
      </c>
      <c r="E40" s="191">
        <v>115</v>
      </c>
      <c r="F40" s="191">
        <v>100</v>
      </c>
      <c r="G40" s="191">
        <v>2</v>
      </c>
      <c r="H40" s="191">
        <v>9</v>
      </c>
      <c r="I40" s="191">
        <v>74</v>
      </c>
      <c r="J40" s="191">
        <v>125</v>
      </c>
      <c r="K40" s="191">
        <v>32</v>
      </c>
      <c r="L40" s="191">
        <v>42</v>
      </c>
      <c r="M40" s="191">
        <v>431</v>
      </c>
      <c r="N40" s="191">
        <v>2</v>
      </c>
      <c r="O40" s="191">
        <v>94</v>
      </c>
      <c r="P40" s="191">
        <v>86</v>
      </c>
      <c r="Q40" s="191">
        <v>44</v>
      </c>
      <c r="R40" s="191">
        <v>89</v>
      </c>
      <c r="S40" s="191">
        <v>19</v>
      </c>
      <c r="T40" s="1173"/>
      <c r="U40" s="210" t="s">
        <v>587</v>
      </c>
    </row>
    <row r="41" spans="1:21" ht="10.15" customHeight="1">
      <c r="B41" s="208" t="s">
        <v>588</v>
      </c>
      <c r="C41" s="191">
        <v>54</v>
      </c>
      <c r="D41" s="191">
        <v>18</v>
      </c>
      <c r="E41" s="191">
        <v>0</v>
      </c>
      <c r="F41" s="191">
        <v>13</v>
      </c>
      <c r="G41" s="191">
        <v>0</v>
      </c>
      <c r="H41" s="191">
        <v>23</v>
      </c>
      <c r="I41" s="191">
        <v>0</v>
      </c>
      <c r="J41" s="191">
        <v>0</v>
      </c>
      <c r="K41" s="191">
        <v>0</v>
      </c>
      <c r="L41" s="191">
        <v>0</v>
      </c>
      <c r="M41" s="191">
        <v>0</v>
      </c>
      <c r="N41" s="191">
        <v>0</v>
      </c>
      <c r="O41" s="191">
        <v>0</v>
      </c>
      <c r="P41" s="191">
        <v>0</v>
      </c>
      <c r="Q41" s="191">
        <v>0</v>
      </c>
      <c r="R41" s="191">
        <v>0</v>
      </c>
      <c r="S41" s="191">
        <v>0</v>
      </c>
      <c r="T41" s="1173"/>
      <c r="U41" s="210" t="s">
        <v>588</v>
      </c>
    </row>
    <row r="42" spans="1:21" ht="10.15" customHeight="1">
      <c r="B42" s="208" t="s">
        <v>589</v>
      </c>
      <c r="C42" s="191">
        <v>45</v>
      </c>
      <c r="D42" s="191">
        <v>0</v>
      </c>
      <c r="E42" s="191">
        <v>10</v>
      </c>
      <c r="F42" s="191">
        <v>0</v>
      </c>
      <c r="G42" s="191">
        <v>0</v>
      </c>
      <c r="H42" s="191">
        <v>0</v>
      </c>
      <c r="I42" s="191">
        <v>0</v>
      </c>
      <c r="J42" s="191">
        <v>0</v>
      </c>
      <c r="K42" s="191">
        <v>0</v>
      </c>
      <c r="L42" s="191">
        <v>1</v>
      </c>
      <c r="M42" s="191">
        <v>33</v>
      </c>
      <c r="N42" s="191">
        <v>0</v>
      </c>
      <c r="O42" s="191">
        <v>0</v>
      </c>
      <c r="P42" s="191">
        <v>0</v>
      </c>
      <c r="Q42" s="191">
        <v>1</v>
      </c>
      <c r="R42" s="191">
        <v>0</v>
      </c>
      <c r="S42" s="191">
        <v>0</v>
      </c>
      <c r="T42" s="1173"/>
      <c r="U42" s="210" t="s">
        <v>589</v>
      </c>
    </row>
    <row r="43" spans="1:21" ht="10.15" customHeight="1">
      <c r="B43" s="208" t="s">
        <v>590</v>
      </c>
      <c r="C43" s="191">
        <v>53</v>
      </c>
      <c r="D43" s="191">
        <v>0</v>
      </c>
      <c r="E43" s="191">
        <v>0</v>
      </c>
      <c r="F43" s="191">
        <v>0</v>
      </c>
      <c r="G43" s="191">
        <v>0</v>
      </c>
      <c r="H43" s="191">
        <v>0</v>
      </c>
      <c r="I43" s="191">
        <v>53</v>
      </c>
      <c r="J43" s="191">
        <v>0</v>
      </c>
      <c r="K43" s="191">
        <v>0</v>
      </c>
      <c r="L43" s="191">
        <v>0</v>
      </c>
      <c r="M43" s="191">
        <v>0</v>
      </c>
      <c r="N43" s="191">
        <v>0</v>
      </c>
      <c r="O43" s="191">
        <v>0</v>
      </c>
      <c r="P43" s="191">
        <v>0</v>
      </c>
      <c r="Q43" s="191">
        <v>0</v>
      </c>
      <c r="R43" s="191">
        <v>0</v>
      </c>
      <c r="S43" s="191">
        <v>0</v>
      </c>
      <c r="T43" s="1173"/>
      <c r="U43" s="210" t="s">
        <v>590</v>
      </c>
    </row>
    <row r="44" spans="1:21" ht="10.15" customHeight="1">
      <c r="B44" s="208" t="s">
        <v>591</v>
      </c>
      <c r="C44" s="191">
        <v>117</v>
      </c>
      <c r="D44" s="191">
        <v>1</v>
      </c>
      <c r="E44" s="191">
        <v>0</v>
      </c>
      <c r="F44" s="191">
        <v>2</v>
      </c>
      <c r="G44" s="191">
        <v>0</v>
      </c>
      <c r="H44" s="191">
        <v>0</v>
      </c>
      <c r="I44" s="191">
        <v>45</v>
      </c>
      <c r="J44" s="191">
        <v>0</v>
      </c>
      <c r="K44" s="191">
        <v>0</v>
      </c>
      <c r="L44" s="191">
        <v>0</v>
      </c>
      <c r="M44" s="191">
        <v>68</v>
      </c>
      <c r="N44" s="191">
        <v>0</v>
      </c>
      <c r="O44" s="191">
        <v>0</v>
      </c>
      <c r="P44" s="191">
        <v>1</v>
      </c>
      <c r="Q44" s="191">
        <v>0</v>
      </c>
      <c r="R44" s="191">
        <v>0</v>
      </c>
      <c r="S44" s="191">
        <v>0</v>
      </c>
      <c r="T44" s="1173"/>
      <c r="U44" s="210" t="s">
        <v>591</v>
      </c>
    </row>
    <row r="45" spans="1:21" ht="10.15" customHeight="1">
      <c r="B45" s="208" t="s">
        <v>592</v>
      </c>
      <c r="C45" s="191">
        <v>1670</v>
      </c>
      <c r="D45" s="191">
        <v>352</v>
      </c>
      <c r="E45" s="191">
        <v>717</v>
      </c>
      <c r="F45" s="191">
        <v>9</v>
      </c>
      <c r="G45" s="191">
        <v>0</v>
      </c>
      <c r="H45" s="191">
        <v>201</v>
      </c>
      <c r="I45" s="191">
        <v>8</v>
      </c>
      <c r="J45" s="191">
        <v>65</v>
      </c>
      <c r="K45" s="191">
        <v>228</v>
      </c>
      <c r="L45" s="191">
        <v>16</v>
      </c>
      <c r="M45" s="191">
        <v>25</v>
      </c>
      <c r="N45" s="191">
        <v>0</v>
      </c>
      <c r="O45" s="191">
        <v>0</v>
      </c>
      <c r="P45" s="191">
        <v>44</v>
      </c>
      <c r="Q45" s="191">
        <v>3</v>
      </c>
      <c r="R45" s="191">
        <v>2</v>
      </c>
      <c r="S45" s="191">
        <v>0</v>
      </c>
      <c r="T45" s="1173"/>
      <c r="U45" s="210" t="s">
        <v>592</v>
      </c>
    </row>
    <row r="46" spans="1:21" ht="10.15" customHeight="1">
      <c r="B46" s="208" t="s">
        <v>593</v>
      </c>
      <c r="C46" s="191">
        <v>454</v>
      </c>
      <c r="D46" s="191">
        <v>37</v>
      </c>
      <c r="E46" s="191">
        <v>0</v>
      </c>
      <c r="F46" s="191">
        <v>0</v>
      </c>
      <c r="G46" s="191">
        <v>0</v>
      </c>
      <c r="H46" s="191">
        <v>0</v>
      </c>
      <c r="I46" s="191">
        <v>3</v>
      </c>
      <c r="J46" s="191">
        <v>55</v>
      </c>
      <c r="K46" s="191">
        <v>0</v>
      </c>
      <c r="L46" s="191">
        <v>119</v>
      </c>
      <c r="M46" s="191">
        <v>221</v>
      </c>
      <c r="N46" s="191">
        <v>0</v>
      </c>
      <c r="O46" s="191">
        <v>0</v>
      </c>
      <c r="P46" s="191">
        <v>0</v>
      </c>
      <c r="Q46" s="191">
        <v>0</v>
      </c>
      <c r="R46" s="191">
        <v>0</v>
      </c>
      <c r="S46" s="191">
        <v>19</v>
      </c>
      <c r="T46" s="1173"/>
      <c r="U46" s="210" t="s">
        <v>593</v>
      </c>
    </row>
    <row r="47" spans="1:21" ht="12.6" customHeight="1">
      <c r="B47" s="1155" t="s">
        <v>115</v>
      </c>
      <c r="C47" s="191">
        <v>3728</v>
      </c>
      <c r="D47" s="191">
        <v>479</v>
      </c>
      <c r="E47" s="191">
        <v>842</v>
      </c>
      <c r="F47" s="191">
        <v>124</v>
      </c>
      <c r="G47" s="191">
        <v>2</v>
      </c>
      <c r="H47" s="191">
        <v>233</v>
      </c>
      <c r="I47" s="191">
        <v>183</v>
      </c>
      <c r="J47" s="191">
        <v>245</v>
      </c>
      <c r="K47" s="191">
        <v>260</v>
      </c>
      <c r="L47" s="191">
        <v>178</v>
      </c>
      <c r="M47" s="191">
        <v>778</v>
      </c>
      <c r="N47" s="191">
        <v>2</v>
      </c>
      <c r="O47" s="191">
        <v>94</v>
      </c>
      <c r="P47" s="191">
        <v>131</v>
      </c>
      <c r="Q47" s="191">
        <v>48</v>
      </c>
      <c r="R47" s="191">
        <v>91</v>
      </c>
      <c r="S47" s="191">
        <v>38</v>
      </c>
      <c r="T47" s="1175" t="s">
        <v>115</v>
      </c>
    </row>
    <row r="48" spans="1:21" ht="10.9" customHeight="1">
      <c r="B48" s="214" t="s">
        <v>582</v>
      </c>
      <c r="C48" s="191"/>
      <c r="D48" s="191"/>
      <c r="E48" s="191"/>
      <c r="F48" s="191"/>
      <c r="G48" s="191"/>
      <c r="H48" s="191"/>
      <c r="I48" s="191"/>
      <c r="J48" s="191"/>
      <c r="K48" s="191"/>
      <c r="L48" s="191"/>
      <c r="M48" s="191"/>
      <c r="N48" s="191"/>
      <c r="O48" s="191"/>
      <c r="P48" s="191"/>
      <c r="Q48" s="191"/>
      <c r="R48" s="191"/>
      <c r="S48" s="191"/>
      <c r="T48" s="1176"/>
      <c r="U48" s="258" t="s">
        <v>582</v>
      </c>
    </row>
    <row r="49" spans="1:21" ht="10.15" customHeight="1">
      <c r="B49" s="214" t="s">
        <v>585</v>
      </c>
      <c r="C49" s="191">
        <v>31</v>
      </c>
      <c r="D49" s="191">
        <v>11</v>
      </c>
      <c r="E49" s="191">
        <v>7</v>
      </c>
      <c r="F49" s="191">
        <v>0</v>
      </c>
      <c r="G49" s="191">
        <v>0</v>
      </c>
      <c r="H49" s="191">
        <v>0</v>
      </c>
      <c r="I49" s="191">
        <v>0</v>
      </c>
      <c r="J49" s="191">
        <v>1</v>
      </c>
      <c r="K49" s="191">
        <v>0</v>
      </c>
      <c r="L49" s="191">
        <v>2</v>
      </c>
      <c r="M49" s="191">
        <v>8</v>
      </c>
      <c r="N49" s="191">
        <v>0</v>
      </c>
      <c r="O49" s="191">
        <v>0</v>
      </c>
      <c r="P49" s="191">
        <v>0</v>
      </c>
      <c r="Q49" s="191">
        <v>0</v>
      </c>
      <c r="R49" s="191">
        <v>2</v>
      </c>
      <c r="S49" s="191">
        <v>0</v>
      </c>
      <c r="T49" s="1173"/>
      <c r="U49" s="258" t="s">
        <v>585</v>
      </c>
    </row>
    <row r="50" spans="1:21" ht="15.6" customHeight="1">
      <c r="B50" s="193" t="s">
        <v>647</v>
      </c>
      <c r="C50" s="191"/>
      <c r="D50" s="191"/>
      <c r="E50" s="191"/>
      <c r="F50" s="191"/>
      <c r="G50" s="191"/>
      <c r="H50" s="191"/>
      <c r="I50" s="191"/>
      <c r="J50" s="191"/>
      <c r="K50" s="191"/>
      <c r="L50" s="191"/>
      <c r="M50" s="191"/>
      <c r="N50" s="191"/>
      <c r="O50" s="191"/>
      <c r="P50" s="191"/>
      <c r="Q50" s="191"/>
      <c r="R50" s="191"/>
      <c r="S50" s="191"/>
      <c r="T50" s="1173"/>
      <c r="U50" s="258" t="s">
        <v>647</v>
      </c>
    </row>
    <row r="51" spans="1:21" ht="10.15" customHeight="1">
      <c r="A51" s="1153" t="s">
        <v>594</v>
      </c>
      <c r="B51" s="1156"/>
      <c r="C51" s="191"/>
      <c r="D51" s="191"/>
      <c r="E51" s="191"/>
      <c r="F51" s="191"/>
      <c r="G51" s="191"/>
      <c r="H51" s="191"/>
      <c r="I51" s="191"/>
      <c r="J51" s="191"/>
      <c r="K51" s="191"/>
      <c r="L51" s="191"/>
      <c r="M51" s="191"/>
      <c r="N51" s="191"/>
      <c r="O51" s="191"/>
      <c r="P51" s="191"/>
      <c r="Q51" s="191"/>
      <c r="R51" s="191"/>
      <c r="S51" s="191"/>
      <c r="T51" s="1172" t="s">
        <v>594</v>
      </c>
      <c r="U51" s="261"/>
    </row>
    <row r="52" spans="1:21" ht="10.15" customHeight="1">
      <c r="B52" s="165"/>
      <c r="C52" s="191"/>
      <c r="D52" s="191"/>
      <c r="E52" s="191"/>
      <c r="F52" s="191"/>
      <c r="G52" s="191"/>
      <c r="H52" s="191"/>
      <c r="I52" s="191"/>
      <c r="J52" s="191"/>
      <c r="K52" s="191"/>
      <c r="L52" s="191"/>
      <c r="M52" s="191"/>
      <c r="N52" s="191"/>
      <c r="O52" s="191"/>
      <c r="P52" s="191"/>
      <c r="Q52" s="191"/>
      <c r="R52" s="191"/>
      <c r="S52" s="191"/>
      <c r="T52" s="1173"/>
    </row>
    <row r="53" spans="1:21" ht="10.15" customHeight="1">
      <c r="B53" s="208" t="s">
        <v>595</v>
      </c>
      <c r="C53" s="191">
        <v>14535</v>
      </c>
      <c r="D53" s="191">
        <v>2652</v>
      </c>
      <c r="E53" s="191">
        <v>3149</v>
      </c>
      <c r="F53" s="191">
        <v>521</v>
      </c>
      <c r="G53" s="191">
        <v>11</v>
      </c>
      <c r="H53" s="191">
        <v>48</v>
      </c>
      <c r="I53" s="191">
        <v>383</v>
      </c>
      <c r="J53" s="191">
        <v>661</v>
      </c>
      <c r="K53" s="191">
        <v>314</v>
      </c>
      <c r="L53" s="191">
        <v>767</v>
      </c>
      <c r="M53" s="191">
        <v>3342</v>
      </c>
      <c r="N53" s="191">
        <v>685</v>
      </c>
      <c r="O53" s="191">
        <v>345</v>
      </c>
      <c r="P53" s="191">
        <v>480</v>
      </c>
      <c r="Q53" s="191">
        <v>418</v>
      </c>
      <c r="R53" s="191">
        <v>456</v>
      </c>
      <c r="S53" s="191">
        <v>303</v>
      </c>
      <c r="T53" s="1173"/>
      <c r="U53" s="210" t="s">
        <v>595</v>
      </c>
    </row>
    <row r="54" spans="1:21" ht="10.15" customHeight="1">
      <c r="B54" s="208" t="s">
        <v>594</v>
      </c>
      <c r="C54" s="191"/>
      <c r="D54" s="191"/>
      <c r="E54" s="191"/>
      <c r="F54" s="191"/>
      <c r="G54" s="191"/>
      <c r="H54" s="191"/>
      <c r="I54" s="191"/>
      <c r="J54" s="191"/>
      <c r="K54" s="191"/>
      <c r="L54" s="191"/>
      <c r="M54" s="191"/>
      <c r="N54" s="191"/>
      <c r="O54" s="191"/>
      <c r="P54" s="191"/>
      <c r="Q54" s="191"/>
      <c r="R54" s="191"/>
      <c r="S54" s="191"/>
      <c r="T54" s="1173"/>
      <c r="U54" s="210" t="s">
        <v>594</v>
      </c>
    </row>
    <row r="55" spans="1:21" ht="10.15" customHeight="1">
      <c r="B55" s="208" t="s">
        <v>596</v>
      </c>
      <c r="C55" s="191">
        <v>176134</v>
      </c>
      <c r="D55" s="191">
        <v>17463</v>
      </c>
      <c r="E55" s="191">
        <v>28306</v>
      </c>
      <c r="F55" s="191">
        <v>12190</v>
      </c>
      <c r="G55" s="191">
        <v>226</v>
      </c>
      <c r="H55" s="191">
        <v>1945</v>
      </c>
      <c r="I55" s="191">
        <v>7261</v>
      </c>
      <c r="J55" s="191">
        <v>12837</v>
      </c>
      <c r="K55" s="191">
        <v>3403</v>
      </c>
      <c r="L55" s="191">
        <v>15129</v>
      </c>
      <c r="M55" s="191">
        <v>41418</v>
      </c>
      <c r="N55" s="191">
        <v>6728</v>
      </c>
      <c r="O55" s="191">
        <v>2097</v>
      </c>
      <c r="P55" s="191">
        <v>13437</v>
      </c>
      <c r="Q55" s="191">
        <v>4233</v>
      </c>
      <c r="R55" s="191">
        <v>4637</v>
      </c>
      <c r="S55" s="191">
        <v>4824</v>
      </c>
      <c r="T55" s="1173"/>
      <c r="U55" s="210" t="s">
        <v>596</v>
      </c>
    </row>
    <row r="56" spans="1:21" ht="10.15" customHeight="1">
      <c r="B56" s="208" t="s">
        <v>597</v>
      </c>
      <c r="C56" s="191">
        <v>14718</v>
      </c>
      <c r="D56" s="191">
        <v>11435</v>
      </c>
      <c r="E56" s="191">
        <v>0</v>
      </c>
      <c r="F56" s="191">
        <v>0</v>
      </c>
      <c r="G56" s="191">
        <v>3283</v>
      </c>
      <c r="H56" s="191">
        <v>0</v>
      </c>
      <c r="I56" s="191">
        <v>0</v>
      </c>
      <c r="J56" s="191">
        <v>0</v>
      </c>
      <c r="K56" s="191">
        <v>0</v>
      </c>
      <c r="L56" s="191">
        <v>0</v>
      </c>
      <c r="M56" s="191">
        <v>0</v>
      </c>
      <c r="N56" s="191">
        <v>0</v>
      </c>
      <c r="O56" s="191">
        <v>0</v>
      </c>
      <c r="P56" s="191">
        <v>0</v>
      </c>
      <c r="Q56" s="191">
        <v>0</v>
      </c>
      <c r="R56" s="191">
        <v>0</v>
      </c>
      <c r="S56" s="191">
        <v>0</v>
      </c>
      <c r="T56" s="1173"/>
      <c r="U56" s="210" t="s">
        <v>597</v>
      </c>
    </row>
    <row r="57" spans="1:21" ht="12.6" customHeight="1">
      <c r="B57" s="1155" t="s">
        <v>115</v>
      </c>
      <c r="C57" s="191">
        <v>205387</v>
      </c>
      <c r="D57" s="191">
        <v>31550</v>
      </c>
      <c r="E57" s="191">
        <v>31455</v>
      </c>
      <c r="F57" s="191">
        <v>12711</v>
      </c>
      <c r="G57" s="191">
        <v>3520</v>
      </c>
      <c r="H57" s="191">
        <v>1993</v>
      </c>
      <c r="I57" s="191">
        <v>7644</v>
      </c>
      <c r="J57" s="191">
        <v>13498</v>
      </c>
      <c r="K57" s="191">
        <v>3717</v>
      </c>
      <c r="L57" s="191">
        <v>15896</v>
      </c>
      <c r="M57" s="191">
        <v>44760</v>
      </c>
      <c r="N57" s="191">
        <v>7413</v>
      </c>
      <c r="O57" s="191">
        <v>2442</v>
      </c>
      <c r="P57" s="191">
        <v>13917</v>
      </c>
      <c r="Q57" s="191">
        <v>4651</v>
      </c>
      <c r="R57" s="191">
        <v>5093</v>
      </c>
      <c r="S57" s="191">
        <v>5127</v>
      </c>
      <c r="T57" s="1175" t="s">
        <v>115</v>
      </c>
    </row>
    <row r="58" spans="1:21" ht="10.9" customHeight="1">
      <c r="B58" s="214" t="s">
        <v>582</v>
      </c>
      <c r="C58" s="191"/>
      <c r="D58" s="191"/>
      <c r="E58" s="191"/>
      <c r="F58" s="191"/>
      <c r="G58" s="191"/>
      <c r="H58" s="191"/>
      <c r="I58" s="191"/>
      <c r="J58" s="191"/>
      <c r="K58" s="191"/>
      <c r="L58" s="191"/>
      <c r="M58" s="191"/>
      <c r="N58" s="191"/>
      <c r="O58" s="191"/>
      <c r="P58" s="191"/>
      <c r="Q58" s="191"/>
      <c r="R58" s="191"/>
      <c r="S58" s="191"/>
      <c r="T58" s="1176"/>
      <c r="U58" s="258" t="s">
        <v>582</v>
      </c>
    </row>
    <row r="59" spans="1:21" ht="10.15" customHeight="1">
      <c r="B59" s="214" t="s">
        <v>585</v>
      </c>
      <c r="C59" s="191">
        <v>723</v>
      </c>
      <c r="D59" s="191">
        <v>178</v>
      </c>
      <c r="E59" s="191">
        <v>146</v>
      </c>
      <c r="F59" s="191">
        <v>47</v>
      </c>
      <c r="G59" s="191">
        <v>4</v>
      </c>
      <c r="H59" s="191">
        <v>0</v>
      </c>
      <c r="I59" s="191">
        <v>20</v>
      </c>
      <c r="J59" s="191">
        <v>22</v>
      </c>
      <c r="K59" s="191">
        <v>1</v>
      </c>
      <c r="L59" s="191">
        <v>62</v>
      </c>
      <c r="M59" s="191">
        <v>157</v>
      </c>
      <c r="N59" s="191">
        <v>14</v>
      </c>
      <c r="O59" s="191">
        <v>27</v>
      </c>
      <c r="P59" s="191">
        <v>28</v>
      </c>
      <c r="Q59" s="191">
        <v>6</v>
      </c>
      <c r="R59" s="191">
        <v>0</v>
      </c>
      <c r="S59" s="191">
        <v>11</v>
      </c>
      <c r="T59" s="1173"/>
      <c r="U59" s="258" t="s">
        <v>585</v>
      </c>
    </row>
    <row r="60" spans="1:21" ht="15.6" customHeight="1">
      <c r="B60" s="214"/>
      <c r="C60" s="191"/>
      <c r="D60" s="191"/>
      <c r="E60" s="191"/>
      <c r="F60" s="191"/>
      <c r="G60" s="191"/>
      <c r="H60" s="191"/>
      <c r="I60" s="191"/>
      <c r="J60" s="191"/>
      <c r="K60" s="191"/>
      <c r="L60" s="191"/>
      <c r="M60" s="191"/>
      <c r="N60" s="191"/>
      <c r="O60" s="191"/>
      <c r="P60" s="191"/>
      <c r="Q60" s="191"/>
      <c r="R60" s="191"/>
      <c r="S60" s="191"/>
      <c r="T60" s="1173"/>
      <c r="U60" s="215"/>
    </row>
    <row r="61" spans="1:21" ht="10.15" customHeight="1">
      <c r="A61" s="1153" t="s">
        <v>598</v>
      </c>
      <c r="B61" s="1156"/>
      <c r="C61" s="191"/>
      <c r="D61" s="191"/>
      <c r="E61" s="191"/>
      <c r="F61" s="191"/>
      <c r="G61" s="191"/>
      <c r="H61" s="191"/>
      <c r="I61" s="191"/>
      <c r="J61" s="191"/>
      <c r="K61" s="191"/>
      <c r="L61" s="191"/>
      <c r="M61" s="191"/>
      <c r="N61" s="191"/>
      <c r="O61" s="191"/>
      <c r="P61" s="191"/>
      <c r="Q61" s="191"/>
      <c r="R61" s="191"/>
      <c r="S61" s="191"/>
      <c r="T61" s="1172" t="s">
        <v>598</v>
      </c>
      <c r="U61" s="261"/>
    </row>
    <row r="62" spans="1:21" ht="10.15" customHeight="1">
      <c r="B62" s="165"/>
      <c r="C62" s="191"/>
      <c r="D62" s="191"/>
      <c r="E62" s="191"/>
      <c r="F62" s="191"/>
      <c r="G62" s="191"/>
      <c r="H62" s="191"/>
      <c r="I62" s="191"/>
      <c r="J62" s="191"/>
      <c r="K62" s="191"/>
      <c r="L62" s="191"/>
      <c r="M62" s="191"/>
      <c r="N62" s="191"/>
      <c r="O62" s="191"/>
      <c r="P62" s="191"/>
      <c r="Q62" s="191"/>
      <c r="R62" s="191"/>
      <c r="S62" s="191"/>
      <c r="T62" s="1173"/>
    </row>
    <row r="63" spans="1:21" ht="10.15" customHeight="1">
      <c r="B63" s="208" t="s">
        <v>599</v>
      </c>
      <c r="C63" s="191">
        <v>2138</v>
      </c>
      <c r="D63" s="191">
        <v>84</v>
      </c>
      <c r="E63" s="191">
        <v>806</v>
      </c>
      <c r="F63" s="191">
        <v>41</v>
      </c>
      <c r="G63" s="191">
        <v>38</v>
      </c>
      <c r="H63" s="191">
        <v>3</v>
      </c>
      <c r="I63" s="191">
        <v>1</v>
      </c>
      <c r="J63" s="191">
        <v>250</v>
      </c>
      <c r="K63" s="191">
        <v>0</v>
      </c>
      <c r="L63" s="191">
        <v>53</v>
      </c>
      <c r="M63" s="191">
        <v>700</v>
      </c>
      <c r="N63" s="191">
        <v>22</v>
      </c>
      <c r="O63" s="191">
        <v>46</v>
      </c>
      <c r="P63" s="191">
        <v>0</v>
      </c>
      <c r="Q63" s="191">
        <v>1</v>
      </c>
      <c r="R63" s="191">
        <v>78</v>
      </c>
      <c r="S63" s="191">
        <v>15</v>
      </c>
      <c r="T63" s="1173"/>
      <c r="U63" s="210" t="s">
        <v>599</v>
      </c>
    </row>
    <row r="64" spans="1:21" ht="10.15" customHeight="1">
      <c r="B64" s="208" t="s">
        <v>600</v>
      </c>
      <c r="C64" s="191">
        <v>529</v>
      </c>
      <c r="D64" s="191">
        <v>33</v>
      </c>
      <c r="E64" s="191">
        <v>128</v>
      </c>
      <c r="F64" s="191">
        <v>2</v>
      </c>
      <c r="G64" s="191">
        <v>0</v>
      </c>
      <c r="H64" s="191">
        <v>0</v>
      </c>
      <c r="I64" s="191">
        <v>1</v>
      </c>
      <c r="J64" s="191">
        <v>182</v>
      </c>
      <c r="K64" s="191">
        <v>0</v>
      </c>
      <c r="L64" s="191">
        <v>5</v>
      </c>
      <c r="M64" s="191">
        <v>62</v>
      </c>
      <c r="N64" s="191">
        <v>60</v>
      </c>
      <c r="O64" s="191">
        <v>0</v>
      </c>
      <c r="P64" s="191">
        <v>37</v>
      </c>
      <c r="Q64" s="191">
        <v>0</v>
      </c>
      <c r="R64" s="191">
        <v>9</v>
      </c>
      <c r="S64" s="191">
        <v>10</v>
      </c>
      <c r="T64" s="1173"/>
      <c r="U64" s="210" t="s">
        <v>600</v>
      </c>
    </row>
    <row r="65" spans="1:22" ht="10.15" customHeight="1">
      <c r="B65" s="208" t="s">
        <v>601</v>
      </c>
      <c r="C65" s="191">
        <v>1224</v>
      </c>
      <c r="D65" s="191">
        <v>134</v>
      </c>
      <c r="E65" s="191">
        <v>279</v>
      </c>
      <c r="F65" s="191">
        <v>46</v>
      </c>
      <c r="G65" s="191">
        <v>5</v>
      </c>
      <c r="H65" s="191">
        <v>28</v>
      </c>
      <c r="I65" s="191">
        <v>0</v>
      </c>
      <c r="J65" s="191">
        <v>23</v>
      </c>
      <c r="K65" s="191">
        <v>0</v>
      </c>
      <c r="L65" s="191">
        <v>53</v>
      </c>
      <c r="M65" s="191">
        <v>292</v>
      </c>
      <c r="N65" s="191">
        <v>0</v>
      </c>
      <c r="O65" s="191">
        <v>0</v>
      </c>
      <c r="P65" s="191">
        <v>358</v>
      </c>
      <c r="Q65" s="191">
        <v>1</v>
      </c>
      <c r="R65" s="191">
        <v>3</v>
      </c>
      <c r="S65" s="191">
        <v>2</v>
      </c>
      <c r="T65" s="1173"/>
      <c r="U65" s="210" t="s">
        <v>601</v>
      </c>
    </row>
    <row r="66" spans="1:22" ht="10.15" customHeight="1">
      <c r="B66" s="208" t="s">
        <v>602</v>
      </c>
      <c r="C66" s="191">
        <v>6976</v>
      </c>
      <c r="D66" s="191">
        <v>240</v>
      </c>
      <c r="E66" s="191">
        <v>805</v>
      </c>
      <c r="F66" s="191">
        <v>510</v>
      </c>
      <c r="G66" s="191">
        <v>218</v>
      </c>
      <c r="H66" s="191">
        <v>52</v>
      </c>
      <c r="I66" s="191">
        <v>60</v>
      </c>
      <c r="J66" s="191">
        <v>704</v>
      </c>
      <c r="K66" s="191">
        <v>278</v>
      </c>
      <c r="L66" s="191">
        <v>944</v>
      </c>
      <c r="M66" s="191">
        <v>1280</v>
      </c>
      <c r="N66" s="191">
        <v>396</v>
      </c>
      <c r="O66" s="191">
        <v>200</v>
      </c>
      <c r="P66" s="191">
        <v>395</v>
      </c>
      <c r="Q66" s="191">
        <v>332</v>
      </c>
      <c r="R66" s="191">
        <v>263</v>
      </c>
      <c r="S66" s="191">
        <v>299</v>
      </c>
      <c r="T66" s="1173"/>
      <c r="U66" s="210" t="s">
        <v>602</v>
      </c>
    </row>
    <row r="67" spans="1:22" ht="12.6" customHeight="1">
      <c r="B67" s="1155" t="s">
        <v>115</v>
      </c>
      <c r="C67" s="191">
        <v>10867</v>
      </c>
      <c r="D67" s="191">
        <v>491</v>
      </c>
      <c r="E67" s="191">
        <v>2018</v>
      </c>
      <c r="F67" s="191">
        <v>599</v>
      </c>
      <c r="G67" s="191">
        <v>261</v>
      </c>
      <c r="H67" s="191">
        <v>83</v>
      </c>
      <c r="I67" s="191">
        <v>62</v>
      </c>
      <c r="J67" s="191">
        <v>1159</v>
      </c>
      <c r="K67" s="191">
        <v>278</v>
      </c>
      <c r="L67" s="191">
        <v>1055</v>
      </c>
      <c r="M67" s="191">
        <v>2334</v>
      </c>
      <c r="N67" s="191">
        <v>478</v>
      </c>
      <c r="O67" s="191">
        <v>246</v>
      </c>
      <c r="P67" s="191">
        <v>790</v>
      </c>
      <c r="Q67" s="191">
        <v>334</v>
      </c>
      <c r="R67" s="191">
        <v>353</v>
      </c>
      <c r="S67" s="191">
        <v>326</v>
      </c>
      <c r="T67" s="1175" t="s">
        <v>115</v>
      </c>
    </row>
    <row r="68" spans="1:22" ht="10.9" customHeight="1">
      <c r="B68" s="214" t="s">
        <v>582</v>
      </c>
      <c r="C68" s="191"/>
      <c r="D68" s="191"/>
      <c r="E68" s="191"/>
      <c r="F68" s="191"/>
      <c r="G68" s="191"/>
      <c r="H68" s="191"/>
      <c r="I68" s="191"/>
      <c r="J68" s="191"/>
      <c r="K68" s="191"/>
      <c r="L68" s="191"/>
      <c r="M68" s="191"/>
      <c r="N68" s="191"/>
      <c r="O68" s="191"/>
      <c r="P68" s="191"/>
      <c r="Q68" s="191"/>
      <c r="R68" s="191"/>
      <c r="S68" s="191"/>
      <c r="T68" s="1176"/>
      <c r="U68" s="258" t="s">
        <v>582</v>
      </c>
    </row>
    <row r="69" spans="1:22" ht="10.15" customHeight="1">
      <c r="B69" s="214" t="s">
        <v>585</v>
      </c>
      <c r="C69" s="191">
        <v>9</v>
      </c>
      <c r="D69" s="191">
        <v>0</v>
      </c>
      <c r="E69" s="191">
        <v>7</v>
      </c>
      <c r="F69" s="191">
        <v>0</v>
      </c>
      <c r="G69" s="191">
        <v>0</v>
      </c>
      <c r="H69" s="191">
        <v>0</v>
      </c>
      <c r="I69" s="191">
        <v>0</v>
      </c>
      <c r="J69" s="191">
        <v>0</v>
      </c>
      <c r="K69" s="191">
        <v>0</v>
      </c>
      <c r="L69" s="191">
        <v>0</v>
      </c>
      <c r="M69" s="191">
        <v>2</v>
      </c>
      <c r="N69" s="191">
        <v>0</v>
      </c>
      <c r="O69" s="191">
        <v>0</v>
      </c>
      <c r="P69" s="191">
        <v>0</v>
      </c>
      <c r="Q69" s="191">
        <v>0</v>
      </c>
      <c r="R69" s="191">
        <v>0</v>
      </c>
      <c r="S69" s="191">
        <v>0</v>
      </c>
      <c r="T69" s="1173"/>
      <c r="U69" s="258" t="s">
        <v>585</v>
      </c>
    </row>
    <row r="70" spans="1:22" ht="10.5" customHeight="1">
      <c r="B70" s="165"/>
      <c r="C70" s="191"/>
      <c r="D70" s="191"/>
      <c r="E70" s="191"/>
      <c r="F70" s="191"/>
      <c r="G70" s="191"/>
      <c r="H70" s="191"/>
      <c r="I70" s="191"/>
      <c r="J70" s="191"/>
      <c r="K70" s="191"/>
      <c r="L70" s="191"/>
      <c r="M70" s="191"/>
      <c r="N70" s="191"/>
      <c r="O70" s="191"/>
      <c r="P70" s="191"/>
      <c r="Q70" s="191"/>
      <c r="R70" s="191"/>
      <c r="S70" s="191"/>
      <c r="T70" s="1173"/>
      <c r="U70" s="92"/>
    </row>
    <row r="71" spans="1:22" ht="15.6" customHeight="1">
      <c r="B71" s="1155" t="s">
        <v>603</v>
      </c>
      <c r="C71" s="191">
        <v>269275</v>
      </c>
      <c r="D71" s="191">
        <v>40056</v>
      </c>
      <c r="E71" s="191">
        <v>41582</v>
      </c>
      <c r="F71" s="191">
        <v>17239</v>
      </c>
      <c r="G71" s="191">
        <v>4766</v>
      </c>
      <c r="H71" s="191">
        <v>3026</v>
      </c>
      <c r="I71" s="191">
        <v>9688</v>
      </c>
      <c r="J71" s="191">
        <v>18660</v>
      </c>
      <c r="K71" s="191">
        <v>5127</v>
      </c>
      <c r="L71" s="191">
        <v>20939</v>
      </c>
      <c r="M71" s="191">
        <v>58250</v>
      </c>
      <c r="N71" s="191">
        <v>10047</v>
      </c>
      <c r="O71" s="191">
        <v>3297</v>
      </c>
      <c r="P71" s="191">
        <v>17102</v>
      </c>
      <c r="Q71" s="191">
        <v>6051</v>
      </c>
      <c r="R71" s="191">
        <v>6656</v>
      </c>
      <c r="S71" s="191">
        <v>6789</v>
      </c>
      <c r="T71" s="1175" t="s">
        <v>603</v>
      </c>
    </row>
    <row r="72" spans="1:22" ht="10.9" customHeight="1">
      <c r="B72" s="214" t="s">
        <v>582</v>
      </c>
      <c r="C72" s="191"/>
      <c r="D72" s="191"/>
      <c r="E72" s="191"/>
      <c r="F72" s="191"/>
      <c r="G72" s="191"/>
      <c r="H72" s="191"/>
      <c r="I72" s="191"/>
      <c r="J72" s="191"/>
      <c r="K72" s="191"/>
      <c r="L72" s="191"/>
      <c r="M72" s="191"/>
      <c r="N72" s="191"/>
      <c r="O72" s="191"/>
      <c r="P72" s="191"/>
      <c r="Q72" s="191"/>
      <c r="R72" s="191"/>
      <c r="S72" s="191"/>
      <c r="T72" s="1173"/>
      <c r="U72" s="258" t="s">
        <v>582</v>
      </c>
    </row>
    <row r="73" spans="1:22" ht="10.15" customHeight="1">
      <c r="B73" s="214" t="s">
        <v>583</v>
      </c>
      <c r="C73" s="191">
        <v>974</v>
      </c>
      <c r="D73" s="191">
        <v>127</v>
      </c>
      <c r="E73" s="191">
        <v>259</v>
      </c>
      <c r="F73" s="191">
        <v>16</v>
      </c>
      <c r="G73" s="191">
        <v>19</v>
      </c>
      <c r="H73" s="191">
        <v>13</v>
      </c>
      <c r="I73" s="191">
        <v>26</v>
      </c>
      <c r="J73" s="191">
        <v>108</v>
      </c>
      <c r="K73" s="191">
        <v>10</v>
      </c>
      <c r="L73" s="191">
        <v>93</v>
      </c>
      <c r="M73" s="191">
        <v>171</v>
      </c>
      <c r="N73" s="191">
        <v>56</v>
      </c>
      <c r="O73" s="191">
        <v>12</v>
      </c>
      <c r="P73" s="191">
        <v>31</v>
      </c>
      <c r="Q73" s="191">
        <v>12</v>
      </c>
      <c r="R73" s="191">
        <v>16</v>
      </c>
      <c r="S73" s="191">
        <v>5</v>
      </c>
      <c r="T73" s="1173"/>
      <c r="U73" s="258" t="s">
        <v>645</v>
      </c>
    </row>
    <row r="74" spans="1:22" ht="10.15" customHeight="1">
      <c r="B74" s="214" t="s">
        <v>584</v>
      </c>
      <c r="C74" s="191">
        <v>42</v>
      </c>
      <c r="D74" s="191">
        <v>3</v>
      </c>
      <c r="E74" s="191">
        <v>0</v>
      </c>
      <c r="F74" s="191">
        <v>1</v>
      </c>
      <c r="G74" s="191">
        <v>4</v>
      </c>
      <c r="H74" s="191">
        <v>1</v>
      </c>
      <c r="I74" s="191">
        <v>2</v>
      </c>
      <c r="J74" s="191">
        <v>1</v>
      </c>
      <c r="K74" s="191">
        <v>0</v>
      </c>
      <c r="L74" s="191">
        <v>4</v>
      </c>
      <c r="M74" s="191">
        <v>11</v>
      </c>
      <c r="N74" s="191">
        <v>0</v>
      </c>
      <c r="O74" s="191">
        <v>2</v>
      </c>
      <c r="P74" s="191">
        <v>0</v>
      </c>
      <c r="Q74" s="191">
        <v>0</v>
      </c>
      <c r="R74" s="191">
        <v>0</v>
      </c>
      <c r="S74" s="191">
        <v>13</v>
      </c>
      <c r="T74" s="1173"/>
      <c r="U74" s="258" t="s">
        <v>646</v>
      </c>
    </row>
    <row r="75" spans="1:22" s="24" customFormat="1" ht="10.15" customHeight="1">
      <c r="A75" s="90"/>
      <c r="B75" s="214" t="s">
        <v>585</v>
      </c>
      <c r="C75" s="191">
        <v>932</v>
      </c>
      <c r="D75" s="191">
        <v>212</v>
      </c>
      <c r="E75" s="191">
        <v>164</v>
      </c>
      <c r="F75" s="191">
        <v>55</v>
      </c>
      <c r="G75" s="191">
        <v>4</v>
      </c>
      <c r="H75" s="191">
        <v>4</v>
      </c>
      <c r="I75" s="191">
        <v>26</v>
      </c>
      <c r="J75" s="191">
        <v>33</v>
      </c>
      <c r="K75" s="191">
        <v>11</v>
      </c>
      <c r="L75" s="191">
        <v>90</v>
      </c>
      <c r="M75" s="191">
        <v>214</v>
      </c>
      <c r="N75" s="191">
        <v>16</v>
      </c>
      <c r="O75" s="191">
        <v>43</v>
      </c>
      <c r="P75" s="191">
        <v>35</v>
      </c>
      <c r="Q75" s="191">
        <v>9</v>
      </c>
      <c r="R75" s="191">
        <v>3</v>
      </c>
      <c r="S75" s="191">
        <v>13</v>
      </c>
      <c r="T75" s="1173"/>
      <c r="U75" s="258" t="s">
        <v>585</v>
      </c>
      <c r="V75" s="211"/>
    </row>
    <row r="76" spans="1:22" s="24" customFormat="1" ht="7.5" customHeight="1">
      <c r="A76" s="24" t="s">
        <v>604</v>
      </c>
      <c r="B76" s="1157"/>
      <c r="C76" s="434"/>
      <c r="D76" s="434"/>
      <c r="E76" s="434"/>
      <c r="F76" s="434"/>
      <c r="G76" s="434"/>
      <c r="H76" s="434"/>
      <c r="I76" s="434"/>
      <c r="J76" s="1177"/>
      <c r="K76" s="1177"/>
      <c r="L76" s="1341" t="s">
        <v>604</v>
      </c>
      <c r="M76" s="1178"/>
      <c r="N76" s="1179"/>
      <c r="O76" s="1179"/>
      <c r="P76" s="1179"/>
      <c r="Q76" s="1179"/>
      <c r="R76" s="1179"/>
      <c r="S76" s="1179"/>
      <c r="T76" s="1179"/>
      <c r="U76" s="215"/>
      <c r="V76" s="211"/>
    </row>
    <row r="77" spans="1:22" s="24" customFormat="1" ht="12.75" customHeight="1">
      <c r="A77" s="1158" t="s">
        <v>605</v>
      </c>
      <c r="C77" s="576"/>
      <c r="D77" s="576"/>
      <c r="E77" s="576"/>
      <c r="F77" s="576"/>
      <c r="G77" s="576"/>
      <c r="H77" s="576"/>
      <c r="I77" s="576"/>
      <c r="J77" s="1177"/>
      <c r="K77" s="1177"/>
      <c r="L77" s="1178" t="s">
        <v>605</v>
      </c>
      <c r="M77" s="1341"/>
      <c r="N77" s="474"/>
      <c r="O77" s="474"/>
      <c r="P77" s="474"/>
      <c r="Q77" s="474"/>
      <c r="R77" s="474"/>
      <c r="S77" s="474"/>
      <c r="T77" s="474"/>
      <c r="U77" s="170"/>
      <c r="V77" s="211"/>
    </row>
    <row r="78" spans="1:22" s="24" customFormat="1" ht="10.15" customHeight="1">
      <c r="A78" s="258"/>
      <c r="B78" s="90"/>
      <c r="C78" s="257"/>
      <c r="D78" s="257"/>
      <c r="E78" s="257"/>
      <c r="F78" s="257"/>
      <c r="G78" s="257"/>
      <c r="H78" s="257"/>
      <c r="I78" s="257"/>
      <c r="J78" s="1177"/>
      <c r="K78" s="1177"/>
      <c r="L78" s="1180"/>
      <c r="M78" s="66"/>
      <c r="N78" s="109"/>
      <c r="O78" s="109"/>
      <c r="P78" s="109"/>
      <c r="Q78" s="109"/>
      <c r="R78" s="109"/>
      <c r="S78" s="109"/>
      <c r="T78" s="109"/>
      <c r="U78" s="215"/>
      <c r="V78" s="211"/>
    </row>
    <row r="79" spans="1:22" s="24" customFormat="1" ht="10.15" customHeight="1">
      <c r="A79" s="1354" t="s">
        <v>3078</v>
      </c>
      <c r="B79" s="90"/>
      <c r="C79" s="257"/>
      <c r="D79" s="257"/>
      <c r="E79" s="257"/>
      <c r="F79" s="257"/>
      <c r="G79" s="257"/>
      <c r="H79" s="257"/>
      <c r="I79" s="257"/>
      <c r="J79" s="1177"/>
      <c r="K79" s="1177"/>
      <c r="L79" s="1354" t="s">
        <v>3078</v>
      </c>
      <c r="M79" s="66"/>
      <c r="N79" s="109"/>
      <c r="O79" s="109"/>
      <c r="P79" s="109"/>
      <c r="Q79" s="109"/>
      <c r="R79" s="109"/>
      <c r="S79" s="109"/>
      <c r="T79" s="109"/>
      <c r="U79" s="1150"/>
      <c r="V79" s="211"/>
    </row>
    <row r="80" spans="1:22" ht="10.5" customHeight="1">
      <c r="C80" s="181" t="s">
        <v>127</v>
      </c>
      <c r="K80" s="259"/>
      <c r="L80" s="181" t="s">
        <v>127</v>
      </c>
    </row>
    <row r="82" spans="1:21" ht="10.5" customHeight="1">
      <c r="B82" s="215"/>
      <c r="C82" s="254" t="s">
        <v>569</v>
      </c>
      <c r="I82" s="259"/>
      <c r="J82" s="259"/>
      <c r="K82" s="259"/>
      <c r="L82" s="254" t="s">
        <v>569</v>
      </c>
      <c r="M82" s="90"/>
      <c r="N82" s="90"/>
      <c r="O82" s="90"/>
      <c r="P82" s="90"/>
      <c r="Q82" s="90"/>
      <c r="T82" s="258"/>
    </row>
    <row r="83" spans="1:21" ht="10.5" customHeight="1">
      <c r="B83" s="215"/>
      <c r="C83" s="254" t="s">
        <v>606</v>
      </c>
      <c r="D83" s="127"/>
      <c r="E83" s="127"/>
      <c r="F83" s="127"/>
      <c r="G83" s="127"/>
      <c r="H83" s="127"/>
      <c r="I83" s="158"/>
      <c r="J83" s="158"/>
      <c r="K83" s="259"/>
      <c r="L83" s="254" t="s">
        <v>606</v>
      </c>
      <c r="M83" s="90"/>
      <c r="N83" s="90"/>
      <c r="O83" s="90"/>
      <c r="P83" s="90"/>
      <c r="Q83" s="90"/>
      <c r="T83" s="258"/>
    </row>
    <row r="84" spans="1:21" ht="10.5" customHeight="1">
      <c r="B84" s="215"/>
      <c r="C84" s="1181"/>
      <c r="D84" s="1181"/>
      <c r="E84" s="1181"/>
      <c r="F84" s="127"/>
      <c r="K84" s="259"/>
      <c r="L84" s="254"/>
      <c r="M84" s="90"/>
      <c r="N84" s="90"/>
      <c r="O84" s="90"/>
      <c r="P84" s="90"/>
      <c r="Q84" s="90"/>
      <c r="T84" s="258"/>
    </row>
    <row r="85" spans="1:21" ht="10.5" customHeight="1">
      <c r="A85" s="1153" t="s">
        <v>607</v>
      </c>
      <c r="B85" s="1156"/>
      <c r="T85" s="1172" t="s">
        <v>607</v>
      </c>
      <c r="U85" s="261"/>
    </row>
    <row r="86" spans="1:21" ht="10.5" customHeight="1">
      <c r="B86" s="208" t="s">
        <v>608</v>
      </c>
      <c r="C86" s="191">
        <v>940</v>
      </c>
      <c r="D86" s="191">
        <v>18</v>
      </c>
      <c r="E86" s="191">
        <v>388</v>
      </c>
      <c r="F86" s="191">
        <v>48</v>
      </c>
      <c r="G86" s="191">
        <v>3</v>
      </c>
      <c r="H86" s="191">
        <v>69</v>
      </c>
      <c r="I86" s="191">
        <v>85</v>
      </c>
      <c r="J86" s="191">
        <v>77</v>
      </c>
      <c r="K86" s="191">
        <v>4</v>
      </c>
      <c r="L86" s="191">
        <v>93</v>
      </c>
      <c r="M86" s="191">
        <v>107</v>
      </c>
      <c r="N86" s="191">
        <v>34</v>
      </c>
      <c r="O86" s="191">
        <v>3</v>
      </c>
      <c r="P86" s="191">
        <v>3</v>
      </c>
      <c r="Q86" s="191">
        <v>3</v>
      </c>
      <c r="R86" s="191">
        <v>0</v>
      </c>
      <c r="S86" s="191">
        <v>5</v>
      </c>
      <c r="T86" s="1173"/>
      <c r="U86" s="210" t="s">
        <v>608</v>
      </c>
    </row>
    <row r="87" spans="1:21" ht="10.5" customHeight="1">
      <c r="B87" s="208" t="s">
        <v>609</v>
      </c>
      <c r="C87" s="191">
        <v>853</v>
      </c>
      <c r="D87" s="191">
        <v>245</v>
      </c>
      <c r="E87" s="191">
        <v>174</v>
      </c>
      <c r="F87" s="191">
        <v>27</v>
      </c>
      <c r="G87" s="191">
        <v>22</v>
      </c>
      <c r="H87" s="191">
        <v>16</v>
      </c>
      <c r="I87" s="191">
        <v>32</v>
      </c>
      <c r="J87" s="191">
        <v>202</v>
      </c>
      <c r="K87" s="191">
        <v>20</v>
      </c>
      <c r="L87" s="191">
        <v>8</v>
      </c>
      <c r="M87" s="191">
        <v>44</v>
      </c>
      <c r="N87" s="191">
        <v>18</v>
      </c>
      <c r="O87" s="191">
        <v>8</v>
      </c>
      <c r="P87" s="191">
        <v>20</v>
      </c>
      <c r="Q87" s="191">
        <v>0</v>
      </c>
      <c r="R87" s="191">
        <v>0</v>
      </c>
      <c r="S87" s="191">
        <v>17</v>
      </c>
      <c r="T87" s="1173"/>
      <c r="U87" s="210" t="s">
        <v>609</v>
      </c>
    </row>
    <row r="88" spans="1:21" ht="15" customHeight="1">
      <c r="B88" s="1155" t="s">
        <v>115</v>
      </c>
      <c r="C88" s="191">
        <v>1793</v>
      </c>
      <c r="D88" s="191">
        <v>263</v>
      </c>
      <c r="E88" s="191">
        <v>562</v>
      </c>
      <c r="F88" s="191">
        <v>75</v>
      </c>
      <c r="G88" s="191">
        <v>25</v>
      </c>
      <c r="H88" s="191">
        <v>85</v>
      </c>
      <c r="I88" s="191">
        <v>117</v>
      </c>
      <c r="J88" s="191">
        <v>279</v>
      </c>
      <c r="K88" s="191">
        <v>24</v>
      </c>
      <c r="L88" s="191">
        <v>101</v>
      </c>
      <c r="M88" s="191">
        <v>151</v>
      </c>
      <c r="N88" s="191">
        <v>52</v>
      </c>
      <c r="O88" s="191">
        <v>11</v>
      </c>
      <c r="P88" s="191">
        <v>23</v>
      </c>
      <c r="Q88" s="191">
        <v>3</v>
      </c>
      <c r="R88" s="191">
        <v>0</v>
      </c>
      <c r="S88" s="191">
        <v>22</v>
      </c>
      <c r="T88" s="1175" t="s">
        <v>115</v>
      </c>
    </row>
    <row r="89" spans="1:21" ht="10.5" customHeight="1">
      <c r="B89" s="165"/>
      <c r="C89" s="191"/>
      <c r="D89" s="191"/>
      <c r="E89" s="191"/>
      <c r="F89" s="191"/>
      <c r="G89" s="191"/>
      <c r="H89" s="191"/>
      <c r="I89" s="191"/>
      <c r="J89" s="191"/>
      <c r="K89" s="191"/>
      <c r="L89" s="191"/>
      <c r="M89" s="191"/>
      <c r="N89" s="191"/>
      <c r="O89" s="191"/>
      <c r="P89" s="191"/>
      <c r="Q89" s="191"/>
      <c r="R89" s="191"/>
      <c r="S89" s="191"/>
      <c r="T89" s="1173"/>
    </row>
    <row r="90" spans="1:21" ht="10.5" customHeight="1">
      <c r="A90" s="1153" t="s">
        <v>610</v>
      </c>
      <c r="B90" s="1156"/>
      <c r="C90" s="191"/>
      <c r="D90" s="191"/>
      <c r="E90" s="191"/>
      <c r="F90" s="191"/>
      <c r="G90" s="191"/>
      <c r="H90" s="191"/>
      <c r="I90" s="191"/>
      <c r="J90" s="191"/>
      <c r="K90" s="191"/>
      <c r="L90" s="191"/>
      <c r="M90" s="191"/>
      <c r="N90" s="191"/>
      <c r="O90" s="191"/>
      <c r="P90" s="191"/>
      <c r="Q90" s="191"/>
      <c r="R90" s="191"/>
      <c r="S90" s="191"/>
      <c r="T90" s="1172" t="s">
        <v>610</v>
      </c>
      <c r="U90" s="261"/>
    </row>
    <row r="91" spans="1:21" ht="10.5" customHeight="1">
      <c r="B91" s="208" t="s">
        <v>610</v>
      </c>
      <c r="C91" s="191">
        <v>91697</v>
      </c>
      <c r="D91" s="191">
        <v>24037</v>
      </c>
      <c r="E91" s="191">
        <v>12328</v>
      </c>
      <c r="F91" s="191">
        <v>7110</v>
      </c>
      <c r="G91" s="191">
        <v>1295</v>
      </c>
      <c r="H91" s="191">
        <v>1314</v>
      </c>
      <c r="I91" s="191">
        <v>4308</v>
      </c>
      <c r="J91" s="191">
        <v>7138</v>
      </c>
      <c r="K91" s="191">
        <v>877</v>
      </c>
      <c r="L91" s="191">
        <v>6104</v>
      </c>
      <c r="M91" s="191">
        <v>15954</v>
      </c>
      <c r="N91" s="191">
        <v>3335</v>
      </c>
      <c r="O91" s="191">
        <v>596</v>
      </c>
      <c r="P91" s="191">
        <v>2194</v>
      </c>
      <c r="Q91" s="191">
        <v>1673</v>
      </c>
      <c r="R91" s="191">
        <v>1360</v>
      </c>
      <c r="S91" s="191">
        <v>2074</v>
      </c>
      <c r="T91" s="1173"/>
      <c r="U91" s="210" t="s">
        <v>610</v>
      </c>
    </row>
    <row r="92" spans="1:21" ht="10.5" customHeight="1">
      <c r="B92" s="208" t="s">
        <v>611</v>
      </c>
      <c r="C92" s="191">
        <v>1792</v>
      </c>
      <c r="D92" s="191">
        <v>606</v>
      </c>
      <c r="E92" s="191">
        <v>237</v>
      </c>
      <c r="F92" s="191">
        <v>340</v>
      </c>
      <c r="G92" s="191">
        <v>204</v>
      </c>
      <c r="H92" s="191">
        <v>9</v>
      </c>
      <c r="I92" s="191">
        <v>45</v>
      </c>
      <c r="J92" s="191">
        <v>83</v>
      </c>
      <c r="K92" s="191">
        <v>14</v>
      </c>
      <c r="L92" s="191">
        <v>0</v>
      </c>
      <c r="M92" s="191">
        <v>124</v>
      </c>
      <c r="N92" s="191">
        <v>49</v>
      </c>
      <c r="O92" s="191">
        <v>6</v>
      </c>
      <c r="P92" s="191">
        <v>23</v>
      </c>
      <c r="Q92" s="191">
        <v>37</v>
      </c>
      <c r="R92" s="191">
        <v>2</v>
      </c>
      <c r="S92" s="191">
        <v>13</v>
      </c>
      <c r="T92" s="1173"/>
      <c r="U92" s="210" t="s">
        <v>611</v>
      </c>
    </row>
    <row r="93" spans="1:21" ht="10.5" customHeight="1">
      <c r="B93" s="208" t="s">
        <v>612</v>
      </c>
      <c r="C93" s="191">
        <v>6241</v>
      </c>
      <c r="D93" s="191">
        <v>3544</v>
      </c>
      <c r="E93" s="191">
        <v>1499</v>
      </c>
      <c r="F93" s="191">
        <v>823</v>
      </c>
      <c r="G93" s="191">
        <v>116</v>
      </c>
      <c r="H93" s="191">
        <v>0</v>
      </c>
      <c r="I93" s="191">
        <v>3</v>
      </c>
      <c r="J93" s="191">
        <v>114</v>
      </c>
      <c r="K93" s="191">
        <v>14</v>
      </c>
      <c r="L93" s="191">
        <v>0</v>
      </c>
      <c r="M93" s="191">
        <v>102</v>
      </c>
      <c r="N93" s="191">
        <v>26</v>
      </c>
      <c r="O93" s="191">
        <v>0</v>
      </c>
      <c r="P93" s="191">
        <v>0</v>
      </c>
      <c r="Q93" s="191">
        <v>0</v>
      </c>
      <c r="R93" s="191">
        <v>0</v>
      </c>
      <c r="S93" s="191">
        <v>0</v>
      </c>
      <c r="T93" s="1173"/>
      <c r="U93" s="210" t="s">
        <v>612</v>
      </c>
    </row>
    <row r="94" spans="1:21" ht="15" customHeight="1">
      <c r="B94" s="1155" t="s">
        <v>115</v>
      </c>
      <c r="C94" s="191">
        <v>99730</v>
      </c>
      <c r="D94" s="191">
        <v>28187</v>
      </c>
      <c r="E94" s="191">
        <v>14064</v>
      </c>
      <c r="F94" s="191">
        <v>8273</v>
      </c>
      <c r="G94" s="191">
        <v>1615</v>
      </c>
      <c r="H94" s="191">
        <v>1323</v>
      </c>
      <c r="I94" s="191">
        <v>4356</v>
      </c>
      <c r="J94" s="191">
        <v>7335</v>
      </c>
      <c r="K94" s="191">
        <v>905</v>
      </c>
      <c r="L94" s="191">
        <v>6104</v>
      </c>
      <c r="M94" s="191">
        <v>16180</v>
      </c>
      <c r="N94" s="191">
        <v>3410</v>
      </c>
      <c r="O94" s="191">
        <v>602</v>
      </c>
      <c r="P94" s="191">
        <v>2217</v>
      </c>
      <c r="Q94" s="191">
        <v>1710</v>
      </c>
      <c r="R94" s="191">
        <v>1362</v>
      </c>
      <c r="S94" s="191">
        <v>2087</v>
      </c>
      <c r="T94" s="1175" t="s">
        <v>115</v>
      </c>
    </row>
    <row r="95" spans="1:21" ht="10.5" customHeight="1">
      <c r="B95" s="165"/>
      <c r="C95" s="191"/>
      <c r="D95" s="191"/>
      <c r="E95" s="191"/>
      <c r="F95" s="191"/>
      <c r="G95" s="191"/>
      <c r="H95" s="191"/>
      <c r="I95" s="191"/>
      <c r="J95" s="191"/>
      <c r="K95" s="191"/>
      <c r="L95" s="191"/>
      <c r="M95" s="191"/>
      <c r="N95" s="191"/>
      <c r="O95" s="191"/>
      <c r="P95" s="191"/>
      <c r="Q95" s="191"/>
      <c r="R95" s="191"/>
      <c r="S95" s="191"/>
      <c r="T95" s="1173"/>
    </row>
    <row r="96" spans="1:21" ht="10.5" customHeight="1">
      <c r="A96" s="1153" t="s">
        <v>613</v>
      </c>
      <c r="B96" s="1156"/>
      <c r="C96" s="191"/>
      <c r="D96" s="191"/>
      <c r="E96" s="191"/>
      <c r="F96" s="191"/>
      <c r="G96" s="191"/>
      <c r="H96" s="191"/>
      <c r="I96" s="191"/>
      <c r="J96" s="191"/>
      <c r="K96" s="191"/>
      <c r="L96" s="191"/>
      <c r="M96" s="191"/>
      <c r="N96" s="191"/>
      <c r="O96" s="191"/>
      <c r="P96" s="191"/>
      <c r="Q96" s="191"/>
      <c r="R96" s="191"/>
      <c r="S96" s="191"/>
      <c r="T96" s="1172" t="s">
        <v>613</v>
      </c>
      <c r="U96" s="261"/>
    </row>
    <row r="97" spans="1:23" ht="10.5" customHeight="1">
      <c r="B97" s="208" t="s">
        <v>613</v>
      </c>
      <c r="C97" s="191">
        <v>34966</v>
      </c>
      <c r="D97" s="191">
        <v>7549</v>
      </c>
      <c r="E97" s="191">
        <v>3744</v>
      </c>
      <c r="F97" s="191">
        <v>0</v>
      </c>
      <c r="G97" s="191">
        <v>1082</v>
      </c>
      <c r="H97" s="191">
        <v>0</v>
      </c>
      <c r="I97" s="191">
        <v>210</v>
      </c>
      <c r="J97" s="191">
        <v>987</v>
      </c>
      <c r="K97" s="191">
        <v>335</v>
      </c>
      <c r="L97" s="191">
        <v>1337</v>
      </c>
      <c r="M97" s="191">
        <v>10891</v>
      </c>
      <c r="N97" s="191">
        <v>2196</v>
      </c>
      <c r="O97" s="191">
        <v>633</v>
      </c>
      <c r="P97" s="191">
        <v>2424</v>
      </c>
      <c r="Q97" s="191">
        <v>1039</v>
      </c>
      <c r="R97" s="191">
        <v>898</v>
      </c>
      <c r="S97" s="191">
        <v>1641</v>
      </c>
      <c r="T97" s="1173"/>
      <c r="U97" s="210" t="s">
        <v>613</v>
      </c>
    </row>
    <row r="98" spans="1:23" ht="10.5" customHeight="1">
      <c r="B98" s="208" t="s">
        <v>614</v>
      </c>
      <c r="C98" s="191">
        <v>9068</v>
      </c>
      <c r="D98" s="191">
        <v>211</v>
      </c>
      <c r="E98" s="191">
        <v>1492</v>
      </c>
      <c r="F98" s="191">
        <v>1730</v>
      </c>
      <c r="G98" s="191">
        <v>300</v>
      </c>
      <c r="H98" s="191">
        <v>0</v>
      </c>
      <c r="I98" s="191">
        <v>1674</v>
      </c>
      <c r="J98" s="191">
        <v>0</v>
      </c>
      <c r="K98" s="191">
        <v>18</v>
      </c>
      <c r="L98" s="191">
        <v>252</v>
      </c>
      <c r="M98" s="191">
        <v>2443</v>
      </c>
      <c r="N98" s="191">
        <v>0</v>
      </c>
      <c r="O98" s="191">
        <v>0</v>
      </c>
      <c r="P98" s="191">
        <v>285</v>
      </c>
      <c r="Q98" s="191">
        <v>205</v>
      </c>
      <c r="R98" s="191">
        <v>99</v>
      </c>
      <c r="S98" s="191">
        <v>359</v>
      </c>
      <c r="T98" s="1173"/>
      <c r="U98" s="210" t="s">
        <v>614</v>
      </c>
    </row>
    <row r="99" spans="1:23" ht="15" customHeight="1">
      <c r="B99" s="1155" t="s">
        <v>115</v>
      </c>
      <c r="C99" s="191">
        <v>44034</v>
      </c>
      <c r="D99" s="191">
        <v>7760</v>
      </c>
      <c r="E99" s="191">
        <v>5236</v>
      </c>
      <c r="F99" s="191">
        <v>1730</v>
      </c>
      <c r="G99" s="191">
        <v>1382</v>
      </c>
      <c r="H99" s="191">
        <v>0</v>
      </c>
      <c r="I99" s="191">
        <v>1884</v>
      </c>
      <c r="J99" s="191">
        <v>987</v>
      </c>
      <c r="K99" s="191">
        <v>353</v>
      </c>
      <c r="L99" s="191">
        <v>1589</v>
      </c>
      <c r="M99" s="191">
        <v>13334</v>
      </c>
      <c r="N99" s="191">
        <v>2196</v>
      </c>
      <c r="O99" s="191">
        <v>633</v>
      </c>
      <c r="P99" s="191">
        <v>2709</v>
      </c>
      <c r="Q99" s="191">
        <v>1244</v>
      </c>
      <c r="R99" s="191">
        <v>997</v>
      </c>
      <c r="S99" s="191">
        <v>2000</v>
      </c>
      <c r="T99" s="1175" t="s">
        <v>115</v>
      </c>
    </row>
    <row r="100" spans="1:23" ht="10.5" customHeight="1">
      <c r="B100" s="165"/>
      <c r="C100" s="191"/>
      <c r="D100" s="191"/>
      <c r="E100" s="191"/>
      <c r="F100" s="191"/>
      <c r="G100" s="191"/>
      <c r="H100" s="191"/>
      <c r="I100" s="191"/>
      <c r="J100" s="191"/>
      <c r="K100" s="191"/>
      <c r="L100" s="191"/>
      <c r="M100" s="191"/>
      <c r="N100" s="191"/>
      <c r="O100" s="191"/>
      <c r="P100" s="191"/>
      <c r="Q100" s="191"/>
      <c r="R100" s="191"/>
      <c r="S100" s="191"/>
      <c r="T100" s="1173"/>
      <c r="U100" s="92"/>
    </row>
    <row r="101" spans="1:23" ht="18" customHeight="1">
      <c r="B101" s="1155" t="s">
        <v>615</v>
      </c>
      <c r="C101" s="191">
        <v>145557</v>
      </c>
      <c r="D101" s="191">
        <v>36210</v>
      </c>
      <c r="E101" s="191">
        <v>19862</v>
      </c>
      <c r="F101" s="191">
        <v>10078</v>
      </c>
      <c r="G101" s="191">
        <v>3022</v>
      </c>
      <c r="H101" s="191">
        <v>1408</v>
      </c>
      <c r="I101" s="191">
        <v>6357</v>
      </c>
      <c r="J101" s="191">
        <v>8601</v>
      </c>
      <c r="K101" s="191">
        <v>1282</v>
      </c>
      <c r="L101" s="191">
        <v>7794</v>
      </c>
      <c r="M101" s="191">
        <v>29665</v>
      </c>
      <c r="N101" s="191">
        <v>5658</v>
      </c>
      <c r="O101" s="191">
        <v>1246</v>
      </c>
      <c r="P101" s="191">
        <v>4949</v>
      </c>
      <c r="Q101" s="191">
        <v>2957</v>
      </c>
      <c r="R101" s="191">
        <v>2359</v>
      </c>
      <c r="S101" s="191">
        <v>4109</v>
      </c>
      <c r="T101" s="1175" t="s">
        <v>615</v>
      </c>
    </row>
    <row r="102" spans="1:23" ht="17.45" customHeight="1">
      <c r="B102" s="170"/>
      <c r="C102" s="257"/>
      <c r="D102" s="257"/>
      <c r="E102" s="257"/>
      <c r="F102" s="257"/>
      <c r="G102" s="257"/>
      <c r="H102" s="257"/>
      <c r="I102" s="257"/>
      <c r="J102" s="257"/>
      <c r="K102" s="257"/>
      <c r="L102" s="257"/>
      <c r="M102" s="257"/>
      <c r="N102" s="257"/>
      <c r="O102" s="257"/>
      <c r="P102" s="257"/>
      <c r="Q102" s="257"/>
      <c r="R102" s="257"/>
      <c r="S102" s="262"/>
    </row>
    <row r="103" spans="1:23" ht="10.5" customHeight="1">
      <c r="C103" s="254" t="s">
        <v>616</v>
      </c>
      <c r="I103" s="259"/>
      <c r="J103" s="259"/>
      <c r="K103" s="259"/>
      <c r="L103" s="254" t="s">
        <v>616</v>
      </c>
      <c r="M103" s="254"/>
      <c r="N103" s="254"/>
      <c r="O103" s="254"/>
      <c r="P103" s="254"/>
      <c r="S103" s="262"/>
    </row>
    <row r="104" spans="1:23" ht="10.5" customHeight="1">
      <c r="C104" s="257"/>
      <c r="D104" s="257"/>
      <c r="E104" s="257"/>
      <c r="F104" s="257"/>
      <c r="G104" s="257"/>
      <c r="H104" s="257"/>
      <c r="I104" s="257"/>
      <c r="J104" s="257"/>
      <c r="K104" s="257"/>
      <c r="L104" s="257"/>
      <c r="M104" s="257"/>
      <c r="N104" s="257"/>
      <c r="O104" s="257"/>
      <c r="P104" s="257"/>
      <c r="Q104" s="257"/>
      <c r="R104" s="257"/>
      <c r="S104" s="262"/>
      <c r="W104" s="257"/>
    </row>
    <row r="105" spans="1:23" ht="10.5" customHeight="1">
      <c r="B105" s="1155" t="s">
        <v>115</v>
      </c>
      <c r="C105" s="191">
        <v>414832</v>
      </c>
      <c r="D105" s="191">
        <v>76266</v>
      </c>
      <c r="E105" s="191">
        <v>61444</v>
      </c>
      <c r="F105" s="191">
        <v>27317</v>
      </c>
      <c r="G105" s="191">
        <v>7788</v>
      </c>
      <c r="H105" s="191">
        <v>4434</v>
      </c>
      <c r="I105" s="191">
        <v>16045</v>
      </c>
      <c r="J105" s="191">
        <v>27261</v>
      </c>
      <c r="K105" s="191">
        <v>6409</v>
      </c>
      <c r="L105" s="191">
        <v>28733</v>
      </c>
      <c r="M105" s="191">
        <v>87915</v>
      </c>
      <c r="N105" s="191">
        <v>15705</v>
      </c>
      <c r="O105" s="191">
        <v>4543</v>
      </c>
      <c r="P105" s="191">
        <v>22051</v>
      </c>
      <c r="Q105" s="191">
        <v>9008</v>
      </c>
      <c r="R105" s="191">
        <v>9015</v>
      </c>
      <c r="S105" s="191">
        <v>10898</v>
      </c>
      <c r="T105" s="1175" t="s">
        <v>115</v>
      </c>
      <c r="W105" s="257"/>
    </row>
    <row r="106" spans="1:23" ht="10.9" customHeight="1">
      <c r="B106" s="214" t="s">
        <v>582</v>
      </c>
      <c r="C106" s="191"/>
      <c r="D106" s="191"/>
      <c r="E106" s="191"/>
      <c r="F106" s="191"/>
      <c r="G106" s="191"/>
      <c r="H106" s="191"/>
      <c r="I106" s="191"/>
      <c r="J106" s="191"/>
      <c r="K106" s="191"/>
      <c r="L106" s="191"/>
      <c r="M106" s="191"/>
      <c r="N106" s="191"/>
      <c r="O106" s="191"/>
      <c r="P106" s="191"/>
      <c r="Q106" s="191"/>
      <c r="R106" s="191"/>
      <c r="S106" s="191"/>
      <c r="T106" s="1173"/>
      <c r="U106" s="258" t="s">
        <v>582</v>
      </c>
    </row>
    <row r="107" spans="1:23" ht="10.5" customHeight="1">
      <c r="B107" s="214" t="s">
        <v>583</v>
      </c>
      <c r="C107" s="191">
        <v>974</v>
      </c>
      <c r="D107" s="191">
        <v>127</v>
      </c>
      <c r="E107" s="191">
        <v>259</v>
      </c>
      <c r="F107" s="191">
        <v>16</v>
      </c>
      <c r="G107" s="191">
        <v>19</v>
      </c>
      <c r="H107" s="191">
        <v>13</v>
      </c>
      <c r="I107" s="191">
        <v>26</v>
      </c>
      <c r="J107" s="191">
        <v>108</v>
      </c>
      <c r="K107" s="191">
        <v>10</v>
      </c>
      <c r="L107" s="191">
        <v>93</v>
      </c>
      <c r="M107" s="191">
        <v>171</v>
      </c>
      <c r="N107" s="191">
        <v>56</v>
      </c>
      <c r="O107" s="191">
        <v>12</v>
      </c>
      <c r="P107" s="191">
        <v>31</v>
      </c>
      <c r="Q107" s="191">
        <v>12</v>
      </c>
      <c r="R107" s="191">
        <v>16</v>
      </c>
      <c r="S107" s="191">
        <v>5</v>
      </c>
      <c r="T107" s="1173"/>
      <c r="U107" s="258" t="s">
        <v>645</v>
      </c>
    </row>
    <row r="108" spans="1:23" ht="10.5" customHeight="1">
      <c r="B108" s="214" t="s">
        <v>584</v>
      </c>
      <c r="C108" s="191">
        <v>42</v>
      </c>
      <c r="D108" s="191">
        <v>3</v>
      </c>
      <c r="E108" s="191">
        <v>0</v>
      </c>
      <c r="F108" s="191">
        <v>1</v>
      </c>
      <c r="G108" s="191">
        <v>4</v>
      </c>
      <c r="H108" s="191">
        <v>1</v>
      </c>
      <c r="I108" s="191">
        <v>2</v>
      </c>
      <c r="J108" s="191">
        <v>1</v>
      </c>
      <c r="K108" s="191">
        <v>0</v>
      </c>
      <c r="L108" s="191">
        <v>4</v>
      </c>
      <c r="M108" s="191">
        <v>11</v>
      </c>
      <c r="N108" s="191">
        <v>0</v>
      </c>
      <c r="O108" s="191">
        <v>2</v>
      </c>
      <c r="P108" s="191">
        <v>0</v>
      </c>
      <c r="Q108" s="191">
        <v>0</v>
      </c>
      <c r="R108" s="191">
        <v>0</v>
      </c>
      <c r="S108" s="191">
        <v>13</v>
      </c>
      <c r="T108" s="1173"/>
      <c r="U108" s="258" t="s">
        <v>646</v>
      </c>
    </row>
    <row r="109" spans="1:23" ht="10.5" customHeight="1">
      <c r="B109" s="214" t="s">
        <v>585</v>
      </c>
      <c r="C109" s="191">
        <v>968</v>
      </c>
      <c r="D109" s="191">
        <v>223</v>
      </c>
      <c r="E109" s="191">
        <v>165</v>
      </c>
      <c r="F109" s="191">
        <v>55</v>
      </c>
      <c r="G109" s="191">
        <v>5</v>
      </c>
      <c r="H109" s="191">
        <v>7</v>
      </c>
      <c r="I109" s="191">
        <v>27</v>
      </c>
      <c r="J109" s="191">
        <v>35</v>
      </c>
      <c r="K109" s="191">
        <v>12</v>
      </c>
      <c r="L109" s="191">
        <v>93</v>
      </c>
      <c r="M109" s="191">
        <v>220</v>
      </c>
      <c r="N109" s="191">
        <v>18</v>
      </c>
      <c r="O109" s="191">
        <v>45</v>
      </c>
      <c r="P109" s="191">
        <v>36</v>
      </c>
      <c r="Q109" s="191">
        <v>9</v>
      </c>
      <c r="R109" s="191">
        <v>4</v>
      </c>
      <c r="S109" s="191">
        <v>14</v>
      </c>
      <c r="T109" s="1173"/>
      <c r="U109" s="258" t="s">
        <v>585</v>
      </c>
    </row>
    <row r="110" spans="1:23" ht="17.45" customHeight="1">
      <c r="C110" s="123"/>
      <c r="D110" s="123"/>
      <c r="E110" s="123"/>
      <c r="F110" s="123"/>
      <c r="G110" s="123"/>
      <c r="H110" s="123"/>
      <c r="I110" s="123"/>
      <c r="J110" s="123"/>
      <c r="K110" s="123"/>
      <c r="L110" s="123"/>
      <c r="M110" s="123"/>
      <c r="N110" s="123"/>
      <c r="O110" s="123"/>
      <c r="P110" s="123"/>
      <c r="Q110" s="123"/>
      <c r="R110" s="123"/>
      <c r="S110" s="262"/>
      <c r="U110" s="150"/>
    </row>
    <row r="111" spans="1:23" ht="10.5" customHeight="1">
      <c r="C111" s="254" t="s">
        <v>617</v>
      </c>
      <c r="D111" s="191"/>
      <c r="E111" s="191"/>
      <c r="F111" s="191"/>
      <c r="G111" s="191"/>
      <c r="H111" s="191"/>
      <c r="I111" s="191"/>
      <c r="J111" s="191"/>
      <c r="K111" s="191"/>
      <c r="L111" s="254" t="s">
        <v>617</v>
      </c>
      <c r="M111" s="191"/>
      <c r="N111" s="191"/>
      <c r="O111" s="191"/>
      <c r="P111" s="191"/>
      <c r="Q111" s="191"/>
      <c r="R111" s="191"/>
      <c r="S111" s="180"/>
      <c r="V111" s="258"/>
    </row>
    <row r="112" spans="1:23" ht="10.5" customHeight="1">
      <c r="A112" s="89"/>
      <c r="C112" s="254" t="s">
        <v>570</v>
      </c>
      <c r="D112" s="191"/>
      <c r="E112" s="191"/>
      <c r="F112" s="191"/>
      <c r="G112" s="191"/>
      <c r="H112" s="191"/>
      <c r="I112" s="191"/>
      <c r="J112" s="191"/>
      <c r="K112" s="191"/>
      <c r="L112" s="254" t="s">
        <v>570</v>
      </c>
      <c r="M112" s="191"/>
      <c r="N112" s="191"/>
      <c r="O112" s="191"/>
      <c r="P112" s="191"/>
      <c r="Q112" s="191"/>
      <c r="R112" s="191"/>
      <c r="S112" s="180"/>
      <c r="V112" s="258"/>
    </row>
    <row r="113" spans="1:24" ht="10.5" customHeight="1">
      <c r="B113" s="255"/>
      <c r="C113" s="191"/>
      <c r="D113" s="191"/>
      <c r="E113" s="191"/>
      <c r="F113" s="191"/>
      <c r="G113" s="191"/>
      <c r="H113" s="191"/>
      <c r="I113" s="191"/>
      <c r="J113" s="191"/>
      <c r="K113" s="191"/>
      <c r="L113" s="191"/>
      <c r="M113" s="191"/>
      <c r="N113" s="191"/>
      <c r="O113" s="191"/>
      <c r="P113" s="191"/>
      <c r="Q113" s="191"/>
      <c r="R113" s="191"/>
      <c r="S113" s="180"/>
      <c r="V113" s="258"/>
    </row>
    <row r="114" spans="1:24" ht="10.15" customHeight="1">
      <c r="A114" s="255" t="s">
        <v>618</v>
      </c>
      <c r="B114" s="1156"/>
      <c r="C114" s="191">
        <v>109859</v>
      </c>
      <c r="D114" s="191">
        <v>17682</v>
      </c>
      <c r="E114" s="191">
        <v>15403</v>
      </c>
      <c r="F114" s="191">
        <v>6681</v>
      </c>
      <c r="G114" s="191">
        <v>1772</v>
      </c>
      <c r="H114" s="191">
        <v>1324</v>
      </c>
      <c r="I114" s="191">
        <v>3870</v>
      </c>
      <c r="J114" s="191">
        <v>10135</v>
      </c>
      <c r="K114" s="191">
        <v>1771</v>
      </c>
      <c r="L114" s="191">
        <v>8541</v>
      </c>
      <c r="M114" s="191">
        <v>22960</v>
      </c>
      <c r="N114" s="191">
        <v>5320</v>
      </c>
      <c r="O114" s="191">
        <v>1398</v>
      </c>
      <c r="P114" s="191">
        <v>5511</v>
      </c>
      <c r="Q114" s="191">
        <v>2724</v>
      </c>
      <c r="R114" s="191">
        <v>2461</v>
      </c>
      <c r="S114" s="191">
        <v>2306</v>
      </c>
      <c r="T114" s="1182"/>
      <c r="U114" s="258" t="s">
        <v>618</v>
      </c>
      <c r="V114" s="258"/>
    </row>
    <row r="115" spans="1:24" ht="10.15" customHeight="1">
      <c r="A115" s="255" t="s">
        <v>619</v>
      </c>
      <c r="B115" s="1156"/>
      <c r="C115" s="191">
        <v>51783</v>
      </c>
      <c r="D115" s="191">
        <v>7434</v>
      </c>
      <c r="E115" s="191">
        <v>6263</v>
      </c>
      <c r="F115" s="191">
        <v>3256</v>
      </c>
      <c r="G115" s="191">
        <v>933</v>
      </c>
      <c r="H115" s="191">
        <v>910</v>
      </c>
      <c r="I115" s="191">
        <v>2304</v>
      </c>
      <c r="J115" s="191">
        <v>5444</v>
      </c>
      <c r="K115" s="191">
        <v>820</v>
      </c>
      <c r="L115" s="191">
        <v>4477</v>
      </c>
      <c r="M115" s="191">
        <v>10528</v>
      </c>
      <c r="N115" s="191">
        <v>2610</v>
      </c>
      <c r="O115" s="191">
        <v>565</v>
      </c>
      <c r="P115" s="191">
        <v>2591</v>
      </c>
      <c r="Q115" s="191">
        <v>1403</v>
      </c>
      <c r="R115" s="191">
        <v>1128</v>
      </c>
      <c r="S115" s="191">
        <v>1117</v>
      </c>
      <c r="T115" s="1182" t="s">
        <v>619</v>
      </c>
      <c r="U115" s="1182"/>
      <c r="V115" s="258"/>
    </row>
    <row r="116" spans="1:24" ht="10.15" customHeight="1">
      <c r="A116" s="255" t="s">
        <v>620</v>
      </c>
      <c r="B116" s="1156"/>
      <c r="C116" s="191">
        <v>9751</v>
      </c>
      <c r="D116" s="191">
        <v>1419</v>
      </c>
      <c r="E116" s="191">
        <v>1393</v>
      </c>
      <c r="F116" s="191">
        <v>863</v>
      </c>
      <c r="G116" s="191">
        <v>237</v>
      </c>
      <c r="H116" s="191">
        <v>1</v>
      </c>
      <c r="I116" s="191">
        <v>447</v>
      </c>
      <c r="J116" s="191">
        <v>932</v>
      </c>
      <c r="K116" s="191">
        <v>190</v>
      </c>
      <c r="L116" s="191">
        <v>899</v>
      </c>
      <c r="M116" s="191">
        <v>1639</v>
      </c>
      <c r="N116" s="191">
        <v>394</v>
      </c>
      <c r="O116" s="191">
        <v>113</v>
      </c>
      <c r="P116" s="191">
        <v>392</v>
      </c>
      <c r="Q116" s="191">
        <v>239</v>
      </c>
      <c r="R116" s="191">
        <v>191</v>
      </c>
      <c r="S116" s="191">
        <v>402</v>
      </c>
      <c r="T116" s="1182"/>
      <c r="U116" s="258" t="s">
        <v>620</v>
      </c>
      <c r="V116" s="258"/>
    </row>
    <row r="117" spans="1:24" ht="10.15" customHeight="1">
      <c r="A117" s="255" t="s">
        <v>619</v>
      </c>
      <c r="B117" s="1156"/>
      <c r="C117" s="191">
        <v>4746</v>
      </c>
      <c r="D117" s="191">
        <v>666</v>
      </c>
      <c r="E117" s="191">
        <v>698</v>
      </c>
      <c r="F117" s="191">
        <v>364</v>
      </c>
      <c r="G117" s="191">
        <v>110</v>
      </c>
      <c r="H117" s="191">
        <v>0</v>
      </c>
      <c r="I117" s="191">
        <v>259</v>
      </c>
      <c r="J117" s="191">
        <v>524</v>
      </c>
      <c r="K117" s="191">
        <v>99</v>
      </c>
      <c r="L117" s="191">
        <v>365</v>
      </c>
      <c r="M117" s="191">
        <v>769</v>
      </c>
      <c r="N117" s="191">
        <v>186</v>
      </c>
      <c r="O117" s="191">
        <v>51</v>
      </c>
      <c r="P117" s="191">
        <v>236</v>
      </c>
      <c r="Q117" s="191">
        <v>134</v>
      </c>
      <c r="R117" s="191">
        <v>82</v>
      </c>
      <c r="S117" s="191">
        <v>203</v>
      </c>
      <c r="T117" s="1182" t="s">
        <v>619</v>
      </c>
      <c r="U117" s="1182"/>
      <c r="V117" s="258"/>
    </row>
    <row r="118" spans="1:24" ht="10.15" customHeight="1">
      <c r="A118" s="255" t="s">
        <v>621</v>
      </c>
      <c r="B118" s="1156"/>
      <c r="C118" s="191">
        <v>59385</v>
      </c>
      <c r="D118" s="191">
        <v>9611</v>
      </c>
      <c r="E118" s="191">
        <v>12210</v>
      </c>
      <c r="F118" s="191">
        <v>2634</v>
      </c>
      <c r="G118" s="191">
        <v>761</v>
      </c>
      <c r="H118" s="191">
        <v>573</v>
      </c>
      <c r="I118" s="191">
        <v>1153</v>
      </c>
      <c r="J118" s="191">
        <v>5200</v>
      </c>
      <c r="K118" s="191">
        <v>942</v>
      </c>
      <c r="L118" s="191">
        <v>3977</v>
      </c>
      <c r="M118" s="191">
        <v>9889</v>
      </c>
      <c r="N118" s="191">
        <v>2931</v>
      </c>
      <c r="O118" s="191">
        <v>1703</v>
      </c>
      <c r="P118" s="191">
        <v>4226</v>
      </c>
      <c r="Q118" s="191">
        <v>1418</v>
      </c>
      <c r="R118" s="191">
        <v>918</v>
      </c>
      <c r="S118" s="191">
        <v>1239</v>
      </c>
      <c r="T118" s="1182"/>
      <c r="U118" s="258" t="s">
        <v>621</v>
      </c>
      <c r="V118" s="258"/>
    </row>
    <row r="119" spans="1:24" ht="10.15" customHeight="1">
      <c r="A119" s="255" t="s">
        <v>619</v>
      </c>
      <c r="B119" s="1156"/>
      <c r="C119" s="191">
        <v>25599</v>
      </c>
      <c r="D119" s="191">
        <v>4522</v>
      </c>
      <c r="E119" s="191">
        <v>5009</v>
      </c>
      <c r="F119" s="191">
        <v>1556</v>
      </c>
      <c r="G119" s="191">
        <v>407</v>
      </c>
      <c r="H119" s="191">
        <v>491</v>
      </c>
      <c r="I119" s="191">
        <v>697</v>
      </c>
      <c r="J119" s="191">
        <v>1766</v>
      </c>
      <c r="K119" s="191">
        <v>247</v>
      </c>
      <c r="L119" s="191">
        <v>1784</v>
      </c>
      <c r="M119" s="191">
        <v>3877</v>
      </c>
      <c r="N119" s="191">
        <v>1029</v>
      </c>
      <c r="O119" s="191">
        <v>318</v>
      </c>
      <c r="P119" s="191">
        <v>2099</v>
      </c>
      <c r="Q119" s="191">
        <v>659</v>
      </c>
      <c r="R119" s="191">
        <v>513</v>
      </c>
      <c r="S119" s="191">
        <v>625</v>
      </c>
      <c r="T119" s="1182" t="s">
        <v>619</v>
      </c>
      <c r="U119" s="1182"/>
    </row>
    <row r="120" spans="1:24" ht="10.15" customHeight="1">
      <c r="A120" s="255" t="s">
        <v>622</v>
      </c>
      <c r="B120" s="1156"/>
      <c r="C120" s="191">
        <v>56031</v>
      </c>
      <c r="D120" s="191">
        <v>8699</v>
      </c>
      <c r="E120" s="191">
        <v>8602</v>
      </c>
      <c r="F120" s="191">
        <v>4093</v>
      </c>
      <c r="G120" s="191">
        <v>540</v>
      </c>
      <c r="H120" s="191">
        <v>137</v>
      </c>
      <c r="I120" s="191">
        <v>2380</v>
      </c>
      <c r="J120" s="191">
        <v>481</v>
      </c>
      <c r="K120" s="191">
        <v>2042</v>
      </c>
      <c r="L120" s="191">
        <v>5620</v>
      </c>
      <c r="M120" s="191">
        <v>12998</v>
      </c>
      <c r="N120" s="191">
        <v>629</v>
      </c>
      <c r="O120" s="191">
        <v>838</v>
      </c>
      <c r="P120" s="191">
        <v>2845</v>
      </c>
      <c r="Q120" s="191">
        <v>1522</v>
      </c>
      <c r="R120" s="191">
        <v>2927</v>
      </c>
      <c r="S120" s="191">
        <v>1678</v>
      </c>
      <c r="T120" s="1182"/>
      <c r="U120" s="258" t="s">
        <v>622</v>
      </c>
    </row>
    <row r="121" spans="1:24" ht="10.15" customHeight="1">
      <c r="A121" s="255" t="s">
        <v>619</v>
      </c>
      <c r="B121" s="1156"/>
      <c r="C121" s="191">
        <v>16149</v>
      </c>
      <c r="D121" s="191">
        <v>2668</v>
      </c>
      <c r="E121" s="191">
        <v>1472</v>
      </c>
      <c r="F121" s="191">
        <v>2054</v>
      </c>
      <c r="G121" s="191">
        <v>342</v>
      </c>
      <c r="H121" s="191">
        <v>35</v>
      </c>
      <c r="I121" s="191">
        <v>852</v>
      </c>
      <c r="J121" s="191">
        <v>363</v>
      </c>
      <c r="K121" s="191">
        <v>571</v>
      </c>
      <c r="L121" s="191">
        <v>1527</v>
      </c>
      <c r="M121" s="191">
        <v>2800</v>
      </c>
      <c r="N121" s="191">
        <v>299</v>
      </c>
      <c r="O121" s="191">
        <v>142</v>
      </c>
      <c r="P121" s="191">
        <v>1138</v>
      </c>
      <c r="Q121" s="191">
        <v>438</v>
      </c>
      <c r="R121" s="191">
        <v>1191</v>
      </c>
      <c r="S121" s="191">
        <v>257</v>
      </c>
      <c r="T121" s="1182" t="s">
        <v>619</v>
      </c>
      <c r="U121" s="1182"/>
    </row>
    <row r="122" spans="1:24" ht="10.15" customHeight="1">
      <c r="A122" s="255" t="s">
        <v>623</v>
      </c>
      <c r="B122" s="1156"/>
      <c r="C122" s="191">
        <v>79158</v>
      </c>
      <c r="D122" s="191">
        <v>10850</v>
      </c>
      <c r="E122" s="191">
        <v>14507</v>
      </c>
      <c r="F122" s="191">
        <v>4958</v>
      </c>
      <c r="G122" s="191">
        <v>0</v>
      </c>
      <c r="H122" s="191">
        <v>0</v>
      </c>
      <c r="I122" s="191">
        <v>2803</v>
      </c>
      <c r="J122" s="191">
        <v>7086</v>
      </c>
      <c r="K122" s="191">
        <v>2466</v>
      </c>
      <c r="L122" s="191">
        <v>4728</v>
      </c>
      <c r="M122" s="191">
        <v>13112</v>
      </c>
      <c r="N122" s="191">
        <v>2598</v>
      </c>
      <c r="O122" s="191">
        <v>2166</v>
      </c>
      <c r="P122" s="191">
        <v>4588</v>
      </c>
      <c r="Q122" s="191">
        <v>3812</v>
      </c>
      <c r="R122" s="191">
        <v>3652</v>
      </c>
      <c r="S122" s="191">
        <v>1832</v>
      </c>
      <c r="T122" s="1182"/>
      <c r="U122" s="258" t="s">
        <v>623</v>
      </c>
    </row>
    <row r="123" spans="1:24" ht="10.15" customHeight="1">
      <c r="A123" s="255" t="s">
        <v>624</v>
      </c>
      <c r="B123" s="1156"/>
      <c r="C123" s="191">
        <v>22421</v>
      </c>
      <c r="D123" s="191">
        <v>3877</v>
      </c>
      <c r="E123" s="191">
        <v>2575</v>
      </c>
      <c r="F123" s="191">
        <v>982</v>
      </c>
      <c r="G123" s="191">
        <v>94</v>
      </c>
      <c r="H123" s="191">
        <v>11</v>
      </c>
      <c r="I123" s="191">
        <v>732</v>
      </c>
      <c r="J123" s="191">
        <v>1918</v>
      </c>
      <c r="K123" s="191">
        <v>822</v>
      </c>
      <c r="L123" s="191">
        <v>1517</v>
      </c>
      <c r="M123" s="191">
        <v>5197</v>
      </c>
      <c r="N123" s="191">
        <v>948</v>
      </c>
      <c r="O123" s="191">
        <v>625</v>
      </c>
      <c r="P123" s="191">
        <v>1573</v>
      </c>
      <c r="Q123" s="191">
        <v>884</v>
      </c>
      <c r="R123" s="191">
        <v>241</v>
      </c>
      <c r="S123" s="191">
        <v>425</v>
      </c>
      <c r="T123" s="1182"/>
      <c r="U123" s="258" t="s">
        <v>624</v>
      </c>
    </row>
    <row r="124" spans="1:24" ht="10.15" customHeight="1">
      <c r="A124" s="255" t="s">
        <v>625</v>
      </c>
      <c r="B124" s="1156"/>
      <c r="C124" s="191">
        <v>2061</v>
      </c>
      <c r="D124" s="191">
        <v>138</v>
      </c>
      <c r="E124" s="191">
        <v>1280</v>
      </c>
      <c r="F124" s="191">
        <v>63</v>
      </c>
      <c r="G124" s="191">
        <v>0</v>
      </c>
      <c r="H124" s="191">
        <v>0</v>
      </c>
      <c r="I124" s="191">
        <v>4</v>
      </c>
      <c r="J124" s="191">
        <v>147</v>
      </c>
      <c r="K124" s="191">
        <v>21</v>
      </c>
      <c r="L124" s="191">
        <v>63</v>
      </c>
      <c r="M124" s="191">
        <v>241</v>
      </c>
      <c r="N124" s="191">
        <v>43</v>
      </c>
      <c r="O124" s="191">
        <v>14</v>
      </c>
      <c r="P124" s="191">
        <v>34</v>
      </c>
      <c r="Q124" s="191">
        <v>1</v>
      </c>
      <c r="R124" s="191">
        <v>7</v>
      </c>
      <c r="S124" s="191">
        <v>5</v>
      </c>
      <c r="T124" s="1182"/>
      <c r="U124" s="258" t="s">
        <v>625</v>
      </c>
    </row>
    <row r="125" spans="1:24" ht="15" customHeight="1">
      <c r="B125" s="1155" t="s">
        <v>115</v>
      </c>
      <c r="C125" s="191">
        <v>338666</v>
      </c>
      <c r="D125" s="191">
        <v>52276</v>
      </c>
      <c r="E125" s="191">
        <v>55970</v>
      </c>
      <c r="F125" s="191">
        <v>20274</v>
      </c>
      <c r="G125" s="191">
        <v>3404</v>
      </c>
      <c r="H125" s="191">
        <v>2046</v>
      </c>
      <c r="I125" s="191">
        <v>11389</v>
      </c>
      <c r="J125" s="191">
        <v>25899</v>
      </c>
      <c r="K125" s="191">
        <v>8254</v>
      </c>
      <c r="L125" s="191">
        <v>25345</v>
      </c>
      <c r="M125" s="191">
        <v>66036</v>
      </c>
      <c r="N125" s="191">
        <v>12863</v>
      </c>
      <c r="O125" s="191">
        <v>6857</v>
      </c>
      <c r="P125" s="191">
        <v>19169</v>
      </c>
      <c r="Q125" s="191">
        <v>10600</v>
      </c>
      <c r="R125" s="191">
        <v>10397</v>
      </c>
      <c r="S125" s="191">
        <v>7887</v>
      </c>
      <c r="T125" s="1183" t="s">
        <v>648</v>
      </c>
      <c r="U125" s="258"/>
    </row>
    <row r="126" spans="1:24" ht="18.600000000000001" customHeight="1"/>
    <row r="127" spans="1:24" ht="10.15" customHeight="1">
      <c r="C127" s="254" t="s">
        <v>606</v>
      </c>
      <c r="D127" s="191"/>
      <c r="E127" s="191"/>
      <c r="F127" s="191"/>
      <c r="G127" s="191"/>
      <c r="H127" s="191"/>
      <c r="I127" s="191"/>
      <c r="J127" s="191"/>
      <c r="K127" s="191"/>
      <c r="L127" s="254" t="s">
        <v>606</v>
      </c>
      <c r="M127" s="191"/>
      <c r="N127" s="191"/>
      <c r="O127" s="191"/>
      <c r="P127" s="191"/>
      <c r="Q127" s="191"/>
      <c r="R127" s="191"/>
      <c r="S127" s="180"/>
      <c r="X127" s="257"/>
    </row>
    <row r="128" spans="1:24" ht="10.15" customHeight="1">
      <c r="C128" s="123"/>
      <c r="D128" s="123"/>
      <c r="E128" s="123"/>
      <c r="F128" s="123"/>
      <c r="G128" s="123"/>
      <c r="H128" s="123"/>
      <c r="I128" s="123"/>
      <c r="J128" s="123"/>
      <c r="K128" s="123"/>
      <c r="L128" s="123"/>
      <c r="M128" s="123"/>
      <c r="N128" s="123"/>
      <c r="O128" s="123"/>
      <c r="P128" s="123"/>
      <c r="Q128" s="123"/>
      <c r="R128" s="123"/>
      <c r="S128" s="262"/>
      <c r="U128" s="210"/>
    </row>
    <row r="129" spans="1:22" ht="10.5" customHeight="1">
      <c r="A129" s="255" t="s">
        <v>626</v>
      </c>
      <c r="B129" s="1156"/>
      <c r="C129" s="191">
        <v>5567</v>
      </c>
      <c r="D129" s="191">
        <v>228</v>
      </c>
      <c r="E129" s="191">
        <v>1107</v>
      </c>
      <c r="F129" s="191">
        <v>431</v>
      </c>
      <c r="G129" s="191">
        <v>17</v>
      </c>
      <c r="H129" s="191">
        <v>3</v>
      </c>
      <c r="I129" s="191">
        <v>504</v>
      </c>
      <c r="J129" s="191">
        <v>101</v>
      </c>
      <c r="K129" s="191">
        <v>127</v>
      </c>
      <c r="L129" s="191">
        <v>257</v>
      </c>
      <c r="M129" s="191">
        <v>1439</v>
      </c>
      <c r="N129" s="191">
        <v>196</v>
      </c>
      <c r="O129" s="191">
        <v>77</v>
      </c>
      <c r="P129" s="191">
        <v>183</v>
      </c>
      <c r="Q129" s="191">
        <v>505</v>
      </c>
      <c r="R129" s="191">
        <v>8</v>
      </c>
      <c r="S129" s="191">
        <v>384</v>
      </c>
      <c r="T129" s="1173"/>
      <c r="U129" s="210" t="s">
        <v>626</v>
      </c>
    </row>
    <row r="130" spans="1:22" ht="15" customHeight="1">
      <c r="B130" s="1155" t="s">
        <v>115</v>
      </c>
      <c r="C130" s="191">
        <v>5567</v>
      </c>
      <c r="D130" s="191">
        <v>228</v>
      </c>
      <c r="E130" s="191">
        <v>1107</v>
      </c>
      <c r="F130" s="191">
        <v>431</v>
      </c>
      <c r="G130" s="191">
        <v>17</v>
      </c>
      <c r="H130" s="191">
        <v>3</v>
      </c>
      <c r="I130" s="191">
        <v>504</v>
      </c>
      <c r="J130" s="191">
        <v>101</v>
      </c>
      <c r="K130" s="191">
        <v>127</v>
      </c>
      <c r="L130" s="191">
        <v>257</v>
      </c>
      <c r="M130" s="191">
        <v>1439</v>
      </c>
      <c r="N130" s="191">
        <v>196</v>
      </c>
      <c r="O130" s="191">
        <v>77</v>
      </c>
      <c r="P130" s="191">
        <v>183</v>
      </c>
      <c r="Q130" s="191">
        <v>505</v>
      </c>
      <c r="R130" s="191">
        <v>8</v>
      </c>
      <c r="S130" s="191">
        <v>384</v>
      </c>
      <c r="T130" s="1176" t="s">
        <v>648</v>
      </c>
      <c r="U130" s="258"/>
    </row>
    <row r="131" spans="1:22" ht="10.5" customHeight="1">
      <c r="U131" s="258"/>
    </row>
    <row r="132" spans="1:22" ht="17.45" customHeight="1">
      <c r="C132" s="254" t="s">
        <v>627</v>
      </c>
      <c r="D132" s="90"/>
      <c r="E132" s="90"/>
      <c r="F132" s="90"/>
      <c r="G132" s="90"/>
      <c r="H132" s="90"/>
      <c r="I132" s="90"/>
      <c r="J132" s="90"/>
      <c r="K132" s="90"/>
      <c r="L132" s="254" t="s">
        <v>627</v>
      </c>
      <c r="M132" s="90"/>
      <c r="N132" s="90"/>
      <c r="O132" s="90"/>
      <c r="P132" s="90"/>
      <c r="Q132" s="90"/>
      <c r="R132" s="90"/>
      <c r="S132" s="262"/>
      <c r="U132" s="210"/>
    </row>
    <row r="133" spans="1:22" ht="10.5" customHeight="1">
      <c r="B133" s="255"/>
      <c r="C133" s="257"/>
      <c r="D133" s="263"/>
      <c r="E133" s="263"/>
      <c r="F133" s="263"/>
      <c r="G133" s="263"/>
      <c r="H133" s="263"/>
      <c r="I133" s="263"/>
      <c r="J133" s="158"/>
      <c r="K133" s="259"/>
      <c r="L133" s="257"/>
      <c r="M133" s="158"/>
      <c r="N133" s="263"/>
      <c r="O133" s="263"/>
      <c r="P133" s="263"/>
      <c r="Q133" s="263"/>
      <c r="R133" s="263"/>
      <c r="S133" s="262"/>
      <c r="T133" s="158"/>
      <c r="U133" s="264"/>
    </row>
    <row r="134" spans="1:22" ht="10.5" customHeight="1">
      <c r="B134" s="1155" t="s">
        <v>115</v>
      </c>
      <c r="C134" s="191">
        <v>344233</v>
      </c>
      <c r="D134" s="191">
        <v>52504</v>
      </c>
      <c r="E134" s="191">
        <v>57077</v>
      </c>
      <c r="F134" s="191">
        <v>20705</v>
      </c>
      <c r="G134" s="191">
        <v>3421</v>
      </c>
      <c r="H134" s="191">
        <v>2049</v>
      </c>
      <c r="I134" s="191">
        <v>11893</v>
      </c>
      <c r="J134" s="191">
        <v>26000</v>
      </c>
      <c r="K134" s="191">
        <v>8381</v>
      </c>
      <c r="L134" s="191">
        <v>25602</v>
      </c>
      <c r="M134" s="191">
        <v>67475</v>
      </c>
      <c r="N134" s="191">
        <v>13059</v>
      </c>
      <c r="O134" s="191">
        <v>6934</v>
      </c>
      <c r="P134" s="191">
        <v>19352</v>
      </c>
      <c r="Q134" s="191">
        <v>11105</v>
      </c>
      <c r="R134" s="191">
        <v>10405</v>
      </c>
      <c r="S134" s="191">
        <v>8271</v>
      </c>
      <c r="T134" s="1176" t="s">
        <v>648</v>
      </c>
      <c r="U134" s="150"/>
    </row>
    <row r="135" spans="1:22" s="211" customFormat="1" ht="10.5" customHeight="1">
      <c r="A135" s="170"/>
      <c r="B135" s="214" t="s">
        <v>628</v>
      </c>
      <c r="C135" s="191"/>
      <c r="D135" s="191"/>
      <c r="E135" s="191"/>
      <c r="F135" s="191"/>
      <c r="G135" s="191"/>
      <c r="H135" s="191"/>
      <c r="I135" s="191"/>
      <c r="J135" s="191"/>
      <c r="K135" s="191"/>
      <c r="L135" s="191"/>
      <c r="M135" s="191"/>
      <c r="N135" s="191"/>
      <c r="O135" s="191"/>
      <c r="P135" s="191"/>
      <c r="Q135" s="191"/>
      <c r="R135" s="191"/>
      <c r="S135" s="191"/>
      <c r="T135" s="1184"/>
      <c r="U135" s="258" t="s">
        <v>628</v>
      </c>
    </row>
    <row r="136" spans="1:22" s="211" customFormat="1" ht="10.5" customHeight="1">
      <c r="A136" s="170"/>
      <c r="B136" s="214" t="s">
        <v>629</v>
      </c>
      <c r="C136" s="191">
        <v>25316</v>
      </c>
      <c r="D136" s="191">
        <v>3513</v>
      </c>
      <c r="E136" s="191">
        <v>3604</v>
      </c>
      <c r="F136" s="191">
        <v>2227</v>
      </c>
      <c r="G136" s="191">
        <v>508</v>
      </c>
      <c r="H136" s="191">
        <v>343</v>
      </c>
      <c r="I136" s="191">
        <v>1449</v>
      </c>
      <c r="J136" s="191">
        <v>2834</v>
      </c>
      <c r="K136" s="191">
        <v>326</v>
      </c>
      <c r="L136" s="191">
        <v>2626</v>
      </c>
      <c r="M136" s="191">
        <v>4033</v>
      </c>
      <c r="N136" s="191">
        <v>789</v>
      </c>
      <c r="O136" s="191">
        <v>385</v>
      </c>
      <c r="P136" s="191">
        <v>953</v>
      </c>
      <c r="Q136" s="191">
        <v>624</v>
      </c>
      <c r="R136" s="191">
        <v>543</v>
      </c>
      <c r="S136" s="191">
        <v>559</v>
      </c>
      <c r="T136" s="1184"/>
      <c r="U136" s="258" t="s">
        <v>649</v>
      </c>
    </row>
    <row r="137" spans="1:22" ht="17.45" customHeight="1">
      <c r="B137" s="127"/>
      <c r="C137" s="90"/>
      <c r="D137" s="191"/>
      <c r="E137" s="191"/>
      <c r="F137" s="191"/>
      <c r="G137" s="191"/>
      <c r="H137" s="191"/>
      <c r="I137" s="191"/>
      <c r="J137" s="191"/>
      <c r="K137" s="191"/>
      <c r="L137" s="90"/>
      <c r="M137" s="191"/>
      <c r="N137" s="191"/>
      <c r="O137" s="191"/>
      <c r="P137" s="191"/>
      <c r="Q137" s="191"/>
      <c r="R137" s="191"/>
      <c r="S137" s="180"/>
      <c r="T137" s="258"/>
      <c r="U137" s="258"/>
    </row>
    <row r="138" spans="1:22" ht="10.5" customHeight="1">
      <c r="C138" s="254" t="s">
        <v>118</v>
      </c>
      <c r="D138" s="257"/>
      <c r="E138" s="257"/>
      <c r="F138" s="257"/>
      <c r="G138" s="257"/>
      <c r="H138" s="257"/>
      <c r="I138" s="257"/>
      <c r="J138" s="257"/>
      <c r="K138" s="257"/>
      <c r="L138" s="254" t="s">
        <v>118</v>
      </c>
      <c r="M138" s="257"/>
      <c r="N138" s="257"/>
      <c r="O138" s="257"/>
      <c r="P138" s="257"/>
      <c r="Q138" s="257"/>
      <c r="R138" s="257"/>
      <c r="S138" s="262"/>
      <c r="U138" s="258"/>
    </row>
    <row r="139" spans="1:22" ht="11.25">
      <c r="C139" s="158"/>
      <c r="D139" s="158"/>
      <c r="E139" s="158"/>
      <c r="F139" s="158"/>
      <c r="G139" s="158"/>
      <c r="H139" s="158"/>
      <c r="I139" s="158"/>
      <c r="J139" s="90"/>
      <c r="K139" s="90"/>
      <c r="M139" s="90"/>
      <c r="N139" s="158"/>
      <c r="O139" s="158"/>
      <c r="P139" s="158"/>
      <c r="Q139" s="158"/>
      <c r="R139" s="158"/>
      <c r="S139" s="264"/>
      <c r="U139" s="258"/>
    </row>
    <row r="140" spans="1:22" s="24" customFormat="1" ht="10.5" customHeight="1">
      <c r="A140" s="90"/>
      <c r="B140" s="1155" t="s">
        <v>119</v>
      </c>
      <c r="C140" s="191">
        <v>759065</v>
      </c>
      <c r="D140" s="191">
        <v>128770</v>
      </c>
      <c r="E140" s="191">
        <v>118521</v>
      </c>
      <c r="F140" s="191">
        <v>48022</v>
      </c>
      <c r="G140" s="191">
        <v>11209</v>
      </c>
      <c r="H140" s="191">
        <v>6483</v>
      </c>
      <c r="I140" s="191">
        <v>27938</v>
      </c>
      <c r="J140" s="191">
        <v>53261</v>
      </c>
      <c r="K140" s="191">
        <v>14790</v>
      </c>
      <c r="L140" s="191">
        <v>54335</v>
      </c>
      <c r="M140" s="191">
        <v>155390</v>
      </c>
      <c r="N140" s="191">
        <v>28764</v>
      </c>
      <c r="O140" s="191">
        <v>11477</v>
      </c>
      <c r="P140" s="191">
        <v>41403</v>
      </c>
      <c r="Q140" s="191">
        <v>20113</v>
      </c>
      <c r="R140" s="191">
        <v>19420</v>
      </c>
      <c r="S140" s="191">
        <v>19169</v>
      </c>
      <c r="T140" s="1175" t="s">
        <v>119</v>
      </c>
      <c r="U140" s="50"/>
      <c r="V140" s="211"/>
    </row>
    <row r="141" spans="1:22" s="24" customFormat="1" ht="7.5" customHeight="1">
      <c r="A141" s="1486"/>
      <c r="B141" s="1486"/>
      <c r="C141" s="1486"/>
      <c r="D141" s="1486"/>
      <c r="E141" s="1486"/>
      <c r="F141" s="1486"/>
      <c r="G141" s="1486"/>
      <c r="H141" s="1486"/>
      <c r="I141" s="1486"/>
      <c r="J141" s="1177"/>
      <c r="K141" s="1177"/>
      <c r="L141" s="1341"/>
      <c r="M141" s="1341"/>
      <c r="N141" s="1341"/>
      <c r="O141" s="1341"/>
      <c r="P141" s="1341"/>
      <c r="Q141" s="1341"/>
      <c r="R141" s="1341"/>
      <c r="S141" s="1341"/>
      <c r="T141" s="1341"/>
      <c r="U141" s="215"/>
      <c r="V141" s="211"/>
    </row>
    <row r="142" spans="1:22" s="24" customFormat="1" ht="7.5" customHeight="1">
      <c r="A142" s="1486"/>
      <c r="B142" s="1486"/>
      <c r="C142" s="1486"/>
      <c r="D142" s="1486"/>
      <c r="E142" s="1486"/>
      <c r="F142" s="1486"/>
      <c r="G142" s="1486"/>
      <c r="H142" s="1486"/>
      <c r="I142" s="1486"/>
      <c r="J142" s="1177"/>
      <c r="K142" s="1177"/>
      <c r="L142" s="1341"/>
      <c r="M142" s="1341"/>
      <c r="N142" s="1341"/>
      <c r="O142" s="1341"/>
      <c r="P142" s="1341"/>
      <c r="Q142" s="1341"/>
      <c r="R142" s="1341"/>
      <c r="S142" s="1341"/>
      <c r="T142" s="1341"/>
      <c r="U142" s="215"/>
      <c r="V142" s="211"/>
    </row>
    <row r="143" spans="1:22" s="24" customFormat="1" ht="5.25" customHeight="1">
      <c r="A143" s="258"/>
      <c r="B143" s="90"/>
      <c r="C143" s="257"/>
      <c r="D143" s="257"/>
      <c r="E143" s="257"/>
      <c r="F143" s="257"/>
      <c r="G143" s="257"/>
      <c r="H143" s="257"/>
      <c r="I143" s="257"/>
      <c r="J143" s="1177"/>
      <c r="K143" s="1177"/>
      <c r="L143" s="1180"/>
      <c r="M143" s="66"/>
      <c r="N143" s="109"/>
      <c r="O143" s="109"/>
      <c r="P143" s="109"/>
      <c r="Q143" s="109"/>
      <c r="R143" s="109"/>
      <c r="S143" s="109"/>
      <c r="T143" s="109"/>
      <c r="U143" s="215"/>
      <c r="V143" s="211"/>
    </row>
    <row r="144" spans="1:22" s="24" customFormat="1" ht="10.15" customHeight="1">
      <c r="A144" s="1354" t="s">
        <v>3078</v>
      </c>
      <c r="B144" s="90"/>
      <c r="C144" s="257"/>
      <c r="D144" s="257"/>
      <c r="E144" s="257"/>
      <c r="F144" s="257"/>
      <c r="G144" s="257"/>
      <c r="H144" s="257"/>
      <c r="I144" s="257"/>
      <c r="J144" s="1177"/>
      <c r="K144" s="1177"/>
      <c r="L144" s="1354" t="s">
        <v>3078</v>
      </c>
      <c r="M144" s="66"/>
      <c r="N144" s="109"/>
      <c r="O144" s="109"/>
      <c r="P144" s="109"/>
      <c r="Q144" s="109"/>
      <c r="R144" s="109"/>
      <c r="S144" s="109"/>
      <c r="T144" s="109"/>
      <c r="U144" s="1150"/>
      <c r="V144" s="211"/>
    </row>
    <row r="145" spans="1:21" ht="10.5" customHeight="1">
      <c r="C145" s="265" t="s">
        <v>151</v>
      </c>
      <c r="D145" s="79"/>
      <c r="E145" s="79"/>
      <c r="F145" s="79"/>
      <c r="G145" s="79"/>
      <c r="H145" s="79"/>
      <c r="I145" s="79"/>
      <c r="J145" s="79"/>
      <c r="K145" s="1185"/>
      <c r="L145" s="265" t="s">
        <v>151</v>
      </c>
      <c r="M145" s="185"/>
      <c r="N145" s="150"/>
      <c r="O145" s="150"/>
      <c r="P145" s="150"/>
      <c r="Q145" s="150"/>
      <c r="R145" s="79"/>
      <c r="S145" s="1186"/>
    </row>
    <row r="146" spans="1:21" ht="10.5" customHeight="1">
      <c r="C146" s="79"/>
      <c r="D146" s="79"/>
      <c r="E146" s="79"/>
      <c r="F146" s="79"/>
      <c r="G146" s="79"/>
      <c r="H146" s="79"/>
      <c r="I146" s="79"/>
      <c r="J146" s="79"/>
      <c r="K146" s="79"/>
      <c r="L146" s="185"/>
      <c r="M146" s="185"/>
      <c r="N146" s="150"/>
      <c r="O146" s="150"/>
      <c r="P146" s="150"/>
      <c r="Q146" s="150"/>
      <c r="R146" s="79"/>
      <c r="S146" s="1186"/>
    </row>
    <row r="147" spans="1:21" ht="10.5" customHeight="1">
      <c r="A147" s="184"/>
      <c r="B147" s="184"/>
      <c r="C147" s="254" t="s">
        <v>569</v>
      </c>
      <c r="I147" s="259"/>
      <c r="J147" s="259"/>
      <c r="K147" s="259"/>
      <c r="L147" s="254" t="s">
        <v>569</v>
      </c>
      <c r="M147" s="254"/>
      <c r="N147" s="254"/>
      <c r="O147" s="89"/>
      <c r="P147" s="89"/>
      <c r="Q147" s="89"/>
      <c r="R147" s="89"/>
      <c r="S147" s="92"/>
    </row>
    <row r="148" spans="1:21" ht="10.5" customHeight="1">
      <c r="A148" s="184"/>
      <c r="B148" s="184"/>
      <c r="C148" s="254" t="s">
        <v>570</v>
      </c>
      <c r="D148" s="127"/>
      <c r="E148" s="127"/>
      <c r="F148" s="127"/>
      <c r="G148" s="127"/>
      <c r="H148" s="127"/>
      <c r="I148" s="158"/>
      <c r="J148" s="158"/>
      <c r="K148" s="259"/>
      <c r="L148" s="254" t="s">
        <v>570</v>
      </c>
      <c r="M148" s="158"/>
      <c r="N148" s="158"/>
      <c r="O148" s="127"/>
      <c r="P148" s="127"/>
      <c r="Q148" s="127"/>
      <c r="R148" s="127"/>
      <c r="S148" s="150"/>
      <c r="T148" s="127"/>
      <c r="U148" s="150"/>
    </row>
    <row r="149" spans="1:21" ht="9" customHeight="1">
      <c r="Q149" s="257"/>
      <c r="S149" s="174"/>
    </row>
    <row r="150" spans="1:21" ht="10.5" customHeight="1">
      <c r="A150" s="1153" t="s">
        <v>286</v>
      </c>
      <c r="B150" s="165"/>
      <c r="S150" s="174"/>
      <c r="T150" s="1172" t="s">
        <v>286</v>
      </c>
    </row>
    <row r="151" spans="1:21" ht="8.4499999999999993" customHeight="1">
      <c r="B151" s="165"/>
      <c r="S151" s="174"/>
      <c r="T151" s="1173"/>
    </row>
    <row r="152" spans="1:21" ht="11.25" customHeight="1">
      <c r="B152" s="208" t="s">
        <v>571</v>
      </c>
      <c r="C152" s="191">
        <v>329</v>
      </c>
      <c r="D152" s="191">
        <v>45</v>
      </c>
      <c r="E152" s="191">
        <v>49</v>
      </c>
      <c r="F152" s="191">
        <v>28</v>
      </c>
      <c r="G152" s="191">
        <v>5</v>
      </c>
      <c r="H152" s="191">
        <v>6</v>
      </c>
      <c r="I152" s="191">
        <v>13</v>
      </c>
      <c r="J152" s="191">
        <v>28</v>
      </c>
      <c r="K152" s="191">
        <v>11</v>
      </c>
      <c r="L152" s="191">
        <v>28</v>
      </c>
      <c r="M152" s="191">
        <v>67</v>
      </c>
      <c r="N152" s="191">
        <v>9</v>
      </c>
      <c r="O152" s="191">
        <v>3</v>
      </c>
      <c r="P152" s="191">
        <v>15</v>
      </c>
      <c r="Q152" s="191">
        <v>9</v>
      </c>
      <c r="R152" s="191">
        <v>8</v>
      </c>
      <c r="S152" s="191">
        <v>5</v>
      </c>
      <c r="T152" s="1173"/>
      <c r="U152" s="210" t="s">
        <v>571</v>
      </c>
    </row>
    <row r="153" spans="1:21" ht="11.25" customHeight="1">
      <c r="A153" s="255"/>
      <c r="B153" s="165" t="s">
        <v>572</v>
      </c>
      <c r="C153" s="191">
        <v>671</v>
      </c>
      <c r="D153" s="191">
        <v>86</v>
      </c>
      <c r="E153" s="191">
        <v>62</v>
      </c>
      <c r="F153" s="191">
        <v>41</v>
      </c>
      <c r="G153" s="191">
        <v>16</v>
      </c>
      <c r="H153" s="191">
        <v>12</v>
      </c>
      <c r="I153" s="191">
        <v>27</v>
      </c>
      <c r="J153" s="191">
        <v>56</v>
      </c>
      <c r="K153" s="191">
        <v>15</v>
      </c>
      <c r="L153" s="191">
        <v>57</v>
      </c>
      <c r="M153" s="191">
        <v>188</v>
      </c>
      <c r="N153" s="191">
        <v>26</v>
      </c>
      <c r="O153" s="191">
        <v>5</v>
      </c>
      <c r="P153" s="191">
        <v>37</v>
      </c>
      <c r="Q153" s="191">
        <v>20</v>
      </c>
      <c r="R153" s="191">
        <v>10</v>
      </c>
      <c r="S153" s="191">
        <v>13</v>
      </c>
      <c r="T153" s="1174"/>
      <c r="U153" s="170" t="s">
        <v>572</v>
      </c>
    </row>
    <row r="154" spans="1:21" ht="11.25" customHeight="1">
      <c r="B154" s="165" t="s">
        <v>573</v>
      </c>
      <c r="C154" s="191">
        <v>1460</v>
      </c>
      <c r="D154" s="191">
        <v>192</v>
      </c>
      <c r="E154" s="191">
        <v>74</v>
      </c>
      <c r="F154" s="191">
        <v>192</v>
      </c>
      <c r="G154" s="191">
        <v>25</v>
      </c>
      <c r="H154" s="191">
        <v>21</v>
      </c>
      <c r="I154" s="191">
        <v>95</v>
      </c>
      <c r="J154" s="191">
        <v>112</v>
      </c>
      <c r="K154" s="191">
        <v>28</v>
      </c>
      <c r="L154" s="191">
        <v>92</v>
      </c>
      <c r="M154" s="191">
        <v>394</v>
      </c>
      <c r="N154" s="191">
        <v>53</v>
      </c>
      <c r="O154" s="191">
        <v>9</v>
      </c>
      <c r="P154" s="191">
        <v>66</v>
      </c>
      <c r="Q154" s="191">
        <v>23</v>
      </c>
      <c r="R154" s="191">
        <v>14</v>
      </c>
      <c r="S154" s="191">
        <v>70</v>
      </c>
      <c r="T154" s="1173"/>
      <c r="U154" s="170" t="s">
        <v>573</v>
      </c>
    </row>
    <row r="155" spans="1:21" ht="11.25" customHeight="1">
      <c r="B155" s="208" t="s">
        <v>574</v>
      </c>
      <c r="C155" s="191">
        <v>335</v>
      </c>
      <c r="D155" s="191">
        <v>52</v>
      </c>
      <c r="E155" s="191">
        <v>24</v>
      </c>
      <c r="F155" s="191">
        <v>44</v>
      </c>
      <c r="G155" s="191">
        <v>26</v>
      </c>
      <c r="H155" s="191">
        <v>10</v>
      </c>
      <c r="I155" s="191">
        <v>19</v>
      </c>
      <c r="J155" s="191">
        <v>50</v>
      </c>
      <c r="K155" s="191">
        <v>13</v>
      </c>
      <c r="L155" s="191">
        <v>7</v>
      </c>
      <c r="M155" s="191">
        <v>44</v>
      </c>
      <c r="N155" s="191">
        <v>17</v>
      </c>
      <c r="O155" s="191">
        <v>4</v>
      </c>
      <c r="P155" s="191">
        <v>13</v>
      </c>
      <c r="Q155" s="191">
        <v>1</v>
      </c>
      <c r="R155" s="191">
        <v>3</v>
      </c>
      <c r="S155" s="191">
        <v>8</v>
      </c>
      <c r="T155" s="1173"/>
      <c r="U155" s="210" t="s">
        <v>574</v>
      </c>
    </row>
    <row r="156" spans="1:21" ht="10.15" customHeight="1">
      <c r="A156" s="255"/>
      <c r="B156" s="165" t="s">
        <v>575</v>
      </c>
      <c r="C156" s="191">
        <v>3190</v>
      </c>
      <c r="D156" s="191">
        <v>678</v>
      </c>
      <c r="E156" s="191">
        <v>401</v>
      </c>
      <c r="F156" s="191">
        <v>265</v>
      </c>
      <c r="G156" s="191">
        <v>78</v>
      </c>
      <c r="H156" s="191">
        <v>48</v>
      </c>
      <c r="I156" s="191">
        <v>134</v>
      </c>
      <c r="J156" s="191">
        <v>245</v>
      </c>
      <c r="K156" s="191">
        <v>47</v>
      </c>
      <c r="L156" s="191">
        <v>222</v>
      </c>
      <c r="M156" s="191">
        <v>582</v>
      </c>
      <c r="N156" s="191">
        <v>105</v>
      </c>
      <c r="O156" s="191">
        <v>47</v>
      </c>
      <c r="P156" s="191">
        <v>121</v>
      </c>
      <c r="Q156" s="191">
        <v>52</v>
      </c>
      <c r="R156" s="191">
        <v>78</v>
      </c>
      <c r="S156" s="191">
        <v>87</v>
      </c>
      <c r="T156" s="1174"/>
      <c r="U156" s="170" t="s">
        <v>575</v>
      </c>
    </row>
    <row r="157" spans="1:21" ht="10.15" customHeight="1">
      <c r="B157" s="165" t="s">
        <v>576</v>
      </c>
      <c r="C157" s="191">
        <v>6010</v>
      </c>
      <c r="D157" s="191">
        <v>569</v>
      </c>
      <c r="E157" s="191">
        <v>953</v>
      </c>
      <c r="F157" s="191">
        <v>500</v>
      </c>
      <c r="G157" s="191">
        <v>131</v>
      </c>
      <c r="H157" s="191">
        <v>103</v>
      </c>
      <c r="I157" s="191">
        <v>218</v>
      </c>
      <c r="J157" s="191">
        <v>490</v>
      </c>
      <c r="K157" s="191">
        <v>104</v>
      </c>
      <c r="L157" s="191">
        <v>607</v>
      </c>
      <c r="M157" s="191">
        <v>1389</v>
      </c>
      <c r="N157" s="191">
        <v>257</v>
      </c>
      <c r="O157" s="191">
        <v>39</v>
      </c>
      <c r="P157" s="191">
        <v>247</v>
      </c>
      <c r="Q157" s="191">
        <v>133</v>
      </c>
      <c r="R157" s="191">
        <v>134</v>
      </c>
      <c r="S157" s="191">
        <v>136</v>
      </c>
      <c r="T157" s="1173"/>
      <c r="U157" s="170" t="s">
        <v>576</v>
      </c>
    </row>
    <row r="158" spans="1:21" ht="10.15" customHeight="1">
      <c r="B158" s="256" t="s">
        <v>577</v>
      </c>
      <c r="C158" s="191">
        <v>149</v>
      </c>
      <c r="D158" s="191">
        <v>0</v>
      </c>
      <c r="E158" s="191">
        <v>77</v>
      </c>
      <c r="F158" s="191">
        <v>1</v>
      </c>
      <c r="G158" s="191">
        <v>3</v>
      </c>
      <c r="H158" s="191">
        <v>0</v>
      </c>
      <c r="I158" s="191">
        <v>1</v>
      </c>
      <c r="J158" s="191">
        <v>12</v>
      </c>
      <c r="K158" s="191">
        <v>1</v>
      </c>
      <c r="L158" s="191">
        <v>20</v>
      </c>
      <c r="M158" s="191">
        <v>21</v>
      </c>
      <c r="N158" s="191">
        <v>7</v>
      </c>
      <c r="O158" s="191">
        <v>0</v>
      </c>
      <c r="P158" s="191">
        <v>3</v>
      </c>
      <c r="Q158" s="191">
        <v>2</v>
      </c>
      <c r="R158" s="191">
        <v>1</v>
      </c>
      <c r="S158" s="191">
        <v>0</v>
      </c>
      <c r="T158" s="1173"/>
      <c r="U158" s="92" t="s">
        <v>577</v>
      </c>
    </row>
    <row r="159" spans="1:21" ht="10.15" customHeight="1">
      <c r="B159" s="256" t="s">
        <v>644</v>
      </c>
      <c r="C159" s="191">
        <v>6</v>
      </c>
      <c r="D159" s="191">
        <v>0</v>
      </c>
      <c r="E159" s="191">
        <v>0</v>
      </c>
      <c r="F159" s="191">
        <v>1</v>
      </c>
      <c r="G159" s="191">
        <v>3</v>
      </c>
      <c r="H159" s="191">
        <v>0</v>
      </c>
      <c r="I159" s="191">
        <v>0</v>
      </c>
      <c r="J159" s="191">
        <v>0</v>
      </c>
      <c r="K159" s="191">
        <v>0</v>
      </c>
      <c r="L159" s="191">
        <v>0</v>
      </c>
      <c r="M159" s="191">
        <v>2</v>
      </c>
      <c r="N159" s="191">
        <v>0</v>
      </c>
      <c r="O159" s="191">
        <v>0</v>
      </c>
      <c r="P159" s="191">
        <v>0</v>
      </c>
      <c r="Q159" s="191">
        <v>0</v>
      </c>
      <c r="R159" s="191">
        <v>0</v>
      </c>
      <c r="S159" s="191">
        <v>0</v>
      </c>
      <c r="T159" s="1173"/>
      <c r="U159" s="92" t="s">
        <v>578</v>
      </c>
    </row>
    <row r="160" spans="1:21" ht="10.15" customHeight="1">
      <c r="B160" s="256" t="s">
        <v>579</v>
      </c>
      <c r="C160" s="191">
        <v>15</v>
      </c>
      <c r="D160" s="191">
        <v>0</v>
      </c>
      <c r="E160" s="191">
        <v>1</v>
      </c>
      <c r="F160" s="191">
        <v>4</v>
      </c>
      <c r="G160" s="191">
        <v>0</v>
      </c>
      <c r="H160" s="191">
        <v>0</v>
      </c>
      <c r="I160" s="191">
        <v>0</v>
      </c>
      <c r="J160" s="191">
        <v>1</v>
      </c>
      <c r="K160" s="191">
        <v>0</v>
      </c>
      <c r="L160" s="191">
        <v>3</v>
      </c>
      <c r="M160" s="191">
        <v>2</v>
      </c>
      <c r="N160" s="191">
        <v>1</v>
      </c>
      <c r="O160" s="191">
        <v>3</v>
      </c>
      <c r="P160" s="191">
        <v>0</v>
      </c>
      <c r="Q160" s="191">
        <v>0</v>
      </c>
      <c r="R160" s="191">
        <v>0</v>
      </c>
      <c r="S160" s="191">
        <v>0</v>
      </c>
      <c r="T160" s="1173"/>
      <c r="U160" s="92" t="s">
        <v>579</v>
      </c>
    </row>
    <row r="161" spans="1:21" ht="10.15" customHeight="1">
      <c r="B161" s="208" t="s">
        <v>580</v>
      </c>
      <c r="C161" s="191">
        <v>771</v>
      </c>
      <c r="D161" s="191">
        <v>120</v>
      </c>
      <c r="E161" s="191">
        <v>56</v>
      </c>
      <c r="F161" s="191">
        <v>95</v>
      </c>
      <c r="G161" s="191">
        <v>13</v>
      </c>
      <c r="H161" s="191">
        <v>6</v>
      </c>
      <c r="I161" s="191">
        <v>41</v>
      </c>
      <c r="J161" s="191">
        <v>57</v>
      </c>
      <c r="K161" s="191">
        <v>7</v>
      </c>
      <c r="L161" s="191">
        <v>58</v>
      </c>
      <c r="M161" s="191">
        <v>188</v>
      </c>
      <c r="N161" s="191">
        <v>52</v>
      </c>
      <c r="O161" s="191">
        <v>7</v>
      </c>
      <c r="P161" s="191">
        <v>27</v>
      </c>
      <c r="Q161" s="191">
        <v>15</v>
      </c>
      <c r="R161" s="191">
        <v>16</v>
      </c>
      <c r="S161" s="191">
        <v>13</v>
      </c>
      <c r="T161" s="1173"/>
      <c r="U161" s="210" t="s">
        <v>580</v>
      </c>
    </row>
    <row r="162" spans="1:21" ht="10.15" customHeight="1">
      <c r="B162" s="256" t="s">
        <v>577</v>
      </c>
      <c r="C162" s="191">
        <v>210</v>
      </c>
      <c r="D162" s="191">
        <v>35</v>
      </c>
      <c r="E162" s="191">
        <v>20</v>
      </c>
      <c r="F162" s="191">
        <v>1</v>
      </c>
      <c r="G162" s="191">
        <v>8</v>
      </c>
      <c r="H162" s="191">
        <v>3</v>
      </c>
      <c r="I162" s="191">
        <v>13</v>
      </c>
      <c r="J162" s="191">
        <v>31</v>
      </c>
      <c r="K162" s="191">
        <v>2</v>
      </c>
      <c r="L162" s="191">
        <v>9</v>
      </c>
      <c r="M162" s="191">
        <v>52</v>
      </c>
      <c r="N162" s="191">
        <v>16</v>
      </c>
      <c r="O162" s="191">
        <v>4</v>
      </c>
      <c r="P162" s="191">
        <v>10</v>
      </c>
      <c r="Q162" s="191">
        <v>4</v>
      </c>
      <c r="R162" s="191">
        <v>2</v>
      </c>
      <c r="S162" s="191">
        <v>0</v>
      </c>
      <c r="T162" s="1173"/>
      <c r="U162" s="92" t="s">
        <v>577</v>
      </c>
    </row>
    <row r="163" spans="1:21" ht="10.15" customHeight="1">
      <c r="B163" s="256" t="s">
        <v>644</v>
      </c>
      <c r="C163" s="191">
        <v>9</v>
      </c>
      <c r="D163" s="191">
        <v>1</v>
      </c>
      <c r="E163" s="191">
        <v>0</v>
      </c>
      <c r="F163" s="191">
        <v>0</v>
      </c>
      <c r="G163" s="191">
        <v>0</v>
      </c>
      <c r="H163" s="191">
        <v>0</v>
      </c>
      <c r="I163" s="191">
        <v>1</v>
      </c>
      <c r="J163" s="191">
        <v>0</v>
      </c>
      <c r="K163" s="191">
        <v>0</v>
      </c>
      <c r="L163" s="191">
        <v>2</v>
      </c>
      <c r="M163" s="191">
        <v>1</v>
      </c>
      <c r="N163" s="191">
        <v>0</v>
      </c>
      <c r="O163" s="191">
        <v>1</v>
      </c>
      <c r="P163" s="191">
        <v>0</v>
      </c>
      <c r="Q163" s="191">
        <v>0</v>
      </c>
      <c r="R163" s="191">
        <v>0</v>
      </c>
      <c r="S163" s="191">
        <v>3</v>
      </c>
      <c r="T163" s="1173"/>
      <c r="U163" s="92" t="s">
        <v>578</v>
      </c>
    </row>
    <row r="164" spans="1:21" ht="10.15" customHeight="1">
      <c r="B164" s="256" t="s">
        <v>579</v>
      </c>
      <c r="C164" s="191">
        <v>15</v>
      </c>
      <c r="D164" s="191">
        <v>6</v>
      </c>
      <c r="E164" s="191">
        <v>0</v>
      </c>
      <c r="F164" s="191">
        <v>0</v>
      </c>
      <c r="G164" s="191">
        <v>0</v>
      </c>
      <c r="H164" s="191">
        <v>0</v>
      </c>
      <c r="I164" s="191">
        <v>1</v>
      </c>
      <c r="J164" s="191">
        <v>2</v>
      </c>
      <c r="K164" s="191">
        <v>0</v>
      </c>
      <c r="L164" s="191">
        <v>3</v>
      </c>
      <c r="M164" s="191">
        <v>2</v>
      </c>
      <c r="N164" s="191">
        <v>0</v>
      </c>
      <c r="O164" s="191">
        <v>0</v>
      </c>
      <c r="P164" s="191">
        <v>0</v>
      </c>
      <c r="Q164" s="191">
        <v>0</v>
      </c>
      <c r="R164" s="191">
        <v>0</v>
      </c>
      <c r="S164" s="191">
        <v>1</v>
      </c>
      <c r="T164" s="1173"/>
      <c r="U164" s="92" t="s">
        <v>579</v>
      </c>
    </row>
    <row r="165" spans="1:21" ht="10.15" customHeight="1">
      <c r="A165" s="255"/>
      <c r="B165" s="165" t="s">
        <v>581</v>
      </c>
      <c r="C165" s="191">
        <v>183</v>
      </c>
      <c r="D165" s="191">
        <v>8</v>
      </c>
      <c r="E165" s="191">
        <v>10</v>
      </c>
      <c r="F165" s="191">
        <v>109</v>
      </c>
      <c r="G165" s="191">
        <v>9</v>
      </c>
      <c r="H165" s="191">
        <v>0</v>
      </c>
      <c r="I165" s="191">
        <v>5</v>
      </c>
      <c r="J165" s="191">
        <v>14</v>
      </c>
      <c r="K165" s="191">
        <v>0</v>
      </c>
      <c r="L165" s="191">
        <v>10</v>
      </c>
      <c r="M165" s="191">
        <v>7</v>
      </c>
      <c r="N165" s="191">
        <v>5</v>
      </c>
      <c r="O165" s="191">
        <v>0</v>
      </c>
      <c r="P165" s="191">
        <v>1</v>
      </c>
      <c r="Q165" s="191">
        <v>0</v>
      </c>
      <c r="R165" s="191">
        <v>1</v>
      </c>
      <c r="S165" s="191">
        <v>4</v>
      </c>
      <c r="T165" s="1174"/>
      <c r="U165" s="170" t="s">
        <v>581</v>
      </c>
    </row>
    <row r="166" spans="1:21" ht="15" customHeight="1">
      <c r="B166" s="1155" t="s">
        <v>115</v>
      </c>
      <c r="C166" s="191">
        <v>12949</v>
      </c>
      <c r="D166" s="191">
        <v>1750</v>
      </c>
      <c r="E166" s="191">
        <v>1629</v>
      </c>
      <c r="F166" s="191">
        <v>1274</v>
      </c>
      <c r="G166" s="191">
        <v>303</v>
      </c>
      <c r="H166" s="191">
        <v>206</v>
      </c>
      <c r="I166" s="191">
        <v>552</v>
      </c>
      <c r="J166" s="191">
        <v>1052</v>
      </c>
      <c r="K166" s="191">
        <v>225</v>
      </c>
      <c r="L166" s="191">
        <v>1081</v>
      </c>
      <c r="M166" s="191">
        <v>2859</v>
      </c>
      <c r="N166" s="191">
        <v>524</v>
      </c>
      <c r="O166" s="191">
        <v>114</v>
      </c>
      <c r="P166" s="191">
        <v>527</v>
      </c>
      <c r="Q166" s="191">
        <v>253</v>
      </c>
      <c r="R166" s="191">
        <v>264</v>
      </c>
      <c r="S166" s="191">
        <v>336</v>
      </c>
      <c r="T166" s="1175" t="s">
        <v>115</v>
      </c>
    </row>
    <row r="167" spans="1:21" ht="10.9" customHeight="1">
      <c r="B167" s="214" t="s">
        <v>582</v>
      </c>
      <c r="C167" s="191"/>
      <c r="D167" s="191"/>
      <c r="E167" s="191"/>
      <c r="F167" s="191"/>
      <c r="G167" s="191"/>
      <c r="H167" s="191"/>
      <c r="I167" s="191"/>
      <c r="J167" s="191"/>
      <c r="K167" s="191"/>
      <c r="L167" s="191"/>
      <c r="M167" s="191"/>
      <c r="N167" s="191"/>
      <c r="O167" s="191"/>
      <c r="P167" s="191"/>
      <c r="Q167" s="191"/>
      <c r="R167" s="191"/>
      <c r="S167" s="191"/>
      <c r="T167" s="1173"/>
      <c r="U167" s="258" t="s">
        <v>582</v>
      </c>
    </row>
    <row r="168" spans="1:21" ht="10.15" customHeight="1">
      <c r="B168" s="214" t="s">
        <v>583</v>
      </c>
      <c r="C168" s="191">
        <v>391</v>
      </c>
      <c r="D168" s="191">
        <v>52</v>
      </c>
      <c r="E168" s="191">
        <v>97</v>
      </c>
      <c r="F168" s="191">
        <v>3</v>
      </c>
      <c r="G168" s="191">
        <v>11</v>
      </c>
      <c r="H168" s="191">
        <v>4</v>
      </c>
      <c r="I168" s="191">
        <v>15</v>
      </c>
      <c r="J168" s="191">
        <v>45</v>
      </c>
      <c r="K168" s="191">
        <v>3</v>
      </c>
      <c r="L168" s="191">
        <v>32</v>
      </c>
      <c r="M168" s="191">
        <v>74</v>
      </c>
      <c r="N168" s="191">
        <v>28</v>
      </c>
      <c r="O168" s="191">
        <v>4</v>
      </c>
      <c r="P168" s="191">
        <v>13</v>
      </c>
      <c r="Q168" s="191">
        <v>7</v>
      </c>
      <c r="R168" s="191">
        <v>3</v>
      </c>
      <c r="S168" s="191">
        <v>0</v>
      </c>
      <c r="T168" s="1173"/>
      <c r="U168" s="258" t="s">
        <v>645</v>
      </c>
    </row>
    <row r="169" spans="1:21" ht="10.15" customHeight="1">
      <c r="B169" s="214" t="s">
        <v>584</v>
      </c>
      <c r="C169" s="191">
        <v>16</v>
      </c>
      <c r="D169" s="191">
        <v>1</v>
      </c>
      <c r="E169" s="191">
        <v>0</v>
      </c>
      <c r="F169" s="191">
        <v>1</v>
      </c>
      <c r="G169" s="191">
        <v>3</v>
      </c>
      <c r="H169" s="191">
        <v>1</v>
      </c>
      <c r="I169" s="191">
        <v>1</v>
      </c>
      <c r="J169" s="191">
        <v>0</v>
      </c>
      <c r="K169" s="191">
        <v>0</v>
      </c>
      <c r="L169" s="191">
        <v>2</v>
      </c>
      <c r="M169" s="191">
        <v>3</v>
      </c>
      <c r="N169" s="191">
        <v>0</v>
      </c>
      <c r="O169" s="191">
        <v>1</v>
      </c>
      <c r="P169" s="191">
        <v>0</v>
      </c>
      <c r="Q169" s="191">
        <v>0</v>
      </c>
      <c r="R169" s="191">
        <v>0</v>
      </c>
      <c r="S169" s="191">
        <v>3</v>
      </c>
      <c r="T169" s="1173"/>
      <c r="U169" s="258" t="s">
        <v>646</v>
      </c>
    </row>
    <row r="170" spans="1:21" ht="10.15" customHeight="1">
      <c r="B170" s="214" t="s">
        <v>585</v>
      </c>
      <c r="C170" s="191">
        <v>46</v>
      </c>
      <c r="D170" s="191">
        <v>8</v>
      </c>
      <c r="E170" s="191">
        <v>2</v>
      </c>
      <c r="F170" s="191">
        <v>4</v>
      </c>
      <c r="G170" s="191">
        <v>0</v>
      </c>
      <c r="H170" s="191">
        <v>0</v>
      </c>
      <c r="I170" s="191">
        <v>1</v>
      </c>
      <c r="J170" s="191">
        <v>3</v>
      </c>
      <c r="K170" s="191">
        <v>5</v>
      </c>
      <c r="L170" s="191">
        <v>8</v>
      </c>
      <c r="M170" s="191">
        <v>8</v>
      </c>
      <c r="N170" s="191">
        <v>1</v>
      </c>
      <c r="O170" s="191">
        <v>5</v>
      </c>
      <c r="P170" s="191">
        <v>0</v>
      </c>
      <c r="Q170" s="191">
        <v>0</v>
      </c>
      <c r="R170" s="191">
        <v>0</v>
      </c>
      <c r="S170" s="191">
        <v>1</v>
      </c>
      <c r="T170" s="1173"/>
      <c r="U170" s="258" t="s">
        <v>585</v>
      </c>
    </row>
    <row r="171" spans="1:21" ht="15.6" customHeight="1">
      <c r="B171" s="214"/>
      <c r="C171" s="191"/>
      <c r="D171" s="191"/>
      <c r="E171" s="191"/>
      <c r="F171" s="191"/>
      <c r="G171" s="191"/>
      <c r="H171" s="191"/>
      <c r="I171" s="191"/>
      <c r="J171" s="191"/>
      <c r="K171" s="191"/>
      <c r="L171" s="191"/>
      <c r="M171" s="191"/>
      <c r="N171" s="191"/>
      <c r="O171" s="191"/>
      <c r="P171" s="191"/>
      <c r="Q171" s="191"/>
      <c r="R171" s="191"/>
      <c r="S171" s="191"/>
      <c r="T171" s="1173"/>
      <c r="U171" s="215"/>
    </row>
    <row r="172" spans="1:21" ht="10.15" customHeight="1">
      <c r="A172" s="1153" t="s">
        <v>586</v>
      </c>
      <c r="B172" s="1156"/>
      <c r="C172" s="191"/>
      <c r="D172" s="191"/>
      <c r="E172" s="191"/>
      <c r="F172" s="191"/>
      <c r="G172" s="191"/>
      <c r="H172" s="191"/>
      <c r="I172" s="191"/>
      <c r="J172" s="191"/>
      <c r="K172" s="191"/>
      <c r="L172" s="191"/>
      <c r="M172" s="191"/>
      <c r="N172" s="191"/>
      <c r="O172" s="191"/>
      <c r="P172" s="191"/>
      <c r="Q172" s="191"/>
      <c r="R172" s="191"/>
      <c r="S172" s="191"/>
      <c r="T172" s="1172" t="s">
        <v>586</v>
      </c>
      <c r="U172" s="261"/>
    </row>
    <row r="173" spans="1:21" ht="8.4499999999999993" customHeight="1">
      <c r="B173" s="165"/>
      <c r="C173" s="191"/>
      <c r="D173" s="191"/>
      <c r="E173" s="191"/>
      <c r="F173" s="191"/>
      <c r="G173" s="191"/>
      <c r="H173" s="191"/>
      <c r="I173" s="191"/>
      <c r="J173" s="191"/>
      <c r="K173" s="191"/>
      <c r="L173" s="191"/>
      <c r="M173" s="191"/>
      <c r="N173" s="191"/>
      <c r="O173" s="191"/>
      <c r="P173" s="191"/>
      <c r="Q173" s="191"/>
      <c r="R173" s="191"/>
      <c r="S173" s="191"/>
      <c r="T173" s="1173"/>
    </row>
    <row r="174" spans="1:21" ht="10.15" customHeight="1">
      <c r="B174" s="208" t="s">
        <v>587</v>
      </c>
      <c r="C174" s="191">
        <v>538</v>
      </c>
      <c r="D174" s="191">
        <v>15</v>
      </c>
      <c r="E174" s="191">
        <v>59</v>
      </c>
      <c r="F174" s="191">
        <v>48</v>
      </c>
      <c r="G174" s="191">
        <v>1</v>
      </c>
      <c r="H174" s="191">
        <v>4</v>
      </c>
      <c r="I174" s="191">
        <v>27</v>
      </c>
      <c r="J174" s="191">
        <v>61</v>
      </c>
      <c r="K174" s="191">
        <v>11</v>
      </c>
      <c r="L174" s="191">
        <v>19</v>
      </c>
      <c r="M174" s="191">
        <v>178</v>
      </c>
      <c r="N174" s="191">
        <v>1</v>
      </c>
      <c r="O174" s="191">
        <v>40</v>
      </c>
      <c r="P174" s="191">
        <v>28</v>
      </c>
      <c r="Q174" s="191">
        <v>19</v>
      </c>
      <c r="R174" s="191">
        <v>23</v>
      </c>
      <c r="S174" s="191">
        <v>4</v>
      </c>
      <c r="T174" s="1173"/>
      <c r="U174" s="210" t="s">
        <v>587</v>
      </c>
    </row>
    <row r="175" spans="1:21" ht="10.15" customHeight="1">
      <c r="B175" s="208" t="s">
        <v>588</v>
      </c>
      <c r="C175" s="191">
        <v>30</v>
      </c>
      <c r="D175" s="191">
        <v>10</v>
      </c>
      <c r="E175" s="191">
        <v>0</v>
      </c>
      <c r="F175" s="191">
        <v>8</v>
      </c>
      <c r="G175" s="191">
        <v>0</v>
      </c>
      <c r="H175" s="191">
        <v>12</v>
      </c>
      <c r="I175" s="191">
        <v>0</v>
      </c>
      <c r="J175" s="191">
        <v>0</v>
      </c>
      <c r="K175" s="191">
        <v>0</v>
      </c>
      <c r="L175" s="191">
        <v>0</v>
      </c>
      <c r="M175" s="191">
        <v>0</v>
      </c>
      <c r="N175" s="191">
        <v>0</v>
      </c>
      <c r="O175" s="191">
        <v>0</v>
      </c>
      <c r="P175" s="191">
        <v>0</v>
      </c>
      <c r="Q175" s="191">
        <v>0</v>
      </c>
      <c r="R175" s="191">
        <v>0</v>
      </c>
      <c r="S175" s="191">
        <v>0</v>
      </c>
      <c r="T175" s="1173"/>
      <c r="U175" s="210" t="s">
        <v>588</v>
      </c>
    </row>
    <row r="176" spans="1:21" ht="10.15" customHeight="1">
      <c r="B176" s="208" t="s">
        <v>589</v>
      </c>
      <c r="C176" s="191">
        <v>17</v>
      </c>
      <c r="D176" s="191">
        <v>0</v>
      </c>
      <c r="E176" s="191">
        <v>2</v>
      </c>
      <c r="F176" s="191">
        <v>0</v>
      </c>
      <c r="G176" s="191">
        <v>0</v>
      </c>
      <c r="H176" s="191">
        <v>0</v>
      </c>
      <c r="I176" s="191">
        <v>0</v>
      </c>
      <c r="J176" s="191">
        <v>0</v>
      </c>
      <c r="K176" s="191">
        <v>0</v>
      </c>
      <c r="L176" s="191">
        <v>0</v>
      </c>
      <c r="M176" s="191">
        <v>15</v>
      </c>
      <c r="N176" s="191">
        <v>0</v>
      </c>
      <c r="O176" s="191">
        <v>0</v>
      </c>
      <c r="P176" s="191">
        <v>0</v>
      </c>
      <c r="Q176" s="191">
        <v>0</v>
      </c>
      <c r="R176" s="191">
        <v>0</v>
      </c>
      <c r="S176" s="191">
        <v>0</v>
      </c>
      <c r="T176" s="1173"/>
      <c r="U176" s="210" t="s">
        <v>589</v>
      </c>
    </row>
    <row r="177" spans="1:21" ht="10.15" customHeight="1">
      <c r="B177" s="208" t="s">
        <v>590</v>
      </c>
      <c r="C177" s="191">
        <v>5</v>
      </c>
      <c r="D177" s="191">
        <v>0</v>
      </c>
      <c r="E177" s="191">
        <v>0</v>
      </c>
      <c r="F177" s="191">
        <v>0</v>
      </c>
      <c r="G177" s="191">
        <v>0</v>
      </c>
      <c r="H177" s="191">
        <v>0</v>
      </c>
      <c r="I177" s="191">
        <v>5</v>
      </c>
      <c r="J177" s="191">
        <v>0</v>
      </c>
      <c r="K177" s="191">
        <v>0</v>
      </c>
      <c r="L177" s="191">
        <v>0</v>
      </c>
      <c r="M177" s="191">
        <v>0</v>
      </c>
      <c r="N177" s="191">
        <v>0</v>
      </c>
      <c r="O177" s="191">
        <v>0</v>
      </c>
      <c r="P177" s="191">
        <v>0</v>
      </c>
      <c r="Q177" s="191">
        <v>0</v>
      </c>
      <c r="R177" s="191">
        <v>0</v>
      </c>
      <c r="S177" s="191">
        <v>0</v>
      </c>
      <c r="T177" s="1173"/>
      <c r="U177" s="210" t="s">
        <v>590</v>
      </c>
    </row>
    <row r="178" spans="1:21" ht="10.15" customHeight="1">
      <c r="B178" s="208" t="s">
        <v>591</v>
      </c>
      <c r="C178" s="191">
        <v>51</v>
      </c>
      <c r="D178" s="191">
        <v>0</v>
      </c>
      <c r="E178" s="191">
        <v>0</v>
      </c>
      <c r="F178" s="191">
        <v>0</v>
      </c>
      <c r="G178" s="191">
        <v>0</v>
      </c>
      <c r="H178" s="191">
        <v>0</v>
      </c>
      <c r="I178" s="191">
        <v>18</v>
      </c>
      <c r="J178" s="191">
        <v>0</v>
      </c>
      <c r="K178" s="191">
        <v>0</v>
      </c>
      <c r="L178" s="191">
        <v>0</v>
      </c>
      <c r="M178" s="191">
        <v>33</v>
      </c>
      <c r="N178" s="191">
        <v>0</v>
      </c>
      <c r="O178" s="191">
        <v>0</v>
      </c>
      <c r="P178" s="191">
        <v>0</v>
      </c>
      <c r="Q178" s="191">
        <v>0</v>
      </c>
      <c r="R178" s="191">
        <v>0</v>
      </c>
      <c r="S178" s="191">
        <v>0</v>
      </c>
      <c r="T178" s="1173"/>
      <c r="U178" s="210" t="s">
        <v>591</v>
      </c>
    </row>
    <row r="179" spans="1:21" ht="10.15" customHeight="1">
      <c r="B179" s="208" t="s">
        <v>592</v>
      </c>
      <c r="C179" s="191">
        <v>750</v>
      </c>
      <c r="D179" s="191">
        <v>190</v>
      </c>
      <c r="E179" s="191">
        <v>253</v>
      </c>
      <c r="F179" s="191">
        <v>4</v>
      </c>
      <c r="G179" s="191">
        <v>0</v>
      </c>
      <c r="H179" s="191">
        <v>93</v>
      </c>
      <c r="I179" s="191">
        <v>3</v>
      </c>
      <c r="J179" s="191">
        <v>24</v>
      </c>
      <c r="K179" s="191">
        <v>145</v>
      </c>
      <c r="L179" s="191">
        <v>3</v>
      </c>
      <c r="M179" s="191">
        <v>16</v>
      </c>
      <c r="N179" s="191">
        <v>0</v>
      </c>
      <c r="O179" s="191">
        <v>0</v>
      </c>
      <c r="P179" s="191">
        <v>16</v>
      </c>
      <c r="Q179" s="191">
        <v>1</v>
      </c>
      <c r="R179" s="191">
        <v>2</v>
      </c>
      <c r="S179" s="191">
        <v>0</v>
      </c>
      <c r="T179" s="1173"/>
      <c r="U179" s="210" t="s">
        <v>592</v>
      </c>
    </row>
    <row r="180" spans="1:21" ht="10.15" customHeight="1">
      <c r="B180" s="208" t="s">
        <v>593</v>
      </c>
      <c r="C180" s="191">
        <v>155</v>
      </c>
      <c r="D180" s="191">
        <v>15</v>
      </c>
      <c r="E180" s="191">
        <v>0</v>
      </c>
      <c r="F180" s="191">
        <v>0</v>
      </c>
      <c r="G180" s="191">
        <v>0</v>
      </c>
      <c r="H180" s="191">
        <v>0</v>
      </c>
      <c r="I180" s="191">
        <v>1</v>
      </c>
      <c r="J180" s="191">
        <v>24</v>
      </c>
      <c r="K180" s="191">
        <v>0</v>
      </c>
      <c r="L180" s="191">
        <v>41</v>
      </c>
      <c r="M180" s="191">
        <v>65</v>
      </c>
      <c r="N180" s="191">
        <v>0</v>
      </c>
      <c r="O180" s="191">
        <v>0</v>
      </c>
      <c r="P180" s="191">
        <v>0</v>
      </c>
      <c r="Q180" s="191">
        <v>0</v>
      </c>
      <c r="R180" s="191">
        <v>0</v>
      </c>
      <c r="S180" s="191">
        <v>9</v>
      </c>
      <c r="T180" s="1173"/>
      <c r="U180" s="210" t="s">
        <v>593</v>
      </c>
    </row>
    <row r="181" spans="1:21" ht="15" customHeight="1">
      <c r="B181" s="1155" t="s">
        <v>115</v>
      </c>
      <c r="C181" s="191">
        <v>1546</v>
      </c>
      <c r="D181" s="191">
        <v>230</v>
      </c>
      <c r="E181" s="191">
        <v>314</v>
      </c>
      <c r="F181" s="191">
        <v>60</v>
      </c>
      <c r="G181" s="191">
        <v>1</v>
      </c>
      <c r="H181" s="191">
        <v>109</v>
      </c>
      <c r="I181" s="191">
        <v>54</v>
      </c>
      <c r="J181" s="191">
        <v>109</v>
      </c>
      <c r="K181" s="191">
        <v>156</v>
      </c>
      <c r="L181" s="191">
        <v>63</v>
      </c>
      <c r="M181" s="191">
        <v>307</v>
      </c>
      <c r="N181" s="191">
        <v>1</v>
      </c>
      <c r="O181" s="191">
        <v>40</v>
      </c>
      <c r="P181" s="191">
        <v>44</v>
      </c>
      <c r="Q181" s="191">
        <v>20</v>
      </c>
      <c r="R181" s="191">
        <v>25</v>
      </c>
      <c r="S181" s="191">
        <v>13</v>
      </c>
      <c r="T181" s="1175" t="s">
        <v>115</v>
      </c>
    </row>
    <row r="182" spans="1:21" ht="10.9" customHeight="1">
      <c r="B182" s="214" t="s">
        <v>582</v>
      </c>
      <c r="C182" s="191"/>
      <c r="D182" s="191"/>
      <c r="E182" s="191"/>
      <c r="F182" s="191"/>
      <c r="G182" s="191"/>
      <c r="H182" s="191"/>
      <c r="I182" s="191"/>
      <c r="J182" s="191"/>
      <c r="K182" s="191"/>
      <c r="L182" s="191"/>
      <c r="M182" s="191"/>
      <c r="N182" s="191"/>
      <c r="O182" s="191"/>
      <c r="P182" s="191"/>
      <c r="Q182" s="191"/>
      <c r="R182" s="191"/>
      <c r="S182" s="191"/>
      <c r="T182" s="1176"/>
      <c r="U182" s="258" t="s">
        <v>582</v>
      </c>
    </row>
    <row r="183" spans="1:21" ht="10.15" customHeight="1">
      <c r="B183" s="214" t="s">
        <v>585</v>
      </c>
      <c r="C183" s="191">
        <v>9</v>
      </c>
      <c r="D183" s="191">
        <v>3</v>
      </c>
      <c r="E183" s="191">
        <v>4</v>
      </c>
      <c r="F183" s="191">
        <v>0</v>
      </c>
      <c r="G183" s="191">
        <v>0</v>
      </c>
      <c r="H183" s="191">
        <v>0</v>
      </c>
      <c r="I183" s="191">
        <v>0</v>
      </c>
      <c r="J183" s="191">
        <v>0</v>
      </c>
      <c r="K183" s="191">
        <v>0</v>
      </c>
      <c r="L183" s="191">
        <v>0</v>
      </c>
      <c r="M183" s="191">
        <v>2</v>
      </c>
      <c r="N183" s="191">
        <v>0</v>
      </c>
      <c r="O183" s="191">
        <v>0</v>
      </c>
      <c r="P183" s="191">
        <v>0</v>
      </c>
      <c r="Q183" s="191">
        <v>0</v>
      </c>
      <c r="R183" s="191">
        <v>0</v>
      </c>
      <c r="S183" s="191">
        <v>0</v>
      </c>
      <c r="T183" s="1173"/>
      <c r="U183" s="258" t="s">
        <v>585</v>
      </c>
    </row>
    <row r="184" spans="1:21" ht="15.6" customHeight="1">
      <c r="B184" s="214"/>
      <c r="C184" s="191"/>
      <c r="D184" s="191"/>
      <c r="E184" s="191"/>
      <c r="F184" s="191"/>
      <c r="G184" s="191"/>
      <c r="H184" s="191"/>
      <c r="I184" s="191"/>
      <c r="J184" s="191"/>
      <c r="K184" s="191"/>
      <c r="L184" s="191"/>
      <c r="M184" s="191"/>
      <c r="N184" s="191"/>
      <c r="O184" s="191"/>
      <c r="P184" s="191"/>
      <c r="Q184" s="191"/>
      <c r="R184" s="191"/>
      <c r="S184" s="191"/>
      <c r="T184" s="1173"/>
      <c r="U184" s="258" t="s">
        <v>647</v>
      </c>
    </row>
    <row r="185" spans="1:21" ht="10.15" customHeight="1">
      <c r="A185" s="1153" t="s">
        <v>594</v>
      </c>
      <c r="B185" s="1156"/>
      <c r="C185" s="191"/>
      <c r="D185" s="191"/>
      <c r="E185" s="191"/>
      <c r="F185" s="191"/>
      <c r="G185" s="191"/>
      <c r="H185" s="191"/>
      <c r="I185" s="191"/>
      <c r="J185" s="191"/>
      <c r="K185" s="191"/>
      <c r="L185" s="191"/>
      <c r="M185" s="191"/>
      <c r="N185" s="191"/>
      <c r="O185" s="191"/>
      <c r="P185" s="191"/>
      <c r="Q185" s="191"/>
      <c r="R185" s="191"/>
      <c r="S185" s="191"/>
      <c r="T185" s="1172" t="s">
        <v>594</v>
      </c>
      <c r="U185" s="261"/>
    </row>
    <row r="186" spans="1:21" ht="8.4499999999999993" customHeight="1">
      <c r="B186" s="165"/>
      <c r="C186" s="191"/>
      <c r="D186" s="191"/>
      <c r="E186" s="191"/>
      <c r="F186" s="191"/>
      <c r="G186" s="191"/>
      <c r="H186" s="191"/>
      <c r="I186" s="191"/>
      <c r="J186" s="191"/>
      <c r="K186" s="191"/>
      <c r="L186" s="191"/>
      <c r="M186" s="191"/>
      <c r="N186" s="191"/>
      <c r="O186" s="191"/>
      <c r="P186" s="191"/>
      <c r="Q186" s="191"/>
      <c r="R186" s="191"/>
      <c r="S186" s="191"/>
      <c r="T186" s="1173"/>
    </row>
    <row r="187" spans="1:21" ht="10.15" customHeight="1">
      <c r="B187" s="208" t="s">
        <v>595</v>
      </c>
      <c r="C187" s="191">
        <v>4585</v>
      </c>
      <c r="D187" s="191">
        <v>795</v>
      </c>
      <c r="E187" s="191">
        <v>983</v>
      </c>
      <c r="F187" s="191">
        <v>167</v>
      </c>
      <c r="G187" s="191">
        <v>4</v>
      </c>
      <c r="H187" s="191">
        <v>17</v>
      </c>
      <c r="I187" s="191">
        <v>110</v>
      </c>
      <c r="J187" s="191">
        <v>181</v>
      </c>
      <c r="K187" s="191">
        <v>98</v>
      </c>
      <c r="L187" s="191">
        <v>218</v>
      </c>
      <c r="M187" s="191">
        <v>1133</v>
      </c>
      <c r="N187" s="191">
        <v>209</v>
      </c>
      <c r="O187" s="191">
        <v>116</v>
      </c>
      <c r="P187" s="191">
        <v>186</v>
      </c>
      <c r="Q187" s="191">
        <v>139</v>
      </c>
      <c r="R187" s="191">
        <v>132</v>
      </c>
      <c r="S187" s="191">
        <v>97</v>
      </c>
      <c r="T187" s="1173"/>
      <c r="U187" s="210" t="s">
        <v>595</v>
      </c>
    </row>
    <row r="188" spans="1:21" ht="10.15" customHeight="1">
      <c r="B188" s="208" t="s">
        <v>594</v>
      </c>
      <c r="C188" s="191"/>
      <c r="D188" s="191"/>
      <c r="E188" s="191"/>
      <c r="F188" s="191"/>
      <c r="G188" s="191"/>
      <c r="H188" s="191"/>
      <c r="I188" s="191"/>
      <c r="J188" s="191"/>
      <c r="K188" s="191"/>
      <c r="L188" s="191"/>
      <c r="M188" s="191"/>
      <c r="N188" s="191"/>
      <c r="O188" s="191"/>
      <c r="P188" s="191"/>
      <c r="Q188" s="191"/>
      <c r="R188" s="191"/>
      <c r="S188" s="191"/>
      <c r="T188" s="1173"/>
      <c r="U188" s="210" t="s">
        <v>594</v>
      </c>
    </row>
    <row r="189" spans="1:21" ht="10.15" customHeight="1">
      <c r="B189" s="208" t="s">
        <v>596</v>
      </c>
      <c r="C189" s="191">
        <v>78943</v>
      </c>
      <c r="D189" s="191">
        <v>8264</v>
      </c>
      <c r="E189" s="191">
        <v>12449</v>
      </c>
      <c r="F189" s="191">
        <v>5770</v>
      </c>
      <c r="G189" s="191">
        <v>105</v>
      </c>
      <c r="H189" s="191">
        <v>861</v>
      </c>
      <c r="I189" s="191">
        <v>3363</v>
      </c>
      <c r="J189" s="191">
        <v>5656</v>
      </c>
      <c r="K189" s="191">
        <v>1544</v>
      </c>
      <c r="L189" s="191">
        <v>6627</v>
      </c>
      <c r="M189" s="191">
        <v>18329</v>
      </c>
      <c r="N189" s="191">
        <v>3104</v>
      </c>
      <c r="O189" s="191">
        <v>1006</v>
      </c>
      <c r="P189" s="191">
        <v>5553</v>
      </c>
      <c r="Q189" s="191">
        <v>1900</v>
      </c>
      <c r="R189" s="191">
        <v>2276</v>
      </c>
      <c r="S189" s="191">
        <v>2136</v>
      </c>
      <c r="T189" s="1173"/>
      <c r="U189" s="210" t="s">
        <v>596</v>
      </c>
    </row>
    <row r="190" spans="1:21" ht="10.15" customHeight="1">
      <c r="B190" s="208" t="s">
        <v>597</v>
      </c>
      <c r="C190" s="191">
        <v>5855</v>
      </c>
      <c r="D190" s="191">
        <v>4266</v>
      </c>
      <c r="E190" s="191">
        <v>0</v>
      </c>
      <c r="F190" s="191">
        <v>0</v>
      </c>
      <c r="G190" s="191">
        <v>1589</v>
      </c>
      <c r="H190" s="191">
        <v>0</v>
      </c>
      <c r="I190" s="191">
        <v>0</v>
      </c>
      <c r="J190" s="191">
        <v>0</v>
      </c>
      <c r="K190" s="191">
        <v>0</v>
      </c>
      <c r="L190" s="191">
        <v>0</v>
      </c>
      <c r="M190" s="191">
        <v>0</v>
      </c>
      <c r="N190" s="191">
        <v>0</v>
      </c>
      <c r="O190" s="191">
        <v>0</v>
      </c>
      <c r="P190" s="191">
        <v>0</v>
      </c>
      <c r="Q190" s="191">
        <v>0</v>
      </c>
      <c r="R190" s="191">
        <v>0</v>
      </c>
      <c r="S190" s="191">
        <v>0</v>
      </c>
      <c r="T190" s="1173"/>
      <c r="U190" s="210" t="s">
        <v>597</v>
      </c>
    </row>
    <row r="191" spans="1:21" ht="15" customHeight="1">
      <c r="B191" s="1155" t="s">
        <v>115</v>
      </c>
      <c r="C191" s="191">
        <v>89383</v>
      </c>
      <c r="D191" s="191">
        <v>13325</v>
      </c>
      <c r="E191" s="191">
        <v>13432</v>
      </c>
      <c r="F191" s="191">
        <v>5937</v>
      </c>
      <c r="G191" s="191">
        <v>1698</v>
      </c>
      <c r="H191" s="191">
        <v>878</v>
      </c>
      <c r="I191" s="191">
        <v>3473</v>
      </c>
      <c r="J191" s="191">
        <v>5837</v>
      </c>
      <c r="K191" s="191">
        <v>1642</v>
      </c>
      <c r="L191" s="191">
        <v>6845</v>
      </c>
      <c r="M191" s="191">
        <v>19462</v>
      </c>
      <c r="N191" s="191">
        <v>3313</v>
      </c>
      <c r="O191" s="191">
        <v>1122</v>
      </c>
      <c r="P191" s="191">
        <v>5739</v>
      </c>
      <c r="Q191" s="191">
        <v>2039</v>
      </c>
      <c r="R191" s="191">
        <v>2408</v>
      </c>
      <c r="S191" s="191">
        <v>2233</v>
      </c>
      <c r="T191" s="1175" t="s">
        <v>115</v>
      </c>
    </row>
    <row r="192" spans="1:21" ht="10.9" customHeight="1">
      <c r="B192" s="214" t="s">
        <v>582</v>
      </c>
      <c r="C192" s="191"/>
      <c r="D192" s="191"/>
      <c r="E192" s="191"/>
      <c r="F192" s="191"/>
      <c r="G192" s="191"/>
      <c r="H192" s="191"/>
      <c r="I192" s="191"/>
      <c r="J192" s="191"/>
      <c r="K192" s="191"/>
      <c r="L192" s="191"/>
      <c r="M192" s="191"/>
      <c r="N192" s="191"/>
      <c r="O192" s="191"/>
      <c r="P192" s="191"/>
      <c r="Q192" s="191"/>
      <c r="R192" s="191"/>
      <c r="S192" s="191"/>
      <c r="T192" s="1176"/>
      <c r="U192" s="258" t="s">
        <v>582</v>
      </c>
    </row>
    <row r="193" spans="1:34" ht="10.15" customHeight="1">
      <c r="B193" s="214" t="s">
        <v>585</v>
      </c>
      <c r="C193" s="191">
        <v>235</v>
      </c>
      <c r="D193" s="191">
        <v>66</v>
      </c>
      <c r="E193" s="191">
        <v>43</v>
      </c>
      <c r="F193" s="191">
        <v>12</v>
      </c>
      <c r="G193" s="191">
        <v>3</v>
      </c>
      <c r="H193" s="191">
        <v>0</v>
      </c>
      <c r="I193" s="191">
        <v>3</v>
      </c>
      <c r="J193" s="191">
        <v>7</v>
      </c>
      <c r="K193" s="191">
        <v>0</v>
      </c>
      <c r="L193" s="191">
        <v>18</v>
      </c>
      <c r="M193" s="191">
        <v>51</v>
      </c>
      <c r="N193" s="191">
        <v>5</v>
      </c>
      <c r="O193" s="191">
        <v>16</v>
      </c>
      <c r="P193" s="191">
        <v>7</v>
      </c>
      <c r="Q193" s="191">
        <v>2</v>
      </c>
      <c r="R193" s="191">
        <v>0</v>
      </c>
      <c r="S193" s="191">
        <v>2</v>
      </c>
      <c r="T193" s="1173"/>
      <c r="U193" s="258" t="s">
        <v>585</v>
      </c>
    </row>
    <row r="194" spans="1:34" ht="15.6" customHeight="1">
      <c r="B194" s="214"/>
      <c r="C194" s="191"/>
      <c r="D194" s="191"/>
      <c r="E194" s="191"/>
      <c r="F194" s="191"/>
      <c r="G194" s="191"/>
      <c r="H194" s="191"/>
      <c r="I194" s="191"/>
      <c r="J194" s="191"/>
      <c r="K194" s="191"/>
      <c r="L194" s="191"/>
      <c r="M194" s="191"/>
      <c r="N194" s="191"/>
      <c r="O194" s="191"/>
      <c r="P194" s="191"/>
      <c r="Q194" s="191"/>
      <c r="R194" s="191"/>
      <c r="S194" s="191"/>
      <c r="T194" s="1173"/>
      <c r="U194" s="215"/>
    </row>
    <row r="195" spans="1:34" ht="10.15" customHeight="1">
      <c r="A195" s="1153" t="s">
        <v>598</v>
      </c>
      <c r="B195" s="1156"/>
      <c r="C195" s="191"/>
      <c r="D195" s="191"/>
      <c r="E195" s="191"/>
      <c r="F195" s="191"/>
      <c r="G195" s="191"/>
      <c r="H195" s="191"/>
      <c r="I195" s="191"/>
      <c r="J195" s="191"/>
      <c r="K195" s="191"/>
      <c r="L195" s="191"/>
      <c r="M195" s="191"/>
      <c r="N195" s="191"/>
      <c r="O195" s="191"/>
      <c r="P195" s="191"/>
      <c r="Q195" s="191"/>
      <c r="R195" s="191"/>
      <c r="S195" s="191"/>
      <c r="T195" s="1172" t="s">
        <v>598</v>
      </c>
      <c r="U195" s="261"/>
    </row>
    <row r="196" spans="1:34" ht="8.4499999999999993" customHeight="1">
      <c r="B196" s="165"/>
      <c r="C196" s="191"/>
      <c r="D196" s="191"/>
      <c r="E196" s="191"/>
      <c r="F196" s="191"/>
      <c r="G196" s="191"/>
      <c r="H196" s="191"/>
      <c r="I196" s="191"/>
      <c r="J196" s="191"/>
      <c r="K196" s="191"/>
      <c r="L196" s="191"/>
      <c r="M196" s="191"/>
      <c r="N196" s="191"/>
      <c r="O196" s="191"/>
      <c r="P196" s="191"/>
      <c r="Q196" s="191"/>
      <c r="R196" s="191"/>
      <c r="S196" s="191"/>
      <c r="T196" s="1173"/>
    </row>
    <row r="197" spans="1:34" ht="10.15" customHeight="1">
      <c r="B197" s="208" t="s">
        <v>599</v>
      </c>
      <c r="C197" s="191">
        <v>910</v>
      </c>
      <c r="D197" s="191">
        <v>33</v>
      </c>
      <c r="E197" s="191">
        <v>298</v>
      </c>
      <c r="F197" s="191">
        <v>22</v>
      </c>
      <c r="G197" s="191">
        <v>22</v>
      </c>
      <c r="H197" s="191">
        <v>0</v>
      </c>
      <c r="I197" s="191">
        <v>0</v>
      </c>
      <c r="J197" s="191">
        <v>112</v>
      </c>
      <c r="K197" s="191">
        <v>0</v>
      </c>
      <c r="L197" s="191">
        <v>19</v>
      </c>
      <c r="M197" s="191">
        <v>321</v>
      </c>
      <c r="N197" s="191">
        <v>13</v>
      </c>
      <c r="O197" s="191">
        <v>21</v>
      </c>
      <c r="P197" s="191">
        <v>0</v>
      </c>
      <c r="Q197" s="191">
        <v>1</v>
      </c>
      <c r="R197" s="191">
        <v>42</v>
      </c>
      <c r="S197" s="191">
        <v>6</v>
      </c>
      <c r="T197" s="1173"/>
      <c r="U197" s="210" t="s">
        <v>599</v>
      </c>
    </row>
    <row r="198" spans="1:34" ht="10.15" customHeight="1">
      <c r="B198" s="208" t="s">
        <v>600</v>
      </c>
      <c r="C198" s="191">
        <v>291</v>
      </c>
      <c r="D198" s="191">
        <v>20</v>
      </c>
      <c r="E198" s="191">
        <v>77</v>
      </c>
      <c r="F198" s="191">
        <v>1</v>
      </c>
      <c r="G198" s="191">
        <v>0</v>
      </c>
      <c r="H198" s="191">
        <v>0</v>
      </c>
      <c r="I198" s="191">
        <v>0</v>
      </c>
      <c r="J198" s="191">
        <v>111</v>
      </c>
      <c r="K198" s="191">
        <v>0</v>
      </c>
      <c r="L198" s="191">
        <v>2</v>
      </c>
      <c r="M198" s="191">
        <v>33</v>
      </c>
      <c r="N198" s="191">
        <v>25</v>
      </c>
      <c r="O198" s="191">
        <v>0</v>
      </c>
      <c r="P198" s="191">
        <v>6</v>
      </c>
      <c r="Q198" s="191">
        <v>0</v>
      </c>
      <c r="R198" s="191">
        <v>7</v>
      </c>
      <c r="S198" s="191">
        <v>9</v>
      </c>
      <c r="T198" s="1173"/>
      <c r="U198" s="210" t="s">
        <v>600</v>
      </c>
    </row>
    <row r="199" spans="1:34" ht="10.15" customHeight="1">
      <c r="B199" s="208" t="s">
        <v>601</v>
      </c>
      <c r="C199" s="191">
        <v>760</v>
      </c>
      <c r="D199" s="191">
        <v>103</v>
      </c>
      <c r="E199" s="191">
        <v>203</v>
      </c>
      <c r="F199" s="191">
        <v>27</v>
      </c>
      <c r="G199" s="191">
        <v>4</v>
      </c>
      <c r="H199" s="191">
        <v>16</v>
      </c>
      <c r="I199" s="191">
        <v>0</v>
      </c>
      <c r="J199" s="191">
        <v>15</v>
      </c>
      <c r="K199" s="191">
        <v>0</v>
      </c>
      <c r="L199" s="191">
        <v>34</v>
      </c>
      <c r="M199" s="191">
        <v>165</v>
      </c>
      <c r="N199" s="191">
        <v>0</v>
      </c>
      <c r="O199" s="191">
        <v>0</v>
      </c>
      <c r="P199" s="191">
        <v>188</v>
      </c>
      <c r="Q199" s="191">
        <v>1</v>
      </c>
      <c r="R199" s="191">
        <v>2</v>
      </c>
      <c r="S199" s="191">
        <v>2</v>
      </c>
      <c r="T199" s="1173"/>
      <c r="U199" s="210" t="s">
        <v>601</v>
      </c>
    </row>
    <row r="200" spans="1:34" ht="10.15" customHeight="1">
      <c r="B200" s="208" t="s">
        <v>602</v>
      </c>
      <c r="C200" s="191">
        <v>3869</v>
      </c>
      <c r="D200" s="191">
        <v>134</v>
      </c>
      <c r="E200" s="191">
        <v>436</v>
      </c>
      <c r="F200" s="191">
        <v>298</v>
      </c>
      <c r="G200" s="191">
        <v>97</v>
      </c>
      <c r="H200" s="191">
        <v>19</v>
      </c>
      <c r="I200" s="191">
        <v>44</v>
      </c>
      <c r="J200" s="191">
        <v>365</v>
      </c>
      <c r="K200" s="191">
        <v>161</v>
      </c>
      <c r="L200" s="191">
        <v>542</v>
      </c>
      <c r="M200" s="191">
        <v>755</v>
      </c>
      <c r="N200" s="191">
        <v>207</v>
      </c>
      <c r="O200" s="191">
        <v>83</v>
      </c>
      <c r="P200" s="191">
        <v>231</v>
      </c>
      <c r="Q200" s="191">
        <v>201</v>
      </c>
      <c r="R200" s="191">
        <v>132</v>
      </c>
      <c r="S200" s="191">
        <v>164</v>
      </c>
      <c r="T200" s="1173"/>
      <c r="U200" s="210" t="s">
        <v>602</v>
      </c>
    </row>
    <row r="201" spans="1:34" ht="15" customHeight="1">
      <c r="B201" s="1155" t="s">
        <v>115</v>
      </c>
      <c r="C201" s="191">
        <v>5830</v>
      </c>
      <c r="D201" s="191">
        <v>290</v>
      </c>
      <c r="E201" s="191">
        <v>1014</v>
      </c>
      <c r="F201" s="191">
        <v>348</v>
      </c>
      <c r="G201" s="191">
        <v>123</v>
      </c>
      <c r="H201" s="191">
        <v>35</v>
      </c>
      <c r="I201" s="191">
        <v>44</v>
      </c>
      <c r="J201" s="191">
        <v>603</v>
      </c>
      <c r="K201" s="191">
        <v>161</v>
      </c>
      <c r="L201" s="191">
        <v>597</v>
      </c>
      <c r="M201" s="191">
        <v>1274</v>
      </c>
      <c r="N201" s="191">
        <v>245</v>
      </c>
      <c r="O201" s="191">
        <v>104</v>
      </c>
      <c r="P201" s="191">
        <v>425</v>
      </c>
      <c r="Q201" s="191">
        <v>203</v>
      </c>
      <c r="R201" s="191">
        <v>183</v>
      </c>
      <c r="S201" s="191">
        <v>181</v>
      </c>
      <c r="T201" s="1175" t="s">
        <v>115</v>
      </c>
    </row>
    <row r="202" spans="1:34" ht="10.9" customHeight="1">
      <c r="B202" s="214" t="s">
        <v>582</v>
      </c>
      <c r="C202" s="191"/>
      <c r="D202" s="191"/>
      <c r="E202" s="191"/>
      <c r="F202" s="191"/>
      <c r="G202" s="191"/>
      <c r="H202" s="191"/>
      <c r="I202" s="191"/>
      <c r="J202" s="191"/>
      <c r="K202" s="191"/>
      <c r="L202" s="191"/>
      <c r="M202" s="191"/>
      <c r="N202" s="191"/>
      <c r="O202" s="191"/>
      <c r="P202" s="191"/>
      <c r="Q202" s="191"/>
      <c r="R202" s="191"/>
      <c r="S202" s="191"/>
      <c r="T202" s="1176"/>
      <c r="U202" s="258" t="s">
        <v>582</v>
      </c>
    </row>
    <row r="203" spans="1:34" ht="10.15" customHeight="1">
      <c r="B203" s="214" t="s">
        <v>585</v>
      </c>
      <c r="C203" s="191">
        <v>0</v>
      </c>
      <c r="D203" s="191">
        <v>0</v>
      </c>
      <c r="E203" s="191">
        <v>0</v>
      </c>
      <c r="F203" s="191">
        <v>0</v>
      </c>
      <c r="G203" s="191">
        <v>0</v>
      </c>
      <c r="H203" s="191">
        <v>0</v>
      </c>
      <c r="I203" s="191">
        <v>0</v>
      </c>
      <c r="J203" s="191">
        <v>0</v>
      </c>
      <c r="K203" s="191">
        <v>0</v>
      </c>
      <c r="L203" s="191">
        <v>0</v>
      </c>
      <c r="M203" s="191">
        <v>0</v>
      </c>
      <c r="N203" s="191">
        <v>0</v>
      </c>
      <c r="O203" s="191">
        <v>0</v>
      </c>
      <c r="P203" s="191">
        <v>0</v>
      </c>
      <c r="Q203" s="191">
        <v>0</v>
      </c>
      <c r="R203" s="191">
        <v>0</v>
      </c>
      <c r="S203" s="191">
        <v>0</v>
      </c>
      <c r="T203" s="1173"/>
      <c r="U203" s="258" t="s">
        <v>585</v>
      </c>
    </row>
    <row r="204" spans="1:34" ht="10.5" customHeight="1">
      <c r="B204" s="165"/>
      <c r="C204" s="191"/>
      <c r="D204" s="191"/>
      <c r="E204" s="191"/>
      <c r="F204" s="191"/>
      <c r="G204" s="191"/>
      <c r="H204" s="191"/>
      <c r="I204" s="191"/>
      <c r="J204" s="191"/>
      <c r="K204" s="191"/>
      <c r="L204" s="191"/>
      <c r="M204" s="191"/>
      <c r="N204" s="191"/>
      <c r="O204" s="191"/>
      <c r="P204" s="191"/>
      <c r="Q204" s="191"/>
      <c r="R204" s="191"/>
      <c r="S204" s="191"/>
      <c r="T204" s="1173"/>
      <c r="U204" s="92"/>
      <c r="V204" s="262"/>
      <c r="W204" s="257"/>
      <c r="X204" s="257"/>
      <c r="Y204" s="257"/>
      <c r="Z204" s="257"/>
      <c r="AA204" s="257"/>
      <c r="AB204" s="257"/>
      <c r="AC204" s="257"/>
      <c r="AD204" s="257"/>
      <c r="AE204" s="257"/>
      <c r="AF204" s="257"/>
      <c r="AG204" s="257"/>
      <c r="AH204" s="88"/>
    </row>
    <row r="205" spans="1:34" ht="18" customHeight="1">
      <c r="B205" s="1155" t="s">
        <v>603</v>
      </c>
      <c r="C205" s="191">
        <v>109708</v>
      </c>
      <c r="D205" s="191">
        <v>15595</v>
      </c>
      <c r="E205" s="191">
        <v>16389</v>
      </c>
      <c r="F205" s="191">
        <v>7619</v>
      </c>
      <c r="G205" s="191">
        <v>2125</v>
      </c>
      <c r="H205" s="191">
        <v>1228</v>
      </c>
      <c r="I205" s="191">
        <v>4123</v>
      </c>
      <c r="J205" s="191">
        <v>7601</v>
      </c>
      <c r="K205" s="191">
        <v>2184</v>
      </c>
      <c r="L205" s="191">
        <v>8586</v>
      </c>
      <c r="M205" s="191">
        <v>23902</v>
      </c>
      <c r="N205" s="191">
        <v>4083</v>
      </c>
      <c r="O205" s="191">
        <v>1380</v>
      </c>
      <c r="P205" s="191">
        <v>6735</v>
      </c>
      <c r="Q205" s="191">
        <v>2515</v>
      </c>
      <c r="R205" s="191">
        <v>2880</v>
      </c>
      <c r="S205" s="191">
        <v>2763</v>
      </c>
      <c r="T205" s="1175" t="s">
        <v>603</v>
      </c>
    </row>
    <row r="206" spans="1:34" ht="10.9" customHeight="1">
      <c r="B206" s="214" t="s">
        <v>582</v>
      </c>
      <c r="C206" s="191"/>
      <c r="D206" s="191"/>
      <c r="E206" s="191"/>
      <c r="F206" s="191"/>
      <c r="G206" s="191"/>
      <c r="H206" s="191"/>
      <c r="I206" s="191"/>
      <c r="J206" s="191"/>
      <c r="K206" s="191"/>
      <c r="L206" s="191"/>
      <c r="M206" s="191"/>
      <c r="N206" s="191"/>
      <c r="O206" s="191"/>
      <c r="P206" s="191"/>
      <c r="Q206" s="191"/>
      <c r="R206" s="191"/>
      <c r="S206" s="191"/>
      <c r="T206" s="1173"/>
      <c r="U206" s="258" t="s">
        <v>582</v>
      </c>
    </row>
    <row r="207" spans="1:34" ht="10.15" customHeight="1">
      <c r="B207" s="214" t="s">
        <v>583</v>
      </c>
      <c r="C207" s="191">
        <v>391</v>
      </c>
      <c r="D207" s="191">
        <v>52</v>
      </c>
      <c r="E207" s="191">
        <v>97</v>
      </c>
      <c r="F207" s="191">
        <v>3</v>
      </c>
      <c r="G207" s="191">
        <v>11</v>
      </c>
      <c r="H207" s="191">
        <v>4</v>
      </c>
      <c r="I207" s="191">
        <v>15</v>
      </c>
      <c r="J207" s="191">
        <v>45</v>
      </c>
      <c r="K207" s="191">
        <v>3</v>
      </c>
      <c r="L207" s="191">
        <v>32</v>
      </c>
      <c r="M207" s="191">
        <v>74</v>
      </c>
      <c r="N207" s="191">
        <v>28</v>
      </c>
      <c r="O207" s="191">
        <v>4</v>
      </c>
      <c r="P207" s="191">
        <v>13</v>
      </c>
      <c r="Q207" s="191">
        <v>7</v>
      </c>
      <c r="R207" s="191">
        <v>3</v>
      </c>
      <c r="S207" s="191">
        <v>0</v>
      </c>
      <c r="T207" s="1173"/>
      <c r="U207" s="258" t="s">
        <v>645</v>
      </c>
    </row>
    <row r="208" spans="1:34" ht="10.15" customHeight="1">
      <c r="B208" s="214" t="s">
        <v>584</v>
      </c>
      <c r="C208" s="191">
        <v>16</v>
      </c>
      <c r="D208" s="191">
        <v>1</v>
      </c>
      <c r="E208" s="191">
        <v>0</v>
      </c>
      <c r="F208" s="191">
        <v>1</v>
      </c>
      <c r="G208" s="191">
        <v>3</v>
      </c>
      <c r="H208" s="191">
        <v>1</v>
      </c>
      <c r="I208" s="191">
        <v>1</v>
      </c>
      <c r="J208" s="191">
        <v>0</v>
      </c>
      <c r="K208" s="191">
        <v>0</v>
      </c>
      <c r="L208" s="191">
        <v>2</v>
      </c>
      <c r="M208" s="191">
        <v>3</v>
      </c>
      <c r="N208" s="191">
        <v>0</v>
      </c>
      <c r="O208" s="191">
        <v>1</v>
      </c>
      <c r="P208" s="191">
        <v>0</v>
      </c>
      <c r="Q208" s="191">
        <v>0</v>
      </c>
      <c r="R208" s="191">
        <v>0</v>
      </c>
      <c r="S208" s="191">
        <v>3</v>
      </c>
      <c r="T208" s="1173"/>
      <c r="U208" s="258" t="s">
        <v>646</v>
      </c>
    </row>
    <row r="209" spans="1:22" ht="10.15" customHeight="1">
      <c r="B209" s="214" t="s">
        <v>585</v>
      </c>
      <c r="C209" s="191">
        <v>290</v>
      </c>
      <c r="D209" s="191">
        <v>77</v>
      </c>
      <c r="E209" s="191">
        <v>49</v>
      </c>
      <c r="F209" s="191">
        <v>16</v>
      </c>
      <c r="G209" s="191">
        <v>3</v>
      </c>
      <c r="H209" s="191">
        <v>0</v>
      </c>
      <c r="I209" s="191">
        <v>4</v>
      </c>
      <c r="J209" s="191">
        <v>10</v>
      </c>
      <c r="K209" s="191">
        <v>5</v>
      </c>
      <c r="L209" s="191">
        <v>26</v>
      </c>
      <c r="M209" s="191">
        <v>61</v>
      </c>
      <c r="N209" s="191">
        <v>6</v>
      </c>
      <c r="O209" s="191">
        <v>21</v>
      </c>
      <c r="P209" s="191">
        <v>7</v>
      </c>
      <c r="Q209" s="191">
        <v>2</v>
      </c>
      <c r="R209" s="191">
        <v>0</v>
      </c>
      <c r="S209" s="191">
        <v>3</v>
      </c>
      <c r="T209" s="1173"/>
      <c r="U209" s="258" t="s">
        <v>585</v>
      </c>
    </row>
    <row r="210" spans="1:22" s="24" customFormat="1" ht="6.75" customHeight="1">
      <c r="A210" s="24" t="s">
        <v>604</v>
      </c>
      <c r="B210" s="1157"/>
      <c r="C210" s="434"/>
      <c r="D210" s="434"/>
      <c r="E210" s="434"/>
      <c r="F210" s="434"/>
      <c r="G210" s="434"/>
      <c r="H210" s="434"/>
      <c r="I210" s="434"/>
      <c r="J210" s="1177"/>
      <c r="K210" s="1177"/>
      <c r="L210" s="1341" t="s">
        <v>604</v>
      </c>
      <c r="M210" s="1178"/>
      <c r="N210" s="1179"/>
      <c r="O210" s="1179"/>
      <c r="P210" s="1179"/>
      <c r="Q210" s="1179"/>
      <c r="R210" s="1179"/>
      <c r="S210" s="1179"/>
      <c r="T210" s="1179"/>
      <c r="U210" s="215"/>
      <c r="V210" s="211"/>
    </row>
    <row r="211" spans="1:22" s="24" customFormat="1" ht="10.15" customHeight="1">
      <c r="A211" s="1158" t="s">
        <v>605</v>
      </c>
      <c r="C211" s="576"/>
      <c r="D211" s="576"/>
      <c r="E211" s="576"/>
      <c r="F211" s="576"/>
      <c r="G211" s="576"/>
      <c r="H211" s="576"/>
      <c r="I211" s="576"/>
      <c r="J211" s="1177"/>
      <c r="K211" s="1177"/>
      <c r="L211" s="1178" t="s">
        <v>605</v>
      </c>
      <c r="M211" s="1341"/>
      <c r="N211" s="474"/>
      <c r="O211" s="474"/>
      <c r="P211" s="474"/>
      <c r="Q211" s="474"/>
      <c r="R211" s="474"/>
      <c r="S211" s="474"/>
      <c r="T211" s="474"/>
      <c r="U211" s="170"/>
      <c r="V211" s="211"/>
    </row>
    <row r="212" spans="1:22" s="24" customFormat="1" ht="6" customHeight="1">
      <c r="A212" s="258"/>
      <c r="B212" s="90"/>
      <c r="C212" s="257"/>
      <c r="D212" s="257"/>
      <c r="E212" s="257"/>
      <c r="F212" s="257"/>
      <c r="G212" s="257"/>
      <c r="H212" s="257"/>
      <c r="I212" s="257"/>
      <c r="J212" s="1177"/>
      <c r="K212" s="1177"/>
      <c r="L212" s="1180"/>
      <c r="M212" s="66"/>
      <c r="N212" s="109"/>
      <c r="O212" s="109"/>
      <c r="P212" s="109"/>
      <c r="Q212" s="109"/>
      <c r="R212" s="109"/>
      <c r="S212" s="109"/>
      <c r="T212" s="109"/>
      <c r="U212" s="215"/>
      <c r="V212" s="211"/>
    </row>
    <row r="213" spans="1:22" s="24" customFormat="1" ht="10.15" customHeight="1">
      <c r="A213" s="1354" t="s">
        <v>3078</v>
      </c>
      <c r="B213" s="90"/>
      <c r="C213" s="257"/>
      <c r="D213" s="257"/>
      <c r="E213" s="257"/>
      <c r="F213" s="257"/>
      <c r="G213" s="257"/>
      <c r="H213" s="257"/>
      <c r="I213" s="257"/>
      <c r="J213" s="1177"/>
      <c r="K213" s="1177"/>
      <c r="L213" s="1354" t="s">
        <v>3078</v>
      </c>
      <c r="M213" s="66"/>
      <c r="N213" s="109"/>
      <c r="O213" s="109"/>
      <c r="P213" s="109"/>
      <c r="Q213" s="109"/>
      <c r="R213" s="109"/>
      <c r="S213" s="109"/>
      <c r="T213" s="109"/>
      <c r="U213" s="1150"/>
      <c r="V213" s="211"/>
    </row>
    <row r="214" spans="1:22" ht="10.5" customHeight="1">
      <c r="A214" s="185"/>
      <c r="B214" s="185"/>
      <c r="C214" s="265" t="s">
        <v>151</v>
      </c>
      <c r="D214" s="79"/>
      <c r="E214" s="79"/>
      <c r="F214" s="79"/>
      <c r="G214" s="79"/>
      <c r="H214" s="79"/>
      <c r="I214" s="79"/>
      <c r="J214" s="79"/>
      <c r="K214" s="1185"/>
      <c r="L214" s="265" t="s">
        <v>151</v>
      </c>
      <c r="M214" s="185"/>
      <c r="N214" s="150"/>
      <c r="O214" s="150"/>
      <c r="P214" s="150"/>
      <c r="Q214" s="150"/>
      <c r="R214" s="79"/>
      <c r="S214" s="1186"/>
    </row>
    <row r="215" spans="1:22" ht="10.5" customHeight="1">
      <c r="A215" s="185"/>
      <c r="B215" s="185"/>
      <c r="C215" s="79"/>
      <c r="D215" s="79"/>
      <c r="E215" s="79"/>
      <c r="F215" s="79"/>
      <c r="G215" s="79"/>
      <c r="H215" s="79"/>
      <c r="I215" s="79"/>
      <c r="J215" s="79"/>
      <c r="K215" s="79"/>
      <c r="L215" s="185"/>
      <c r="M215" s="185"/>
      <c r="N215" s="150"/>
      <c r="O215" s="150"/>
      <c r="P215" s="150"/>
      <c r="Q215" s="150"/>
      <c r="R215" s="79"/>
      <c r="S215" s="1186"/>
    </row>
    <row r="216" spans="1:22" ht="10.5" customHeight="1">
      <c r="A216" s="184"/>
      <c r="B216" s="184"/>
      <c r="C216" s="254" t="s">
        <v>569</v>
      </c>
      <c r="I216" s="259"/>
      <c r="J216" s="259"/>
      <c r="K216" s="259"/>
      <c r="L216" s="254" t="s">
        <v>569</v>
      </c>
      <c r="M216" s="254"/>
      <c r="N216" s="254"/>
      <c r="O216" s="254"/>
      <c r="P216" s="184"/>
      <c r="Q216" s="184"/>
      <c r="R216" s="184"/>
      <c r="S216" s="1187"/>
      <c r="T216" s="258"/>
    </row>
    <row r="217" spans="1:22" ht="10.5" customHeight="1">
      <c r="A217" s="158"/>
      <c r="B217" s="158"/>
      <c r="C217" s="254" t="s">
        <v>606</v>
      </c>
      <c r="D217" s="127"/>
      <c r="E217" s="127"/>
      <c r="F217" s="127"/>
      <c r="G217" s="127"/>
      <c r="H217" s="127"/>
      <c r="I217" s="158"/>
      <c r="J217" s="158"/>
      <c r="K217" s="259"/>
      <c r="L217" s="254" t="s">
        <v>606</v>
      </c>
      <c r="M217" s="158"/>
      <c r="N217" s="158"/>
      <c r="O217" s="158"/>
      <c r="P217" s="184"/>
      <c r="Q217" s="184"/>
      <c r="R217" s="184"/>
      <c r="S217" s="1187"/>
      <c r="T217" s="258"/>
    </row>
    <row r="218" spans="1:22" ht="10.5" customHeight="1">
      <c r="B218" s="215"/>
      <c r="C218" s="1181"/>
      <c r="D218" s="1181"/>
      <c r="E218" s="1181"/>
      <c r="F218" s="127"/>
      <c r="S218" s="174"/>
      <c r="T218" s="258"/>
    </row>
    <row r="219" spans="1:22" ht="10.5" customHeight="1">
      <c r="A219" s="1153" t="s">
        <v>607</v>
      </c>
      <c r="B219" s="1156"/>
      <c r="T219" s="1172" t="s">
        <v>607</v>
      </c>
      <c r="U219" s="261"/>
    </row>
    <row r="220" spans="1:22" ht="10.5" customHeight="1">
      <c r="B220" s="208" t="s">
        <v>608</v>
      </c>
      <c r="C220" s="191">
        <v>202</v>
      </c>
      <c r="D220" s="191">
        <v>2</v>
      </c>
      <c r="E220" s="191">
        <v>64</v>
      </c>
      <c r="F220" s="191">
        <v>8</v>
      </c>
      <c r="G220" s="191">
        <v>0</v>
      </c>
      <c r="H220" s="191">
        <v>43</v>
      </c>
      <c r="I220" s="191">
        <v>15</v>
      </c>
      <c r="J220" s="191">
        <v>13</v>
      </c>
      <c r="K220" s="191">
        <v>0</v>
      </c>
      <c r="L220" s="191">
        <v>22</v>
      </c>
      <c r="M220" s="191">
        <v>28</v>
      </c>
      <c r="N220" s="191">
        <v>4</v>
      </c>
      <c r="O220" s="191">
        <v>1</v>
      </c>
      <c r="P220" s="191">
        <v>1</v>
      </c>
      <c r="Q220" s="191">
        <v>1</v>
      </c>
      <c r="R220" s="191">
        <v>0</v>
      </c>
      <c r="S220" s="191">
        <v>0</v>
      </c>
      <c r="T220" s="1173"/>
      <c r="U220" s="210" t="s">
        <v>608</v>
      </c>
    </row>
    <row r="221" spans="1:22" ht="10.5" customHeight="1">
      <c r="B221" s="208" t="s">
        <v>609</v>
      </c>
      <c r="C221" s="191">
        <v>57</v>
      </c>
      <c r="D221" s="191">
        <v>16</v>
      </c>
      <c r="E221" s="191">
        <v>6</v>
      </c>
      <c r="F221" s="191">
        <v>1</v>
      </c>
      <c r="G221" s="191">
        <v>3</v>
      </c>
      <c r="H221" s="191">
        <v>7</v>
      </c>
      <c r="I221" s="191">
        <v>3</v>
      </c>
      <c r="J221" s="191">
        <v>4</v>
      </c>
      <c r="K221" s="191">
        <v>4</v>
      </c>
      <c r="L221" s="191">
        <v>0</v>
      </c>
      <c r="M221" s="191">
        <v>5</v>
      </c>
      <c r="N221" s="191">
        <v>5</v>
      </c>
      <c r="O221" s="191">
        <v>1</v>
      </c>
      <c r="P221" s="191">
        <v>1</v>
      </c>
      <c r="Q221" s="191">
        <v>0</v>
      </c>
      <c r="R221" s="191">
        <v>0</v>
      </c>
      <c r="S221" s="191">
        <v>1</v>
      </c>
      <c r="T221" s="1173"/>
      <c r="U221" s="210" t="s">
        <v>609</v>
      </c>
    </row>
    <row r="222" spans="1:22" ht="15" customHeight="1">
      <c r="B222" s="1155" t="s">
        <v>115</v>
      </c>
      <c r="C222" s="191">
        <v>259</v>
      </c>
      <c r="D222" s="191">
        <v>18</v>
      </c>
      <c r="E222" s="191">
        <v>70</v>
      </c>
      <c r="F222" s="191">
        <v>9</v>
      </c>
      <c r="G222" s="191">
        <v>3</v>
      </c>
      <c r="H222" s="191">
        <v>50</v>
      </c>
      <c r="I222" s="191">
        <v>18</v>
      </c>
      <c r="J222" s="191">
        <v>17</v>
      </c>
      <c r="K222" s="191">
        <v>4</v>
      </c>
      <c r="L222" s="191">
        <v>22</v>
      </c>
      <c r="M222" s="191">
        <v>33</v>
      </c>
      <c r="N222" s="191">
        <v>9</v>
      </c>
      <c r="O222" s="191">
        <v>2</v>
      </c>
      <c r="P222" s="191">
        <v>2</v>
      </c>
      <c r="Q222" s="191">
        <v>1</v>
      </c>
      <c r="R222" s="191">
        <v>0</v>
      </c>
      <c r="S222" s="191">
        <v>1</v>
      </c>
      <c r="T222" s="1175" t="s">
        <v>115</v>
      </c>
    </row>
    <row r="223" spans="1:22" ht="10.5" customHeight="1">
      <c r="B223" s="165"/>
      <c r="C223" s="191"/>
      <c r="D223" s="191"/>
      <c r="E223" s="191"/>
      <c r="F223" s="191"/>
      <c r="G223" s="191"/>
      <c r="H223" s="191"/>
      <c r="I223" s="191"/>
      <c r="J223" s="191"/>
      <c r="K223" s="191"/>
      <c r="L223" s="191"/>
      <c r="M223" s="191"/>
      <c r="N223" s="191"/>
      <c r="O223" s="191"/>
      <c r="P223" s="191"/>
      <c r="Q223" s="191"/>
      <c r="R223" s="191"/>
      <c r="S223" s="191"/>
      <c r="T223" s="1173"/>
    </row>
    <row r="224" spans="1:22" ht="10.5" customHeight="1">
      <c r="A224" s="1153" t="s">
        <v>610</v>
      </c>
      <c r="B224" s="1156"/>
      <c r="C224" s="191"/>
      <c r="D224" s="191"/>
      <c r="E224" s="191"/>
      <c r="F224" s="191"/>
      <c r="G224" s="191"/>
      <c r="H224" s="191"/>
      <c r="I224" s="191"/>
      <c r="J224" s="191"/>
      <c r="K224" s="191"/>
      <c r="L224" s="191"/>
      <c r="M224" s="191"/>
      <c r="N224" s="191"/>
      <c r="O224" s="191"/>
      <c r="P224" s="191"/>
      <c r="Q224" s="191"/>
      <c r="R224" s="191"/>
      <c r="S224" s="191"/>
      <c r="T224" s="1172" t="s">
        <v>610</v>
      </c>
      <c r="U224" s="261"/>
    </row>
    <row r="225" spans="1:40" ht="10.5" customHeight="1">
      <c r="B225" s="208" t="s">
        <v>610</v>
      </c>
      <c r="C225" s="191">
        <v>33758</v>
      </c>
      <c r="D225" s="191">
        <v>7458</v>
      </c>
      <c r="E225" s="191">
        <v>4907</v>
      </c>
      <c r="F225" s="191">
        <v>2787</v>
      </c>
      <c r="G225" s="191">
        <v>476</v>
      </c>
      <c r="H225" s="191">
        <v>528</v>
      </c>
      <c r="I225" s="191">
        <v>1760</v>
      </c>
      <c r="J225" s="191">
        <v>2645</v>
      </c>
      <c r="K225" s="191">
        <v>370</v>
      </c>
      <c r="L225" s="191">
        <v>2442</v>
      </c>
      <c r="M225" s="191">
        <v>6052</v>
      </c>
      <c r="N225" s="191">
        <v>1235</v>
      </c>
      <c r="O225" s="191">
        <v>200</v>
      </c>
      <c r="P225" s="191">
        <v>890</v>
      </c>
      <c r="Q225" s="191">
        <v>676</v>
      </c>
      <c r="R225" s="191">
        <v>503</v>
      </c>
      <c r="S225" s="191">
        <v>829</v>
      </c>
      <c r="T225" s="1173"/>
      <c r="U225" s="210" t="s">
        <v>610</v>
      </c>
    </row>
    <row r="226" spans="1:40" ht="10.5" customHeight="1">
      <c r="B226" s="208" t="s">
        <v>611</v>
      </c>
      <c r="C226" s="191">
        <v>203</v>
      </c>
      <c r="D226" s="191">
        <v>36</v>
      </c>
      <c r="E226" s="191">
        <v>32</v>
      </c>
      <c r="F226" s="191">
        <v>58</v>
      </c>
      <c r="G226" s="191">
        <v>24</v>
      </c>
      <c r="H226" s="191">
        <v>1</v>
      </c>
      <c r="I226" s="191">
        <v>17</v>
      </c>
      <c r="J226" s="191">
        <v>12</v>
      </c>
      <c r="K226" s="191">
        <v>1</v>
      </c>
      <c r="L226" s="191">
        <v>0</v>
      </c>
      <c r="M226" s="191">
        <v>12</v>
      </c>
      <c r="N226" s="191">
        <v>4</v>
      </c>
      <c r="O226" s="191">
        <v>0</v>
      </c>
      <c r="P226" s="191">
        <v>2</v>
      </c>
      <c r="Q226" s="191">
        <v>3</v>
      </c>
      <c r="R226" s="191">
        <v>0</v>
      </c>
      <c r="S226" s="191">
        <v>1</v>
      </c>
      <c r="T226" s="1173"/>
      <c r="U226" s="210" t="s">
        <v>611</v>
      </c>
    </row>
    <row r="227" spans="1:40" ht="10.5" customHeight="1">
      <c r="B227" s="208" t="s">
        <v>612</v>
      </c>
      <c r="C227" s="191">
        <v>1277</v>
      </c>
      <c r="D227" s="191">
        <v>658</v>
      </c>
      <c r="E227" s="191">
        <v>317</v>
      </c>
      <c r="F227" s="191">
        <v>217</v>
      </c>
      <c r="G227" s="191">
        <v>28</v>
      </c>
      <c r="H227" s="191">
        <v>0</v>
      </c>
      <c r="I227" s="191">
        <v>0</v>
      </c>
      <c r="J227" s="191">
        <v>31</v>
      </c>
      <c r="K227" s="191">
        <v>4</v>
      </c>
      <c r="L227" s="191">
        <v>0</v>
      </c>
      <c r="M227" s="191">
        <v>20</v>
      </c>
      <c r="N227" s="191">
        <v>2</v>
      </c>
      <c r="O227" s="191">
        <v>0</v>
      </c>
      <c r="P227" s="191">
        <v>0</v>
      </c>
      <c r="Q227" s="191">
        <v>0</v>
      </c>
      <c r="R227" s="191">
        <v>0</v>
      </c>
      <c r="S227" s="191">
        <v>0</v>
      </c>
      <c r="T227" s="1173"/>
      <c r="U227" s="210" t="s">
        <v>612</v>
      </c>
      <c r="V227" s="262"/>
      <c r="W227" s="262"/>
      <c r="X227" s="262"/>
      <c r="Y227" s="262"/>
      <c r="Z227" s="262"/>
      <c r="AA227" s="262"/>
      <c r="AB227" s="262"/>
      <c r="AC227" s="262"/>
      <c r="AD227" s="262"/>
      <c r="AE227" s="262"/>
      <c r="AF227" s="262"/>
      <c r="AG227" s="262"/>
      <c r="AH227" s="262"/>
      <c r="AI227" s="262"/>
      <c r="AJ227" s="174"/>
    </row>
    <row r="228" spans="1:40" ht="15" customHeight="1">
      <c r="B228" s="1155" t="s">
        <v>115</v>
      </c>
      <c r="C228" s="191">
        <v>35238</v>
      </c>
      <c r="D228" s="191">
        <v>8152</v>
      </c>
      <c r="E228" s="191">
        <v>5256</v>
      </c>
      <c r="F228" s="191">
        <v>3062</v>
      </c>
      <c r="G228" s="191">
        <v>528</v>
      </c>
      <c r="H228" s="191">
        <v>529</v>
      </c>
      <c r="I228" s="191">
        <v>1777</v>
      </c>
      <c r="J228" s="191">
        <v>2688</v>
      </c>
      <c r="K228" s="191">
        <v>375</v>
      </c>
      <c r="L228" s="191">
        <v>2442</v>
      </c>
      <c r="M228" s="191">
        <v>6084</v>
      </c>
      <c r="N228" s="191">
        <v>1241</v>
      </c>
      <c r="O228" s="191">
        <v>200</v>
      </c>
      <c r="P228" s="191">
        <v>892</v>
      </c>
      <c r="Q228" s="191">
        <v>679</v>
      </c>
      <c r="R228" s="191">
        <v>503</v>
      </c>
      <c r="S228" s="191">
        <v>830</v>
      </c>
      <c r="T228" s="1175" t="s">
        <v>115</v>
      </c>
      <c r="V228" s="262"/>
      <c r="W228" s="257"/>
      <c r="X228" s="257"/>
      <c r="Y228" s="257"/>
      <c r="Z228" s="257"/>
      <c r="AA228" s="257"/>
      <c r="AB228" s="257"/>
      <c r="AC228" s="257"/>
      <c r="AD228" s="257"/>
      <c r="AE228" s="257"/>
      <c r="AF228" s="257"/>
      <c r="AG228" s="257"/>
      <c r="AH228" s="257"/>
      <c r="AI228" s="257"/>
      <c r="AJ228" s="257"/>
      <c r="AK228" s="88"/>
    </row>
    <row r="229" spans="1:40" ht="10.5" customHeight="1">
      <c r="B229" s="165"/>
      <c r="C229" s="191"/>
      <c r="D229" s="191"/>
      <c r="E229" s="191"/>
      <c r="F229" s="191"/>
      <c r="G229" s="191"/>
      <c r="H229" s="191"/>
      <c r="I229" s="191"/>
      <c r="J229" s="191"/>
      <c r="K229" s="191"/>
      <c r="L229" s="191"/>
      <c r="M229" s="191"/>
      <c r="N229" s="191"/>
      <c r="O229" s="191"/>
      <c r="P229" s="191"/>
      <c r="Q229" s="191"/>
      <c r="R229" s="191"/>
      <c r="S229" s="191"/>
      <c r="T229" s="1173"/>
    </row>
    <row r="230" spans="1:40" ht="10.5" customHeight="1">
      <c r="A230" s="1153" t="s">
        <v>613</v>
      </c>
      <c r="B230" s="1156"/>
      <c r="C230" s="191"/>
      <c r="D230" s="191"/>
      <c r="E230" s="191"/>
      <c r="F230" s="191"/>
      <c r="G230" s="191"/>
      <c r="H230" s="191"/>
      <c r="I230" s="191"/>
      <c r="J230" s="191"/>
      <c r="K230" s="191"/>
      <c r="L230" s="191"/>
      <c r="M230" s="191"/>
      <c r="N230" s="191"/>
      <c r="O230" s="191"/>
      <c r="P230" s="191"/>
      <c r="Q230" s="191"/>
      <c r="R230" s="191"/>
      <c r="S230" s="191"/>
      <c r="T230" s="1172" t="s">
        <v>613</v>
      </c>
      <c r="U230" s="261"/>
    </row>
    <row r="231" spans="1:40" ht="10.5" customHeight="1">
      <c r="B231" s="208" t="s">
        <v>613</v>
      </c>
      <c r="C231" s="191">
        <v>17833</v>
      </c>
      <c r="D231" s="191">
        <v>3829</v>
      </c>
      <c r="E231" s="191">
        <v>1867</v>
      </c>
      <c r="F231" s="191">
        <v>0</v>
      </c>
      <c r="G231" s="191">
        <v>635</v>
      </c>
      <c r="H231" s="191">
        <v>0</v>
      </c>
      <c r="I231" s="191">
        <v>116</v>
      </c>
      <c r="J231" s="191">
        <v>494</v>
      </c>
      <c r="K231" s="191">
        <v>190</v>
      </c>
      <c r="L231" s="191">
        <v>720</v>
      </c>
      <c r="M231" s="191">
        <v>5628</v>
      </c>
      <c r="N231" s="191">
        <v>1030</v>
      </c>
      <c r="O231" s="191">
        <v>281</v>
      </c>
      <c r="P231" s="191">
        <v>1188</v>
      </c>
      <c r="Q231" s="191">
        <v>497</v>
      </c>
      <c r="R231" s="191">
        <v>499</v>
      </c>
      <c r="S231" s="191">
        <v>859</v>
      </c>
      <c r="T231" s="1173"/>
      <c r="U231" s="210" t="s">
        <v>613</v>
      </c>
    </row>
    <row r="232" spans="1:40" ht="10.5" customHeight="1">
      <c r="B232" s="208" t="s">
        <v>614</v>
      </c>
      <c r="C232" s="191">
        <v>4074</v>
      </c>
      <c r="D232" s="191">
        <v>99</v>
      </c>
      <c r="E232" s="191">
        <v>692</v>
      </c>
      <c r="F232" s="191">
        <v>709</v>
      </c>
      <c r="G232" s="191">
        <v>163</v>
      </c>
      <c r="H232" s="191">
        <v>0</v>
      </c>
      <c r="I232" s="191">
        <v>806</v>
      </c>
      <c r="J232" s="191">
        <v>0</v>
      </c>
      <c r="K232" s="191">
        <v>4</v>
      </c>
      <c r="L232" s="191">
        <v>108</v>
      </c>
      <c r="M232" s="191">
        <v>1004</v>
      </c>
      <c r="N232" s="191">
        <v>0</v>
      </c>
      <c r="O232" s="191">
        <v>0</v>
      </c>
      <c r="P232" s="191">
        <v>145</v>
      </c>
      <c r="Q232" s="191">
        <v>79</v>
      </c>
      <c r="R232" s="191">
        <v>62</v>
      </c>
      <c r="S232" s="191">
        <v>203</v>
      </c>
      <c r="T232" s="1173"/>
      <c r="U232" s="210" t="s">
        <v>614</v>
      </c>
    </row>
    <row r="233" spans="1:40" ht="15" customHeight="1">
      <c r="B233" s="1155" t="s">
        <v>115</v>
      </c>
      <c r="C233" s="191">
        <v>21907</v>
      </c>
      <c r="D233" s="191">
        <v>3928</v>
      </c>
      <c r="E233" s="191">
        <v>2559</v>
      </c>
      <c r="F233" s="191">
        <v>709</v>
      </c>
      <c r="G233" s="191">
        <v>798</v>
      </c>
      <c r="H233" s="191">
        <v>0</v>
      </c>
      <c r="I233" s="191">
        <v>922</v>
      </c>
      <c r="J233" s="191">
        <v>494</v>
      </c>
      <c r="K233" s="191">
        <v>194</v>
      </c>
      <c r="L233" s="191">
        <v>828</v>
      </c>
      <c r="M233" s="191">
        <v>6632</v>
      </c>
      <c r="N233" s="191">
        <v>1030</v>
      </c>
      <c r="O233" s="191">
        <v>281</v>
      </c>
      <c r="P233" s="191">
        <v>1333</v>
      </c>
      <c r="Q233" s="191">
        <v>576</v>
      </c>
      <c r="R233" s="191">
        <v>561</v>
      </c>
      <c r="S233" s="191">
        <v>1062</v>
      </c>
      <c r="T233" s="1175" t="s">
        <v>115</v>
      </c>
      <c r="V233" s="262"/>
      <c r="W233" s="257"/>
      <c r="X233" s="257"/>
      <c r="Y233" s="257"/>
      <c r="Z233" s="257"/>
      <c r="AA233" s="257"/>
      <c r="AB233" s="257"/>
      <c r="AC233" s="257"/>
      <c r="AD233" s="257"/>
      <c r="AE233" s="257"/>
      <c r="AF233" s="257"/>
      <c r="AG233" s="257"/>
      <c r="AH233" s="257"/>
      <c r="AI233" s="257"/>
      <c r="AJ233" s="257"/>
      <c r="AK233" s="257"/>
      <c r="AL233" s="257"/>
      <c r="AM233" s="257"/>
      <c r="AN233" s="88"/>
    </row>
    <row r="234" spans="1:40" ht="10.5" customHeight="1">
      <c r="B234" s="165"/>
      <c r="C234" s="191"/>
      <c r="D234" s="191"/>
      <c r="E234" s="191"/>
      <c r="F234" s="191"/>
      <c r="G234" s="191"/>
      <c r="H234" s="191"/>
      <c r="I234" s="191"/>
      <c r="J234" s="191"/>
      <c r="K234" s="191"/>
      <c r="L234" s="191"/>
      <c r="M234" s="191"/>
      <c r="N234" s="191"/>
      <c r="O234" s="191"/>
      <c r="P234" s="191"/>
      <c r="Q234" s="191"/>
      <c r="R234" s="191"/>
      <c r="S234" s="191"/>
      <c r="T234" s="1173"/>
      <c r="U234" s="92"/>
      <c r="V234" s="262"/>
      <c r="W234" s="257"/>
      <c r="X234" s="257"/>
      <c r="Y234" s="257"/>
      <c r="Z234" s="257"/>
      <c r="AA234" s="257"/>
      <c r="AB234" s="257"/>
      <c r="AC234" s="257"/>
      <c r="AD234" s="257"/>
      <c r="AE234" s="257"/>
      <c r="AF234" s="257"/>
      <c r="AG234" s="257"/>
      <c r="AH234" s="88"/>
    </row>
    <row r="235" spans="1:40" ht="18" customHeight="1">
      <c r="B235" s="1155" t="s">
        <v>615</v>
      </c>
      <c r="C235" s="191">
        <v>57404</v>
      </c>
      <c r="D235" s="191">
        <v>12098</v>
      </c>
      <c r="E235" s="191">
        <v>7885</v>
      </c>
      <c r="F235" s="191">
        <v>3780</v>
      </c>
      <c r="G235" s="191">
        <v>1329</v>
      </c>
      <c r="H235" s="191">
        <v>579</v>
      </c>
      <c r="I235" s="191">
        <v>2717</v>
      </c>
      <c r="J235" s="191">
        <v>3199</v>
      </c>
      <c r="K235" s="191">
        <v>573</v>
      </c>
      <c r="L235" s="191">
        <v>3292</v>
      </c>
      <c r="M235" s="191">
        <v>12749</v>
      </c>
      <c r="N235" s="191">
        <v>2280</v>
      </c>
      <c r="O235" s="191">
        <v>483</v>
      </c>
      <c r="P235" s="191">
        <v>2227</v>
      </c>
      <c r="Q235" s="191">
        <v>1256</v>
      </c>
      <c r="R235" s="191">
        <v>1064</v>
      </c>
      <c r="S235" s="191">
        <v>1893</v>
      </c>
      <c r="T235" s="1175" t="s">
        <v>615</v>
      </c>
    </row>
    <row r="236" spans="1:40" ht="21" customHeight="1">
      <c r="B236" s="170"/>
      <c r="S236" s="262"/>
      <c r="T236" s="1173"/>
    </row>
    <row r="237" spans="1:40" ht="10.5" customHeight="1">
      <c r="C237" s="254" t="s">
        <v>616</v>
      </c>
      <c r="I237" s="259"/>
      <c r="J237" s="259"/>
      <c r="K237" s="259"/>
      <c r="L237" s="254" t="s">
        <v>616</v>
      </c>
      <c r="M237" s="254"/>
      <c r="N237" s="254"/>
      <c r="O237" s="254"/>
      <c r="P237" s="254"/>
      <c r="Q237" s="254"/>
      <c r="S237" s="262"/>
      <c r="T237" s="1173"/>
    </row>
    <row r="238" spans="1:40" ht="10.5" customHeight="1">
      <c r="S238" s="262"/>
      <c r="T238" s="1173"/>
    </row>
    <row r="239" spans="1:40" ht="10.5" customHeight="1">
      <c r="B239" s="1155" t="s">
        <v>115</v>
      </c>
      <c r="C239" s="191">
        <v>167112</v>
      </c>
      <c r="D239" s="191">
        <v>27693</v>
      </c>
      <c r="E239" s="191">
        <v>24274</v>
      </c>
      <c r="F239" s="191">
        <v>11399</v>
      </c>
      <c r="G239" s="191">
        <v>3454</v>
      </c>
      <c r="H239" s="191">
        <v>1807</v>
      </c>
      <c r="I239" s="191">
        <v>6840</v>
      </c>
      <c r="J239" s="191">
        <v>10800</v>
      </c>
      <c r="K239" s="191">
        <v>2757</v>
      </c>
      <c r="L239" s="191">
        <v>11878</v>
      </c>
      <c r="M239" s="191">
        <v>36651</v>
      </c>
      <c r="N239" s="191">
        <v>6363</v>
      </c>
      <c r="O239" s="191">
        <v>1863</v>
      </c>
      <c r="P239" s="191">
        <v>8962</v>
      </c>
      <c r="Q239" s="191">
        <v>3771</v>
      </c>
      <c r="R239" s="191">
        <v>3944</v>
      </c>
      <c r="S239" s="191">
        <v>4656</v>
      </c>
      <c r="T239" s="1175" t="s">
        <v>115</v>
      </c>
    </row>
    <row r="240" spans="1:40" ht="10.9" customHeight="1">
      <c r="B240" s="214" t="s">
        <v>582</v>
      </c>
      <c r="C240" s="191"/>
      <c r="D240" s="191"/>
      <c r="E240" s="191"/>
      <c r="F240" s="191"/>
      <c r="G240" s="191"/>
      <c r="H240" s="191"/>
      <c r="I240" s="191"/>
      <c r="J240" s="191"/>
      <c r="K240" s="191"/>
      <c r="L240" s="191"/>
      <c r="M240" s="191"/>
      <c r="N240" s="191"/>
      <c r="O240" s="191"/>
      <c r="P240" s="191"/>
      <c r="Q240" s="191"/>
      <c r="R240" s="191"/>
      <c r="S240" s="191"/>
      <c r="T240" s="1173"/>
      <c r="U240" s="258" t="s">
        <v>582</v>
      </c>
    </row>
    <row r="241" spans="1:23" ht="10.5" customHeight="1">
      <c r="B241" s="214" t="s">
        <v>583</v>
      </c>
      <c r="C241" s="191">
        <v>391</v>
      </c>
      <c r="D241" s="191">
        <v>52</v>
      </c>
      <c r="E241" s="191">
        <v>97</v>
      </c>
      <c r="F241" s="191">
        <v>3</v>
      </c>
      <c r="G241" s="191">
        <v>11</v>
      </c>
      <c r="H241" s="191">
        <v>4</v>
      </c>
      <c r="I241" s="191">
        <v>15</v>
      </c>
      <c r="J241" s="191">
        <v>45</v>
      </c>
      <c r="K241" s="191">
        <v>3</v>
      </c>
      <c r="L241" s="191">
        <v>32</v>
      </c>
      <c r="M241" s="191">
        <v>74</v>
      </c>
      <c r="N241" s="191">
        <v>28</v>
      </c>
      <c r="O241" s="191">
        <v>4</v>
      </c>
      <c r="P241" s="191">
        <v>13</v>
      </c>
      <c r="Q241" s="191">
        <v>7</v>
      </c>
      <c r="R241" s="191">
        <v>3</v>
      </c>
      <c r="S241" s="191">
        <v>0</v>
      </c>
      <c r="T241" s="1173"/>
      <c r="U241" s="258" t="s">
        <v>645</v>
      </c>
    </row>
    <row r="242" spans="1:23" ht="10.5" customHeight="1">
      <c r="B242" s="214" t="s">
        <v>584</v>
      </c>
      <c r="C242" s="191">
        <v>16</v>
      </c>
      <c r="D242" s="191">
        <v>1</v>
      </c>
      <c r="E242" s="191">
        <v>0</v>
      </c>
      <c r="F242" s="191">
        <v>1</v>
      </c>
      <c r="G242" s="191">
        <v>3</v>
      </c>
      <c r="H242" s="191">
        <v>1</v>
      </c>
      <c r="I242" s="191">
        <v>1</v>
      </c>
      <c r="J242" s="191">
        <v>0</v>
      </c>
      <c r="K242" s="191">
        <v>0</v>
      </c>
      <c r="L242" s="191">
        <v>2</v>
      </c>
      <c r="M242" s="191">
        <v>3</v>
      </c>
      <c r="N242" s="191">
        <v>0</v>
      </c>
      <c r="O242" s="191">
        <v>1</v>
      </c>
      <c r="P242" s="191">
        <v>0</v>
      </c>
      <c r="Q242" s="191">
        <v>0</v>
      </c>
      <c r="R242" s="191">
        <v>0</v>
      </c>
      <c r="S242" s="191">
        <v>3</v>
      </c>
      <c r="T242" s="1173"/>
      <c r="U242" s="258" t="s">
        <v>646</v>
      </c>
    </row>
    <row r="243" spans="1:23" ht="10.5" customHeight="1">
      <c r="B243" s="214" t="s">
        <v>585</v>
      </c>
      <c r="C243" s="191">
        <v>301</v>
      </c>
      <c r="D243" s="191">
        <v>78</v>
      </c>
      <c r="E243" s="191">
        <v>49</v>
      </c>
      <c r="F243" s="191">
        <v>16</v>
      </c>
      <c r="G243" s="191">
        <v>3</v>
      </c>
      <c r="H243" s="191">
        <v>3</v>
      </c>
      <c r="I243" s="191">
        <v>4</v>
      </c>
      <c r="J243" s="191">
        <v>12</v>
      </c>
      <c r="K243" s="191">
        <v>5</v>
      </c>
      <c r="L243" s="191">
        <v>28</v>
      </c>
      <c r="M243" s="191">
        <v>62</v>
      </c>
      <c r="N243" s="191">
        <v>6</v>
      </c>
      <c r="O243" s="191">
        <v>22</v>
      </c>
      <c r="P243" s="191">
        <v>7</v>
      </c>
      <c r="Q243" s="191">
        <v>2</v>
      </c>
      <c r="R243" s="191">
        <v>1</v>
      </c>
      <c r="S243" s="191">
        <v>3</v>
      </c>
      <c r="T243" s="1173"/>
      <c r="U243" s="258" t="s">
        <v>585</v>
      </c>
    </row>
    <row r="244" spans="1:23" ht="18.600000000000001" customHeight="1">
      <c r="C244" s="123"/>
      <c r="D244" s="123"/>
      <c r="E244" s="123"/>
      <c r="F244" s="123"/>
      <c r="G244" s="123"/>
      <c r="O244" s="1244"/>
      <c r="P244" s="123"/>
      <c r="Q244" s="123"/>
      <c r="R244" s="123"/>
      <c r="S244" s="266"/>
      <c r="U244" s="150"/>
    </row>
    <row r="245" spans="1:23" ht="10.5" customHeight="1">
      <c r="C245" s="254" t="s">
        <v>617</v>
      </c>
      <c r="D245" s="191"/>
      <c r="E245" s="191"/>
      <c r="F245" s="191"/>
      <c r="G245" s="191"/>
      <c r="H245" s="191"/>
      <c r="I245" s="191"/>
      <c r="J245" s="191"/>
      <c r="K245" s="191"/>
      <c r="L245" s="254" t="s">
        <v>617</v>
      </c>
      <c r="M245" s="191"/>
      <c r="N245" s="191"/>
      <c r="O245" s="191"/>
      <c r="P245" s="191"/>
      <c r="Q245" s="191"/>
      <c r="R245" s="191"/>
      <c r="S245" s="180"/>
      <c r="V245" s="210"/>
    </row>
    <row r="246" spans="1:23" ht="10.5" customHeight="1">
      <c r="A246" s="89"/>
      <c r="C246" s="254" t="s">
        <v>570</v>
      </c>
      <c r="D246" s="191"/>
      <c r="E246" s="191"/>
      <c r="F246" s="191"/>
      <c r="G246" s="191"/>
      <c r="H246" s="191"/>
      <c r="I246" s="191"/>
      <c r="J246" s="191"/>
      <c r="K246" s="191"/>
      <c r="L246" s="254" t="s">
        <v>570</v>
      </c>
      <c r="M246" s="191"/>
      <c r="N246" s="191"/>
      <c r="O246" s="191"/>
      <c r="P246" s="191"/>
      <c r="Q246" s="191"/>
      <c r="R246" s="191"/>
      <c r="S246" s="180"/>
      <c r="V246" s="210"/>
    </row>
    <row r="247" spans="1:23" ht="10.5" customHeight="1">
      <c r="B247" s="255"/>
      <c r="C247" s="191"/>
      <c r="D247" s="191"/>
      <c r="E247" s="191"/>
      <c r="F247" s="191"/>
      <c r="G247" s="191"/>
      <c r="H247" s="191"/>
      <c r="I247" s="191"/>
      <c r="J247" s="191"/>
      <c r="K247" s="191"/>
      <c r="L247" s="191"/>
      <c r="M247" s="191"/>
      <c r="N247" s="191"/>
      <c r="O247" s="191"/>
      <c r="P247" s="191"/>
      <c r="Q247" s="191"/>
      <c r="R247" s="191"/>
      <c r="S247" s="180"/>
      <c r="V247" s="210"/>
    </row>
    <row r="248" spans="1:23" ht="10.15" customHeight="1">
      <c r="A248" s="255" t="s">
        <v>618</v>
      </c>
      <c r="B248" s="1156"/>
      <c r="C248" s="191">
        <v>83918</v>
      </c>
      <c r="D248" s="191">
        <v>14047</v>
      </c>
      <c r="E248" s="191">
        <v>12140</v>
      </c>
      <c r="F248" s="191">
        <v>5104</v>
      </c>
      <c r="G248" s="191">
        <v>1372</v>
      </c>
      <c r="H248" s="191">
        <v>1066</v>
      </c>
      <c r="I248" s="191">
        <v>2864</v>
      </c>
      <c r="J248" s="191">
        <v>7528</v>
      </c>
      <c r="K248" s="191">
        <v>1336</v>
      </c>
      <c r="L248" s="191">
        <v>6537</v>
      </c>
      <c r="M248" s="191">
        <v>16653</v>
      </c>
      <c r="N248" s="191">
        <v>3800</v>
      </c>
      <c r="O248" s="191">
        <v>1055</v>
      </c>
      <c r="P248" s="191">
        <v>4502</v>
      </c>
      <c r="Q248" s="191">
        <v>2117</v>
      </c>
      <c r="R248" s="191">
        <v>1965</v>
      </c>
      <c r="S248" s="191">
        <v>1832</v>
      </c>
      <c r="T248" s="1182"/>
      <c r="U248" s="258" t="s">
        <v>618</v>
      </c>
      <c r="V248" s="210"/>
    </row>
    <row r="249" spans="1:23" ht="10.15" customHeight="1">
      <c r="A249" s="255" t="s">
        <v>619</v>
      </c>
      <c r="B249" s="1156"/>
      <c r="C249" s="191">
        <v>34680</v>
      </c>
      <c r="D249" s="191">
        <v>5217</v>
      </c>
      <c r="E249" s="191">
        <v>4245</v>
      </c>
      <c r="F249" s="191">
        <v>2279</v>
      </c>
      <c r="G249" s="191">
        <v>639</v>
      </c>
      <c r="H249" s="191">
        <v>707</v>
      </c>
      <c r="I249" s="191">
        <v>1600</v>
      </c>
      <c r="J249" s="191">
        <v>3506</v>
      </c>
      <c r="K249" s="191">
        <v>509</v>
      </c>
      <c r="L249" s="191">
        <v>3020</v>
      </c>
      <c r="M249" s="191">
        <v>6683</v>
      </c>
      <c r="N249" s="191">
        <v>1627</v>
      </c>
      <c r="O249" s="191">
        <v>332</v>
      </c>
      <c r="P249" s="191">
        <v>1805</v>
      </c>
      <c r="Q249" s="191">
        <v>956</v>
      </c>
      <c r="R249" s="191">
        <v>786</v>
      </c>
      <c r="S249" s="191">
        <v>769</v>
      </c>
      <c r="T249" s="1182" t="s">
        <v>619</v>
      </c>
      <c r="U249" s="1182"/>
      <c r="V249" s="210"/>
    </row>
    <row r="250" spans="1:23" ht="10.15" customHeight="1">
      <c r="A250" s="255" t="s">
        <v>620</v>
      </c>
      <c r="B250" s="1156"/>
      <c r="C250" s="191">
        <v>7308</v>
      </c>
      <c r="D250" s="191">
        <v>1105</v>
      </c>
      <c r="E250" s="191">
        <v>997</v>
      </c>
      <c r="F250" s="191">
        <v>633</v>
      </c>
      <c r="G250" s="191">
        <v>187</v>
      </c>
      <c r="H250" s="191">
        <v>1</v>
      </c>
      <c r="I250" s="191">
        <v>320</v>
      </c>
      <c r="J250" s="191">
        <v>686</v>
      </c>
      <c r="K250" s="191">
        <v>154</v>
      </c>
      <c r="L250" s="191">
        <v>619</v>
      </c>
      <c r="M250" s="191">
        <v>1291</v>
      </c>
      <c r="N250" s="191">
        <v>283</v>
      </c>
      <c r="O250" s="191">
        <v>81</v>
      </c>
      <c r="P250" s="191">
        <v>324</v>
      </c>
      <c r="Q250" s="191">
        <v>180</v>
      </c>
      <c r="R250" s="191">
        <v>138</v>
      </c>
      <c r="S250" s="191">
        <v>309</v>
      </c>
      <c r="T250" s="1182"/>
      <c r="U250" s="258" t="s">
        <v>620</v>
      </c>
      <c r="V250" s="210"/>
    </row>
    <row r="251" spans="1:23" ht="10.15" customHeight="1">
      <c r="A251" s="255" t="s">
        <v>619</v>
      </c>
      <c r="B251" s="1156"/>
      <c r="C251" s="191">
        <v>3609</v>
      </c>
      <c r="D251" s="191">
        <v>520</v>
      </c>
      <c r="E251" s="191">
        <v>513</v>
      </c>
      <c r="F251" s="191">
        <v>280</v>
      </c>
      <c r="G251" s="191">
        <v>84</v>
      </c>
      <c r="H251" s="191">
        <v>0</v>
      </c>
      <c r="I251" s="191">
        <v>178</v>
      </c>
      <c r="J251" s="191">
        <v>392</v>
      </c>
      <c r="K251" s="191">
        <v>77</v>
      </c>
      <c r="L251" s="191">
        <v>271</v>
      </c>
      <c r="M251" s="191">
        <v>619</v>
      </c>
      <c r="N251" s="191">
        <v>135</v>
      </c>
      <c r="O251" s="191">
        <v>43</v>
      </c>
      <c r="P251" s="191">
        <v>190</v>
      </c>
      <c r="Q251" s="191">
        <v>97</v>
      </c>
      <c r="R251" s="191">
        <v>56</v>
      </c>
      <c r="S251" s="191">
        <v>154</v>
      </c>
      <c r="T251" s="1182" t="s">
        <v>619</v>
      </c>
      <c r="U251" s="1182"/>
      <c r="V251" s="210"/>
    </row>
    <row r="252" spans="1:23" ht="10.15" customHeight="1">
      <c r="A252" s="255" t="s">
        <v>621</v>
      </c>
      <c r="B252" s="1156"/>
      <c r="C252" s="191">
        <v>26360</v>
      </c>
      <c r="D252" s="191">
        <v>3982</v>
      </c>
      <c r="E252" s="191">
        <v>5882</v>
      </c>
      <c r="F252" s="191">
        <v>1067</v>
      </c>
      <c r="G252" s="191">
        <v>237</v>
      </c>
      <c r="H252" s="191">
        <v>170</v>
      </c>
      <c r="I252" s="191">
        <v>370</v>
      </c>
      <c r="J252" s="191">
        <v>2269</v>
      </c>
      <c r="K252" s="191">
        <v>368</v>
      </c>
      <c r="L252" s="191">
        <v>1903</v>
      </c>
      <c r="M252" s="191">
        <v>3941</v>
      </c>
      <c r="N252" s="191">
        <v>1672</v>
      </c>
      <c r="O252" s="191">
        <v>1159</v>
      </c>
      <c r="P252" s="191">
        <v>2110</v>
      </c>
      <c r="Q252" s="191">
        <v>522</v>
      </c>
      <c r="R252" s="191">
        <v>360</v>
      </c>
      <c r="S252" s="191">
        <v>348</v>
      </c>
      <c r="T252" s="1182"/>
      <c r="U252" s="258" t="s">
        <v>621</v>
      </c>
      <c r="V252" s="210"/>
    </row>
    <row r="253" spans="1:23" ht="10.15" customHeight="1">
      <c r="A253" s="255" t="s">
        <v>619</v>
      </c>
      <c r="B253" s="1156"/>
      <c r="C253" s="191">
        <v>10037</v>
      </c>
      <c r="D253" s="191">
        <v>1750</v>
      </c>
      <c r="E253" s="191">
        <v>2175</v>
      </c>
      <c r="F253" s="191">
        <v>592</v>
      </c>
      <c r="G253" s="191">
        <v>102</v>
      </c>
      <c r="H253" s="191">
        <v>144</v>
      </c>
      <c r="I253" s="191">
        <v>172</v>
      </c>
      <c r="J253" s="191">
        <v>619</v>
      </c>
      <c r="K253" s="191">
        <v>59</v>
      </c>
      <c r="L253" s="191">
        <v>708</v>
      </c>
      <c r="M253" s="191">
        <v>1493</v>
      </c>
      <c r="N253" s="191">
        <v>527</v>
      </c>
      <c r="O253" s="191">
        <v>149</v>
      </c>
      <c r="P253" s="191">
        <v>1037</v>
      </c>
      <c r="Q253" s="191">
        <v>216</v>
      </c>
      <c r="R253" s="191">
        <v>136</v>
      </c>
      <c r="S253" s="191">
        <v>158</v>
      </c>
      <c r="T253" s="1182" t="s">
        <v>619</v>
      </c>
      <c r="U253" s="1182"/>
    </row>
    <row r="254" spans="1:23" ht="10.15" customHeight="1">
      <c r="A254" s="255" t="s">
        <v>622</v>
      </c>
      <c r="B254" s="1156"/>
      <c r="C254" s="191">
        <v>41609</v>
      </c>
      <c r="D254" s="191">
        <v>6902</v>
      </c>
      <c r="E254" s="191">
        <v>6970</v>
      </c>
      <c r="F254" s="191">
        <v>3143</v>
      </c>
      <c r="G254" s="191">
        <v>232</v>
      </c>
      <c r="H254" s="191">
        <v>42</v>
      </c>
      <c r="I254" s="191">
        <v>1805</v>
      </c>
      <c r="J254" s="191">
        <v>311</v>
      </c>
      <c r="K254" s="191">
        <v>1647</v>
      </c>
      <c r="L254" s="191">
        <v>3542</v>
      </c>
      <c r="M254" s="191">
        <v>9521</v>
      </c>
      <c r="N254" s="191">
        <v>350</v>
      </c>
      <c r="O254" s="191">
        <v>625</v>
      </c>
      <c r="P254" s="191">
        <v>1720</v>
      </c>
      <c r="Q254" s="191">
        <v>1174</v>
      </c>
      <c r="R254" s="191">
        <v>2347</v>
      </c>
      <c r="S254" s="191">
        <v>1278</v>
      </c>
      <c r="T254" s="1182"/>
      <c r="U254" s="258" t="s">
        <v>622</v>
      </c>
      <c r="W254" s="257"/>
    </row>
    <row r="255" spans="1:23" ht="10.15" customHeight="1">
      <c r="A255" s="255" t="s">
        <v>619</v>
      </c>
      <c r="B255" s="1156"/>
      <c r="C255" s="191">
        <v>11689</v>
      </c>
      <c r="D255" s="191">
        <v>2143</v>
      </c>
      <c r="E255" s="191">
        <v>1097</v>
      </c>
      <c r="F255" s="191">
        <v>1537</v>
      </c>
      <c r="G255" s="191">
        <v>144</v>
      </c>
      <c r="H255" s="191">
        <v>7</v>
      </c>
      <c r="I255" s="191">
        <v>606</v>
      </c>
      <c r="J255" s="191">
        <v>230</v>
      </c>
      <c r="K255" s="191">
        <v>415</v>
      </c>
      <c r="L255" s="191">
        <v>920</v>
      </c>
      <c r="M255" s="191">
        <v>2062</v>
      </c>
      <c r="N255" s="191">
        <v>160</v>
      </c>
      <c r="O255" s="191">
        <v>102</v>
      </c>
      <c r="P255" s="191">
        <v>834</v>
      </c>
      <c r="Q255" s="191">
        <v>306</v>
      </c>
      <c r="R255" s="191">
        <v>931</v>
      </c>
      <c r="S255" s="191">
        <v>195</v>
      </c>
      <c r="T255" s="1182" t="s">
        <v>619</v>
      </c>
      <c r="U255" s="1182"/>
    </row>
    <row r="256" spans="1:23" ht="10.15" customHeight="1">
      <c r="A256" s="255" t="s">
        <v>623</v>
      </c>
      <c r="B256" s="1156"/>
      <c r="C256" s="191">
        <v>63731</v>
      </c>
      <c r="D256" s="191">
        <v>8783</v>
      </c>
      <c r="E256" s="191">
        <v>11645</v>
      </c>
      <c r="F256" s="191">
        <v>3938</v>
      </c>
      <c r="G256" s="191">
        <v>0</v>
      </c>
      <c r="H256" s="191">
        <v>0</v>
      </c>
      <c r="I256" s="191">
        <v>2280</v>
      </c>
      <c r="J256" s="191">
        <v>5726</v>
      </c>
      <c r="K256" s="191">
        <v>2007</v>
      </c>
      <c r="L256" s="191">
        <v>3751</v>
      </c>
      <c r="M256" s="191">
        <v>10350</v>
      </c>
      <c r="N256" s="191">
        <v>2086</v>
      </c>
      <c r="O256" s="191">
        <v>1757</v>
      </c>
      <c r="P256" s="191">
        <v>3792</v>
      </c>
      <c r="Q256" s="191">
        <v>3152</v>
      </c>
      <c r="R256" s="191">
        <v>2975</v>
      </c>
      <c r="S256" s="191">
        <v>1489</v>
      </c>
      <c r="T256" s="1182"/>
      <c r="U256" s="258" t="s">
        <v>623</v>
      </c>
    </row>
    <row r="257" spans="1:21" ht="10.15" customHeight="1">
      <c r="A257" s="255" t="s">
        <v>624</v>
      </c>
      <c r="B257" s="1156"/>
      <c r="C257" s="191">
        <v>16137</v>
      </c>
      <c r="D257" s="191">
        <v>2975</v>
      </c>
      <c r="E257" s="191">
        <v>1962</v>
      </c>
      <c r="F257" s="191">
        <v>695</v>
      </c>
      <c r="G257" s="191">
        <v>58</v>
      </c>
      <c r="H257" s="191">
        <v>8</v>
      </c>
      <c r="I257" s="191">
        <v>583</v>
      </c>
      <c r="J257" s="191">
        <v>1398</v>
      </c>
      <c r="K257" s="191">
        <v>623</v>
      </c>
      <c r="L257" s="191">
        <v>968</v>
      </c>
      <c r="M257" s="191">
        <v>3404</v>
      </c>
      <c r="N257" s="191">
        <v>680</v>
      </c>
      <c r="O257" s="191">
        <v>498</v>
      </c>
      <c r="P257" s="191">
        <v>1155</v>
      </c>
      <c r="Q257" s="191">
        <v>661</v>
      </c>
      <c r="R257" s="191">
        <v>163</v>
      </c>
      <c r="S257" s="191">
        <v>306</v>
      </c>
      <c r="T257" s="1182"/>
      <c r="U257" s="258" t="s">
        <v>624</v>
      </c>
    </row>
    <row r="258" spans="1:21" ht="10.15" customHeight="1">
      <c r="A258" s="255" t="s">
        <v>625</v>
      </c>
      <c r="B258" s="1156"/>
      <c r="C258" s="191">
        <v>1356</v>
      </c>
      <c r="D258" s="191">
        <v>83</v>
      </c>
      <c r="E258" s="191">
        <v>824</v>
      </c>
      <c r="F258" s="191">
        <v>49</v>
      </c>
      <c r="G258" s="191">
        <v>0</v>
      </c>
      <c r="H258" s="191">
        <v>0</v>
      </c>
      <c r="I258" s="191">
        <v>3</v>
      </c>
      <c r="J258" s="191">
        <v>96</v>
      </c>
      <c r="K258" s="191">
        <v>13</v>
      </c>
      <c r="L258" s="191">
        <v>52</v>
      </c>
      <c r="M258" s="191">
        <v>162</v>
      </c>
      <c r="N258" s="191">
        <v>28</v>
      </c>
      <c r="O258" s="191">
        <v>11</v>
      </c>
      <c r="P258" s="191">
        <v>24</v>
      </c>
      <c r="Q258" s="191">
        <v>0</v>
      </c>
      <c r="R258" s="191">
        <v>7</v>
      </c>
      <c r="S258" s="191">
        <v>4</v>
      </c>
      <c r="T258" s="1182"/>
      <c r="U258" s="258" t="s">
        <v>625</v>
      </c>
    </row>
    <row r="259" spans="1:21" ht="15" customHeight="1">
      <c r="B259" s="1155" t="s">
        <v>115</v>
      </c>
      <c r="C259" s="191">
        <v>240419</v>
      </c>
      <c r="D259" s="191">
        <v>37877</v>
      </c>
      <c r="E259" s="191">
        <v>40420</v>
      </c>
      <c r="F259" s="191">
        <v>14629</v>
      </c>
      <c r="G259" s="191">
        <v>2086</v>
      </c>
      <c r="H259" s="191">
        <v>1287</v>
      </c>
      <c r="I259" s="191">
        <v>8225</v>
      </c>
      <c r="J259" s="191">
        <v>18014</v>
      </c>
      <c r="K259" s="191">
        <v>6148</v>
      </c>
      <c r="L259" s="191">
        <v>17372</v>
      </c>
      <c r="M259" s="191">
        <v>45322</v>
      </c>
      <c r="N259" s="191">
        <v>8899</v>
      </c>
      <c r="O259" s="191">
        <v>5186</v>
      </c>
      <c r="P259" s="191">
        <v>13627</v>
      </c>
      <c r="Q259" s="191">
        <v>7806</v>
      </c>
      <c r="R259" s="191">
        <v>7955</v>
      </c>
      <c r="S259" s="191">
        <v>5566</v>
      </c>
      <c r="T259" s="1183" t="s">
        <v>648</v>
      </c>
      <c r="U259" s="258"/>
    </row>
    <row r="260" spans="1:21" ht="18" customHeight="1">
      <c r="C260" s="90"/>
      <c r="D260" s="191"/>
      <c r="E260" s="191"/>
      <c r="F260" s="191"/>
      <c r="G260" s="191"/>
      <c r="H260" s="191"/>
      <c r="I260" s="191"/>
      <c r="J260" s="191"/>
      <c r="K260" s="191"/>
      <c r="L260" s="191"/>
      <c r="M260" s="191"/>
      <c r="N260" s="191"/>
      <c r="O260" s="191"/>
      <c r="P260" s="191"/>
      <c r="Q260" s="191"/>
      <c r="R260" s="191"/>
      <c r="S260" s="180"/>
    </row>
    <row r="261" spans="1:21" ht="15" customHeight="1">
      <c r="C261" s="254" t="s">
        <v>606</v>
      </c>
      <c r="D261" s="191"/>
      <c r="E261" s="191"/>
      <c r="F261" s="191"/>
      <c r="G261" s="191"/>
      <c r="H261" s="191"/>
      <c r="I261" s="191"/>
      <c r="J261" s="191"/>
      <c r="K261" s="191"/>
      <c r="L261" s="254" t="s">
        <v>606</v>
      </c>
      <c r="M261" s="191"/>
      <c r="N261" s="191"/>
      <c r="O261" s="191"/>
      <c r="P261" s="191"/>
      <c r="Q261" s="191"/>
      <c r="R261" s="191"/>
      <c r="S261" s="180"/>
    </row>
    <row r="262" spans="1:21" ht="10.15" customHeight="1">
      <c r="D262" s="123"/>
      <c r="E262" s="123"/>
      <c r="F262" s="123"/>
      <c r="G262" s="123"/>
      <c r="H262" s="123"/>
      <c r="I262" s="123"/>
      <c r="J262" s="123"/>
      <c r="K262" s="123"/>
      <c r="L262" s="123"/>
      <c r="M262" s="123"/>
      <c r="N262" s="123"/>
      <c r="O262" s="123"/>
      <c r="P262" s="123"/>
      <c r="Q262" s="123"/>
      <c r="R262" s="123"/>
      <c r="S262" s="262"/>
      <c r="U262" s="210"/>
    </row>
    <row r="263" spans="1:21" ht="10.5" customHeight="1">
      <c r="A263" s="255" t="s">
        <v>626</v>
      </c>
      <c r="B263" s="1156"/>
      <c r="C263" s="191">
        <v>3494</v>
      </c>
      <c r="D263" s="191">
        <v>144</v>
      </c>
      <c r="E263" s="191">
        <v>732</v>
      </c>
      <c r="F263" s="191">
        <v>296</v>
      </c>
      <c r="G263" s="191">
        <v>10</v>
      </c>
      <c r="H263" s="191">
        <v>2</v>
      </c>
      <c r="I263" s="191">
        <v>296</v>
      </c>
      <c r="J263" s="191">
        <v>76</v>
      </c>
      <c r="K263" s="191">
        <v>86</v>
      </c>
      <c r="L263" s="191">
        <v>179</v>
      </c>
      <c r="M263" s="191">
        <v>839</v>
      </c>
      <c r="N263" s="191">
        <v>98</v>
      </c>
      <c r="O263" s="191">
        <v>45</v>
      </c>
      <c r="P263" s="191">
        <v>116</v>
      </c>
      <c r="Q263" s="191">
        <v>319</v>
      </c>
      <c r="R263" s="191">
        <v>5</v>
      </c>
      <c r="S263" s="191">
        <v>251</v>
      </c>
      <c r="T263" s="1173"/>
      <c r="U263" s="210" t="s">
        <v>626</v>
      </c>
    </row>
    <row r="264" spans="1:21" ht="15" customHeight="1">
      <c r="B264" s="1155" t="s">
        <v>115</v>
      </c>
      <c r="C264" s="191">
        <v>3494</v>
      </c>
      <c r="D264" s="191">
        <v>144</v>
      </c>
      <c r="E264" s="191">
        <v>732</v>
      </c>
      <c r="F264" s="191">
        <v>296</v>
      </c>
      <c r="G264" s="191">
        <v>10</v>
      </c>
      <c r="H264" s="191">
        <v>2</v>
      </c>
      <c r="I264" s="191">
        <v>296</v>
      </c>
      <c r="J264" s="191">
        <v>76</v>
      </c>
      <c r="K264" s="191">
        <v>86</v>
      </c>
      <c r="L264" s="191">
        <v>179</v>
      </c>
      <c r="M264" s="191">
        <v>839</v>
      </c>
      <c r="N264" s="191">
        <v>98</v>
      </c>
      <c r="O264" s="191">
        <v>45</v>
      </c>
      <c r="P264" s="191">
        <v>116</v>
      </c>
      <c r="Q264" s="191">
        <v>319</v>
      </c>
      <c r="R264" s="191">
        <v>5</v>
      </c>
      <c r="S264" s="191">
        <v>251</v>
      </c>
      <c r="T264" s="1176" t="s">
        <v>648</v>
      </c>
      <c r="U264" s="258"/>
    </row>
    <row r="265" spans="1:21" ht="18.600000000000001" customHeight="1">
      <c r="C265" s="90"/>
      <c r="D265" s="90"/>
      <c r="E265" s="90"/>
      <c r="F265" s="90"/>
      <c r="G265" s="90"/>
      <c r="H265" s="90"/>
      <c r="I265" s="90"/>
      <c r="J265" s="90"/>
      <c r="K265" s="90"/>
      <c r="L265" s="90"/>
      <c r="M265" s="90"/>
      <c r="N265" s="90"/>
      <c r="O265" s="90"/>
      <c r="P265" s="90"/>
      <c r="Q265" s="90"/>
      <c r="R265" s="90"/>
      <c r="S265" s="90"/>
      <c r="U265" s="258"/>
    </row>
    <row r="266" spans="1:21" ht="10.15" customHeight="1">
      <c r="C266" s="254" t="s">
        <v>627</v>
      </c>
      <c r="L266" s="254" t="s">
        <v>627</v>
      </c>
      <c r="S266" s="174"/>
      <c r="U266" s="210"/>
    </row>
    <row r="267" spans="1:21" ht="10.5" customHeight="1">
      <c r="B267" s="255"/>
      <c r="D267" s="263"/>
      <c r="E267" s="263"/>
      <c r="F267" s="263"/>
      <c r="G267" s="263"/>
      <c r="H267" s="263"/>
      <c r="I267" s="263"/>
      <c r="J267" s="158"/>
      <c r="K267" s="259"/>
      <c r="M267" s="158"/>
      <c r="N267" s="263"/>
      <c r="O267" s="263"/>
      <c r="P267" s="263"/>
      <c r="Q267" s="263"/>
      <c r="R267" s="263"/>
      <c r="S267" s="262"/>
      <c r="T267" s="158"/>
      <c r="U267" s="264"/>
    </row>
    <row r="268" spans="1:21" ht="10.5" customHeight="1">
      <c r="B268" s="1155" t="s">
        <v>115</v>
      </c>
      <c r="C268" s="191">
        <v>243913</v>
      </c>
      <c r="D268" s="191">
        <v>38021</v>
      </c>
      <c r="E268" s="191">
        <v>41152</v>
      </c>
      <c r="F268" s="191">
        <v>14925</v>
      </c>
      <c r="G268" s="191">
        <v>2096</v>
      </c>
      <c r="H268" s="191">
        <v>1289</v>
      </c>
      <c r="I268" s="191">
        <v>8521</v>
      </c>
      <c r="J268" s="191">
        <v>18090</v>
      </c>
      <c r="K268" s="191">
        <v>6234</v>
      </c>
      <c r="L268" s="191">
        <v>17551</v>
      </c>
      <c r="M268" s="191">
        <v>46161</v>
      </c>
      <c r="N268" s="191">
        <v>8997</v>
      </c>
      <c r="O268" s="191">
        <v>5231</v>
      </c>
      <c r="P268" s="191">
        <v>13743</v>
      </c>
      <c r="Q268" s="191">
        <v>8125</v>
      </c>
      <c r="R268" s="191">
        <v>7960</v>
      </c>
      <c r="S268" s="191">
        <v>5817</v>
      </c>
      <c r="T268" s="1176" t="s">
        <v>648</v>
      </c>
      <c r="U268" s="150"/>
    </row>
    <row r="269" spans="1:21" s="211" customFormat="1" ht="10.5" customHeight="1">
      <c r="A269" s="170"/>
      <c r="B269" s="214" t="s">
        <v>628</v>
      </c>
      <c r="C269" s="191"/>
      <c r="D269" s="191"/>
      <c r="E269" s="191"/>
      <c r="F269" s="191"/>
      <c r="G269" s="191"/>
      <c r="H269" s="191"/>
      <c r="I269" s="191"/>
      <c r="J269" s="191"/>
      <c r="K269" s="191"/>
      <c r="L269" s="191"/>
      <c r="M269" s="191"/>
      <c r="N269" s="191"/>
      <c r="O269" s="191"/>
      <c r="P269" s="191"/>
      <c r="Q269" s="191"/>
      <c r="R269" s="191"/>
      <c r="S269" s="191"/>
      <c r="T269" s="1184"/>
      <c r="U269" s="258" t="s">
        <v>628</v>
      </c>
    </row>
    <row r="270" spans="1:21" s="211" customFormat="1" ht="10.5" customHeight="1">
      <c r="A270" s="170"/>
      <c r="B270" s="214" t="s">
        <v>629</v>
      </c>
      <c r="C270" s="191">
        <v>14786</v>
      </c>
      <c r="D270" s="191">
        <v>2048</v>
      </c>
      <c r="E270" s="191">
        <v>2084</v>
      </c>
      <c r="F270" s="191">
        <v>1309</v>
      </c>
      <c r="G270" s="191">
        <v>304</v>
      </c>
      <c r="H270" s="191">
        <v>225</v>
      </c>
      <c r="I270" s="191">
        <v>870</v>
      </c>
      <c r="J270" s="191">
        <v>1561</v>
      </c>
      <c r="K270" s="191">
        <v>166</v>
      </c>
      <c r="L270" s="191">
        <v>1597</v>
      </c>
      <c r="M270" s="191">
        <v>2413</v>
      </c>
      <c r="N270" s="191">
        <v>463</v>
      </c>
      <c r="O270" s="191">
        <v>234</v>
      </c>
      <c r="P270" s="191">
        <v>546</v>
      </c>
      <c r="Q270" s="191">
        <v>343</v>
      </c>
      <c r="R270" s="191">
        <v>342</v>
      </c>
      <c r="S270" s="191">
        <v>281</v>
      </c>
      <c r="T270" s="1184"/>
      <c r="U270" s="258" t="s">
        <v>649</v>
      </c>
    </row>
    <row r="271" spans="1:21" ht="18.600000000000001" customHeight="1">
      <c r="B271" s="127"/>
      <c r="D271" s="191"/>
      <c r="E271" s="191"/>
      <c r="F271" s="191"/>
      <c r="G271" s="191"/>
      <c r="H271" s="191"/>
      <c r="I271" s="191"/>
      <c r="J271" s="191"/>
      <c r="K271" s="191"/>
      <c r="L271" s="191"/>
      <c r="M271" s="191"/>
      <c r="N271" s="191"/>
      <c r="O271" s="191"/>
      <c r="P271" s="191"/>
      <c r="Q271" s="191"/>
      <c r="R271" s="191"/>
      <c r="S271" s="180"/>
      <c r="T271" s="258"/>
      <c r="U271" s="258"/>
    </row>
    <row r="272" spans="1:21" ht="10.5" customHeight="1">
      <c r="C272" s="254" t="s">
        <v>118</v>
      </c>
      <c r="D272" s="257"/>
      <c r="E272" s="257"/>
      <c r="F272" s="257"/>
      <c r="G272" s="257"/>
      <c r="H272" s="257"/>
      <c r="I272" s="257"/>
      <c r="J272" s="257"/>
      <c r="K272" s="257"/>
      <c r="L272" s="254" t="s">
        <v>118</v>
      </c>
      <c r="M272" s="257"/>
      <c r="N272" s="257"/>
      <c r="O272" s="257"/>
      <c r="P272" s="257"/>
      <c r="Q272" s="257"/>
      <c r="R272" s="257"/>
      <c r="S272" s="262"/>
      <c r="U272" s="258"/>
    </row>
    <row r="273" spans="1:22" ht="11.25">
      <c r="C273" s="158"/>
      <c r="D273" s="158"/>
      <c r="E273" s="158"/>
      <c r="F273" s="158"/>
      <c r="G273" s="158"/>
      <c r="H273" s="158"/>
      <c r="I273" s="158"/>
      <c r="P273" s="158"/>
      <c r="Q273" s="158"/>
      <c r="R273" s="158"/>
      <c r="S273" s="264"/>
      <c r="U273" s="258"/>
    </row>
    <row r="274" spans="1:22" ht="10.15" customHeight="1">
      <c r="B274" s="1155" t="s">
        <v>119</v>
      </c>
      <c r="C274" s="191">
        <v>411025</v>
      </c>
      <c r="D274" s="191">
        <v>65714</v>
      </c>
      <c r="E274" s="191">
        <v>65426</v>
      </c>
      <c r="F274" s="191">
        <v>26324</v>
      </c>
      <c r="G274" s="191">
        <v>5550</v>
      </c>
      <c r="H274" s="191">
        <v>3096</v>
      </c>
      <c r="I274" s="191">
        <v>15361</v>
      </c>
      <c r="J274" s="191">
        <v>28890</v>
      </c>
      <c r="K274" s="191">
        <v>8991</v>
      </c>
      <c r="L274" s="191">
        <v>29429</v>
      </c>
      <c r="M274" s="191">
        <v>82812</v>
      </c>
      <c r="N274" s="191">
        <v>15360</v>
      </c>
      <c r="O274" s="191">
        <v>7094</v>
      </c>
      <c r="P274" s="191">
        <v>22705</v>
      </c>
      <c r="Q274" s="191">
        <v>11896</v>
      </c>
      <c r="R274" s="191">
        <v>11904</v>
      </c>
      <c r="S274" s="191">
        <v>10473</v>
      </c>
      <c r="T274" s="1175" t="s">
        <v>119</v>
      </c>
      <c r="U274" s="50"/>
    </row>
    <row r="275" spans="1:22" s="24" customFormat="1" ht="6" customHeight="1">
      <c r="A275" s="1486"/>
      <c r="B275" s="1486"/>
      <c r="C275" s="1486"/>
      <c r="D275" s="1486"/>
      <c r="E275" s="1486"/>
      <c r="F275" s="1486"/>
      <c r="G275" s="1486"/>
      <c r="H275" s="1486"/>
      <c r="I275" s="1486"/>
      <c r="J275" s="1177"/>
      <c r="K275" s="1177"/>
      <c r="L275" s="1341"/>
      <c r="M275" s="1341"/>
      <c r="N275" s="1341"/>
      <c r="O275" s="1341"/>
      <c r="P275" s="1341"/>
      <c r="Q275" s="1341"/>
      <c r="R275" s="1341"/>
      <c r="S275" s="1341"/>
      <c r="T275" s="1341"/>
      <c r="U275" s="215"/>
      <c r="V275" s="211"/>
    </row>
    <row r="276" spans="1:22" s="24" customFormat="1" ht="5.25" customHeight="1">
      <c r="A276" s="258"/>
      <c r="B276" s="90"/>
      <c r="C276" s="257"/>
      <c r="D276" s="257"/>
      <c r="E276" s="257"/>
      <c r="F276" s="257"/>
      <c r="G276" s="257"/>
      <c r="H276" s="257"/>
      <c r="I276" s="257"/>
      <c r="J276" s="1177"/>
      <c r="K276" s="1177"/>
      <c r="L276" s="1180"/>
      <c r="M276" s="66"/>
      <c r="N276" s="109"/>
      <c r="O276" s="109"/>
      <c r="P276" s="109"/>
      <c r="Q276" s="109"/>
      <c r="R276" s="109"/>
      <c r="S276" s="109"/>
      <c r="T276" s="109"/>
      <c r="U276" s="215"/>
      <c r="V276" s="211"/>
    </row>
    <row r="277" spans="1:22" s="24" customFormat="1" ht="10.15" customHeight="1">
      <c r="A277" s="1354" t="s">
        <v>3078</v>
      </c>
      <c r="B277" s="90"/>
      <c r="C277" s="257"/>
      <c r="D277" s="257"/>
      <c r="E277" s="257"/>
      <c r="F277" s="257"/>
      <c r="G277" s="257"/>
      <c r="H277" s="257"/>
      <c r="I277" s="257"/>
      <c r="J277" s="1177"/>
      <c r="K277" s="1177"/>
      <c r="L277" s="1354" t="s">
        <v>3078</v>
      </c>
      <c r="M277" s="66"/>
      <c r="N277" s="109"/>
      <c r="O277" s="109"/>
      <c r="P277" s="109"/>
      <c r="Q277" s="109"/>
      <c r="R277" s="109"/>
      <c r="S277" s="109"/>
      <c r="T277" s="109"/>
      <c r="U277" s="1150"/>
      <c r="V277" s="211"/>
    </row>
    <row r="278" spans="1:22" ht="10.5" customHeight="1">
      <c r="S278" s="174"/>
    </row>
    <row r="281" spans="1:22" ht="10.5" customHeight="1">
      <c r="G281" s="191"/>
    </row>
  </sheetData>
  <mergeCells count="20">
    <mergeCell ref="A141:I141"/>
    <mergeCell ref="A142:I142"/>
    <mergeCell ref="A275:I275"/>
    <mergeCell ref="K6:K9"/>
    <mergeCell ref="L6:L9"/>
    <mergeCell ref="F6:F9"/>
    <mergeCell ref="G6:G9"/>
    <mergeCell ref="H6:H9"/>
    <mergeCell ref="I6:I9"/>
    <mergeCell ref="J6:J9"/>
    <mergeCell ref="S6:S9"/>
    <mergeCell ref="O6:O9"/>
    <mergeCell ref="P6:P9"/>
    <mergeCell ref="Q6:Q9"/>
    <mergeCell ref="R6:R9"/>
    <mergeCell ref="M6:M9"/>
    <mergeCell ref="N6:N9"/>
    <mergeCell ref="C5:C9"/>
    <mergeCell ref="D6:D9"/>
    <mergeCell ref="E6:E9"/>
  </mergeCells>
  <pageMargins left="0.7" right="0.7" top="0.78740157499999996" bottom="0.78740157499999996" header="0.3" footer="0.3"/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N279"/>
  <sheetViews>
    <sheetView workbookViewId="0">
      <pane ySplit="9" topLeftCell="A10" activePane="bottomLeft" state="frozen"/>
      <selection sqref="A1:XFD1048576"/>
      <selection pane="bottomLeft"/>
    </sheetView>
  </sheetViews>
  <sheetFormatPr baseColWidth="10" defaultColWidth="11.42578125" defaultRowHeight="12" customHeight="1"/>
  <cols>
    <col min="1" max="1" width="1.5703125" style="90" customWidth="1"/>
    <col min="2" max="2" width="42.85546875" style="90" customWidth="1"/>
    <col min="3" max="3" width="9.28515625" style="88" customWidth="1"/>
    <col min="4" max="4" width="9" style="88" customWidth="1"/>
    <col min="5" max="5" width="8.5703125" style="88" customWidth="1"/>
    <col min="6" max="6" width="11" style="88" customWidth="1"/>
    <col min="7" max="8" width="9.7109375" style="88" customWidth="1"/>
    <col min="9" max="9" width="13.28515625" style="88" customWidth="1"/>
    <col min="10" max="10" width="8.85546875" style="88" customWidth="1"/>
    <col min="11" max="11" width="9.42578125" style="88" customWidth="1"/>
    <col min="12" max="12" width="12.7109375" style="88" customWidth="1"/>
    <col min="13" max="13" width="13.28515625" style="88" customWidth="1"/>
    <col min="14" max="14" width="1.5703125" style="90" customWidth="1"/>
    <col min="15" max="15" width="38.28515625" style="170" customWidth="1"/>
    <col min="16" max="16384" width="11.42578125" style="90"/>
  </cols>
  <sheetData>
    <row r="1" spans="1:16" s="267" customFormat="1" ht="12" customHeight="1">
      <c r="A1" s="97" t="s">
        <v>3117</v>
      </c>
      <c r="B1" s="257"/>
      <c r="C1" s="1188"/>
      <c r="D1" s="1189"/>
      <c r="E1" s="1189"/>
      <c r="F1" s="1189"/>
      <c r="G1" s="1189"/>
      <c r="H1" s="1190"/>
      <c r="I1" s="97" t="s">
        <v>3117</v>
      </c>
      <c r="J1" s="257"/>
      <c r="K1" s="1188"/>
      <c r="L1" s="1191"/>
      <c r="M1" s="1191"/>
      <c r="O1" s="1192"/>
    </row>
    <row r="2" spans="1:16" s="99" customFormat="1" ht="9" customHeight="1">
      <c r="C2" s="1193"/>
      <c r="D2" s="1193"/>
      <c r="E2" s="1193"/>
      <c r="F2" s="1193"/>
      <c r="G2" s="1193"/>
      <c r="H2" s="1168"/>
      <c r="I2" s="16"/>
      <c r="J2" s="1193"/>
      <c r="K2" s="1193"/>
      <c r="L2" s="1193"/>
      <c r="M2" s="1193"/>
      <c r="O2" s="1194"/>
    </row>
    <row r="3" spans="1:16" s="99" customFormat="1" ht="11.25" customHeight="1">
      <c r="A3" s="20" t="s">
        <v>650</v>
      </c>
      <c r="C3" s="1193"/>
      <c r="D3" s="1193"/>
      <c r="E3" s="1193"/>
      <c r="F3" s="1193"/>
      <c r="G3" s="1193"/>
      <c r="H3" s="1193"/>
      <c r="I3" s="20" t="s">
        <v>650</v>
      </c>
      <c r="J3" s="1193"/>
      <c r="K3" s="1193"/>
      <c r="L3" s="1193"/>
      <c r="M3" s="1193"/>
      <c r="O3" s="1194"/>
    </row>
    <row r="4" spans="1:16" s="18" customFormat="1" ht="9" customHeight="1">
      <c r="A4" s="70"/>
      <c r="B4" s="70"/>
      <c r="C4" s="1171"/>
      <c r="D4" s="1171"/>
      <c r="E4" s="1171"/>
      <c r="F4" s="1171"/>
      <c r="G4" s="1171"/>
      <c r="H4" s="1171"/>
      <c r="I4" s="1171"/>
      <c r="J4" s="1171"/>
      <c r="K4" s="1171"/>
      <c r="L4" s="1171"/>
      <c r="M4" s="1171"/>
      <c r="N4" s="70"/>
      <c r="O4" s="70"/>
    </row>
    <row r="5" spans="1:16" s="18" customFormat="1" ht="10.5" customHeight="1">
      <c r="A5" s="83"/>
      <c r="B5" s="108"/>
      <c r="C5" s="1490" t="s">
        <v>559</v>
      </c>
      <c r="D5" s="70"/>
      <c r="E5" s="70"/>
      <c r="F5" s="70"/>
      <c r="G5" s="70"/>
      <c r="H5" s="1171" t="s">
        <v>651</v>
      </c>
      <c r="I5" s="70" t="s">
        <v>652</v>
      </c>
      <c r="J5" s="70"/>
      <c r="K5" s="70"/>
      <c r="L5" s="70"/>
      <c r="M5" s="252"/>
      <c r="N5" s="83"/>
      <c r="O5" s="83"/>
    </row>
    <row r="6" spans="1:16" s="18" customFormat="1" ht="11.25" customHeight="1">
      <c r="A6" s="185" t="s">
        <v>560</v>
      </c>
      <c r="B6" s="162"/>
      <c r="C6" s="1491"/>
      <c r="D6" s="1490" t="s">
        <v>653</v>
      </c>
      <c r="E6" s="1493" t="s">
        <v>430</v>
      </c>
      <c r="F6" s="1490" t="s">
        <v>654</v>
      </c>
      <c r="G6" s="1490" t="s">
        <v>655</v>
      </c>
      <c r="H6" s="1487" t="s">
        <v>656</v>
      </c>
      <c r="I6" s="1496" t="s">
        <v>657</v>
      </c>
      <c r="J6" s="1490" t="s">
        <v>658</v>
      </c>
      <c r="K6" s="1490" t="s">
        <v>659</v>
      </c>
      <c r="L6" s="1490" t="s">
        <v>660</v>
      </c>
      <c r="M6" s="1490" t="s">
        <v>661</v>
      </c>
      <c r="N6" s="185" t="s">
        <v>560</v>
      </c>
      <c r="O6" s="185"/>
    </row>
    <row r="7" spans="1:16" s="18" customFormat="1" ht="11.1" customHeight="1">
      <c r="A7" s="1150" t="s">
        <v>567</v>
      </c>
      <c r="B7" s="1151"/>
      <c r="C7" s="1491"/>
      <c r="D7" s="1491"/>
      <c r="E7" s="1491"/>
      <c r="F7" s="1491"/>
      <c r="G7" s="1491"/>
      <c r="H7" s="1488"/>
      <c r="I7" s="1497"/>
      <c r="J7" s="1491"/>
      <c r="K7" s="1491"/>
      <c r="L7" s="1491"/>
      <c r="M7" s="1491"/>
      <c r="N7" s="1150" t="s">
        <v>567</v>
      </c>
      <c r="O7" s="1150"/>
    </row>
    <row r="8" spans="1:16" s="18" customFormat="1" ht="12" customHeight="1">
      <c r="A8" s="185" t="s">
        <v>568</v>
      </c>
      <c r="B8" s="1151"/>
      <c r="C8" s="1491"/>
      <c r="D8" s="1491"/>
      <c r="E8" s="1491"/>
      <c r="F8" s="1491"/>
      <c r="G8" s="1491"/>
      <c r="H8" s="1488"/>
      <c r="I8" s="1497"/>
      <c r="J8" s="1491"/>
      <c r="K8" s="1491"/>
      <c r="L8" s="1491"/>
      <c r="M8" s="1491"/>
      <c r="N8" s="185" t="s">
        <v>568</v>
      </c>
      <c r="O8" s="1150"/>
    </row>
    <row r="9" spans="1:16" s="18" customFormat="1" ht="11.1" customHeight="1">
      <c r="A9" s="70"/>
      <c r="B9" s="252"/>
      <c r="C9" s="1492"/>
      <c r="D9" s="1492"/>
      <c r="E9" s="1492"/>
      <c r="F9" s="1492"/>
      <c r="G9" s="1492"/>
      <c r="H9" s="1489"/>
      <c r="I9" s="1498"/>
      <c r="J9" s="1492"/>
      <c r="K9" s="1492"/>
      <c r="L9" s="1492"/>
      <c r="M9" s="1492"/>
      <c r="N9" s="70"/>
      <c r="O9" s="70"/>
    </row>
    <row r="10" spans="1:16" ht="10.5" customHeight="1"/>
    <row r="11" spans="1:16" s="268" customFormat="1" ht="10.5" customHeight="1">
      <c r="C11" s="1195" t="s">
        <v>127</v>
      </c>
      <c r="D11" s="1196"/>
      <c r="E11" s="1196"/>
      <c r="F11" s="1196"/>
      <c r="G11" s="1196"/>
      <c r="H11" s="1196"/>
      <c r="I11" s="1195" t="s">
        <v>127</v>
      </c>
      <c r="J11" s="1196"/>
      <c r="K11" s="1196"/>
      <c r="L11" s="1196"/>
      <c r="M11" s="1196"/>
      <c r="O11" s="1197"/>
      <c r="P11" s="1197"/>
    </row>
    <row r="12" spans="1:16" s="268" customFormat="1" ht="10.5" customHeight="1">
      <c r="C12" s="1196"/>
      <c r="D12" s="1196"/>
      <c r="E12" s="1196"/>
      <c r="F12" s="1196"/>
      <c r="G12" s="1196"/>
      <c r="H12" s="1196"/>
      <c r="I12" s="1196"/>
      <c r="J12" s="1196"/>
      <c r="K12" s="1196"/>
      <c r="L12" s="1196"/>
      <c r="M12" s="1196"/>
      <c r="O12" s="1197"/>
      <c r="P12" s="1197"/>
    </row>
    <row r="13" spans="1:16" s="268" customFormat="1" ht="10.5" customHeight="1">
      <c r="C13" s="1198" t="s">
        <v>569</v>
      </c>
      <c r="D13" s="1196"/>
      <c r="E13" s="1196"/>
      <c r="F13" s="1196"/>
      <c r="G13" s="1196"/>
      <c r="H13" s="1196"/>
      <c r="I13" s="1198" t="s">
        <v>569</v>
      </c>
      <c r="J13" s="1198"/>
      <c r="K13" s="1198"/>
      <c r="L13" s="1199"/>
      <c r="M13" s="1199"/>
      <c r="O13" s="1197"/>
      <c r="P13" s="1197"/>
    </row>
    <row r="14" spans="1:16" s="268" customFormat="1" ht="10.5" customHeight="1">
      <c r="C14" s="1198" t="s">
        <v>570</v>
      </c>
      <c r="D14" s="1200"/>
      <c r="E14" s="1200"/>
      <c r="F14" s="1200"/>
      <c r="G14" s="1200"/>
      <c r="H14" s="1200"/>
      <c r="I14" s="1198" t="s">
        <v>570</v>
      </c>
      <c r="J14" s="1201"/>
      <c r="K14" s="1201"/>
      <c r="L14" s="1200"/>
      <c r="M14" s="1200"/>
      <c r="N14" s="1200"/>
      <c r="O14" s="1202"/>
      <c r="P14" s="1197"/>
    </row>
    <row r="15" spans="1:16" s="268" customFormat="1" ht="8.4499999999999993" customHeight="1">
      <c r="C15" s="1196"/>
      <c r="D15" s="1196"/>
      <c r="E15" s="1196"/>
      <c r="F15" s="1196"/>
      <c r="G15" s="1196"/>
      <c r="H15" s="1196"/>
      <c r="I15" s="1196"/>
      <c r="J15" s="1196"/>
      <c r="K15" s="1196"/>
      <c r="L15" s="1196"/>
      <c r="M15" s="1196"/>
      <c r="O15" s="1197"/>
      <c r="P15" s="1197"/>
    </row>
    <row r="16" spans="1:16" s="268" customFormat="1" ht="10.5" customHeight="1">
      <c r="A16" s="1203" t="s">
        <v>286</v>
      </c>
      <c r="B16" s="1204"/>
      <c r="C16" s="1205"/>
      <c r="D16" s="1205"/>
      <c r="E16" s="1205"/>
      <c r="F16" s="1205"/>
      <c r="G16" s="1205"/>
      <c r="H16" s="1205"/>
      <c r="I16" s="1205"/>
      <c r="J16" s="1205"/>
      <c r="K16" s="1205"/>
      <c r="L16" s="1205"/>
      <c r="M16" s="1205"/>
      <c r="N16" s="1206" t="s">
        <v>286</v>
      </c>
      <c r="O16" s="1197"/>
      <c r="P16" s="1197"/>
    </row>
    <row r="17" spans="1:40" s="1197" customFormat="1" ht="8.4499999999999993" customHeight="1">
      <c r="A17" s="268"/>
      <c r="B17" s="1204"/>
      <c r="C17" s="1205"/>
      <c r="D17" s="1205"/>
      <c r="E17" s="1205"/>
      <c r="F17" s="1205"/>
      <c r="G17" s="1205"/>
      <c r="H17" s="1205"/>
      <c r="I17" s="1205"/>
      <c r="J17" s="1205"/>
      <c r="K17" s="1205"/>
      <c r="L17" s="1205"/>
      <c r="M17" s="1205"/>
      <c r="N17" s="1207"/>
      <c r="Q17" s="268"/>
      <c r="R17" s="268"/>
      <c r="S17" s="268"/>
      <c r="T17" s="268"/>
      <c r="U17" s="268"/>
      <c r="V17" s="268"/>
      <c r="W17" s="268"/>
      <c r="X17" s="268"/>
      <c r="Y17" s="268"/>
      <c r="Z17" s="268"/>
      <c r="AA17" s="268"/>
      <c r="AB17" s="268"/>
      <c r="AC17" s="268"/>
      <c r="AD17" s="268"/>
      <c r="AE17" s="268"/>
      <c r="AF17" s="268"/>
      <c r="AG17" s="268"/>
      <c r="AH17" s="268"/>
      <c r="AI17" s="268"/>
      <c r="AJ17" s="268"/>
      <c r="AK17" s="268"/>
      <c r="AL17" s="268"/>
      <c r="AM17" s="268"/>
      <c r="AN17" s="268"/>
    </row>
    <row r="18" spans="1:40" s="1197" customFormat="1" ht="10.15" customHeight="1">
      <c r="A18" s="268"/>
      <c r="B18" s="1208" t="s">
        <v>571</v>
      </c>
      <c r="C18" s="1205">
        <v>2826</v>
      </c>
      <c r="D18" s="1205">
        <v>448</v>
      </c>
      <c r="E18" s="1205">
        <v>13</v>
      </c>
      <c r="F18" s="1205">
        <v>567</v>
      </c>
      <c r="G18" s="1205">
        <v>624</v>
      </c>
      <c r="H18" s="1205">
        <v>324</v>
      </c>
      <c r="I18" s="1205">
        <v>82</v>
      </c>
      <c r="J18" s="1205">
        <v>516</v>
      </c>
      <c r="K18" s="1205">
        <v>236</v>
      </c>
      <c r="L18" s="1205">
        <v>14</v>
      </c>
      <c r="M18" s="1205">
        <v>2</v>
      </c>
      <c r="N18" s="1207"/>
      <c r="O18" s="1209" t="s">
        <v>571</v>
      </c>
      <c r="Q18" s="268"/>
      <c r="R18" s="268"/>
      <c r="S18" s="268"/>
      <c r="T18" s="268"/>
      <c r="U18" s="268"/>
      <c r="V18" s="268"/>
      <c r="W18" s="268"/>
      <c r="X18" s="268"/>
      <c r="Y18" s="268"/>
      <c r="Z18" s="268"/>
      <c r="AA18" s="268"/>
      <c r="AB18" s="268"/>
      <c r="AC18" s="268"/>
      <c r="AD18" s="268"/>
      <c r="AE18" s="268"/>
      <c r="AF18" s="268"/>
      <c r="AG18" s="268"/>
      <c r="AH18" s="268"/>
      <c r="AI18" s="268"/>
      <c r="AJ18" s="268"/>
      <c r="AK18" s="268"/>
      <c r="AL18" s="268"/>
      <c r="AM18" s="268"/>
      <c r="AN18" s="268"/>
    </row>
    <row r="19" spans="1:40" s="1197" customFormat="1" ht="10.15" customHeight="1">
      <c r="A19" s="1210"/>
      <c r="B19" s="1204" t="s">
        <v>572</v>
      </c>
      <c r="C19" s="1205">
        <v>3714</v>
      </c>
      <c r="D19" s="1205">
        <v>279</v>
      </c>
      <c r="E19" s="1205">
        <v>21</v>
      </c>
      <c r="F19" s="1205">
        <v>809</v>
      </c>
      <c r="G19" s="1205">
        <v>580</v>
      </c>
      <c r="H19" s="1205">
        <v>293</v>
      </c>
      <c r="I19" s="1205">
        <v>138</v>
      </c>
      <c r="J19" s="1205">
        <v>1222</v>
      </c>
      <c r="K19" s="1205">
        <v>348</v>
      </c>
      <c r="L19" s="1205">
        <v>24</v>
      </c>
      <c r="M19" s="1205">
        <v>0</v>
      </c>
      <c r="N19" s="1211"/>
      <c r="O19" s="1197" t="s">
        <v>572</v>
      </c>
      <c r="Q19" s="268"/>
      <c r="R19" s="268"/>
      <c r="S19" s="268"/>
      <c r="T19" s="268"/>
      <c r="U19" s="268"/>
      <c r="V19" s="268"/>
      <c r="W19" s="268"/>
      <c r="X19" s="268"/>
      <c r="Y19" s="268"/>
      <c r="Z19" s="268"/>
      <c r="AA19" s="268"/>
      <c r="AB19" s="268"/>
      <c r="AC19" s="268"/>
      <c r="AD19" s="268"/>
      <c r="AE19" s="268"/>
      <c r="AF19" s="268"/>
      <c r="AG19" s="268"/>
      <c r="AH19" s="268"/>
      <c r="AI19" s="268"/>
      <c r="AJ19" s="268"/>
      <c r="AK19" s="268"/>
      <c r="AL19" s="268"/>
      <c r="AM19" s="268"/>
      <c r="AN19" s="268"/>
    </row>
    <row r="20" spans="1:40" s="1197" customFormat="1" ht="10.15" customHeight="1">
      <c r="A20" s="268"/>
      <c r="B20" s="1204" t="s">
        <v>573</v>
      </c>
      <c r="C20" s="1205">
        <v>5508</v>
      </c>
      <c r="D20" s="1205">
        <v>176</v>
      </c>
      <c r="E20" s="1205">
        <v>14</v>
      </c>
      <c r="F20" s="1205">
        <v>2720</v>
      </c>
      <c r="G20" s="1205">
        <v>133</v>
      </c>
      <c r="H20" s="1205">
        <v>832</v>
      </c>
      <c r="I20" s="1205">
        <v>48</v>
      </c>
      <c r="J20" s="1205">
        <v>1023</v>
      </c>
      <c r="K20" s="1205">
        <v>515</v>
      </c>
      <c r="L20" s="1205">
        <v>32</v>
      </c>
      <c r="M20" s="1205">
        <v>15</v>
      </c>
      <c r="N20" s="1207"/>
      <c r="O20" s="1197" t="s">
        <v>573</v>
      </c>
      <c r="Q20" s="268"/>
      <c r="R20" s="268"/>
      <c r="S20" s="268"/>
      <c r="T20" s="268"/>
      <c r="U20" s="268"/>
      <c r="V20" s="268"/>
      <c r="W20" s="268"/>
      <c r="X20" s="268"/>
      <c r="Y20" s="268"/>
      <c r="Z20" s="268"/>
      <c r="AA20" s="268"/>
      <c r="AB20" s="268"/>
      <c r="AC20" s="268"/>
      <c r="AD20" s="268"/>
      <c r="AE20" s="268"/>
      <c r="AF20" s="268"/>
      <c r="AG20" s="268"/>
      <c r="AH20" s="268"/>
      <c r="AI20" s="268"/>
      <c r="AJ20" s="268"/>
      <c r="AK20" s="268"/>
      <c r="AL20" s="268"/>
      <c r="AM20" s="268"/>
      <c r="AN20" s="268"/>
    </row>
    <row r="21" spans="1:40" s="1197" customFormat="1" ht="10.15" customHeight="1">
      <c r="A21" s="268"/>
      <c r="B21" s="1208" t="s">
        <v>574</v>
      </c>
      <c r="C21" s="1205">
        <v>1025</v>
      </c>
      <c r="D21" s="1205">
        <v>99</v>
      </c>
      <c r="E21" s="1205">
        <v>6</v>
      </c>
      <c r="F21" s="1205">
        <v>477</v>
      </c>
      <c r="G21" s="1205">
        <v>56</v>
      </c>
      <c r="H21" s="1205">
        <v>164</v>
      </c>
      <c r="I21" s="1205">
        <v>5</v>
      </c>
      <c r="J21" s="1205">
        <v>105</v>
      </c>
      <c r="K21" s="1205">
        <v>106</v>
      </c>
      <c r="L21" s="1205">
        <v>6</v>
      </c>
      <c r="M21" s="1205">
        <v>1</v>
      </c>
      <c r="N21" s="1207"/>
      <c r="O21" s="1209" t="s">
        <v>574</v>
      </c>
      <c r="Q21" s="268"/>
      <c r="R21" s="268"/>
      <c r="S21" s="268"/>
      <c r="T21" s="268"/>
      <c r="U21" s="268"/>
      <c r="V21" s="268"/>
      <c r="W21" s="268"/>
      <c r="X21" s="268"/>
      <c r="Y21" s="268"/>
      <c r="Z21" s="268"/>
      <c r="AA21" s="268"/>
      <c r="AB21" s="268"/>
      <c r="AC21" s="268"/>
      <c r="AD21" s="268"/>
      <c r="AE21" s="268"/>
      <c r="AF21" s="268"/>
      <c r="AG21" s="268"/>
      <c r="AH21" s="268"/>
      <c r="AI21" s="268"/>
      <c r="AJ21" s="268"/>
      <c r="AK21" s="268"/>
      <c r="AL21" s="268"/>
      <c r="AM21" s="268"/>
      <c r="AN21" s="268"/>
    </row>
    <row r="22" spans="1:40" s="1197" customFormat="1" ht="10.15" customHeight="1">
      <c r="A22" s="1210"/>
      <c r="B22" s="1204" t="s">
        <v>575</v>
      </c>
      <c r="C22" s="1205">
        <v>13184</v>
      </c>
      <c r="D22" s="1205">
        <v>1973</v>
      </c>
      <c r="E22" s="1205">
        <v>113</v>
      </c>
      <c r="F22" s="1205">
        <v>3313</v>
      </c>
      <c r="G22" s="1205">
        <v>2594</v>
      </c>
      <c r="H22" s="1205">
        <v>1512</v>
      </c>
      <c r="I22" s="1205">
        <v>302</v>
      </c>
      <c r="J22" s="1205">
        <v>2167</v>
      </c>
      <c r="K22" s="1205">
        <v>964</v>
      </c>
      <c r="L22" s="1205">
        <v>238</v>
      </c>
      <c r="M22" s="1205">
        <v>8</v>
      </c>
      <c r="N22" s="1211"/>
      <c r="O22" s="1197" t="s">
        <v>575</v>
      </c>
      <c r="Q22" s="268"/>
      <c r="R22" s="268"/>
      <c r="S22" s="268"/>
      <c r="T22" s="268"/>
      <c r="U22" s="268"/>
      <c r="V22" s="268"/>
      <c r="W22" s="268"/>
      <c r="X22" s="268"/>
      <c r="Y22" s="268"/>
      <c r="Z22" s="268"/>
      <c r="AA22" s="268"/>
      <c r="AB22" s="268"/>
      <c r="AC22" s="268"/>
      <c r="AD22" s="268"/>
      <c r="AE22" s="268"/>
      <c r="AF22" s="268"/>
      <c r="AG22" s="268"/>
      <c r="AH22" s="268"/>
      <c r="AI22" s="268"/>
      <c r="AJ22" s="268"/>
      <c r="AK22" s="268"/>
      <c r="AL22" s="268"/>
      <c r="AM22" s="268"/>
      <c r="AN22" s="268"/>
    </row>
    <row r="23" spans="1:40" s="1197" customFormat="1" ht="10.15" customHeight="1">
      <c r="A23" s="268"/>
      <c r="B23" s="1204" t="s">
        <v>576</v>
      </c>
      <c r="C23" s="1205">
        <v>20913</v>
      </c>
      <c r="D23" s="1205">
        <v>1314</v>
      </c>
      <c r="E23" s="1205">
        <v>104</v>
      </c>
      <c r="F23" s="1205">
        <v>6292</v>
      </c>
      <c r="G23" s="1205">
        <v>2034</v>
      </c>
      <c r="H23" s="1205">
        <v>1465</v>
      </c>
      <c r="I23" s="1205">
        <v>573</v>
      </c>
      <c r="J23" s="1205">
        <v>7389</v>
      </c>
      <c r="K23" s="1205">
        <v>1495</v>
      </c>
      <c r="L23" s="1205">
        <v>237</v>
      </c>
      <c r="M23" s="1205">
        <v>10</v>
      </c>
      <c r="N23" s="1207"/>
      <c r="O23" s="1197" t="s">
        <v>576</v>
      </c>
      <c r="Q23" s="268"/>
      <c r="R23" s="268"/>
      <c r="S23" s="268"/>
      <c r="T23" s="268"/>
      <c r="U23" s="268"/>
      <c r="V23" s="268"/>
      <c r="W23" s="268"/>
      <c r="X23" s="268"/>
      <c r="Y23" s="268"/>
      <c r="Z23" s="268"/>
      <c r="AA23" s="268"/>
      <c r="AB23" s="268"/>
      <c r="AC23" s="268"/>
      <c r="AD23" s="268"/>
      <c r="AE23" s="268"/>
      <c r="AF23" s="268"/>
      <c r="AG23" s="268"/>
      <c r="AH23" s="268"/>
      <c r="AI23" s="268"/>
      <c r="AJ23" s="268"/>
      <c r="AK23" s="268"/>
      <c r="AL23" s="268"/>
      <c r="AM23" s="268"/>
      <c r="AN23" s="268"/>
    </row>
    <row r="24" spans="1:40" s="1197" customFormat="1" ht="10.15" customHeight="1">
      <c r="A24" s="268"/>
      <c r="B24" s="256" t="s">
        <v>577</v>
      </c>
      <c r="C24" s="1205">
        <v>402</v>
      </c>
      <c r="D24" s="1205">
        <v>41</v>
      </c>
      <c r="E24" s="1205">
        <v>4</v>
      </c>
      <c r="F24" s="1205">
        <v>78</v>
      </c>
      <c r="G24" s="1205">
        <v>103</v>
      </c>
      <c r="H24" s="1205">
        <v>95</v>
      </c>
      <c r="I24" s="1205">
        <v>18</v>
      </c>
      <c r="J24" s="1205">
        <v>54</v>
      </c>
      <c r="K24" s="1205">
        <v>6</v>
      </c>
      <c r="L24" s="1205">
        <v>2</v>
      </c>
      <c r="M24" s="1205">
        <v>1</v>
      </c>
      <c r="N24" s="1207"/>
      <c r="O24" s="92" t="s">
        <v>577</v>
      </c>
      <c r="Q24" s="268"/>
      <c r="R24" s="268"/>
      <c r="S24" s="268"/>
      <c r="T24" s="268"/>
      <c r="U24" s="268"/>
      <c r="V24" s="268"/>
      <c r="W24" s="268"/>
      <c r="X24" s="268"/>
      <c r="Y24" s="268"/>
      <c r="Z24" s="268"/>
      <c r="AA24" s="268"/>
      <c r="AB24" s="268"/>
      <c r="AC24" s="268"/>
      <c r="AD24" s="268"/>
      <c r="AE24" s="268"/>
      <c r="AF24" s="268"/>
      <c r="AG24" s="268"/>
      <c r="AH24" s="268"/>
      <c r="AI24" s="268"/>
      <c r="AJ24" s="268"/>
      <c r="AK24" s="268"/>
      <c r="AL24" s="268"/>
      <c r="AM24" s="268"/>
      <c r="AN24" s="268"/>
    </row>
    <row r="25" spans="1:40" s="1197" customFormat="1" ht="10.15" customHeight="1">
      <c r="A25" s="268"/>
      <c r="B25" s="256" t="s">
        <v>644</v>
      </c>
      <c r="C25" s="1205">
        <v>11</v>
      </c>
      <c r="D25" s="1205">
        <v>1</v>
      </c>
      <c r="E25" s="1205">
        <v>0</v>
      </c>
      <c r="F25" s="1205">
        <v>0</v>
      </c>
      <c r="G25" s="1205">
        <v>8</v>
      </c>
      <c r="H25" s="1205">
        <v>1</v>
      </c>
      <c r="I25" s="1205">
        <v>1</v>
      </c>
      <c r="J25" s="1205">
        <v>0</v>
      </c>
      <c r="K25" s="1205">
        <v>0</v>
      </c>
      <c r="L25" s="1205">
        <v>0</v>
      </c>
      <c r="M25" s="1205">
        <v>0</v>
      </c>
      <c r="N25" s="1207"/>
      <c r="O25" s="92" t="s">
        <v>578</v>
      </c>
      <c r="Q25" s="268"/>
      <c r="R25" s="268"/>
      <c r="S25" s="268"/>
      <c r="T25" s="268"/>
      <c r="U25" s="268"/>
      <c r="V25" s="268"/>
      <c r="W25" s="268"/>
      <c r="X25" s="268"/>
      <c r="Y25" s="268"/>
      <c r="Z25" s="268"/>
      <c r="AA25" s="268"/>
      <c r="AB25" s="268"/>
      <c r="AC25" s="268"/>
      <c r="AD25" s="268"/>
      <c r="AE25" s="268"/>
      <c r="AF25" s="268"/>
      <c r="AG25" s="268"/>
      <c r="AH25" s="268"/>
      <c r="AI25" s="268"/>
      <c r="AJ25" s="268"/>
      <c r="AK25" s="268"/>
      <c r="AL25" s="268"/>
      <c r="AM25" s="268"/>
      <c r="AN25" s="268"/>
    </row>
    <row r="26" spans="1:40" s="1197" customFormat="1" ht="10.15" customHeight="1">
      <c r="A26" s="268"/>
      <c r="B26" s="256" t="s">
        <v>579</v>
      </c>
      <c r="C26" s="1205">
        <v>54</v>
      </c>
      <c r="D26" s="1205">
        <v>5</v>
      </c>
      <c r="E26" s="1205">
        <v>1</v>
      </c>
      <c r="F26" s="1205">
        <v>3</v>
      </c>
      <c r="G26" s="1205">
        <v>25</v>
      </c>
      <c r="H26" s="1205">
        <v>10</v>
      </c>
      <c r="I26" s="1205">
        <v>0</v>
      </c>
      <c r="J26" s="1205">
        <v>8</v>
      </c>
      <c r="K26" s="1205">
        <v>1</v>
      </c>
      <c r="L26" s="1205">
        <v>1</v>
      </c>
      <c r="M26" s="1205">
        <v>0</v>
      </c>
      <c r="N26" s="1207"/>
      <c r="O26" s="92" t="s">
        <v>579</v>
      </c>
      <c r="Q26" s="268"/>
      <c r="R26" s="268"/>
      <c r="S26" s="268"/>
      <c r="T26" s="268"/>
      <c r="U26" s="268"/>
      <c r="V26" s="268"/>
      <c r="W26" s="268"/>
      <c r="X26" s="268"/>
      <c r="Y26" s="268"/>
      <c r="Z26" s="268"/>
      <c r="AA26" s="268"/>
      <c r="AB26" s="268"/>
      <c r="AC26" s="268"/>
      <c r="AD26" s="268"/>
      <c r="AE26" s="268"/>
      <c r="AF26" s="268"/>
      <c r="AG26" s="268"/>
      <c r="AH26" s="268"/>
      <c r="AI26" s="268"/>
      <c r="AJ26" s="268"/>
      <c r="AK26" s="268"/>
      <c r="AL26" s="268"/>
      <c r="AM26" s="268"/>
      <c r="AN26" s="268"/>
    </row>
    <row r="27" spans="1:40" s="1197" customFormat="1" ht="10.15" customHeight="1">
      <c r="A27" s="268"/>
      <c r="B27" s="1208" t="s">
        <v>580</v>
      </c>
      <c r="C27" s="1205">
        <v>1619</v>
      </c>
      <c r="D27" s="1205">
        <v>304</v>
      </c>
      <c r="E27" s="1205">
        <v>15</v>
      </c>
      <c r="F27" s="1205">
        <v>537</v>
      </c>
      <c r="G27" s="1205">
        <v>345</v>
      </c>
      <c r="H27" s="1205">
        <v>89</v>
      </c>
      <c r="I27" s="1205">
        <v>28</v>
      </c>
      <c r="J27" s="1205">
        <v>226</v>
      </c>
      <c r="K27" s="1205">
        <v>50</v>
      </c>
      <c r="L27" s="1205">
        <v>25</v>
      </c>
      <c r="M27" s="1205">
        <v>0</v>
      </c>
      <c r="N27" s="1207"/>
      <c r="O27" s="1209" t="s">
        <v>580</v>
      </c>
      <c r="Q27" s="268"/>
      <c r="R27" s="268"/>
      <c r="S27" s="268"/>
      <c r="T27" s="268"/>
      <c r="U27" s="268"/>
      <c r="V27" s="268"/>
      <c r="W27" s="268"/>
      <c r="X27" s="268"/>
      <c r="Y27" s="268"/>
      <c r="Z27" s="268"/>
      <c r="AA27" s="268"/>
      <c r="AB27" s="268"/>
      <c r="AC27" s="268"/>
      <c r="AD27" s="268"/>
      <c r="AE27" s="268"/>
      <c r="AF27" s="268"/>
      <c r="AG27" s="268"/>
      <c r="AH27" s="268"/>
      <c r="AI27" s="268"/>
      <c r="AJ27" s="268"/>
      <c r="AK27" s="268"/>
      <c r="AL27" s="268"/>
      <c r="AM27" s="268"/>
      <c r="AN27" s="268"/>
    </row>
    <row r="28" spans="1:40" s="1197" customFormat="1" ht="10.15" customHeight="1">
      <c r="A28" s="268"/>
      <c r="B28" s="256" t="s">
        <v>577</v>
      </c>
      <c r="C28" s="1205">
        <v>473</v>
      </c>
      <c r="D28" s="1205">
        <v>87</v>
      </c>
      <c r="E28" s="1205">
        <v>3</v>
      </c>
      <c r="F28" s="1205">
        <v>152</v>
      </c>
      <c r="G28" s="1205">
        <v>126</v>
      </c>
      <c r="H28" s="1205">
        <v>17</v>
      </c>
      <c r="I28" s="1205">
        <v>11</v>
      </c>
      <c r="J28" s="1205">
        <v>63</v>
      </c>
      <c r="K28" s="1205">
        <v>9</v>
      </c>
      <c r="L28" s="1205">
        <v>5</v>
      </c>
      <c r="M28" s="1205">
        <v>0</v>
      </c>
      <c r="N28" s="1207"/>
      <c r="O28" s="92" t="s">
        <v>577</v>
      </c>
      <c r="Q28" s="268"/>
      <c r="R28" s="268"/>
      <c r="S28" s="268"/>
      <c r="T28" s="268"/>
      <c r="U28" s="268"/>
      <c r="V28" s="268"/>
      <c r="W28" s="268"/>
      <c r="X28" s="268"/>
      <c r="Y28" s="268"/>
      <c r="Z28" s="268"/>
      <c r="AA28" s="268"/>
      <c r="AB28" s="268"/>
      <c r="AC28" s="268"/>
      <c r="AD28" s="268"/>
      <c r="AE28" s="268"/>
      <c r="AF28" s="268"/>
      <c r="AG28" s="268"/>
      <c r="AH28" s="268"/>
      <c r="AI28" s="268"/>
      <c r="AJ28" s="268"/>
      <c r="AK28" s="268"/>
      <c r="AL28" s="268"/>
      <c r="AM28" s="268"/>
      <c r="AN28" s="268"/>
    </row>
    <row r="29" spans="1:40" s="1197" customFormat="1" ht="10.15" customHeight="1">
      <c r="A29" s="268"/>
      <c r="B29" s="256" t="s">
        <v>644</v>
      </c>
      <c r="C29" s="1205">
        <v>29</v>
      </c>
      <c r="D29" s="1205">
        <v>6</v>
      </c>
      <c r="E29" s="1205">
        <v>0</v>
      </c>
      <c r="F29" s="1205">
        <v>4</v>
      </c>
      <c r="G29" s="1205">
        <v>13</v>
      </c>
      <c r="H29" s="1205">
        <v>1</v>
      </c>
      <c r="I29" s="1205">
        <v>0</v>
      </c>
      <c r="J29" s="1205">
        <v>4</v>
      </c>
      <c r="K29" s="1205">
        <v>0</v>
      </c>
      <c r="L29" s="1205">
        <v>1</v>
      </c>
      <c r="M29" s="1205">
        <v>0</v>
      </c>
      <c r="N29" s="1207"/>
      <c r="O29" s="92" t="s">
        <v>578</v>
      </c>
      <c r="Q29" s="268"/>
      <c r="R29" s="268"/>
      <c r="S29" s="268"/>
      <c r="T29" s="268"/>
      <c r="U29" s="268"/>
      <c r="V29" s="268"/>
      <c r="W29" s="268"/>
      <c r="X29" s="268"/>
      <c r="Y29" s="268"/>
      <c r="Z29" s="268"/>
      <c r="AA29" s="268"/>
      <c r="AB29" s="268"/>
      <c r="AC29" s="268"/>
      <c r="AD29" s="268"/>
      <c r="AE29" s="268"/>
      <c r="AF29" s="268"/>
      <c r="AG29" s="268"/>
      <c r="AH29" s="268"/>
      <c r="AI29" s="268"/>
      <c r="AJ29" s="268"/>
      <c r="AK29" s="268"/>
      <c r="AL29" s="268"/>
      <c r="AM29" s="268"/>
      <c r="AN29" s="268"/>
    </row>
    <row r="30" spans="1:40" s="1197" customFormat="1" ht="10.15" customHeight="1">
      <c r="A30" s="268"/>
      <c r="B30" s="256" t="s">
        <v>579</v>
      </c>
      <c r="C30" s="1205">
        <v>46</v>
      </c>
      <c r="D30" s="1205">
        <v>9</v>
      </c>
      <c r="E30" s="1205">
        <v>0</v>
      </c>
      <c r="F30" s="1205">
        <v>3</v>
      </c>
      <c r="G30" s="1205">
        <v>16</v>
      </c>
      <c r="H30" s="1205">
        <v>4</v>
      </c>
      <c r="I30" s="1205">
        <v>1</v>
      </c>
      <c r="J30" s="1205">
        <v>10</v>
      </c>
      <c r="K30" s="1205">
        <v>0</v>
      </c>
      <c r="L30" s="1205">
        <v>3</v>
      </c>
      <c r="M30" s="1205">
        <v>0</v>
      </c>
      <c r="N30" s="1207"/>
      <c r="O30" s="92" t="s">
        <v>579</v>
      </c>
      <c r="Q30" s="268"/>
      <c r="R30" s="268"/>
      <c r="S30" s="268"/>
      <c r="T30" s="268"/>
      <c r="U30" s="268"/>
      <c r="V30" s="268"/>
      <c r="W30" s="268"/>
      <c r="X30" s="268"/>
      <c r="Y30" s="268"/>
      <c r="Z30" s="268"/>
      <c r="AA30" s="268"/>
      <c r="AB30" s="268"/>
      <c r="AC30" s="268"/>
      <c r="AD30" s="268"/>
      <c r="AE30" s="268"/>
      <c r="AF30" s="268"/>
      <c r="AG30" s="268"/>
      <c r="AH30" s="268"/>
      <c r="AI30" s="268"/>
      <c r="AJ30" s="268"/>
      <c r="AK30" s="268"/>
      <c r="AL30" s="268"/>
      <c r="AM30" s="268"/>
      <c r="AN30" s="268"/>
    </row>
    <row r="31" spans="1:40" s="1197" customFormat="1" ht="10.15" customHeight="1">
      <c r="A31" s="1210"/>
      <c r="B31" s="1204" t="s">
        <v>581</v>
      </c>
      <c r="C31" s="1205">
        <v>504</v>
      </c>
      <c r="D31" s="1205">
        <v>100</v>
      </c>
      <c r="E31" s="1205">
        <v>1</v>
      </c>
      <c r="F31" s="1205">
        <v>119</v>
      </c>
      <c r="G31" s="1205">
        <v>35</v>
      </c>
      <c r="H31" s="1205">
        <v>16</v>
      </c>
      <c r="I31" s="1205">
        <v>6</v>
      </c>
      <c r="J31" s="1205">
        <v>92</v>
      </c>
      <c r="K31" s="1205">
        <v>107</v>
      </c>
      <c r="L31" s="1205">
        <v>28</v>
      </c>
      <c r="M31" s="1205">
        <v>0</v>
      </c>
      <c r="N31" s="1211"/>
      <c r="O31" s="1197" t="s">
        <v>581</v>
      </c>
      <c r="Q31" s="268"/>
      <c r="R31" s="268"/>
      <c r="S31" s="268"/>
      <c r="T31" s="268"/>
      <c r="U31" s="268"/>
      <c r="V31" s="268"/>
      <c r="W31" s="268"/>
      <c r="X31" s="268"/>
      <c r="Y31" s="268"/>
      <c r="Z31" s="268"/>
      <c r="AA31" s="268"/>
      <c r="AB31" s="268"/>
      <c r="AC31" s="268"/>
      <c r="AD31" s="268"/>
      <c r="AE31" s="268"/>
      <c r="AF31" s="268"/>
      <c r="AG31" s="268"/>
      <c r="AH31" s="268"/>
      <c r="AI31" s="268"/>
      <c r="AJ31" s="268"/>
      <c r="AK31" s="268"/>
      <c r="AL31" s="268"/>
      <c r="AM31" s="268"/>
      <c r="AN31" s="268"/>
    </row>
    <row r="32" spans="1:40" s="1197" customFormat="1" ht="12.6" customHeight="1">
      <c r="A32" s="268"/>
      <c r="B32" s="1212" t="s">
        <v>115</v>
      </c>
      <c r="C32" s="1205">
        <v>49293</v>
      </c>
      <c r="D32" s="1205">
        <v>4693</v>
      </c>
      <c r="E32" s="1205">
        <v>287</v>
      </c>
      <c r="F32" s="1205">
        <v>14834</v>
      </c>
      <c r="G32" s="1205">
        <v>6401</v>
      </c>
      <c r="H32" s="1205">
        <v>4695</v>
      </c>
      <c r="I32" s="1205">
        <v>1182</v>
      </c>
      <c r="J32" s="1205">
        <v>12740</v>
      </c>
      <c r="K32" s="1205">
        <v>3821</v>
      </c>
      <c r="L32" s="1205">
        <v>604</v>
      </c>
      <c r="M32" s="1205">
        <v>36</v>
      </c>
      <c r="N32" s="1213" t="s">
        <v>115</v>
      </c>
      <c r="Q32" s="268"/>
      <c r="R32" s="268"/>
      <c r="S32" s="268"/>
      <c r="T32" s="268"/>
      <c r="U32" s="268"/>
      <c r="V32" s="268"/>
      <c r="W32" s="268"/>
      <c r="X32" s="268"/>
      <c r="Y32" s="268"/>
      <c r="Z32" s="268"/>
      <c r="AA32" s="268"/>
      <c r="AB32" s="268"/>
      <c r="AC32" s="268"/>
      <c r="AD32" s="268"/>
      <c r="AE32" s="268"/>
      <c r="AF32" s="268"/>
      <c r="AG32" s="268"/>
      <c r="AH32" s="268"/>
      <c r="AI32" s="268"/>
      <c r="AJ32" s="268"/>
      <c r="AK32" s="268"/>
      <c r="AL32" s="268"/>
      <c r="AM32" s="268"/>
      <c r="AN32" s="268"/>
    </row>
    <row r="33" spans="1:40" s="1197" customFormat="1" ht="10.15" customHeight="1">
      <c r="A33" s="268"/>
      <c r="B33" s="214" t="s">
        <v>582</v>
      </c>
      <c r="C33" s="1205"/>
      <c r="D33" s="1205"/>
      <c r="E33" s="1205"/>
      <c r="F33" s="1205"/>
      <c r="G33" s="1205"/>
      <c r="H33" s="1205"/>
      <c r="I33" s="1205"/>
      <c r="J33" s="1205"/>
      <c r="K33" s="1205"/>
      <c r="L33" s="1205"/>
      <c r="M33" s="1205"/>
      <c r="N33" s="1207"/>
      <c r="O33" s="258" t="s">
        <v>582</v>
      </c>
      <c r="Q33" s="268"/>
      <c r="R33" s="268"/>
      <c r="S33" s="268"/>
      <c r="T33" s="268"/>
      <c r="U33" s="268"/>
      <c r="V33" s="268"/>
      <c r="W33" s="268"/>
      <c r="X33" s="268"/>
      <c r="Y33" s="268"/>
      <c r="Z33" s="268"/>
      <c r="AA33" s="268"/>
      <c r="AB33" s="268"/>
      <c r="AC33" s="268"/>
      <c r="AD33" s="268"/>
      <c r="AE33" s="268"/>
      <c r="AF33" s="268"/>
      <c r="AG33" s="268"/>
      <c r="AH33" s="268"/>
      <c r="AI33" s="268"/>
      <c r="AJ33" s="268"/>
      <c r="AK33" s="268"/>
      <c r="AL33" s="268"/>
      <c r="AM33" s="268"/>
      <c r="AN33" s="268"/>
    </row>
    <row r="34" spans="1:40" s="1197" customFormat="1" ht="10.15" customHeight="1">
      <c r="A34" s="268"/>
      <c r="B34" s="214" t="s">
        <v>583</v>
      </c>
      <c r="C34" s="1205">
        <v>974</v>
      </c>
      <c r="D34" s="1205">
        <v>133</v>
      </c>
      <c r="E34" s="1205">
        <v>7</v>
      </c>
      <c r="F34" s="1205">
        <v>275</v>
      </c>
      <c r="G34" s="1205">
        <v>240</v>
      </c>
      <c r="H34" s="1205">
        <v>134</v>
      </c>
      <c r="I34" s="1205">
        <v>35</v>
      </c>
      <c r="J34" s="1205">
        <v>124</v>
      </c>
      <c r="K34" s="1205">
        <v>18</v>
      </c>
      <c r="L34" s="1205">
        <v>7</v>
      </c>
      <c r="M34" s="1205">
        <v>1</v>
      </c>
      <c r="N34" s="1207"/>
      <c r="O34" s="258" t="s">
        <v>645</v>
      </c>
      <c r="Q34" s="268"/>
      <c r="R34" s="268"/>
      <c r="S34" s="268"/>
      <c r="T34" s="268"/>
      <c r="U34" s="268"/>
      <c r="V34" s="268"/>
      <c r="W34" s="268"/>
      <c r="X34" s="268"/>
      <c r="Y34" s="268"/>
      <c r="Z34" s="268"/>
      <c r="AA34" s="268"/>
      <c r="AB34" s="268"/>
      <c r="AC34" s="268"/>
      <c r="AD34" s="268"/>
      <c r="AE34" s="268"/>
      <c r="AF34" s="268"/>
      <c r="AG34" s="268"/>
      <c r="AH34" s="268"/>
      <c r="AI34" s="268"/>
      <c r="AJ34" s="268"/>
      <c r="AK34" s="268"/>
      <c r="AL34" s="268"/>
      <c r="AM34" s="268"/>
      <c r="AN34" s="268"/>
    </row>
    <row r="35" spans="1:40" s="1197" customFormat="1" ht="10.15" customHeight="1">
      <c r="A35" s="268"/>
      <c r="B35" s="214" t="s">
        <v>584</v>
      </c>
      <c r="C35" s="1205">
        <v>42</v>
      </c>
      <c r="D35" s="1205">
        <v>7</v>
      </c>
      <c r="E35" s="1205">
        <v>0</v>
      </c>
      <c r="F35" s="1205">
        <v>6</v>
      </c>
      <c r="G35" s="1205">
        <v>21</v>
      </c>
      <c r="H35" s="1205">
        <v>2</v>
      </c>
      <c r="I35" s="1205">
        <v>1</v>
      </c>
      <c r="J35" s="1205">
        <v>4</v>
      </c>
      <c r="K35" s="1205">
        <v>0</v>
      </c>
      <c r="L35" s="1205">
        <v>1</v>
      </c>
      <c r="M35" s="1205">
        <v>0</v>
      </c>
      <c r="N35" s="1207"/>
      <c r="O35" s="258" t="s">
        <v>646</v>
      </c>
      <c r="Q35" s="268"/>
      <c r="R35" s="268"/>
      <c r="S35" s="268"/>
      <c r="T35" s="268"/>
      <c r="U35" s="268"/>
      <c r="V35" s="268"/>
      <c r="W35" s="268"/>
      <c r="X35" s="268"/>
      <c r="Y35" s="268"/>
      <c r="Z35" s="268"/>
      <c r="AA35" s="268"/>
      <c r="AB35" s="268"/>
      <c r="AC35" s="268"/>
      <c r="AD35" s="268"/>
      <c r="AE35" s="268"/>
      <c r="AF35" s="268"/>
      <c r="AG35" s="268"/>
      <c r="AH35" s="268"/>
      <c r="AI35" s="268"/>
      <c r="AJ35" s="268"/>
      <c r="AK35" s="268"/>
      <c r="AL35" s="268"/>
      <c r="AM35" s="268"/>
      <c r="AN35" s="268"/>
    </row>
    <row r="36" spans="1:40" s="1197" customFormat="1" ht="10.15" customHeight="1">
      <c r="A36" s="268"/>
      <c r="B36" s="214" t="s">
        <v>585</v>
      </c>
      <c r="C36" s="1205">
        <v>169</v>
      </c>
      <c r="D36" s="1205">
        <v>18</v>
      </c>
      <c r="E36" s="1205">
        <v>2</v>
      </c>
      <c r="F36" s="1205">
        <v>25</v>
      </c>
      <c r="G36" s="1205">
        <v>64</v>
      </c>
      <c r="H36" s="1205">
        <v>24</v>
      </c>
      <c r="I36" s="1205">
        <v>1</v>
      </c>
      <c r="J36" s="1205">
        <v>29</v>
      </c>
      <c r="K36" s="1205">
        <v>2</v>
      </c>
      <c r="L36" s="1205">
        <v>4</v>
      </c>
      <c r="M36" s="1205">
        <v>0</v>
      </c>
      <c r="N36" s="1207"/>
      <c r="O36" s="258" t="s">
        <v>585</v>
      </c>
      <c r="Q36" s="268"/>
      <c r="R36" s="268"/>
      <c r="S36" s="268"/>
      <c r="T36" s="268"/>
      <c r="U36" s="268"/>
      <c r="V36" s="268"/>
      <c r="W36" s="268"/>
      <c r="X36" s="268"/>
      <c r="Y36" s="268"/>
      <c r="Z36" s="268"/>
      <c r="AA36" s="268"/>
      <c r="AB36" s="268"/>
      <c r="AC36" s="268"/>
      <c r="AD36" s="268"/>
      <c r="AE36" s="268"/>
      <c r="AF36" s="268"/>
      <c r="AG36" s="268"/>
      <c r="AH36" s="268"/>
      <c r="AI36" s="268"/>
      <c r="AJ36" s="268"/>
      <c r="AK36" s="268"/>
      <c r="AL36" s="268"/>
      <c r="AM36" s="268"/>
      <c r="AN36" s="268"/>
    </row>
    <row r="37" spans="1:40" s="1197" customFormat="1" ht="15.6" customHeight="1">
      <c r="A37" s="268"/>
      <c r="B37" s="1217"/>
      <c r="C37" s="1205"/>
      <c r="D37" s="1205"/>
      <c r="E37" s="1205"/>
      <c r="F37" s="1205"/>
      <c r="G37" s="1205"/>
      <c r="H37" s="1205"/>
      <c r="I37" s="1205"/>
      <c r="J37" s="1205"/>
      <c r="K37" s="1205"/>
      <c r="L37" s="1205"/>
      <c r="M37" s="1205"/>
      <c r="N37" s="1207"/>
      <c r="O37" s="1226"/>
      <c r="Q37" s="268"/>
      <c r="R37" s="268"/>
      <c r="S37" s="268"/>
      <c r="T37" s="268"/>
      <c r="U37" s="268"/>
      <c r="V37" s="268"/>
      <c r="W37" s="268"/>
      <c r="X37" s="268"/>
      <c r="Y37" s="268"/>
      <c r="Z37" s="268"/>
      <c r="AA37" s="268"/>
      <c r="AB37" s="268"/>
      <c r="AC37" s="268"/>
      <c r="AD37" s="268"/>
      <c r="AE37" s="268"/>
      <c r="AF37" s="268"/>
      <c r="AG37" s="268"/>
      <c r="AH37" s="268"/>
      <c r="AI37" s="268"/>
      <c r="AJ37" s="268"/>
      <c r="AK37" s="268"/>
      <c r="AL37" s="268"/>
      <c r="AM37" s="268"/>
      <c r="AN37" s="268"/>
    </row>
    <row r="38" spans="1:40" s="1197" customFormat="1" ht="10.15" customHeight="1">
      <c r="A38" s="1203" t="s">
        <v>586</v>
      </c>
      <c r="B38" s="1214"/>
      <c r="C38" s="1205"/>
      <c r="D38" s="1205"/>
      <c r="E38" s="1205"/>
      <c r="F38" s="1205"/>
      <c r="G38" s="1205"/>
      <c r="H38" s="1205"/>
      <c r="I38" s="1205"/>
      <c r="J38" s="1205"/>
      <c r="K38" s="1205"/>
      <c r="L38" s="1205"/>
      <c r="M38" s="1205"/>
      <c r="N38" s="1215" t="s">
        <v>586</v>
      </c>
      <c r="O38" s="1216"/>
      <c r="Q38" s="268"/>
      <c r="R38" s="268"/>
      <c r="S38" s="268"/>
      <c r="T38" s="268"/>
      <c r="U38" s="268"/>
      <c r="V38" s="268"/>
      <c r="W38" s="268"/>
      <c r="X38" s="268"/>
      <c r="Y38" s="268"/>
      <c r="Z38" s="268"/>
      <c r="AA38" s="268"/>
      <c r="AB38" s="268"/>
      <c r="AC38" s="268"/>
      <c r="AD38" s="268"/>
      <c r="AE38" s="268"/>
      <c r="AF38" s="268"/>
      <c r="AG38" s="268"/>
      <c r="AH38" s="268"/>
      <c r="AI38" s="268"/>
      <c r="AJ38" s="268"/>
      <c r="AK38" s="268"/>
      <c r="AL38" s="268"/>
      <c r="AM38" s="268"/>
      <c r="AN38" s="268"/>
    </row>
    <row r="39" spans="1:40" s="1197" customFormat="1" ht="10.15" customHeight="1">
      <c r="A39" s="268"/>
      <c r="B39" s="1204"/>
      <c r="C39" s="1205"/>
      <c r="D39" s="1205"/>
      <c r="E39" s="1205"/>
      <c r="F39" s="1205"/>
      <c r="G39" s="1205"/>
      <c r="H39" s="1205"/>
      <c r="I39" s="1205"/>
      <c r="J39" s="1205"/>
      <c r="K39" s="1205"/>
      <c r="L39" s="1205"/>
      <c r="M39" s="1205"/>
      <c r="N39" s="1207"/>
      <c r="Q39" s="268"/>
      <c r="R39" s="268"/>
      <c r="S39" s="268"/>
      <c r="T39" s="268"/>
      <c r="U39" s="268"/>
      <c r="V39" s="268"/>
      <c r="W39" s="268"/>
      <c r="X39" s="268"/>
      <c r="Y39" s="268"/>
      <c r="Z39" s="268"/>
      <c r="AA39" s="268"/>
      <c r="AB39" s="268"/>
      <c r="AC39" s="268"/>
      <c r="AD39" s="268"/>
      <c r="AE39" s="268"/>
      <c r="AF39" s="268"/>
      <c r="AG39" s="268"/>
      <c r="AH39" s="268"/>
      <c r="AI39" s="268"/>
      <c r="AJ39" s="268"/>
      <c r="AK39" s="268"/>
      <c r="AL39" s="268"/>
      <c r="AM39" s="268"/>
      <c r="AN39" s="268"/>
    </row>
    <row r="40" spans="1:40" s="1197" customFormat="1" ht="10.15" customHeight="1">
      <c r="A40" s="268"/>
      <c r="B40" s="1208" t="s">
        <v>587</v>
      </c>
      <c r="C40" s="1205">
        <v>1335</v>
      </c>
      <c r="D40" s="1205">
        <v>74</v>
      </c>
      <c r="E40" s="1205">
        <v>1</v>
      </c>
      <c r="F40" s="1205">
        <v>841</v>
      </c>
      <c r="G40" s="1205">
        <v>33</v>
      </c>
      <c r="H40" s="1205">
        <v>183</v>
      </c>
      <c r="I40" s="1205">
        <v>3</v>
      </c>
      <c r="J40" s="1205">
        <v>56</v>
      </c>
      <c r="K40" s="1205">
        <v>102</v>
      </c>
      <c r="L40" s="1205">
        <v>39</v>
      </c>
      <c r="M40" s="1205">
        <v>3</v>
      </c>
      <c r="N40" s="1207"/>
      <c r="O40" s="1209" t="s">
        <v>587</v>
      </c>
      <c r="Q40" s="268"/>
      <c r="R40" s="268"/>
      <c r="S40" s="268"/>
      <c r="T40" s="268"/>
      <c r="U40" s="268"/>
      <c r="V40" s="268"/>
      <c r="W40" s="268"/>
      <c r="X40" s="268"/>
      <c r="Y40" s="268"/>
      <c r="Z40" s="268"/>
      <c r="AA40" s="268"/>
      <c r="AB40" s="268"/>
      <c r="AC40" s="268"/>
      <c r="AD40" s="268"/>
      <c r="AE40" s="268"/>
      <c r="AF40" s="268"/>
      <c r="AG40" s="268"/>
      <c r="AH40" s="268"/>
      <c r="AI40" s="268"/>
      <c r="AJ40" s="268"/>
      <c r="AK40" s="268"/>
      <c r="AL40" s="268"/>
      <c r="AM40" s="268"/>
      <c r="AN40" s="268"/>
    </row>
    <row r="41" spans="1:40" s="1197" customFormat="1" ht="10.15" customHeight="1">
      <c r="A41" s="268"/>
      <c r="B41" s="1208" t="s">
        <v>588</v>
      </c>
      <c r="C41" s="1205">
        <v>54</v>
      </c>
      <c r="D41" s="1205">
        <v>7</v>
      </c>
      <c r="E41" s="1205">
        <v>2</v>
      </c>
      <c r="F41" s="1205">
        <v>10</v>
      </c>
      <c r="G41" s="1205">
        <v>3</v>
      </c>
      <c r="H41" s="1205">
        <v>0</v>
      </c>
      <c r="I41" s="1205">
        <v>0</v>
      </c>
      <c r="J41" s="1205">
        <v>0</v>
      </c>
      <c r="K41" s="1205">
        <v>11</v>
      </c>
      <c r="L41" s="1205">
        <v>21</v>
      </c>
      <c r="M41" s="1205">
        <v>0</v>
      </c>
      <c r="N41" s="1207"/>
      <c r="O41" s="1209" t="s">
        <v>588</v>
      </c>
      <c r="Q41" s="268"/>
      <c r="R41" s="268"/>
      <c r="S41" s="268"/>
      <c r="T41" s="268"/>
      <c r="U41" s="268"/>
      <c r="V41" s="268"/>
      <c r="W41" s="268"/>
      <c r="X41" s="268"/>
      <c r="Y41" s="268"/>
      <c r="Z41" s="268"/>
      <c r="AA41" s="268"/>
      <c r="AB41" s="268"/>
      <c r="AC41" s="268"/>
      <c r="AD41" s="268"/>
      <c r="AE41" s="268"/>
      <c r="AF41" s="268"/>
      <c r="AG41" s="268"/>
      <c r="AH41" s="268"/>
      <c r="AI41" s="268"/>
      <c r="AJ41" s="268"/>
      <c r="AK41" s="268"/>
      <c r="AL41" s="268"/>
      <c r="AM41" s="268"/>
      <c r="AN41" s="268"/>
    </row>
    <row r="42" spans="1:40" s="1197" customFormat="1" ht="10.15" customHeight="1">
      <c r="A42" s="268"/>
      <c r="B42" s="1208" t="s">
        <v>589</v>
      </c>
      <c r="C42" s="1205">
        <v>45</v>
      </c>
      <c r="D42" s="1205">
        <v>3</v>
      </c>
      <c r="E42" s="1205">
        <v>0</v>
      </c>
      <c r="F42" s="1205">
        <v>0</v>
      </c>
      <c r="G42" s="1205">
        <v>6</v>
      </c>
      <c r="H42" s="1205">
        <v>33</v>
      </c>
      <c r="I42" s="1205">
        <v>2</v>
      </c>
      <c r="J42" s="1205">
        <v>1</v>
      </c>
      <c r="K42" s="1205">
        <v>0</v>
      </c>
      <c r="L42" s="1205">
        <v>0</v>
      </c>
      <c r="M42" s="1205">
        <v>0</v>
      </c>
      <c r="N42" s="1207"/>
      <c r="O42" s="1209" t="s">
        <v>589</v>
      </c>
      <c r="Q42" s="268"/>
      <c r="R42" s="268"/>
      <c r="S42" s="268"/>
      <c r="T42" s="268"/>
      <c r="U42" s="268"/>
      <c r="V42" s="268"/>
      <c r="W42" s="268"/>
      <c r="X42" s="268"/>
      <c r="Y42" s="268"/>
      <c r="Z42" s="268"/>
      <c r="AA42" s="268"/>
      <c r="AB42" s="268"/>
      <c r="AC42" s="268"/>
      <c r="AD42" s="268"/>
      <c r="AE42" s="268"/>
      <c r="AF42" s="268"/>
      <c r="AG42" s="268"/>
      <c r="AH42" s="268"/>
      <c r="AI42" s="268"/>
      <c r="AJ42" s="268"/>
      <c r="AK42" s="268"/>
      <c r="AL42" s="268"/>
      <c r="AM42" s="268"/>
      <c r="AN42" s="268"/>
    </row>
    <row r="43" spans="1:40" s="1197" customFormat="1" ht="10.15" customHeight="1">
      <c r="A43" s="268"/>
      <c r="B43" s="1208" t="s">
        <v>590</v>
      </c>
      <c r="C43" s="1205">
        <v>53</v>
      </c>
      <c r="D43" s="1205">
        <v>0</v>
      </c>
      <c r="E43" s="1205">
        <v>0</v>
      </c>
      <c r="F43" s="1205">
        <v>2</v>
      </c>
      <c r="G43" s="1205">
        <v>3</v>
      </c>
      <c r="H43" s="1205">
        <v>0</v>
      </c>
      <c r="I43" s="1205">
        <v>0</v>
      </c>
      <c r="J43" s="1205">
        <v>48</v>
      </c>
      <c r="K43" s="1205">
        <v>0</v>
      </c>
      <c r="L43" s="1205">
        <v>0</v>
      </c>
      <c r="M43" s="1205">
        <v>0</v>
      </c>
      <c r="N43" s="1207"/>
      <c r="O43" s="1209" t="s">
        <v>590</v>
      </c>
      <c r="Q43" s="268"/>
      <c r="R43" s="268"/>
      <c r="S43" s="268"/>
      <c r="T43" s="268"/>
      <c r="U43" s="268"/>
      <c r="V43" s="268"/>
      <c r="W43" s="268"/>
      <c r="X43" s="268"/>
      <c r="Y43" s="268"/>
      <c r="Z43" s="268"/>
      <c r="AA43" s="268"/>
      <c r="AB43" s="268"/>
      <c r="AC43" s="268"/>
      <c r="AD43" s="268"/>
      <c r="AE43" s="268"/>
      <c r="AF43" s="268"/>
      <c r="AG43" s="268"/>
      <c r="AH43" s="268"/>
      <c r="AI43" s="268"/>
      <c r="AJ43" s="268"/>
      <c r="AK43" s="268"/>
      <c r="AL43" s="268"/>
      <c r="AM43" s="268"/>
      <c r="AN43" s="268"/>
    </row>
    <row r="44" spans="1:40" s="1197" customFormat="1" ht="10.15" customHeight="1">
      <c r="A44" s="268"/>
      <c r="B44" s="1208" t="s">
        <v>591</v>
      </c>
      <c r="C44" s="1205">
        <v>117</v>
      </c>
      <c r="D44" s="1205">
        <v>17</v>
      </c>
      <c r="E44" s="1205">
        <v>0</v>
      </c>
      <c r="F44" s="1205">
        <v>16</v>
      </c>
      <c r="G44" s="1205">
        <v>13</v>
      </c>
      <c r="H44" s="1205">
        <v>62</v>
      </c>
      <c r="I44" s="1205">
        <v>3</v>
      </c>
      <c r="J44" s="1205">
        <v>3</v>
      </c>
      <c r="K44" s="1205">
        <v>2</v>
      </c>
      <c r="L44" s="1205">
        <v>0</v>
      </c>
      <c r="M44" s="1205">
        <v>1</v>
      </c>
      <c r="N44" s="1207"/>
      <c r="O44" s="1209" t="s">
        <v>591</v>
      </c>
      <c r="Q44" s="268"/>
      <c r="R44" s="268"/>
      <c r="S44" s="268"/>
      <c r="T44" s="268"/>
      <c r="U44" s="268"/>
      <c r="V44" s="268"/>
      <c r="W44" s="268"/>
      <c r="X44" s="268"/>
      <c r="Y44" s="268"/>
      <c r="Z44" s="268"/>
      <c r="AA44" s="268"/>
      <c r="AB44" s="268"/>
      <c r="AC44" s="268"/>
      <c r="AD44" s="268"/>
      <c r="AE44" s="268"/>
      <c r="AF44" s="268"/>
      <c r="AG44" s="268"/>
      <c r="AH44" s="268"/>
      <c r="AI44" s="268"/>
      <c r="AJ44" s="268"/>
      <c r="AK44" s="268"/>
      <c r="AL44" s="268"/>
      <c r="AM44" s="268"/>
      <c r="AN44" s="268"/>
    </row>
    <row r="45" spans="1:40" s="1197" customFormat="1" ht="10.15" customHeight="1">
      <c r="A45" s="268"/>
      <c r="B45" s="1208" t="s">
        <v>592</v>
      </c>
      <c r="C45" s="1205">
        <v>1670</v>
      </c>
      <c r="D45" s="1205">
        <v>230</v>
      </c>
      <c r="E45" s="1205">
        <v>6</v>
      </c>
      <c r="F45" s="1205">
        <v>361</v>
      </c>
      <c r="G45" s="1205">
        <v>226</v>
      </c>
      <c r="H45" s="1205">
        <v>455</v>
      </c>
      <c r="I45" s="1205">
        <v>20</v>
      </c>
      <c r="J45" s="1205">
        <v>212</v>
      </c>
      <c r="K45" s="1205">
        <v>29</v>
      </c>
      <c r="L45" s="1205">
        <v>80</v>
      </c>
      <c r="M45" s="1205">
        <v>51</v>
      </c>
      <c r="N45" s="1207"/>
      <c r="O45" s="1209" t="s">
        <v>592</v>
      </c>
      <c r="Q45" s="268"/>
      <c r="R45" s="268"/>
      <c r="S45" s="268"/>
      <c r="T45" s="268"/>
      <c r="U45" s="268"/>
      <c r="V45" s="268"/>
      <c r="W45" s="268"/>
      <c r="X45" s="268"/>
      <c r="Y45" s="268"/>
      <c r="Z45" s="268"/>
      <c r="AA45" s="268"/>
      <c r="AB45" s="268"/>
      <c r="AC45" s="268"/>
      <c r="AD45" s="268"/>
      <c r="AE45" s="268"/>
      <c r="AF45" s="268"/>
      <c r="AG45" s="268"/>
      <c r="AH45" s="268"/>
      <c r="AI45" s="268"/>
      <c r="AJ45" s="268"/>
      <c r="AK45" s="268"/>
      <c r="AL45" s="268"/>
      <c r="AM45" s="268"/>
      <c r="AN45" s="268"/>
    </row>
    <row r="46" spans="1:40" s="1197" customFormat="1" ht="10.15" customHeight="1">
      <c r="A46" s="268"/>
      <c r="B46" s="1208" t="s">
        <v>593</v>
      </c>
      <c r="C46" s="1205">
        <v>454</v>
      </c>
      <c r="D46" s="1205">
        <v>83</v>
      </c>
      <c r="E46" s="1205">
        <v>5</v>
      </c>
      <c r="F46" s="1205">
        <v>155</v>
      </c>
      <c r="G46" s="1205">
        <v>126</v>
      </c>
      <c r="H46" s="1205">
        <v>10</v>
      </c>
      <c r="I46" s="1205">
        <v>16</v>
      </c>
      <c r="J46" s="1205">
        <v>43</v>
      </c>
      <c r="K46" s="1205">
        <v>7</v>
      </c>
      <c r="L46" s="1205">
        <v>9</v>
      </c>
      <c r="M46" s="1205">
        <v>0</v>
      </c>
      <c r="N46" s="1207"/>
      <c r="O46" s="1209" t="s">
        <v>593</v>
      </c>
      <c r="Q46" s="268"/>
      <c r="R46" s="268"/>
      <c r="S46" s="268"/>
      <c r="T46" s="268"/>
      <c r="U46" s="268"/>
      <c r="V46" s="268"/>
      <c r="W46" s="268"/>
      <c r="X46" s="268"/>
      <c r="Y46" s="268"/>
      <c r="Z46" s="268"/>
      <c r="AA46" s="268"/>
      <c r="AB46" s="268"/>
      <c r="AC46" s="268"/>
      <c r="AD46" s="268"/>
      <c r="AE46" s="268"/>
      <c r="AF46" s="268"/>
      <c r="AG46" s="268"/>
      <c r="AH46" s="268"/>
      <c r="AI46" s="268"/>
      <c r="AJ46" s="268"/>
      <c r="AK46" s="268"/>
      <c r="AL46" s="268"/>
      <c r="AM46" s="268"/>
      <c r="AN46" s="268"/>
    </row>
    <row r="47" spans="1:40" s="1197" customFormat="1" ht="12.6" customHeight="1">
      <c r="A47" s="268"/>
      <c r="B47" s="1212" t="s">
        <v>115</v>
      </c>
      <c r="C47" s="1205">
        <v>3728</v>
      </c>
      <c r="D47" s="1205">
        <v>414</v>
      </c>
      <c r="E47" s="1205">
        <v>14</v>
      </c>
      <c r="F47" s="1205">
        <v>1385</v>
      </c>
      <c r="G47" s="1205">
        <v>410</v>
      </c>
      <c r="H47" s="1205">
        <v>743</v>
      </c>
      <c r="I47" s="1205">
        <v>44</v>
      </c>
      <c r="J47" s="1205">
        <v>363</v>
      </c>
      <c r="K47" s="1205">
        <v>151</v>
      </c>
      <c r="L47" s="1205">
        <v>149</v>
      </c>
      <c r="M47" s="1205">
        <v>55</v>
      </c>
      <c r="N47" s="1213" t="s">
        <v>115</v>
      </c>
      <c r="Q47" s="268"/>
      <c r="R47" s="268"/>
      <c r="S47" s="268"/>
      <c r="T47" s="268"/>
      <c r="U47" s="268"/>
      <c r="V47" s="268"/>
      <c r="W47" s="268"/>
      <c r="X47" s="268"/>
      <c r="Y47" s="268"/>
      <c r="Z47" s="268"/>
      <c r="AA47" s="268"/>
      <c r="AB47" s="268"/>
      <c r="AC47" s="268"/>
      <c r="AD47" s="268"/>
      <c r="AE47" s="268"/>
      <c r="AF47" s="268"/>
      <c r="AG47" s="268"/>
      <c r="AH47" s="268"/>
      <c r="AI47" s="268"/>
      <c r="AJ47" s="268"/>
      <c r="AK47" s="268"/>
      <c r="AL47" s="268"/>
      <c r="AM47" s="268"/>
      <c r="AN47" s="268"/>
    </row>
    <row r="48" spans="1:40" s="1197" customFormat="1" ht="12.6" customHeight="1">
      <c r="A48" s="268"/>
      <c r="B48" s="214" t="s">
        <v>582</v>
      </c>
      <c r="C48" s="1205"/>
      <c r="D48" s="1205"/>
      <c r="E48" s="1205"/>
      <c r="F48" s="1205"/>
      <c r="G48" s="1205"/>
      <c r="H48" s="1205"/>
      <c r="I48" s="1205"/>
      <c r="J48" s="1205"/>
      <c r="K48" s="1205"/>
      <c r="L48" s="1205"/>
      <c r="M48" s="1205"/>
      <c r="N48" s="1206"/>
      <c r="O48" s="258" t="s">
        <v>582</v>
      </c>
      <c r="Q48" s="268"/>
      <c r="R48" s="268"/>
      <c r="S48" s="268"/>
      <c r="T48" s="268"/>
      <c r="U48" s="268"/>
      <c r="V48" s="268"/>
      <c r="W48" s="268"/>
      <c r="X48" s="268"/>
      <c r="Y48" s="268"/>
      <c r="Z48" s="268"/>
      <c r="AA48" s="268"/>
      <c r="AB48" s="268"/>
      <c r="AC48" s="268"/>
      <c r="AD48" s="268"/>
      <c r="AE48" s="268"/>
      <c r="AF48" s="268"/>
      <c r="AG48" s="268"/>
      <c r="AH48" s="268"/>
      <c r="AI48" s="268"/>
      <c r="AJ48" s="268"/>
      <c r="AK48" s="268"/>
      <c r="AL48" s="268"/>
      <c r="AM48" s="268"/>
      <c r="AN48" s="268"/>
    </row>
    <row r="49" spans="1:40" s="1197" customFormat="1" ht="10.15" customHeight="1">
      <c r="A49" s="268"/>
      <c r="B49" s="214" t="s">
        <v>585</v>
      </c>
      <c r="C49" s="1205">
        <v>31</v>
      </c>
      <c r="D49" s="1205">
        <v>2</v>
      </c>
      <c r="E49" s="1205">
        <v>0</v>
      </c>
      <c r="F49" s="1205">
        <v>18</v>
      </c>
      <c r="G49" s="1205">
        <v>3</v>
      </c>
      <c r="H49" s="1205">
        <v>4</v>
      </c>
      <c r="I49" s="1205">
        <v>1</v>
      </c>
      <c r="J49" s="1205">
        <v>2</v>
      </c>
      <c r="K49" s="1205">
        <v>0</v>
      </c>
      <c r="L49" s="1205">
        <v>1</v>
      </c>
      <c r="M49" s="1205">
        <v>0</v>
      </c>
      <c r="N49" s="1207"/>
      <c r="O49" s="258" t="s">
        <v>585</v>
      </c>
      <c r="Q49" s="268"/>
      <c r="R49" s="268"/>
      <c r="S49" s="268"/>
      <c r="T49" s="268"/>
      <c r="U49" s="268"/>
      <c r="V49" s="268"/>
      <c r="W49" s="268"/>
      <c r="X49" s="268"/>
      <c r="Y49" s="268"/>
      <c r="Z49" s="268"/>
      <c r="AA49" s="268"/>
      <c r="AB49" s="268"/>
      <c r="AC49" s="268"/>
      <c r="AD49" s="268"/>
      <c r="AE49" s="268"/>
      <c r="AF49" s="268"/>
      <c r="AG49" s="268"/>
      <c r="AH49" s="268"/>
      <c r="AI49" s="268"/>
      <c r="AJ49" s="268"/>
      <c r="AK49" s="268"/>
      <c r="AL49" s="268"/>
      <c r="AM49" s="268"/>
      <c r="AN49" s="268"/>
    </row>
    <row r="50" spans="1:40" s="1197" customFormat="1" ht="15.6" customHeight="1">
      <c r="A50" s="268"/>
      <c r="B50" s="1255" t="s">
        <v>647</v>
      </c>
      <c r="C50" s="1205"/>
      <c r="D50" s="1205"/>
      <c r="E50" s="1205"/>
      <c r="F50" s="1205"/>
      <c r="G50" s="1205"/>
      <c r="H50" s="1205"/>
      <c r="I50" s="1205"/>
      <c r="J50" s="1205"/>
      <c r="K50" s="1205"/>
      <c r="L50" s="1205"/>
      <c r="M50" s="1205"/>
      <c r="N50" s="1207"/>
      <c r="O50" s="1218" t="s">
        <v>647</v>
      </c>
      <c r="Q50" s="268"/>
      <c r="R50" s="268"/>
      <c r="S50" s="268"/>
      <c r="T50" s="268"/>
      <c r="U50" s="268"/>
      <c r="V50" s="268"/>
      <c r="W50" s="268"/>
      <c r="X50" s="268"/>
      <c r="Y50" s="268"/>
      <c r="Z50" s="268"/>
      <c r="AA50" s="268"/>
      <c r="AB50" s="268"/>
      <c r="AC50" s="268"/>
      <c r="AD50" s="268"/>
      <c r="AE50" s="268"/>
      <c r="AF50" s="268"/>
      <c r="AG50" s="268"/>
      <c r="AH50" s="268"/>
      <c r="AI50" s="268"/>
      <c r="AJ50" s="268"/>
      <c r="AK50" s="268"/>
      <c r="AL50" s="268"/>
      <c r="AM50" s="268"/>
      <c r="AN50" s="268"/>
    </row>
    <row r="51" spans="1:40" s="1197" customFormat="1" ht="10.15" customHeight="1">
      <c r="A51" s="1203" t="s">
        <v>594</v>
      </c>
      <c r="B51" s="1214"/>
      <c r="C51" s="1205"/>
      <c r="D51" s="1205"/>
      <c r="E51" s="1205"/>
      <c r="F51" s="1205"/>
      <c r="G51" s="1205"/>
      <c r="H51" s="1205"/>
      <c r="I51" s="1205"/>
      <c r="J51" s="1205"/>
      <c r="K51" s="1205"/>
      <c r="L51" s="1205"/>
      <c r="M51" s="1205"/>
      <c r="N51" s="1215" t="s">
        <v>594</v>
      </c>
      <c r="O51" s="1216"/>
      <c r="Q51" s="268"/>
      <c r="R51" s="268"/>
      <c r="S51" s="268"/>
      <c r="T51" s="268"/>
      <c r="U51" s="268"/>
      <c r="V51" s="268"/>
      <c r="W51" s="268"/>
      <c r="X51" s="268"/>
      <c r="Y51" s="268"/>
      <c r="Z51" s="268"/>
      <c r="AA51" s="268"/>
      <c r="AB51" s="268"/>
      <c r="AC51" s="268"/>
      <c r="AD51" s="268"/>
      <c r="AE51" s="268"/>
      <c r="AF51" s="268"/>
      <c r="AG51" s="268"/>
      <c r="AH51" s="268"/>
      <c r="AI51" s="268"/>
      <c r="AJ51" s="268"/>
      <c r="AK51" s="268"/>
      <c r="AL51" s="268"/>
      <c r="AM51" s="268"/>
      <c r="AN51" s="268"/>
    </row>
    <row r="52" spans="1:40" s="1197" customFormat="1" ht="10.15" customHeight="1">
      <c r="A52" s="268"/>
      <c r="B52" s="1204"/>
      <c r="C52" s="1205"/>
      <c r="D52" s="1205"/>
      <c r="E52" s="1205"/>
      <c r="F52" s="1205"/>
      <c r="G52" s="1205"/>
      <c r="H52" s="1205"/>
      <c r="I52" s="1205"/>
      <c r="J52" s="1205"/>
      <c r="K52" s="1205"/>
      <c r="L52" s="1205"/>
      <c r="M52" s="1205"/>
      <c r="N52" s="1207"/>
      <c r="Q52" s="268"/>
      <c r="R52" s="268"/>
      <c r="S52" s="268"/>
      <c r="T52" s="268"/>
      <c r="U52" s="268"/>
      <c r="V52" s="268"/>
      <c r="W52" s="268"/>
      <c r="X52" s="268"/>
      <c r="Y52" s="268"/>
      <c r="Z52" s="268"/>
      <c r="AA52" s="268"/>
      <c r="AB52" s="268"/>
      <c r="AC52" s="268"/>
      <c r="AD52" s="268"/>
      <c r="AE52" s="268"/>
      <c r="AF52" s="268"/>
      <c r="AG52" s="268"/>
      <c r="AH52" s="268"/>
      <c r="AI52" s="268"/>
      <c r="AJ52" s="268"/>
      <c r="AK52" s="268"/>
      <c r="AL52" s="268"/>
      <c r="AM52" s="268"/>
      <c r="AN52" s="268"/>
    </row>
    <row r="53" spans="1:40" s="1197" customFormat="1" ht="10.15" customHeight="1">
      <c r="A53" s="268"/>
      <c r="B53" s="1208" t="s">
        <v>595</v>
      </c>
      <c r="C53" s="1205">
        <v>14535</v>
      </c>
      <c r="D53" s="1205">
        <v>743</v>
      </c>
      <c r="E53" s="1205">
        <v>109</v>
      </c>
      <c r="F53" s="1205">
        <v>1084</v>
      </c>
      <c r="G53" s="1205">
        <v>1885</v>
      </c>
      <c r="H53" s="1205">
        <v>8589</v>
      </c>
      <c r="I53" s="1205">
        <v>204</v>
      </c>
      <c r="J53" s="1205">
        <v>1001</v>
      </c>
      <c r="K53" s="1205">
        <v>88</v>
      </c>
      <c r="L53" s="1205">
        <v>584</v>
      </c>
      <c r="M53" s="1205">
        <v>248</v>
      </c>
      <c r="N53" s="1207"/>
      <c r="O53" s="1209" t="s">
        <v>595</v>
      </c>
      <c r="Q53" s="268"/>
      <c r="R53" s="268"/>
      <c r="S53" s="268"/>
      <c r="T53" s="268"/>
      <c r="U53" s="268"/>
      <c r="V53" s="268"/>
      <c r="W53" s="268"/>
      <c r="X53" s="268"/>
      <c r="Y53" s="268"/>
      <c r="Z53" s="268"/>
      <c r="AA53" s="268"/>
      <c r="AB53" s="268"/>
      <c r="AC53" s="268"/>
      <c r="AD53" s="268"/>
      <c r="AE53" s="268"/>
      <c r="AF53" s="268"/>
      <c r="AG53" s="268"/>
      <c r="AH53" s="268"/>
      <c r="AI53" s="268"/>
      <c r="AJ53" s="268"/>
      <c r="AK53" s="268"/>
      <c r="AL53" s="268"/>
      <c r="AM53" s="268"/>
      <c r="AN53" s="268"/>
    </row>
    <row r="54" spans="1:40" s="1197" customFormat="1" ht="10.15" customHeight="1">
      <c r="A54" s="268"/>
      <c r="B54" s="1208" t="s">
        <v>594</v>
      </c>
      <c r="C54" s="1205"/>
      <c r="D54" s="1205"/>
      <c r="E54" s="1205"/>
      <c r="F54" s="1205"/>
      <c r="G54" s="1205"/>
      <c r="H54" s="1205"/>
      <c r="I54" s="1205"/>
      <c r="J54" s="1205"/>
      <c r="K54" s="1205"/>
      <c r="L54" s="1205"/>
      <c r="M54" s="1205"/>
      <c r="N54" s="1207"/>
      <c r="O54" s="1209" t="s">
        <v>594</v>
      </c>
      <c r="Q54" s="268"/>
      <c r="R54" s="268"/>
      <c r="S54" s="268"/>
      <c r="T54" s="268"/>
      <c r="U54" s="268"/>
      <c r="V54" s="268"/>
      <c r="W54" s="268"/>
      <c r="X54" s="268"/>
      <c r="Y54" s="268"/>
      <c r="Z54" s="268"/>
      <c r="AA54" s="268"/>
      <c r="AB54" s="268"/>
      <c r="AC54" s="268"/>
      <c r="AD54" s="268"/>
      <c r="AE54" s="268"/>
      <c r="AF54" s="268"/>
      <c r="AG54" s="268"/>
      <c r="AH54" s="268"/>
      <c r="AI54" s="268"/>
      <c r="AJ54" s="268"/>
      <c r="AK54" s="268"/>
      <c r="AL54" s="268"/>
      <c r="AM54" s="268"/>
      <c r="AN54" s="268"/>
    </row>
    <row r="55" spans="1:40" s="1197" customFormat="1" ht="10.15" customHeight="1">
      <c r="A55" s="268"/>
      <c r="B55" s="1208" t="s">
        <v>596</v>
      </c>
      <c r="C55" s="1205">
        <v>176134</v>
      </c>
      <c r="D55" s="1205">
        <v>10867</v>
      </c>
      <c r="E55" s="1205">
        <v>1095</v>
      </c>
      <c r="F55" s="1205">
        <v>23424</v>
      </c>
      <c r="G55" s="1205">
        <v>31709</v>
      </c>
      <c r="H55" s="1205">
        <v>54780</v>
      </c>
      <c r="I55" s="1205">
        <v>4713</v>
      </c>
      <c r="J55" s="1205">
        <v>35842</v>
      </c>
      <c r="K55" s="1205">
        <v>2171</v>
      </c>
      <c r="L55" s="1205">
        <v>10166</v>
      </c>
      <c r="M55" s="1205">
        <v>1367</v>
      </c>
      <c r="N55" s="1207"/>
      <c r="O55" s="1209" t="s">
        <v>596</v>
      </c>
      <c r="Q55" s="268"/>
      <c r="R55" s="268"/>
      <c r="S55" s="268"/>
      <c r="T55" s="268"/>
      <c r="U55" s="268"/>
      <c r="V55" s="268"/>
      <c r="W55" s="268"/>
      <c r="X55" s="268"/>
      <c r="Y55" s="268"/>
      <c r="Z55" s="268"/>
      <c r="AA55" s="268"/>
      <c r="AB55" s="268"/>
      <c r="AC55" s="268"/>
      <c r="AD55" s="268"/>
      <c r="AE55" s="268"/>
      <c r="AF55" s="268"/>
      <c r="AG55" s="268"/>
      <c r="AH55" s="268"/>
      <c r="AI55" s="268"/>
      <c r="AJ55" s="268"/>
      <c r="AK55" s="268"/>
      <c r="AL55" s="268"/>
      <c r="AM55" s="268"/>
      <c r="AN55" s="268"/>
    </row>
    <row r="56" spans="1:40" s="1197" customFormat="1" ht="10.15" customHeight="1">
      <c r="A56" s="268"/>
      <c r="B56" s="1208" t="s">
        <v>597</v>
      </c>
      <c r="C56" s="1205">
        <v>14718</v>
      </c>
      <c r="D56" s="1205">
        <v>1570</v>
      </c>
      <c r="E56" s="1205">
        <v>168</v>
      </c>
      <c r="F56" s="1205">
        <v>2761</v>
      </c>
      <c r="G56" s="1205">
        <v>4202</v>
      </c>
      <c r="H56" s="1205">
        <v>98</v>
      </c>
      <c r="I56" s="1205">
        <v>343</v>
      </c>
      <c r="J56" s="1205">
        <v>3955</v>
      </c>
      <c r="K56" s="1205">
        <v>320</v>
      </c>
      <c r="L56" s="1205">
        <v>1301</v>
      </c>
      <c r="M56" s="1205">
        <v>0</v>
      </c>
      <c r="N56" s="1207"/>
      <c r="O56" s="1209" t="s">
        <v>597</v>
      </c>
      <c r="Q56" s="268"/>
      <c r="R56" s="268"/>
      <c r="S56" s="268"/>
      <c r="T56" s="268"/>
      <c r="U56" s="268"/>
      <c r="V56" s="268"/>
      <c r="W56" s="268"/>
      <c r="X56" s="268"/>
      <c r="Y56" s="268"/>
      <c r="Z56" s="268"/>
      <c r="AA56" s="268"/>
      <c r="AB56" s="268"/>
      <c r="AC56" s="268"/>
      <c r="AD56" s="268"/>
      <c r="AE56" s="268"/>
      <c r="AF56" s="268"/>
      <c r="AG56" s="268"/>
      <c r="AH56" s="268"/>
      <c r="AI56" s="268"/>
      <c r="AJ56" s="268"/>
      <c r="AK56" s="268"/>
      <c r="AL56" s="268"/>
      <c r="AM56" s="268"/>
      <c r="AN56" s="268"/>
    </row>
    <row r="57" spans="1:40" s="1197" customFormat="1" ht="12.6" customHeight="1">
      <c r="A57" s="268"/>
      <c r="B57" s="1212" t="s">
        <v>115</v>
      </c>
      <c r="C57" s="1205">
        <v>205387</v>
      </c>
      <c r="D57" s="1205">
        <v>13180</v>
      </c>
      <c r="E57" s="1205">
        <v>1372</v>
      </c>
      <c r="F57" s="1205">
        <v>27269</v>
      </c>
      <c r="G57" s="1205">
        <v>37796</v>
      </c>
      <c r="H57" s="1205">
        <v>63467</v>
      </c>
      <c r="I57" s="1205">
        <v>5260</v>
      </c>
      <c r="J57" s="1205">
        <v>40798</v>
      </c>
      <c r="K57" s="1205">
        <v>2579</v>
      </c>
      <c r="L57" s="1205">
        <v>12051</v>
      </c>
      <c r="M57" s="1205">
        <v>1615</v>
      </c>
      <c r="N57" s="1213" t="s">
        <v>115</v>
      </c>
      <c r="Q57" s="268"/>
      <c r="R57" s="268"/>
      <c r="S57" s="268"/>
      <c r="T57" s="268"/>
      <c r="U57" s="268"/>
      <c r="V57" s="268"/>
      <c r="W57" s="268"/>
      <c r="X57" s="268"/>
      <c r="Y57" s="268"/>
      <c r="Z57" s="268"/>
      <c r="AA57" s="268"/>
      <c r="AB57" s="268"/>
      <c r="AC57" s="268"/>
      <c r="AD57" s="268"/>
      <c r="AE57" s="268"/>
      <c r="AF57" s="268"/>
      <c r="AG57" s="268"/>
      <c r="AH57" s="268"/>
      <c r="AI57" s="268"/>
      <c r="AJ57" s="268"/>
      <c r="AK57" s="268"/>
      <c r="AL57" s="268"/>
      <c r="AM57" s="268"/>
      <c r="AN57" s="268"/>
    </row>
    <row r="58" spans="1:40" s="1197" customFormat="1" ht="12.6" customHeight="1">
      <c r="A58" s="268"/>
      <c r="B58" s="214" t="s">
        <v>582</v>
      </c>
      <c r="C58" s="1205"/>
      <c r="D58" s="1205"/>
      <c r="E58" s="1205"/>
      <c r="F58" s="1205"/>
      <c r="G58" s="1205"/>
      <c r="H58" s="1205"/>
      <c r="I58" s="1205"/>
      <c r="J58" s="1205"/>
      <c r="K58" s="1205"/>
      <c r="L58" s="1205"/>
      <c r="M58" s="1205"/>
      <c r="N58" s="1206"/>
      <c r="O58" s="258" t="s">
        <v>582</v>
      </c>
      <c r="Q58" s="268"/>
      <c r="R58" s="268"/>
      <c r="S58" s="268"/>
      <c r="T58" s="268"/>
      <c r="U58" s="268"/>
      <c r="V58" s="268"/>
      <c r="W58" s="268"/>
      <c r="X58" s="268"/>
      <c r="Y58" s="268"/>
      <c r="Z58" s="268"/>
      <c r="AA58" s="268"/>
      <c r="AB58" s="268"/>
      <c r="AC58" s="268"/>
      <c r="AD58" s="268"/>
      <c r="AE58" s="268"/>
      <c r="AF58" s="268"/>
      <c r="AG58" s="268"/>
      <c r="AH58" s="268"/>
      <c r="AI58" s="268"/>
      <c r="AJ58" s="268"/>
      <c r="AK58" s="268"/>
      <c r="AL58" s="268"/>
      <c r="AM58" s="268"/>
      <c r="AN58" s="268"/>
    </row>
    <row r="59" spans="1:40" s="1197" customFormat="1" ht="10.15" customHeight="1">
      <c r="A59" s="268"/>
      <c r="B59" s="214" t="s">
        <v>585</v>
      </c>
      <c r="C59" s="1205">
        <v>723</v>
      </c>
      <c r="D59" s="1205">
        <v>55</v>
      </c>
      <c r="E59" s="1205">
        <v>3</v>
      </c>
      <c r="F59" s="1205">
        <v>36</v>
      </c>
      <c r="G59" s="1205">
        <v>278</v>
      </c>
      <c r="H59" s="1205">
        <v>198</v>
      </c>
      <c r="I59" s="1205">
        <v>21</v>
      </c>
      <c r="J59" s="1205">
        <v>97</v>
      </c>
      <c r="K59" s="1205">
        <v>2</v>
      </c>
      <c r="L59" s="1205">
        <v>31</v>
      </c>
      <c r="M59" s="1205">
        <v>2</v>
      </c>
      <c r="N59" s="1207"/>
      <c r="O59" s="258" t="s">
        <v>585</v>
      </c>
      <c r="Q59" s="268"/>
      <c r="R59" s="268"/>
      <c r="S59" s="268"/>
      <c r="T59" s="268"/>
      <c r="U59" s="268"/>
      <c r="V59" s="268"/>
      <c r="W59" s="268"/>
      <c r="X59" s="268"/>
      <c r="Y59" s="268"/>
      <c r="Z59" s="268"/>
      <c r="AA59" s="268"/>
      <c r="AB59" s="268"/>
      <c r="AC59" s="268"/>
      <c r="AD59" s="268"/>
      <c r="AE59" s="268"/>
      <c r="AF59" s="268"/>
      <c r="AG59" s="268"/>
      <c r="AH59" s="268"/>
      <c r="AI59" s="268"/>
      <c r="AJ59" s="268"/>
      <c r="AK59" s="268"/>
      <c r="AL59" s="268"/>
      <c r="AM59" s="268"/>
      <c r="AN59" s="268"/>
    </row>
    <row r="60" spans="1:40" s="1197" customFormat="1" ht="15.6" customHeight="1">
      <c r="A60" s="268"/>
      <c r="B60" s="1217"/>
      <c r="C60" s="1205"/>
      <c r="D60" s="1205"/>
      <c r="E60" s="1205"/>
      <c r="F60" s="1205"/>
      <c r="G60" s="1205"/>
      <c r="H60" s="1205"/>
      <c r="I60" s="1205"/>
      <c r="J60" s="1205"/>
      <c r="K60" s="1205"/>
      <c r="L60" s="1205"/>
      <c r="M60" s="1205"/>
      <c r="N60" s="1207"/>
      <c r="O60" s="1226"/>
      <c r="Q60" s="268"/>
      <c r="R60" s="268"/>
      <c r="S60" s="268"/>
      <c r="T60" s="268"/>
      <c r="U60" s="268"/>
      <c r="V60" s="268"/>
      <c r="W60" s="268"/>
      <c r="X60" s="268"/>
      <c r="Y60" s="268"/>
      <c r="Z60" s="268"/>
      <c r="AA60" s="268"/>
      <c r="AB60" s="268"/>
      <c r="AC60" s="268"/>
      <c r="AD60" s="268"/>
      <c r="AE60" s="268"/>
      <c r="AF60" s="268"/>
      <c r="AG60" s="268"/>
      <c r="AH60" s="268"/>
      <c r="AI60" s="268"/>
      <c r="AJ60" s="268"/>
      <c r="AK60" s="268"/>
      <c r="AL60" s="268"/>
      <c r="AM60" s="268"/>
      <c r="AN60" s="268"/>
    </row>
    <row r="61" spans="1:40" s="1197" customFormat="1" ht="10.15" customHeight="1">
      <c r="A61" s="1203" t="s">
        <v>598</v>
      </c>
      <c r="B61" s="1214"/>
      <c r="C61" s="1205"/>
      <c r="D61" s="1205"/>
      <c r="E61" s="1205"/>
      <c r="F61" s="1205"/>
      <c r="G61" s="1205"/>
      <c r="H61" s="1205"/>
      <c r="I61" s="1205"/>
      <c r="J61" s="1205"/>
      <c r="K61" s="1205"/>
      <c r="L61" s="1205"/>
      <c r="M61" s="1205"/>
      <c r="N61" s="1215" t="s">
        <v>598</v>
      </c>
      <c r="O61" s="1216"/>
      <c r="Q61" s="268"/>
      <c r="R61" s="268"/>
      <c r="S61" s="268"/>
      <c r="T61" s="268"/>
      <c r="U61" s="268"/>
      <c r="V61" s="268"/>
      <c r="W61" s="268"/>
      <c r="X61" s="268"/>
      <c r="Y61" s="268"/>
      <c r="Z61" s="268"/>
      <c r="AA61" s="268"/>
      <c r="AB61" s="268"/>
      <c r="AC61" s="268"/>
      <c r="AD61" s="268"/>
      <c r="AE61" s="268"/>
      <c r="AF61" s="268"/>
      <c r="AG61" s="268"/>
      <c r="AH61" s="268"/>
      <c r="AI61" s="268"/>
      <c r="AJ61" s="268"/>
      <c r="AK61" s="268"/>
      <c r="AL61" s="268"/>
      <c r="AM61" s="268"/>
      <c r="AN61" s="268"/>
    </row>
    <row r="62" spans="1:40" s="1197" customFormat="1" ht="10.15" customHeight="1">
      <c r="A62" s="268"/>
      <c r="B62" s="1204"/>
      <c r="C62" s="1205"/>
      <c r="D62" s="1205"/>
      <c r="E62" s="1205"/>
      <c r="F62" s="1205"/>
      <c r="G62" s="1205"/>
      <c r="H62" s="1205"/>
      <c r="I62" s="1205"/>
      <c r="J62" s="1205"/>
      <c r="K62" s="1205"/>
      <c r="L62" s="1205"/>
      <c r="M62" s="1205"/>
      <c r="N62" s="1207"/>
      <c r="Q62" s="268"/>
      <c r="R62" s="268"/>
      <c r="S62" s="268"/>
      <c r="T62" s="268"/>
      <c r="U62" s="268"/>
      <c r="V62" s="268"/>
      <c r="W62" s="268"/>
      <c r="X62" s="268"/>
      <c r="Y62" s="268"/>
      <c r="Z62" s="268"/>
      <c r="AA62" s="268"/>
      <c r="AB62" s="268"/>
      <c r="AC62" s="268"/>
      <c r="AD62" s="268"/>
      <c r="AE62" s="268"/>
      <c r="AF62" s="268"/>
      <c r="AG62" s="268"/>
      <c r="AH62" s="268"/>
      <c r="AI62" s="268"/>
      <c r="AJ62" s="268"/>
      <c r="AK62" s="268"/>
      <c r="AL62" s="268"/>
      <c r="AM62" s="268"/>
      <c r="AN62" s="268"/>
    </row>
    <row r="63" spans="1:40" s="1197" customFormat="1" ht="10.15" customHeight="1">
      <c r="A63" s="268"/>
      <c r="B63" s="1208" t="s">
        <v>599</v>
      </c>
      <c r="C63" s="1205">
        <v>2138</v>
      </c>
      <c r="D63" s="1205">
        <v>478</v>
      </c>
      <c r="E63" s="1205">
        <v>114</v>
      </c>
      <c r="F63" s="1205">
        <v>669</v>
      </c>
      <c r="G63" s="1205">
        <v>326</v>
      </c>
      <c r="H63" s="1205">
        <v>5</v>
      </c>
      <c r="I63" s="1205">
        <v>20</v>
      </c>
      <c r="J63" s="1205">
        <v>170</v>
      </c>
      <c r="K63" s="1205">
        <v>159</v>
      </c>
      <c r="L63" s="1205">
        <v>197</v>
      </c>
      <c r="M63" s="1205">
        <v>0</v>
      </c>
      <c r="N63" s="1207"/>
      <c r="O63" s="1209" t="s">
        <v>599</v>
      </c>
      <c r="Q63" s="268"/>
      <c r="R63" s="268"/>
      <c r="S63" s="268"/>
      <c r="T63" s="268"/>
      <c r="U63" s="268"/>
      <c r="V63" s="268"/>
      <c r="W63" s="268"/>
      <c r="X63" s="268"/>
      <c r="Y63" s="268"/>
      <c r="Z63" s="268"/>
      <c r="AA63" s="268"/>
      <c r="AB63" s="268"/>
      <c r="AC63" s="268"/>
      <c r="AD63" s="268"/>
      <c r="AE63" s="268"/>
      <c r="AF63" s="268"/>
      <c r="AG63" s="268"/>
      <c r="AH63" s="268"/>
      <c r="AI63" s="268"/>
      <c r="AJ63" s="268"/>
      <c r="AK63" s="268"/>
      <c r="AL63" s="268"/>
      <c r="AM63" s="268"/>
      <c r="AN63" s="268"/>
    </row>
    <row r="64" spans="1:40" s="1197" customFormat="1" ht="10.15" customHeight="1">
      <c r="A64" s="268"/>
      <c r="B64" s="1208" t="s">
        <v>600</v>
      </c>
      <c r="C64" s="1205">
        <v>529</v>
      </c>
      <c r="D64" s="1205">
        <v>92</v>
      </c>
      <c r="E64" s="1205">
        <v>19</v>
      </c>
      <c r="F64" s="1205">
        <v>229</v>
      </c>
      <c r="G64" s="1205">
        <v>79</v>
      </c>
      <c r="H64" s="1205">
        <v>0</v>
      </c>
      <c r="I64" s="1205">
        <v>5</v>
      </c>
      <c r="J64" s="1205">
        <v>26</v>
      </c>
      <c r="K64" s="1205">
        <v>49</v>
      </c>
      <c r="L64" s="1205">
        <v>30</v>
      </c>
      <c r="M64" s="1205">
        <v>0</v>
      </c>
      <c r="N64" s="1207"/>
      <c r="O64" s="1209" t="s">
        <v>600</v>
      </c>
      <c r="Q64" s="268"/>
      <c r="R64" s="268"/>
      <c r="S64" s="268"/>
      <c r="T64" s="268"/>
      <c r="U64" s="268"/>
      <c r="V64" s="268"/>
      <c r="W64" s="268"/>
      <c r="X64" s="268"/>
      <c r="Y64" s="268"/>
      <c r="Z64" s="268"/>
      <c r="AA64" s="268"/>
      <c r="AB64" s="268"/>
      <c r="AC64" s="268"/>
      <c r="AD64" s="268"/>
      <c r="AE64" s="268"/>
      <c r="AF64" s="268"/>
      <c r="AG64" s="268"/>
      <c r="AH64" s="268"/>
      <c r="AI64" s="268"/>
      <c r="AJ64" s="268"/>
      <c r="AK64" s="268"/>
      <c r="AL64" s="268"/>
      <c r="AM64" s="268"/>
      <c r="AN64" s="268"/>
    </row>
    <row r="65" spans="1:40" s="1197" customFormat="1" ht="10.15" customHeight="1">
      <c r="A65" s="268"/>
      <c r="B65" s="1208" t="s">
        <v>601</v>
      </c>
      <c r="C65" s="1205">
        <v>1224</v>
      </c>
      <c r="D65" s="1205">
        <v>542</v>
      </c>
      <c r="E65" s="1205">
        <v>55</v>
      </c>
      <c r="F65" s="1205">
        <v>192</v>
      </c>
      <c r="G65" s="1205">
        <v>29</v>
      </c>
      <c r="H65" s="1205">
        <v>1</v>
      </c>
      <c r="I65" s="1205">
        <v>3</v>
      </c>
      <c r="J65" s="1205">
        <v>15</v>
      </c>
      <c r="K65" s="1205">
        <v>19</v>
      </c>
      <c r="L65" s="1205">
        <v>368</v>
      </c>
      <c r="M65" s="1205">
        <v>0</v>
      </c>
      <c r="N65" s="1207"/>
      <c r="O65" s="1209" t="s">
        <v>601</v>
      </c>
      <c r="Q65" s="268"/>
      <c r="R65" s="268"/>
      <c r="S65" s="268"/>
      <c r="T65" s="268"/>
      <c r="U65" s="268"/>
      <c r="V65" s="268"/>
      <c r="W65" s="268"/>
      <c r="X65" s="268"/>
      <c r="Y65" s="268"/>
      <c r="Z65" s="268"/>
      <c r="AA65" s="268"/>
      <c r="AB65" s="268"/>
      <c r="AC65" s="268"/>
      <c r="AD65" s="268"/>
      <c r="AE65" s="268"/>
      <c r="AF65" s="268"/>
      <c r="AG65" s="268"/>
      <c r="AH65" s="268"/>
      <c r="AI65" s="268"/>
      <c r="AJ65" s="268"/>
      <c r="AK65" s="268"/>
      <c r="AL65" s="268"/>
      <c r="AM65" s="268"/>
      <c r="AN65" s="268"/>
    </row>
    <row r="66" spans="1:40" s="1197" customFormat="1" ht="10.15" customHeight="1">
      <c r="A66" s="268"/>
      <c r="B66" s="1208" t="s">
        <v>602</v>
      </c>
      <c r="C66" s="1205">
        <v>6976</v>
      </c>
      <c r="D66" s="1205">
        <v>1169</v>
      </c>
      <c r="E66" s="1205">
        <v>235</v>
      </c>
      <c r="F66" s="1205">
        <v>2072</v>
      </c>
      <c r="G66" s="1205">
        <v>378</v>
      </c>
      <c r="H66" s="1205">
        <v>147</v>
      </c>
      <c r="I66" s="1205">
        <v>121</v>
      </c>
      <c r="J66" s="1205">
        <v>710</v>
      </c>
      <c r="K66" s="1205">
        <v>783</v>
      </c>
      <c r="L66" s="1205">
        <v>1194</v>
      </c>
      <c r="M66" s="1205">
        <v>167</v>
      </c>
      <c r="N66" s="1207"/>
      <c r="O66" s="1209" t="s">
        <v>602</v>
      </c>
      <c r="Q66" s="268"/>
      <c r="R66" s="268"/>
      <c r="S66" s="268"/>
      <c r="T66" s="268"/>
      <c r="U66" s="268"/>
      <c r="V66" s="268"/>
      <c r="W66" s="268"/>
      <c r="X66" s="268"/>
      <c r="Y66" s="268"/>
      <c r="Z66" s="268"/>
      <c r="AA66" s="268"/>
      <c r="AB66" s="268"/>
      <c r="AC66" s="268"/>
      <c r="AD66" s="268"/>
      <c r="AE66" s="268"/>
      <c r="AF66" s="268"/>
      <c r="AG66" s="268"/>
      <c r="AH66" s="268"/>
      <c r="AI66" s="268"/>
      <c r="AJ66" s="268"/>
      <c r="AK66" s="268"/>
      <c r="AL66" s="268"/>
      <c r="AM66" s="268"/>
      <c r="AN66" s="268"/>
    </row>
    <row r="67" spans="1:40" s="1197" customFormat="1" ht="12.6" customHeight="1">
      <c r="A67" s="268"/>
      <c r="B67" s="1212" t="s">
        <v>115</v>
      </c>
      <c r="C67" s="1205">
        <v>10867</v>
      </c>
      <c r="D67" s="1205">
        <v>2281</v>
      </c>
      <c r="E67" s="1205">
        <v>423</v>
      </c>
      <c r="F67" s="1205">
        <v>3162</v>
      </c>
      <c r="G67" s="1205">
        <v>812</v>
      </c>
      <c r="H67" s="1205">
        <v>153</v>
      </c>
      <c r="I67" s="1205">
        <v>149</v>
      </c>
      <c r="J67" s="1205">
        <v>921</v>
      </c>
      <c r="K67" s="1205">
        <v>1010</v>
      </c>
      <c r="L67" s="1205">
        <v>1789</v>
      </c>
      <c r="M67" s="1205">
        <v>167</v>
      </c>
      <c r="N67" s="1213" t="s">
        <v>115</v>
      </c>
      <c r="Q67" s="268"/>
      <c r="R67" s="268"/>
      <c r="S67" s="268"/>
      <c r="T67" s="268"/>
      <c r="U67" s="268"/>
      <c r="V67" s="268"/>
      <c r="W67" s="268"/>
      <c r="X67" s="268"/>
      <c r="Y67" s="268"/>
      <c r="Z67" s="268"/>
      <c r="AA67" s="268"/>
      <c r="AB67" s="268"/>
      <c r="AC67" s="268"/>
      <c r="AD67" s="268"/>
      <c r="AE67" s="268"/>
      <c r="AF67" s="268"/>
      <c r="AG67" s="268"/>
      <c r="AH67" s="268"/>
      <c r="AI67" s="268"/>
      <c r="AJ67" s="268"/>
      <c r="AK67" s="268"/>
      <c r="AL67" s="268"/>
      <c r="AM67" s="268"/>
      <c r="AN67" s="268"/>
    </row>
    <row r="68" spans="1:40" s="1197" customFormat="1" ht="12.6" customHeight="1">
      <c r="A68" s="268"/>
      <c r="B68" s="214" t="s">
        <v>582</v>
      </c>
      <c r="C68" s="1205"/>
      <c r="D68" s="1205"/>
      <c r="E68" s="1205"/>
      <c r="F68" s="1205"/>
      <c r="G68" s="1205"/>
      <c r="H68" s="1205"/>
      <c r="I68" s="1205"/>
      <c r="J68" s="1205"/>
      <c r="K68" s="1205"/>
      <c r="L68" s="1205"/>
      <c r="M68" s="1205"/>
      <c r="N68" s="1206"/>
      <c r="O68" s="258" t="s">
        <v>582</v>
      </c>
      <c r="Q68" s="268"/>
      <c r="R68" s="268"/>
      <c r="S68" s="268"/>
      <c r="T68" s="268"/>
      <c r="U68" s="268"/>
      <c r="V68" s="268"/>
      <c r="W68" s="268"/>
      <c r="X68" s="268"/>
      <c r="Y68" s="268"/>
      <c r="Z68" s="268"/>
      <c r="AA68" s="268"/>
      <c r="AB68" s="268"/>
      <c r="AC68" s="268"/>
      <c r="AD68" s="268"/>
      <c r="AE68" s="268"/>
      <c r="AF68" s="268"/>
      <c r="AG68" s="268"/>
      <c r="AH68" s="268"/>
      <c r="AI68" s="268"/>
      <c r="AJ68" s="268"/>
      <c r="AK68" s="268"/>
      <c r="AL68" s="268"/>
      <c r="AM68" s="268"/>
      <c r="AN68" s="268"/>
    </row>
    <row r="69" spans="1:40" s="1197" customFormat="1" ht="10.15" customHeight="1">
      <c r="A69" s="268"/>
      <c r="B69" s="214" t="s">
        <v>585</v>
      </c>
      <c r="C69" s="192">
        <v>9</v>
      </c>
      <c r="D69" s="192">
        <v>0</v>
      </c>
      <c r="E69" s="192">
        <v>0</v>
      </c>
      <c r="F69" s="192">
        <v>1</v>
      </c>
      <c r="G69" s="192">
        <v>4</v>
      </c>
      <c r="H69" s="192">
        <v>0</v>
      </c>
      <c r="I69" s="192">
        <v>0</v>
      </c>
      <c r="J69" s="192">
        <v>4</v>
      </c>
      <c r="K69" s="192">
        <v>0</v>
      </c>
      <c r="L69" s="192">
        <v>0</v>
      </c>
      <c r="M69" s="192">
        <v>0</v>
      </c>
      <c r="N69" s="1207"/>
      <c r="O69" s="258" t="s">
        <v>585</v>
      </c>
      <c r="Q69" s="268"/>
      <c r="R69" s="268"/>
      <c r="S69" s="268"/>
      <c r="T69" s="268"/>
      <c r="U69" s="268"/>
      <c r="V69" s="268"/>
      <c r="W69" s="268"/>
      <c r="X69" s="268"/>
      <c r="Y69" s="268"/>
      <c r="Z69" s="268"/>
      <c r="AA69" s="268"/>
      <c r="AB69" s="268"/>
      <c r="AC69" s="268"/>
      <c r="AD69" s="268"/>
      <c r="AE69" s="268"/>
      <c r="AF69" s="268"/>
      <c r="AG69" s="268"/>
      <c r="AH69" s="268"/>
      <c r="AI69" s="268"/>
      <c r="AJ69" s="268"/>
      <c r="AK69" s="268"/>
      <c r="AL69" s="268"/>
      <c r="AM69" s="268"/>
      <c r="AN69" s="268"/>
    </row>
    <row r="70" spans="1:40" s="1197" customFormat="1" ht="10.15" customHeight="1">
      <c r="A70" s="268"/>
      <c r="B70" s="1217"/>
      <c r="C70" s="1205"/>
      <c r="D70" s="1205"/>
      <c r="E70" s="1205"/>
      <c r="F70" s="1205"/>
      <c r="G70" s="1205"/>
      <c r="H70" s="1205"/>
      <c r="I70" s="1205"/>
      <c r="J70" s="1205"/>
      <c r="K70" s="1205"/>
      <c r="L70" s="1205"/>
      <c r="M70" s="1205"/>
      <c r="N70" s="1207"/>
      <c r="O70" s="1218"/>
      <c r="Q70" s="268"/>
      <c r="R70" s="268"/>
      <c r="S70" s="268"/>
      <c r="T70" s="268"/>
      <c r="U70" s="268"/>
      <c r="V70" s="268"/>
      <c r="W70" s="268"/>
      <c r="X70" s="268"/>
      <c r="Y70" s="268"/>
      <c r="Z70" s="268"/>
      <c r="AA70" s="268"/>
      <c r="AB70" s="268"/>
      <c r="AC70" s="268"/>
      <c r="AD70" s="268"/>
      <c r="AE70" s="268"/>
      <c r="AF70" s="268"/>
      <c r="AG70" s="268"/>
      <c r="AH70" s="268"/>
      <c r="AI70" s="268"/>
      <c r="AJ70" s="268"/>
      <c r="AK70" s="268"/>
      <c r="AL70" s="268"/>
      <c r="AM70" s="268"/>
      <c r="AN70" s="268"/>
    </row>
    <row r="71" spans="1:40" s="1197" customFormat="1" ht="15.6" customHeight="1">
      <c r="A71" s="268"/>
      <c r="B71" s="1212" t="s">
        <v>603</v>
      </c>
      <c r="C71" s="1205">
        <v>269275</v>
      </c>
      <c r="D71" s="1205">
        <v>20568</v>
      </c>
      <c r="E71" s="1205">
        <v>2096</v>
      </c>
      <c r="F71" s="1205">
        <v>46650</v>
      </c>
      <c r="G71" s="1205">
        <v>45419</v>
      </c>
      <c r="H71" s="1205">
        <v>69058</v>
      </c>
      <c r="I71" s="1205">
        <v>6635</v>
      </c>
      <c r="J71" s="1205">
        <v>54822</v>
      </c>
      <c r="K71" s="1205">
        <v>7561</v>
      </c>
      <c r="L71" s="1205">
        <v>14593</v>
      </c>
      <c r="M71" s="1205">
        <v>1873</v>
      </c>
      <c r="N71" s="1213" t="s">
        <v>603</v>
      </c>
      <c r="Q71" s="268"/>
      <c r="R71" s="268"/>
      <c r="S71" s="268"/>
      <c r="T71" s="268"/>
      <c r="U71" s="268"/>
      <c r="V71" s="268"/>
      <c r="W71" s="268"/>
      <c r="X71" s="268"/>
      <c r="Y71" s="268"/>
      <c r="Z71" s="268"/>
      <c r="AA71" s="268"/>
      <c r="AB71" s="268"/>
      <c r="AC71" s="268"/>
      <c r="AD71" s="268"/>
      <c r="AE71" s="268"/>
      <c r="AF71" s="268"/>
      <c r="AG71" s="268"/>
      <c r="AH71" s="268"/>
      <c r="AI71" s="268"/>
      <c r="AJ71" s="268"/>
      <c r="AK71" s="268"/>
      <c r="AL71" s="268"/>
      <c r="AM71" s="268"/>
      <c r="AN71" s="268"/>
    </row>
    <row r="72" spans="1:40" s="1197" customFormat="1" ht="10.15" customHeight="1">
      <c r="A72" s="268"/>
      <c r="B72" s="214" t="s">
        <v>582</v>
      </c>
      <c r="C72" s="1205"/>
      <c r="D72" s="1205"/>
      <c r="E72" s="1205"/>
      <c r="F72" s="1205"/>
      <c r="G72" s="1205"/>
      <c r="H72" s="1205"/>
      <c r="I72" s="1205"/>
      <c r="J72" s="1205"/>
      <c r="K72" s="1205"/>
      <c r="L72" s="1205"/>
      <c r="M72" s="1205"/>
      <c r="N72" s="1207"/>
      <c r="O72" s="258" t="s">
        <v>582</v>
      </c>
      <c r="Q72" s="268"/>
      <c r="R72" s="268"/>
      <c r="S72" s="268"/>
      <c r="T72" s="268"/>
      <c r="U72" s="268"/>
      <c r="V72" s="268"/>
      <c r="W72" s="268"/>
      <c r="X72" s="268"/>
      <c r="Y72" s="268"/>
      <c r="Z72" s="268"/>
      <c r="AA72" s="268"/>
      <c r="AB72" s="268"/>
      <c r="AC72" s="268"/>
      <c r="AD72" s="268"/>
      <c r="AE72" s="268"/>
      <c r="AF72" s="268"/>
      <c r="AG72" s="268"/>
      <c r="AH72" s="268"/>
      <c r="AI72" s="268"/>
      <c r="AJ72" s="268"/>
      <c r="AK72" s="268"/>
      <c r="AL72" s="268"/>
      <c r="AM72" s="268"/>
      <c r="AN72" s="268"/>
    </row>
    <row r="73" spans="1:40" s="1197" customFormat="1" ht="10.15" customHeight="1">
      <c r="A73" s="268"/>
      <c r="B73" s="214" t="s">
        <v>583</v>
      </c>
      <c r="C73" s="1205">
        <v>974</v>
      </c>
      <c r="D73" s="1205">
        <v>133</v>
      </c>
      <c r="E73" s="1205">
        <v>7</v>
      </c>
      <c r="F73" s="1205">
        <v>275</v>
      </c>
      <c r="G73" s="1205">
        <v>240</v>
      </c>
      <c r="H73" s="1205">
        <v>134</v>
      </c>
      <c r="I73" s="1205">
        <v>35</v>
      </c>
      <c r="J73" s="1205">
        <v>124</v>
      </c>
      <c r="K73" s="1205">
        <v>18</v>
      </c>
      <c r="L73" s="1205">
        <v>7</v>
      </c>
      <c r="M73" s="1205">
        <v>1</v>
      </c>
      <c r="N73" s="1207"/>
      <c r="O73" s="258" t="s">
        <v>645</v>
      </c>
      <c r="Q73" s="268"/>
      <c r="R73" s="268"/>
      <c r="S73" s="268"/>
      <c r="T73" s="268"/>
      <c r="U73" s="268"/>
      <c r="V73" s="268"/>
      <c r="W73" s="268"/>
      <c r="X73" s="268"/>
      <c r="Y73" s="268"/>
      <c r="Z73" s="268"/>
      <c r="AA73" s="268"/>
      <c r="AB73" s="268"/>
      <c r="AC73" s="268"/>
      <c r="AD73" s="268"/>
      <c r="AE73" s="268"/>
      <c r="AF73" s="268"/>
      <c r="AG73" s="268"/>
      <c r="AH73" s="268"/>
      <c r="AI73" s="268"/>
      <c r="AJ73" s="268"/>
      <c r="AK73" s="268"/>
      <c r="AL73" s="268"/>
      <c r="AM73" s="268"/>
      <c r="AN73" s="268"/>
    </row>
    <row r="74" spans="1:40" s="1197" customFormat="1" ht="10.15" customHeight="1">
      <c r="A74" s="268"/>
      <c r="B74" s="214" t="s">
        <v>584</v>
      </c>
      <c r="C74" s="1205">
        <v>42</v>
      </c>
      <c r="D74" s="1205">
        <v>7</v>
      </c>
      <c r="E74" s="1205">
        <v>0</v>
      </c>
      <c r="F74" s="1205">
        <v>6</v>
      </c>
      <c r="G74" s="1205">
        <v>21</v>
      </c>
      <c r="H74" s="1205">
        <v>2</v>
      </c>
      <c r="I74" s="1205">
        <v>1</v>
      </c>
      <c r="J74" s="1205">
        <v>4</v>
      </c>
      <c r="K74" s="1205">
        <v>0</v>
      </c>
      <c r="L74" s="1205">
        <v>1</v>
      </c>
      <c r="M74" s="1205">
        <v>0</v>
      </c>
      <c r="N74" s="1207"/>
      <c r="O74" s="258" t="s">
        <v>646</v>
      </c>
      <c r="Q74" s="268"/>
      <c r="R74" s="268"/>
      <c r="S74" s="268"/>
      <c r="T74" s="268"/>
      <c r="U74" s="268"/>
      <c r="V74" s="268"/>
      <c r="W74" s="268"/>
      <c r="X74" s="268"/>
      <c r="Y74" s="268"/>
      <c r="Z74" s="268"/>
      <c r="AA74" s="268"/>
      <c r="AB74" s="268"/>
      <c r="AC74" s="268"/>
      <c r="AD74" s="268"/>
      <c r="AE74" s="268"/>
      <c r="AF74" s="268"/>
      <c r="AG74" s="268"/>
      <c r="AH74" s="268"/>
      <c r="AI74" s="268"/>
      <c r="AJ74" s="268"/>
      <c r="AK74" s="268"/>
      <c r="AL74" s="268"/>
      <c r="AM74" s="268"/>
      <c r="AN74" s="268"/>
    </row>
    <row r="75" spans="1:40" s="269" customFormat="1" ht="10.15" customHeight="1">
      <c r="A75" s="268"/>
      <c r="B75" s="214" t="s">
        <v>585</v>
      </c>
      <c r="C75" s="1205">
        <v>932</v>
      </c>
      <c r="D75" s="1205">
        <v>75</v>
      </c>
      <c r="E75" s="1205">
        <v>5</v>
      </c>
      <c r="F75" s="1205">
        <v>80</v>
      </c>
      <c r="G75" s="1205">
        <v>349</v>
      </c>
      <c r="H75" s="1205">
        <v>226</v>
      </c>
      <c r="I75" s="1205">
        <v>23</v>
      </c>
      <c r="J75" s="1205">
        <v>132</v>
      </c>
      <c r="K75" s="1205">
        <v>4</v>
      </c>
      <c r="L75" s="1205">
        <v>36</v>
      </c>
      <c r="M75" s="1205">
        <v>2</v>
      </c>
      <c r="N75" s="1207"/>
      <c r="O75" s="258" t="s">
        <v>585</v>
      </c>
      <c r="P75" s="1219"/>
    </row>
    <row r="76" spans="1:40" s="269" customFormat="1" ht="10.15" customHeight="1">
      <c r="A76" s="24" t="s">
        <v>604</v>
      </c>
      <c r="B76" s="1157"/>
      <c r="C76" s="576"/>
      <c r="D76" s="576"/>
      <c r="E76" s="576"/>
      <c r="F76" s="576"/>
      <c r="G76" s="576"/>
      <c r="H76" s="576"/>
      <c r="I76" s="24" t="s">
        <v>604</v>
      </c>
      <c r="J76" s="1157"/>
      <c r="K76" s="576"/>
      <c r="L76" s="576"/>
      <c r="M76" s="576"/>
      <c r="N76" s="576"/>
      <c r="O76" s="576"/>
      <c r="P76" s="576"/>
      <c r="Q76" s="576"/>
    </row>
    <row r="77" spans="1:40" s="269" customFormat="1" ht="10.15" customHeight="1">
      <c r="A77" s="1220" t="s">
        <v>605</v>
      </c>
      <c r="C77" s="1221"/>
      <c r="D77" s="1221"/>
      <c r="E77" s="1221"/>
      <c r="F77" s="1221"/>
      <c r="G77" s="1221"/>
      <c r="H77" s="1221"/>
      <c r="I77" s="1220" t="s">
        <v>605</v>
      </c>
      <c r="J77" s="1222"/>
      <c r="K77" s="1222"/>
      <c r="L77" s="1222"/>
      <c r="M77" s="1222"/>
      <c r="N77" s="1220"/>
      <c r="O77" s="1219"/>
      <c r="P77" s="1219"/>
    </row>
    <row r="78" spans="1:40" s="269" customFormat="1" ht="10.15" customHeight="1">
      <c r="B78" s="1223"/>
      <c r="C78" s="1221"/>
      <c r="D78" s="1221"/>
      <c r="E78" s="1221"/>
      <c r="F78" s="1221"/>
      <c r="G78" s="1221"/>
      <c r="H78" s="1221"/>
      <c r="I78" s="1224"/>
      <c r="J78" s="1222"/>
      <c r="K78" s="1222"/>
      <c r="L78" s="1222"/>
      <c r="M78" s="1222"/>
      <c r="O78" s="1223"/>
      <c r="P78" s="1219"/>
    </row>
    <row r="79" spans="1:40" s="1219" customFormat="1" ht="10.15" customHeight="1">
      <c r="A79" s="1224" t="s">
        <v>3078</v>
      </c>
      <c r="B79" s="269"/>
      <c r="C79" s="1225"/>
      <c r="D79" s="1225"/>
      <c r="E79" s="1225"/>
      <c r="F79" s="1225"/>
      <c r="G79" s="1225"/>
      <c r="H79" s="1225"/>
      <c r="I79" s="1224" t="s">
        <v>3078</v>
      </c>
      <c r="J79" s="1225"/>
      <c r="K79" s="1225"/>
      <c r="L79" s="1225"/>
      <c r="M79" s="1225"/>
      <c r="N79" s="269"/>
      <c r="Q79" s="269"/>
      <c r="R79" s="269"/>
      <c r="S79" s="269"/>
      <c r="T79" s="269"/>
      <c r="U79" s="269"/>
      <c r="V79" s="269"/>
      <c r="W79" s="269"/>
      <c r="X79" s="269"/>
      <c r="Y79" s="269"/>
      <c r="Z79" s="269"/>
      <c r="AA79" s="269"/>
      <c r="AB79" s="269"/>
      <c r="AC79" s="269"/>
      <c r="AD79" s="269"/>
      <c r="AE79" s="269"/>
      <c r="AF79" s="269"/>
      <c r="AG79" s="269"/>
      <c r="AH79" s="269"/>
      <c r="AI79" s="269"/>
      <c r="AJ79" s="269"/>
      <c r="AK79" s="269"/>
      <c r="AL79" s="269"/>
      <c r="AM79" s="269"/>
      <c r="AN79" s="269"/>
    </row>
    <row r="80" spans="1:40" s="268" customFormat="1" ht="10.5" customHeight="1">
      <c r="C80" s="1195" t="s">
        <v>127</v>
      </c>
      <c r="D80" s="1196"/>
      <c r="E80" s="1196"/>
      <c r="F80" s="1196"/>
      <c r="G80" s="1196"/>
      <c r="H80" s="1196"/>
      <c r="I80" s="1195" t="s">
        <v>127</v>
      </c>
      <c r="J80" s="1196"/>
      <c r="K80" s="1196"/>
      <c r="L80" s="1196"/>
      <c r="M80" s="1196"/>
      <c r="O80" s="1197"/>
      <c r="P80" s="1197"/>
    </row>
    <row r="81" spans="1:16" s="268" customFormat="1" ht="10.5" customHeight="1">
      <c r="C81" s="1196"/>
      <c r="D81" s="1196"/>
      <c r="E81" s="1196"/>
      <c r="F81" s="1196"/>
      <c r="G81" s="1196"/>
      <c r="H81" s="1196"/>
      <c r="I81" s="1196"/>
      <c r="J81" s="1196"/>
      <c r="K81" s="1196"/>
      <c r="L81" s="1196"/>
      <c r="M81" s="1196"/>
      <c r="O81" s="1197"/>
      <c r="P81" s="1197"/>
    </row>
    <row r="82" spans="1:16" s="268" customFormat="1" ht="10.5" customHeight="1">
      <c r="B82" s="1226"/>
      <c r="C82" s="1198" t="s">
        <v>569</v>
      </c>
      <c r="D82" s="1196"/>
      <c r="E82" s="1196"/>
      <c r="F82" s="1196"/>
      <c r="G82" s="1196"/>
      <c r="H82" s="1196"/>
      <c r="I82" s="1198" t="s">
        <v>569</v>
      </c>
      <c r="N82" s="1218"/>
      <c r="O82" s="1197"/>
      <c r="P82" s="1197"/>
    </row>
    <row r="83" spans="1:16" s="268" customFormat="1" ht="10.5" customHeight="1">
      <c r="B83" s="1226"/>
      <c r="C83" s="1198" t="s">
        <v>606</v>
      </c>
      <c r="D83" s="1200"/>
      <c r="E83" s="1200"/>
      <c r="F83" s="1200"/>
      <c r="G83" s="1200"/>
      <c r="H83" s="1200"/>
      <c r="I83" s="1198" t="s">
        <v>606</v>
      </c>
      <c r="N83" s="1218"/>
      <c r="O83" s="1197"/>
      <c r="P83" s="1197"/>
    </row>
    <row r="84" spans="1:16" s="268" customFormat="1" ht="10.5" customHeight="1">
      <c r="B84" s="1226"/>
      <c r="C84" s="1227"/>
      <c r="D84" s="1227"/>
      <c r="E84" s="1227"/>
      <c r="F84" s="1200"/>
      <c r="G84" s="1196"/>
      <c r="H84" s="1196"/>
      <c r="I84" s="1198"/>
      <c r="N84" s="1218"/>
      <c r="O84" s="1197"/>
      <c r="P84" s="1197"/>
    </row>
    <row r="85" spans="1:16" s="268" customFormat="1" ht="10.5" customHeight="1">
      <c r="A85" s="1203" t="s">
        <v>607</v>
      </c>
      <c r="B85" s="1214"/>
      <c r="C85" s="1196"/>
      <c r="D85" s="1196"/>
      <c r="E85" s="1196"/>
      <c r="F85" s="1196"/>
      <c r="G85" s="1196"/>
      <c r="H85" s="1196"/>
      <c r="I85" s="1196"/>
      <c r="J85" s="1196"/>
      <c r="K85" s="1196"/>
      <c r="L85" s="1196"/>
      <c r="M85" s="1196"/>
      <c r="N85" s="1215" t="s">
        <v>607</v>
      </c>
      <c r="O85" s="1216"/>
      <c r="P85" s="1197"/>
    </row>
    <row r="86" spans="1:16" s="268" customFormat="1" ht="10.5" customHeight="1">
      <c r="B86" s="1208" t="s">
        <v>608</v>
      </c>
      <c r="C86" s="1205">
        <v>940</v>
      </c>
      <c r="D86" s="1205">
        <v>63</v>
      </c>
      <c r="E86" s="1205">
        <v>7</v>
      </c>
      <c r="F86" s="1205">
        <v>294</v>
      </c>
      <c r="G86" s="1205">
        <v>43</v>
      </c>
      <c r="H86" s="1205">
        <v>147</v>
      </c>
      <c r="I86" s="1205">
        <v>9</v>
      </c>
      <c r="J86" s="1205">
        <v>133</v>
      </c>
      <c r="K86" s="1205">
        <v>133</v>
      </c>
      <c r="L86" s="1205">
        <v>111</v>
      </c>
      <c r="M86" s="1205">
        <v>0</v>
      </c>
      <c r="N86" s="1207"/>
      <c r="O86" s="1209" t="s">
        <v>608</v>
      </c>
      <c r="P86" s="1197"/>
    </row>
    <row r="87" spans="1:16" s="268" customFormat="1" ht="10.5" customHeight="1">
      <c r="B87" s="1208" t="s">
        <v>609</v>
      </c>
      <c r="C87" s="1205">
        <v>853</v>
      </c>
      <c r="D87" s="1205">
        <v>174</v>
      </c>
      <c r="E87" s="1205">
        <v>5</v>
      </c>
      <c r="F87" s="1205">
        <v>219</v>
      </c>
      <c r="G87" s="1205">
        <v>215</v>
      </c>
      <c r="H87" s="1205">
        <v>65</v>
      </c>
      <c r="I87" s="1205">
        <v>29</v>
      </c>
      <c r="J87" s="1205">
        <v>66</v>
      </c>
      <c r="K87" s="1205">
        <v>27</v>
      </c>
      <c r="L87" s="1205">
        <v>53</v>
      </c>
      <c r="M87" s="1205">
        <v>0</v>
      </c>
      <c r="N87" s="1207"/>
      <c r="O87" s="1209" t="s">
        <v>609</v>
      </c>
      <c r="P87" s="1197"/>
    </row>
    <row r="88" spans="1:16" s="268" customFormat="1" ht="15" customHeight="1">
      <c r="B88" s="1212" t="s">
        <v>115</v>
      </c>
      <c r="C88" s="1205">
        <v>1793</v>
      </c>
      <c r="D88" s="1205">
        <v>237</v>
      </c>
      <c r="E88" s="1205">
        <v>12</v>
      </c>
      <c r="F88" s="1205">
        <v>513</v>
      </c>
      <c r="G88" s="1205">
        <v>258</v>
      </c>
      <c r="H88" s="1205">
        <v>212</v>
      </c>
      <c r="I88" s="1205">
        <v>38</v>
      </c>
      <c r="J88" s="1205">
        <v>199</v>
      </c>
      <c r="K88" s="1205">
        <v>160</v>
      </c>
      <c r="L88" s="1205">
        <v>164</v>
      </c>
      <c r="M88" s="1205">
        <v>0</v>
      </c>
      <c r="N88" s="1213" t="s">
        <v>115</v>
      </c>
      <c r="O88" s="1197"/>
      <c r="P88" s="1197"/>
    </row>
    <row r="89" spans="1:16" s="268" customFormat="1" ht="10.5" customHeight="1">
      <c r="B89" s="1204"/>
      <c r="C89" s="1205"/>
      <c r="D89" s="1205"/>
      <c r="E89" s="1205"/>
      <c r="F89" s="1205"/>
      <c r="G89" s="1205"/>
      <c r="H89" s="1205"/>
      <c r="I89" s="1205"/>
      <c r="J89" s="1205"/>
      <c r="K89" s="1205"/>
      <c r="L89" s="1205"/>
      <c r="M89" s="1205"/>
      <c r="N89" s="1207"/>
      <c r="O89" s="1197"/>
      <c r="P89" s="1197"/>
    </row>
    <row r="90" spans="1:16" s="268" customFormat="1" ht="10.5" customHeight="1">
      <c r="A90" s="1203" t="s">
        <v>610</v>
      </c>
      <c r="B90" s="1214"/>
      <c r="C90" s="1205"/>
      <c r="D90" s="1205"/>
      <c r="E90" s="1205"/>
      <c r="F90" s="1205"/>
      <c r="G90" s="1205"/>
      <c r="H90" s="1205"/>
      <c r="I90" s="1205"/>
      <c r="J90" s="1205"/>
      <c r="K90" s="1205"/>
      <c r="L90" s="1205"/>
      <c r="M90" s="1205"/>
      <c r="N90" s="1215" t="s">
        <v>610</v>
      </c>
      <c r="O90" s="1216"/>
      <c r="P90" s="1197"/>
    </row>
    <row r="91" spans="1:16" s="268" customFormat="1" ht="10.5" customHeight="1">
      <c r="B91" s="1208" t="s">
        <v>610</v>
      </c>
      <c r="C91" s="1205">
        <v>91697</v>
      </c>
      <c r="D91" s="1205">
        <v>7280</v>
      </c>
      <c r="E91" s="1205">
        <v>1096</v>
      </c>
      <c r="F91" s="1205">
        <v>37283</v>
      </c>
      <c r="G91" s="1205">
        <v>2755</v>
      </c>
      <c r="H91" s="1205">
        <v>4332</v>
      </c>
      <c r="I91" s="1205">
        <v>1364</v>
      </c>
      <c r="J91" s="1205">
        <v>17524</v>
      </c>
      <c r="K91" s="1205">
        <v>11432</v>
      </c>
      <c r="L91" s="1205">
        <v>8627</v>
      </c>
      <c r="M91" s="1205">
        <v>4</v>
      </c>
      <c r="N91" s="1207"/>
      <c r="O91" s="1209" t="s">
        <v>610</v>
      </c>
      <c r="P91" s="1197"/>
    </row>
    <row r="92" spans="1:16" s="268" customFormat="1" ht="10.5" customHeight="1">
      <c r="B92" s="1208" t="s">
        <v>611</v>
      </c>
      <c r="C92" s="1205">
        <v>1792</v>
      </c>
      <c r="D92" s="1205">
        <v>309</v>
      </c>
      <c r="E92" s="1205">
        <v>7</v>
      </c>
      <c r="F92" s="1205">
        <v>526</v>
      </c>
      <c r="G92" s="1205">
        <v>200</v>
      </c>
      <c r="H92" s="1205">
        <v>58</v>
      </c>
      <c r="I92" s="1205">
        <v>57</v>
      </c>
      <c r="J92" s="1205">
        <v>320</v>
      </c>
      <c r="K92" s="1205">
        <v>182</v>
      </c>
      <c r="L92" s="1205">
        <v>133</v>
      </c>
      <c r="M92" s="1205">
        <v>0</v>
      </c>
      <c r="N92" s="1207"/>
      <c r="O92" s="1209" t="s">
        <v>611</v>
      </c>
      <c r="P92" s="1197"/>
    </row>
    <row r="93" spans="1:16" s="268" customFormat="1" ht="10.5" customHeight="1">
      <c r="B93" s="1208" t="s">
        <v>612</v>
      </c>
      <c r="C93" s="1205">
        <v>6241</v>
      </c>
      <c r="D93" s="1205">
        <v>913</v>
      </c>
      <c r="E93" s="1205">
        <v>11</v>
      </c>
      <c r="F93" s="1205">
        <v>596</v>
      </c>
      <c r="G93" s="1205">
        <v>805</v>
      </c>
      <c r="H93" s="1205">
        <v>3338</v>
      </c>
      <c r="I93" s="1205">
        <v>144</v>
      </c>
      <c r="J93" s="1205">
        <v>203</v>
      </c>
      <c r="K93" s="1205">
        <v>51</v>
      </c>
      <c r="L93" s="1205">
        <v>176</v>
      </c>
      <c r="M93" s="1205">
        <v>4</v>
      </c>
      <c r="N93" s="1207"/>
      <c r="O93" s="1209" t="s">
        <v>612</v>
      </c>
      <c r="P93" s="1197"/>
    </row>
    <row r="94" spans="1:16" s="268" customFormat="1" ht="15" customHeight="1">
      <c r="B94" s="1212" t="s">
        <v>115</v>
      </c>
      <c r="C94" s="1205">
        <v>99730</v>
      </c>
      <c r="D94" s="1205">
        <v>8502</v>
      </c>
      <c r="E94" s="1205">
        <v>1114</v>
      </c>
      <c r="F94" s="1205">
        <v>38405</v>
      </c>
      <c r="G94" s="1205">
        <v>3760</v>
      </c>
      <c r="H94" s="1205">
        <v>7728</v>
      </c>
      <c r="I94" s="1205">
        <v>1565</v>
      </c>
      <c r="J94" s="1205">
        <v>18047</v>
      </c>
      <c r="K94" s="1205">
        <v>11665</v>
      </c>
      <c r="L94" s="1205">
        <v>8936</v>
      </c>
      <c r="M94" s="1205">
        <v>8</v>
      </c>
      <c r="N94" s="1213" t="s">
        <v>115</v>
      </c>
      <c r="O94" s="1197"/>
      <c r="P94" s="1197"/>
    </row>
    <row r="95" spans="1:16" s="268" customFormat="1" ht="10.5" customHeight="1">
      <c r="B95" s="1204"/>
      <c r="C95" s="1205"/>
      <c r="D95" s="1205"/>
      <c r="E95" s="1205"/>
      <c r="F95" s="1205"/>
      <c r="G95" s="1205"/>
      <c r="H95" s="1205"/>
      <c r="I95" s="1205"/>
      <c r="J95" s="1205"/>
      <c r="K95" s="1205"/>
      <c r="L95" s="1205"/>
      <c r="M95" s="1205"/>
      <c r="N95" s="1207"/>
      <c r="O95" s="1197"/>
      <c r="P95" s="1197"/>
    </row>
    <row r="96" spans="1:16" s="268" customFormat="1" ht="10.5" customHeight="1">
      <c r="A96" s="1203" t="s">
        <v>613</v>
      </c>
      <c r="B96" s="1214"/>
      <c r="C96" s="1205"/>
      <c r="D96" s="1205"/>
      <c r="E96" s="1205"/>
      <c r="F96" s="1205"/>
      <c r="G96" s="1205"/>
      <c r="H96" s="1205"/>
      <c r="I96" s="1205"/>
      <c r="J96" s="1205"/>
      <c r="K96" s="1205"/>
      <c r="L96" s="1205"/>
      <c r="M96" s="1205"/>
      <c r="N96" s="1215" t="s">
        <v>613</v>
      </c>
      <c r="O96" s="1216"/>
      <c r="P96" s="1197"/>
    </row>
    <row r="97" spans="1:17" s="268" customFormat="1" ht="10.5" customHeight="1">
      <c r="B97" s="1208" t="s">
        <v>613</v>
      </c>
      <c r="C97" s="1205">
        <v>34966</v>
      </c>
      <c r="D97" s="1205">
        <v>4639</v>
      </c>
      <c r="E97" s="1205">
        <v>459</v>
      </c>
      <c r="F97" s="1205">
        <v>7900</v>
      </c>
      <c r="G97" s="1205">
        <v>6468</v>
      </c>
      <c r="H97" s="1205">
        <v>2228</v>
      </c>
      <c r="I97" s="1205">
        <v>950</v>
      </c>
      <c r="J97" s="1205">
        <v>7654</v>
      </c>
      <c r="K97" s="1205">
        <v>763</v>
      </c>
      <c r="L97" s="1205">
        <v>3774</v>
      </c>
      <c r="M97" s="1205">
        <v>131</v>
      </c>
      <c r="N97" s="1207"/>
      <c r="O97" s="1209" t="s">
        <v>613</v>
      </c>
      <c r="P97" s="1197"/>
    </row>
    <row r="98" spans="1:17" s="268" customFormat="1" ht="10.5" customHeight="1">
      <c r="B98" s="1208" t="s">
        <v>614</v>
      </c>
      <c r="C98" s="1205">
        <v>9068</v>
      </c>
      <c r="D98" s="1205">
        <v>658</v>
      </c>
      <c r="E98" s="1205">
        <v>68</v>
      </c>
      <c r="F98" s="1205">
        <v>1977</v>
      </c>
      <c r="G98" s="1205">
        <v>1598</v>
      </c>
      <c r="H98" s="1205">
        <v>179</v>
      </c>
      <c r="I98" s="1205">
        <v>184</v>
      </c>
      <c r="J98" s="1205">
        <v>2784</v>
      </c>
      <c r="K98" s="1205">
        <v>437</v>
      </c>
      <c r="L98" s="1205">
        <v>1097</v>
      </c>
      <c r="M98" s="1205">
        <v>86</v>
      </c>
      <c r="N98" s="1207"/>
      <c r="O98" s="1209" t="s">
        <v>614</v>
      </c>
      <c r="P98" s="1197"/>
    </row>
    <row r="99" spans="1:17" s="268" customFormat="1" ht="15" customHeight="1">
      <c r="B99" s="1212" t="s">
        <v>115</v>
      </c>
      <c r="C99" s="1205">
        <v>44034</v>
      </c>
      <c r="D99" s="1205">
        <v>5297</v>
      </c>
      <c r="E99" s="1205">
        <v>527</v>
      </c>
      <c r="F99" s="1205">
        <v>9877</v>
      </c>
      <c r="G99" s="1205">
        <v>8066</v>
      </c>
      <c r="H99" s="1205">
        <v>2407</v>
      </c>
      <c r="I99" s="1205">
        <v>1134</v>
      </c>
      <c r="J99" s="1205">
        <v>10438</v>
      </c>
      <c r="K99" s="1205">
        <v>1200</v>
      </c>
      <c r="L99" s="1205">
        <v>4871</v>
      </c>
      <c r="M99" s="1205">
        <v>217</v>
      </c>
      <c r="N99" s="1213" t="s">
        <v>115</v>
      </c>
      <c r="O99" s="1197"/>
      <c r="P99" s="1197"/>
    </row>
    <row r="100" spans="1:17" s="268" customFormat="1" ht="10.5" customHeight="1">
      <c r="B100" s="1204"/>
      <c r="C100" s="1205"/>
      <c r="D100" s="1205"/>
      <c r="E100" s="1205"/>
      <c r="F100" s="1205"/>
      <c r="G100" s="1205"/>
      <c r="H100" s="1205"/>
      <c r="I100" s="1205"/>
      <c r="J100" s="1205"/>
      <c r="K100" s="1205"/>
      <c r="L100" s="1205"/>
      <c r="M100" s="1205"/>
      <c r="N100" s="1207"/>
      <c r="O100" s="1228"/>
      <c r="P100" s="1197"/>
    </row>
    <row r="101" spans="1:17" s="268" customFormat="1" ht="18" customHeight="1">
      <c r="B101" s="1212" t="s">
        <v>615</v>
      </c>
      <c r="C101" s="1205">
        <v>145557</v>
      </c>
      <c r="D101" s="1205">
        <v>14036</v>
      </c>
      <c r="E101" s="1205">
        <v>1653</v>
      </c>
      <c r="F101" s="1205">
        <v>48795</v>
      </c>
      <c r="G101" s="1205">
        <v>12084</v>
      </c>
      <c r="H101" s="1205">
        <v>10347</v>
      </c>
      <c r="I101" s="1205">
        <v>2737</v>
      </c>
      <c r="J101" s="1205">
        <v>28684</v>
      </c>
      <c r="K101" s="1205">
        <v>13025</v>
      </c>
      <c r="L101" s="1205">
        <v>13971</v>
      </c>
      <c r="M101" s="1205">
        <v>225</v>
      </c>
      <c r="N101" s="1213" t="s">
        <v>615</v>
      </c>
      <c r="O101" s="1197"/>
      <c r="P101" s="1197"/>
    </row>
    <row r="102" spans="1:17" s="268" customFormat="1" ht="18.600000000000001" customHeight="1">
      <c r="B102" s="1197"/>
      <c r="C102" s="270"/>
      <c r="D102" s="270"/>
      <c r="E102" s="270"/>
      <c r="F102" s="270"/>
      <c r="G102" s="270"/>
      <c r="H102" s="270"/>
      <c r="I102" s="270"/>
      <c r="J102" s="270"/>
      <c r="K102" s="270"/>
      <c r="L102" s="270"/>
      <c r="M102" s="270"/>
      <c r="O102" s="1197"/>
      <c r="P102" s="1197"/>
    </row>
    <row r="103" spans="1:17" s="268" customFormat="1" ht="10.5" customHeight="1">
      <c r="C103" s="1198" t="s">
        <v>616</v>
      </c>
      <c r="D103" s="1196"/>
      <c r="E103" s="1196"/>
      <c r="F103" s="1196"/>
      <c r="G103" s="1196"/>
      <c r="H103" s="1196"/>
      <c r="I103" s="1198" t="s">
        <v>616</v>
      </c>
      <c r="J103" s="1198"/>
      <c r="K103" s="1198"/>
      <c r="L103" s="1198"/>
      <c r="M103" s="1198"/>
      <c r="O103" s="1197"/>
      <c r="P103" s="1197"/>
    </row>
    <row r="104" spans="1:17" s="268" customFormat="1" ht="10.5" customHeight="1">
      <c r="C104" s="270"/>
      <c r="D104" s="270"/>
      <c r="E104" s="270"/>
      <c r="F104" s="270"/>
      <c r="G104" s="270"/>
      <c r="H104" s="270"/>
      <c r="I104" s="270"/>
      <c r="J104" s="270"/>
      <c r="K104" s="270"/>
      <c r="L104" s="270"/>
      <c r="M104" s="270"/>
      <c r="O104" s="1197"/>
      <c r="P104" s="1197"/>
      <c r="Q104" s="270"/>
    </row>
    <row r="105" spans="1:17" s="268" customFormat="1" ht="10.5" customHeight="1">
      <c r="B105" s="1212" t="s">
        <v>115</v>
      </c>
      <c r="C105" s="1205">
        <v>414832</v>
      </c>
      <c r="D105" s="1205">
        <v>34604</v>
      </c>
      <c r="E105" s="1205">
        <v>3749</v>
      </c>
      <c r="F105" s="1205">
        <v>95445</v>
      </c>
      <c r="G105" s="1205">
        <v>57503</v>
      </c>
      <c r="H105" s="1205">
        <v>79405</v>
      </c>
      <c r="I105" s="1205">
        <v>9372</v>
      </c>
      <c r="J105" s="1205">
        <v>83506</v>
      </c>
      <c r="K105" s="1205">
        <v>20586</v>
      </c>
      <c r="L105" s="1205">
        <v>28564</v>
      </c>
      <c r="M105" s="1205">
        <v>2098</v>
      </c>
      <c r="N105" s="1213" t="s">
        <v>115</v>
      </c>
      <c r="O105" s="1197"/>
      <c r="P105" s="1197"/>
      <c r="Q105" s="270"/>
    </row>
    <row r="106" spans="1:17" s="268" customFormat="1" ht="10.15" customHeight="1">
      <c r="B106" s="214" t="s">
        <v>582</v>
      </c>
      <c r="C106" s="1205"/>
      <c r="D106" s="1205"/>
      <c r="E106" s="1205"/>
      <c r="F106" s="1205"/>
      <c r="G106" s="1205"/>
      <c r="H106" s="1205"/>
      <c r="I106" s="1205"/>
      <c r="J106" s="1205"/>
      <c r="K106" s="1205"/>
      <c r="L106" s="1205"/>
      <c r="M106" s="1205"/>
      <c r="N106" s="1207"/>
      <c r="O106" s="258" t="s">
        <v>582</v>
      </c>
      <c r="P106" s="1197"/>
    </row>
    <row r="107" spans="1:17" s="268" customFormat="1" ht="10.5" customHeight="1">
      <c r="B107" s="214" t="s">
        <v>583</v>
      </c>
      <c r="C107" s="1205">
        <v>974</v>
      </c>
      <c r="D107" s="1205">
        <v>133</v>
      </c>
      <c r="E107" s="1205">
        <v>7</v>
      </c>
      <c r="F107" s="1205">
        <v>275</v>
      </c>
      <c r="G107" s="1205">
        <v>240</v>
      </c>
      <c r="H107" s="1205">
        <v>134</v>
      </c>
      <c r="I107" s="1205">
        <v>35</v>
      </c>
      <c r="J107" s="1205">
        <v>124</v>
      </c>
      <c r="K107" s="1205">
        <v>18</v>
      </c>
      <c r="L107" s="1205">
        <v>7</v>
      </c>
      <c r="M107" s="1205">
        <v>1</v>
      </c>
      <c r="N107" s="1207"/>
      <c r="O107" s="258" t="s">
        <v>645</v>
      </c>
      <c r="P107" s="1197"/>
    </row>
    <row r="108" spans="1:17" s="268" customFormat="1" ht="10.5" customHeight="1">
      <c r="B108" s="214" t="s">
        <v>584</v>
      </c>
      <c r="C108" s="1205">
        <v>42</v>
      </c>
      <c r="D108" s="1205">
        <v>7</v>
      </c>
      <c r="E108" s="1205">
        <v>0</v>
      </c>
      <c r="F108" s="1205">
        <v>6</v>
      </c>
      <c r="G108" s="1205">
        <v>21</v>
      </c>
      <c r="H108" s="1205">
        <v>2</v>
      </c>
      <c r="I108" s="1205">
        <v>1</v>
      </c>
      <c r="J108" s="1205">
        <v>4</v>
      </c>
      <c r="K108" s="1205">
        <v>0</v>
      </c>
      <c r="L108" s="1205">
        <v>1</v>
      </c>
      <c r="M108" s="1205">
        <v>0</v>
      </c>
      <c r="N108" s="1207"/>
      <c r="O108" s="258" t="s">
        <v>646</v>
      </c>
      <c r="P108" s="1197"/>
    </row>
    <row r="109" spans="1:17" s="268" customFormat="1" ht="10.5" customHeight="1">
      <c r="B109" s="214" t="s">
        <v>585</v>
      </c>
      <c r="C109" s="1205">
        <v>968</v>
      </c>
      <c r="D109" s="1205">
        <v>80</v>
      </c>
      <c r="E109" s="1205">
        <v>5</v>
      </c>
      <c r="F109" s="1205">
        <v>93</v>
      </c>
      <c r="G109" s="1205">
        <v>354</v>
      </c>
      <c r="H109" s="1205">
        <v>228</v>
      </c>
      <c r="I109" s="1205">
        <v>23</v>
      </c>
      <c r="J109" s="1205">
        <v>137</v>
      </c>
      <c r="K109" s="1205">
        <v>5</v>
      </c>
      <c r="L109" s="1205">
        <v>41</v>
      </c>
      <c r="M109" s="1205">
        <v>2</v>
      </c>
      <c r="N109" s="1207"/>
      <c r="O109" s="258" t="s">
        <v>585</v>
      </c>
      <c r="P109" s="1197"/>
    </row>
    <row r="110" spans="1:17" s="268" customFormat="1" ht="18.600000000000001" customHeight="1">
      <c r="C110" s="1229"/>
      <c r="D110" s="1229"/>
      <c r="E110" s="1229"/>
      <c r="F110" s="1229"/>
      <c r="G110" s="1229"/>
      <c r="H110" s="1229"/>
      <c r="I110" s="1229"/>
      <c r="J110" s="1229"/>
      <c r="K110" s="1229"/>
      <c r="L110" s="1229"/>
      <c r="M110" s="1229"/>
      <c r="O110" s="1202"/>
      <c r="P110" s="1197"/>
    </row>
    <row r="111" spans="1:17" s="268" customFormat="1" ht="10.5" customHeight="1">
      <c r="C111" s="1198" t="s">
        <v>617</v>
      </c>
      <c r="D111" s="1205"/>
      <c r="E111" s="1205"/>
      <c r="F111" s="1205"/>
      <c r="G111" s="1205"/>
      <c r="H111" s="1205"/>
      <c r="I111" s="1198" t="s">
        <v>617</v>
      </c>
      <c r="J111" s="1205"/>
      <c r="K111" s="1205"/>
      <c r="L111" s="1205"/>
      <c r="M111" s="1205"/>
      <c r="O111" s="1197"/>
      <c r="P111" s="1218"/>
    </row>
    <row r="112" spans="1:17" s="268" customFormat="1" ht="10.5" customHeight="1">
      <c r="A112" s="1199"/>
      <c r="C112" s="1198" t="s">
        <v>570</v>
      </c>
      <c r="D112" s="1205"/>
      <c r="E112" s="1205"/>
      <c r="F112" s="1205"/>
      <c r="G112" s="1205"/>
      <c r="H112" s="1205"/>
      <c r="I112" s="1198" t="s">
        <v>570</v>
      </c>
      <c r="J112" s="1205"/>
      <c r="K112" s="1205"/>
      <c r="L112" s="1205"/>
      <c r="M112" s="1205"/>
      <c r="O112" s="1197"/>
      <c r="P112" s="1218"/>
    </row>
    <row r="113" spans="1:18" s="268" customFormat="1" ht="10.5" customHeight="1">
      <c r="B113" s="1210"/>
      <c r="C113" s="1205"/>
      <c r="D113" s="1205"/>
      <c r="E113" s="1205"/>
      <c r="F113" s="1205"/>
      <c r="G113" s="1205"/>
      <c r="H113" s="1205"/>
      <c r="I113" s="1205"/>
      <c r="J113" s="1205"/>
      <c r="K113" s="1205"/>
      <c r="L113" s="1205"/>
      <c r="M113" s="1205"/>
      <c r="O113" s="1197"/>
      <c r="P113" s="1218"/>
    </row>
    <row r="114" spans="1:18" s="268" customFormat="1" ht="10.15" customHeight="1">
      <c r="A114" s="1210" t="s">
        <v>618</v>
      </c>
      <c r="B114" s="1214"/>
      <c r="C114" s="1205">
        <v>109859</v>
      </c>
      <c r="D114" s="1205">
        <v>3329</v>
      </c>
      <c r="E114" s="1205">
        <v>345</v>
      </c>
      <c r="F114" s="1205">
        <v>7557</v>
      </c>
      <c r="G114" s="1205">
        <v>5233</v>
      </c>
      <c r="H114" s="1205">
        <v>8407</v>
      </c>
      <c r="I114" s="1205">
        <v>1053</v>
      </c>
      <c r="J114" s="1205">
        <v>6198</v>
      </c>
      <c r="K114" s="1205">
        <v>735</v>
      </c>
      <c r="L114" s="1205">
        <v>60330</v>
      </c>
      <c r="M114" s="1205">
        <v>16672</v>
      </c>
      <c r="N114" s="1230"/>
      <c r="O114" s="1218" t="s">
        <v>618</v>
      </c>
      <c r="P114" s="1218"/>
    </row>
    <row r="115" spans="1:18" s="268" customFormat="1" ht="10.15" customHeight="1">
      <c r="A115" s="1210" t="s">
        <v>619</v>
      </c>
      <c r="B115" s="1214"/>
      <c r="C115" s="1205">
        <v>51783</v>
      </c>
      <c r="D115" s="1205">
        <v>764</v>
      </c>
      <c r="E115" s="1205">
        <v>88</v>
      </c>
      <c r="F115" s="1205">
        <v>2379</v>
      </c>
      <c r="G115" s="1205">
        <v>1207</v>
      </c>
      <c r="H115" s="1205">
        <v>2924</v>
      </c>
      <c r="I115" s="1205">
        <v>308</v>
      </c>
      <c r="J115" s="1205">
        <v>1705</v>
      </c>
      <c r="K115" s="1205">
        <v>267</v>
      </c>
      <c r="L115" s="1205">
        <v>33149</v>
      </c>
      <c r="M115" s="1205">
        <v>8992</v>
      </c>
      <c r="N115" s="1230" t="s">
        <v>619</v>
      </c>
      <c r="O115" s="1230"/>
      <c r="P115" s="1218"/>
    </row>
    <row r="116" spans="1:18" s="268" customFormat="1" ht="10.15" customHeight="1">
      <c r="A116" s="1210" t="s">
        <v>620</v>
      </c>
      <c r="B116" s="1214"/>
      <c r="C116" s="1205">
        <v>9751</v>
      </c>
      <c r="D116" s="1205">
        <v>167</v>
      </c>
      <c r="E116" s="1205">
        <v>5</v>
      </c>
      <c r="F116" s="1205">
        <v>284</v>
      </c>
      <c r="G116" s="1205">
        <v>63</v>
      </c>
      <c r="H116" s="1205">
        <v>33</v>
      </c>
      <c r="I116" s="1205">
        <v>11</v>
      </c>
      <c r="J116" s="1205">
        <v>35</v>
      </c>
      <c r="K116" s="1205">
        <v>38</v>
      </c>
      <c r="L116" s="1205">
        <v>9025</v>
      </c>
      <c r="M116" s="1205">
        <v>90</v>
      </c>
      <c r="N116" s="1230"/>
      <c r="O116" s="1218" t="s">
        <v>620</v>
      </c>
      <c r="P116" s="1218"/>
    </row>
    <row r="117" spans="1:18" s="268" customFormat="1" ht="10.15" customHeight="1">
      <c r="A117" s="1210" t="s">
        <v>619</v>
      </c>
      <c r="B117" s="1214"/>
      <c r="C117" s="1205">
        <v>4746</v>
      </c>
      <c r="D117" s="1205">
        <v>78</v>
      </c>
      <c r="E117" s="1205">
        <v>1</v>
      </c>
      <c r="F117" s="1205">
        <v>80</v>
      </c>
      <c r="G117" s="1205">
        <v>25</v>
      </c>
      <c r="H117" s="1205">
        <v>17</v>
      </c>
      <c r="I117" s="1205">
        <v>5</v>
      </c>
      <c r="J117" s="1205">
        <v>13</v>
      </c>
      <c r="K117" s="1205">
        <v>16</v>
      </c>
      <c r="L117" s="1205">
        <v>4478</v>
      </c>
      <c r="M117" s="1205">
        <v>33</v>
      </c>
      <c r="N117" s="1230" t="s">
        <v>619</v>
      </c>
      <c r="O117" s="1230"/>
      <c r="P117" s="1218"/>
    </row>
    <row r="118" spans="1:18" s="268" customFormat="1" ht="10.15" customHeight="1">
      <c r="A118" s="1210" t="s">
        <v>621</v>
      </c>
      <c r="B118" s="1214"/>
      <c r="C118" s="1205">
        <v>59385</v>
      </c>
      <c r="D118" s="1205">
        <v>265</v>
      </c>
      <c r="E118" s="1205">
        <v>119</v>
      </c>
      <c r="F118" s="1205">
        <v>762</v>
      </c>
      <c r="G118" s="1205">
        <v>8966</v>
      </c>
      <c r="H118" s="1205">
        <v>13518</v>
      </c>
      <c r="I118" s="1205">
        <v>2781</v>
      </c>
      <c r="J118" s="1205">
        <v>9701</v>
      </c>
      <c r="K118" s="1205">
        <v>401</v>
      </c>
      <c r="L118" s="1205">
        <v>16704</v>
      </c>
      <c r="M118" s="1205">
        <v>6168</v>
      </c>
      <c r="N118" s="1230"/>
      <c r="O118" s="1218" t="s">
        <v>621</v>
      </c>
      <c r="P118" s="1218"/>
    </row>
    <row r="119" spans="1:18" s="268" customFormat="1" ht="10.15" customHeight="1">
      <c r="A119" s="1210" t="s">
        <v>619</v>
      </c>
      <c r="B119" s="1214"/>
      <c r="C119" s="1205">
        <v>25599</v>
      </c>
      <c r="D119" s="1205">
        <v>141</v>
      </c>
      <c r="E119" s="1205">
        <v>32</v>
      </c>
      <c r="F119" s="1205">
        <v>507</v>
      </c>
      <c r="G119" s="1205">
        <v>3195</v>
      </c>
      <c r="H119" s="1205">
        <v>5472</v>
      </c>
      <c r="I119" s="1205">
        <v>833</v>
      </c>
      <c r="J119" s="1205">
        <v>5717</v>
      </c>
      <c r="K119" s="1205">
        <v>227</v>
      </c>
      <c r="L119" s="1205">
        <v>7259</v>
      </c>
      <c r="M119" s="1205">
        <v>2216</v>
      </c>
      <c r="N119" s="1230" t="s">
        <v>619</v>
      </c>
      <c r="O119" s="1230"/>
      <c r="P119" s="1197"/>
    </row>
    <row r="120" spans="1:18" s="268" customFormat="1" ht="10.15" customHeight="1">
      <c r="A120" s="1210" t="s">
        <v>622</v>
      </c>
      <c r="B120" s="1214"/>
      <c r="C120" s="1205">
        <v>56031</v>
      </c>
      <c r="D120" s="1205">
        <v>141</v>
      </c>
      <c r="E120" s="1205">
        <v>88</v>
      </c>
      <c r="F120" s="1205">
        <v>630</v>
      </c>
      <c r="G120" s="1205">
        <v>868</v>
      </c>
      <c r="H120" s="1205">
        <v>24195</v>
      </c>
      <c r="I120" s="1205">
        <v>468</v>
      </c>
      <c r="J120" s="1205">
        <v>1043</v>
      </c>
      <c r="K120" s="1205">
        <v>104</v>
      </c>
      <c r="L120" s="1205">
        <v>7034</v>
      </c>
      <c r="M120" s="1205">
        <v>21460</v>
      </c>
      <c r="N120" s="1230"/>
      <c r="O120" s="1218" t="s">
        <v>622</v>
      </c>
      <c r="P120" s="1197"/>
    </row>
    <row r="121" spans="1:18" s="268" customFormat="1" ht="10.15" customHeight="1">
      <c r="A121" s="1210" t="s">
        <v>619</v>
      </c>
      <c r="B121" s="1214"/>
      <c r="C121" s="1205">
        <v>16149</v>
      </c>
      <c r="D121" s="1205">
        <v>51</v>
      </c>
      <c r="E121" s="1205">
        <v>10</v>
      </c>
      <c r="F121" s="1205">
        <v>428</v>
      </c>
      <c r="G121" s="1205">
        <v>158</v>
      </c>
      <c r="H121" s="1205">
        <v>7407</v>
      </c>
      <c r="I121" s="1205">
        <v>42</v>
      </c>
      <c r="J121" s="1205">
        <v>406</v>
      </c>
      <c r="K121" s="1205">
        <v>35</v>
      </c>
      <c r="L121" s="1205">
        <v>1990</v>
      </c>
      <c r="M121" s="1205">
        <v>5622</v>
      </c>
      <c r="N121" s="1230" t="s">
        <v>619</v>
      </c>
      <c r="O121" s="1230"/>
      <c r="P121" s="1197"/>
    </row>
    <row r="122" spans="1:18" s="268" customFormat="1" ht="10.15" customHeight="1">
      <c r="A122" s="1210" t="s">
        <v>623</v>
      </c>
      <c r="B122" s="1214"/>
      <c r="C122" s="1205">
        <v>79158</v>
      </c>
      <c r="D122" s="1205">
        <v>0</v>
      </c>
      <c r="E122" s="1205">
        <v>0</v>
      </c>
      <c r="F122" s="1205">
        <v>3</v>
      </c>
      <c r="G122" s="1205">
        <v>0</v>
      </c>
      <c r="H122" s="1205">
        <v>59310</v>
      </c>
      <c r="I122" s="1205">
        <v>25</v>
      </c>
      <c r="J122" s="1205">
        <v>9</v>
      </c>
      <c r="K122" s="1205">
        <v>0</v>
      </c>
      <c r="L122" s="1205">
        <v>648</v>
      </c>
      <c r="M122" s="1205">
        <v>19163</v>
      </c>
      <c r="N122" s="1230"/>
      <c r="O122" s="1218" t="s">
        <v>623</v>
      </c>
      <c r="P122" s="1197"/>
    </row>
    <row r="123" spans="1:18" s="268" customFormat="1" ht="10.15" customHeight="1">
      <c r="A123" s="1210" t="s">
        <v>624</v>
      </c>
      <c r="B123" s="1214"/>
      <c r="C123" s="1205">
        <v>22421</v>
      </c>
      <c r="D123" s="1205">
        <v>13</v>
      </c>
      <c r="E123" s="1205">
        <v>12</v>
      </c>
      <c r="F123" s="1205">
        <v>69</v>
      </c>
      <c r="G123" s="1205">
        <v>812</v>
      </c>
      <c r="H123" s="1205">
        <v>1013</v>
      </c>
      <c r="I123" s="1205">
        <v>234</v>
      </c>
      <c r="J123" s="1205">
        <v>901</v>
      </c>
      <c r="K123" s="1205">
        <v>7</v>
      </c>
      <c r="L123" s="1205">
        <v>3453</v>
      </c>
      <c r="M123" s="1205">
        <v>15907</v>
      </c>
      <c r="N123" s="1230"/>
      <c r="O123" s="1218" t="s">
        <v>624</v>
      </c>
      <c r="P123" s="1197"/>
    </row>
    <row r="124" spans="1:18" s="268" customFormat="1" ht="10.15" customHeight="1">
      <c r="A124" s="1210" t="s">
        <v>625</v>
      </c>
      <c r="B124" s="1214"/>
      <c r="C124" s="1205">
        <v>2061</v>
      </c>
      <c r="D124" s="1205">
        <v>23</v>
      </c>
      <c r="E124" s="1205">
        <v>2</v>
      </c>
      <c r="F124" s="1205">
        <v>46</v>
      </c>
      <c r="G124" s="1205">
        <v>33</v>
      </c>
      <c r="H124" s="1205">
        <v>1363</v>
      </c>
      <c r="I124" s="1205">
        <v>30</v>
      </c>
      <c r="J124" s="1205">
        <v>77</v>
      </c>
      <c r="K124" s="1205">
        <v>7</v>
      </c>
      <c r="L124" s="1205">
        <v>131</v>
      </c>
      <c r="M124" s="1205">
        <v>349</v>
      </c>
      <c r="N124" s="1230"/>
      <c r="O124" s="1218" t="s">
        <v>625</v>
      </c>
      <c r="P124" s="1197"/>
    </row>
    <row r="125" spans="1:18" s="268" customFormat="1" ht="15" customHeight="1">
      <c r="B125" s="1212" t="s">
        <v>115</v>
      </c>
      <c r="C125" s="1205">
        <v>338666</v>
      </c>
      <c r="D125" s="1205">
        <v>3938</v>
      </c>
      <c r="E125" s="1205">
        <v>571</v>
      </c>
      <c r="F125" s="1205">
        <v>9351</v>
      </c>
      <c r="G125" s="1205">
        <v>15975</v>
      </c>
      <c r="H125" s="1205">
        <v>107839</v>
      </c>
      <c r="I125" s="1205">
        <v>4602</v>
      </c>
      <c r="J125" s="1205">
        <v>17964</v>
      </c>
      <c r="K125" s="1205">
        <v>1292</v>
      </c>
      <c r="L125" s="1205">
        <v>97325</v>
      </c>
      <c r="M125" s="1205">
        <v>79809</v>
      </c>
      <c r="N125" s="1231" t="s">
        <v>648</v>
      </c>
      <c r="O125" s="1218"/>
      <c r="P125" s="1197"/>
    </row>
    <row r="126" spans="1:18" s="268" customFormat="1" ht="18.600000000000001" customHeight="1">
      <c r="O126" s="1197"/>
      <c r="P126" s="1197"/>
    </row>
    <row r="127" spans="1:18" s="268" customFormat="1" ht="10.15" customHeight="1">
      <c r="C127" s="1198" t="s">
        <v>606</v>
      </c>
      <c r="D127" s="1205"/>
      <c r="E127" s="1205"/>
      <c r="F127" s="1205"/>
      <c r="G127" s="1205"/>
      <c r="H127" s="1205"/>
      <c r="I127" s="1198" t="s">
        <v>606</v>
      </c>
      <c r="J127" s="1205"/>
      <c r="K127" s="1205"/>
      <c r="L127" s="1205"/>
      <c r="M127" s="1205"/>
      <c r="O127" s="1197"/>
      <c r="P127" s="1197"/>
      <c r="R127" s="270"/>
    </row>
    <row r="128" spans="1:18" s="268" customFormat="1" ht="10.15" customHeight="1">
      <c r="C128" s="1229"/>
      <c r="D128" s="1229"/>
      <c r="E128" s="1229"/>
      <c r="F128" s="1229"/>
      <c r="G128" s="1229"/>
      <c r="H128" s="1229"/>
      <c r="I128" s="1229"/>
      <c r="J128" s="1229"/>
      <c r="K128" s="1229"/>
      <c r="L128" s="1229"/>
      <c r="M128" s="1229"/>
      <c r="O128" s="1209"/>
      <c r="P128" s="1197"/>
    </row>
    <row r="129" spans="1:40" s="268" customFormat="1" ht="10.5" customHeight="1">
      <c r="A129" s="1210" t="s">
        <v>626</v>
      </c>
      <c r="B129" s="1214"/>
      <c r="C129" s="1205">
        <v>5567</v>
      </c>
      <c r="D129" s="1205">
        <v>64</v>
      </c>
      <c r="E129" s="1205">
        <v>34</v>
      </c>
      <c r="F129" s="1205">
        <v>189</v>
      </c>
      <c r="G129" s="1205">
        <v>16</v>
      </c>
      <c r="H129" s="1205">
        <v>1323</v>
      </c>
      <c r="I129" s="1205">
        <v>10</v>
      </c>
      <c r="J129" s="1205">
        <v>54</v>
      </c>
      <c r="K129" s="1205">
        <v>15</v>
      </c>
      <c r="L129" s="1205">
        <v>2928</v>
      </c>
      <c r="M129" s="1205">
        <v>934</v>
      </c>
      <c r="N129" s="1207"/>
      <c r="O129" s="1209" t="s">
        <v>626</v>
      </c>
      <c r="P129" s="1197"/>
    </row>
    <row r="130" spans="1:40" s="268" customFormat="1" ht="15" customHeight="1">
      <c r="B130" s="1212" t="s">
        <v>115</v>
      </c>
      <c r="C130" s="1205">
        <v>5567</v>
      </c>
      <c r="D130" s="1205">
        <v>64</v>
      </c>
      <c r="E130" s="1205">
        <v>34</v>
      </c>
      <c r="F130" s="1205">
        <v>189</v>
      </c>
      <c r="G130" s="1205">
        <v>16</v>
      </c>
      <c r="H130" s="1205">
        <v>1323</v>
      </c>
      <c r="I130" s="1205">
        <v>10</v>
      </c>
      <c r="J130" s="1205">
        <v>54</v>
      </c>
      <c r="K130" s="1205">
        <v>15</v>
      </c>
      <c r="L130" s="1205">
        <v>2928</v>
      </c>
      <c r="M130" s="1205">
        <v>934</v>
      </c>
      <c r="N130" s="1206" t="s">
        <v>648</v>
      </c>
      <c r="O130" s="1218"/>
      <c r="P130" s="1197"/>
    </row>
    <row r="131" spans="1:40" s="268" customFormat="1" ht="10.5" customHeight="1">
      <c r="O131" s="1218"/>
      <c r="P131" s="1197"/>
    </row>
    <row r="132" spans="1:40" s="268" customFormat="1" ht="18.600000000000001" customHeight="1">
      <c r="C132" s="1198" t="s">
        <v>627</v>
      </c>
      <c r="I132" s="1198" t="s">
        <v>627</v>
      </c>
      <c r="O132" s="1209"/>
      <c r="P132" s="1197"/>
    </row>
    <row r="133" spans="1:40" s="268" customFormat="1" ht="10.5" customHeight="1">
      <c r="B133" s="1210"/>
      <c r="C133" s="270"/>
      <c r="D133" s="1232"/>
      <c r="E133" s="1232"/>
      <c r="F133" s="1232"/>
      <c r="G133" s="1232"/>
      <c r="H133" s="1232"/>
      <c r="I133" s="270"/>
      <c r="J133" s="1201"/>
      <c r="K133" s="1232"/>
      <c r="L133" s="1232"/>
      <c r="M133" s="1232"/>
      <c r="N133" s="1201"/>
      <c r="O133" s="1233"/>
      <c r="P133" s="1197"/>
    </row>
    <row r="134" spans="1:40" s="268" customFormat="1" ht="10.5" customHeight="1">
      <c r="B134" s="1212" t="s">
        <v>115</v>
      </c>
      <c r="C134" s="1205">
        <v>344233</v>
      </c>
      <c r="D134" s="1205">
        <v>4002</v>
      </c>
      <c r="E134" s="1205">
        <v>605</v>
      </c>
      <c r="F134" s="1205">
        <v>9540</v>
      </c>
      <c r="G134" s="1205">
        <v>15991</v>
      </c>
      <c r="H134" s="1205">
        <v>109162</v>
      </c>
      <c r="I134" s="1205">
        <v>4612</v>
      </c>
      <c r="J134" s="1205">
        <v>18018</v>
      </c>
      <c r="K134" s="1205">
        <v>1307</v>
      </c>
      <c r="L134" s="1205">
        <v>100253</v>
      </c>
      <c r="M134" s="1205">
        <v>80743</v>
      </c>
      <c r="N134" s="1206" t="s">
        <v>648</v>
      </c>
      <c r="O134" s="1202"/>
      <c r="P134" s="1197"/>
    </row>
    <row r="135" spans="1:40" s="1219" customFormat="1" ht="10.5" customHeight="1">
      <c r="A135" s="1197"/>
      <c r="B135" s="214" t="s">
        <v>628</v>
      </c>
      <c r="C135" s="1205"/>
      <c r="D135" s="1205"/>
      <c r="E135" s="1205"/>
      <c r="F135" s="1205"/>
      <c r="G135" s="1205"/>
      <c r="H135" s="1205"/>
      <c r="I135" s="1205"/>
      <c r="J135" s="1205"/>
      <c r="K135" s="1205"/>
      <c r="L135" s="1205"/>
      <c r="M135" s="1205"/>
      <c r="N135" s="1184"/>
      <c r="O135" s="258" t="s">
        <v>628</v>
      </c>
    </row>
    <row r="136" spans="1:40" s="1219" customFormat="1" ht="10.5" customHeight="1">
      <c r="A136" s="1197"/>
      <c r="B136" s="214" t="s">
        <v>629</v>
      </c>
      <c r="C136" s="1205">
        <v>25316</v>
      </c>
      <c r="D136" s="1205">
        <v>436</v>
      </c>
      <c r="E136" s="1205">
        <v>41</v>
      </c>
      <c r="F136" s="1205">
        <v>914</v>
      </c>
      <c r="G136" s="1205">
        <v>611</v>
      </c>
      <c r="H136" s="1205">
        <v>1646</v>
      </c>
      <c r="I136" s="1205">
        <v>154</v>
      </c>
      <c r="J136" s="1205">
        <v>852</v>
      </c>
      <c r="K136" s="1205">
        <v>107</v>
      </c>
      <c r="L136" s="1205">
        <v>16597</v>
      </c>
      <c r="M136" s="1205">
        <v>3958</v>
      </c>
      <c r="N136" s="1184"/>
      <c r="O136" s="258" t="s">
        <v>649</v>
      </c>
    </row>
    <row r="137" spans="1:40" s="268" customFormat="1" ht="18.600000000000001" customHeight="1">
      <c r="B137" s="1200"/>
      <c r="D137" s="1205"/>
      <c r="E137" s="1205"/>
      <c r="F137" s="1205"/>
      <c r="G137" s="1205"/>
      <c r="H137" s="1205"/>
      <c r="J137" s="1205"/>
      <c r="K137" s="1205"/>
      <c r="L137" s="1205"/>
      <c r="M137" s="1205"/>
      <c r="N137" s="1218"/>
      <c r="O137" s="1218"/>
      <c r="P137" s="1197"/>
    </row>
    <row r="138" spans="1:40" s="268" customFormat="1" ht="10.5" customHeight="1">
      <c r="C138" s="1198" t="s">
        <v>118</v>
      </c>
      <c r="D138" s="270"/>
      <c r="E138" s="270"/>
      <c r="F138" s="270"/>
      <c r="G138" s="270"/>
      <c r="H138" s="270"/>
      <c r="I138" s="1198" t="s">
        <v>118</v>
      </c>
      <c r="J138" s="270"/>
      <c r="K138" s="270"/>
      <c r="L138" s="270"/>
      <c r="M138" s="270"/>
      <c r="O138" s="1218"/>
      <c r="P138" s="1197"/>
    </row>
    <row r="139" spans="1:40" s="268" customFormat="1" ht="11.25">
      <c r="C139" s="1201"/>
      <c r="D139" s="1201"/>
      <c r="E139" s="1201"/>
      <c r="F139" s="1201"/>
      <c r="G139" s="1201"/>
      <c r="H139" s="1201"/>
      <c r="I139" s="1196"/>
      <c r="K139" s="1201"/>
      <c r="L139" s="1201"/>
      <c r="M139" s="1201"/>
      <c r="O139" s="1218"/>
      <c r="P139" s="1197"/>
    </row>
    <row r="140" spans="1:40" s="269" customFormat="1" ht="10.5" customHeight="1">
      <c r="A140" s="268"/>
      <c r="B140" s="1212" t="s">
        <v>119</v>
      </c>
      <c r="C140" s="1205">
        <v>759065</v>
      </c>
      <c r="D140" s="1205">
        <v>38606</v>
      </c>
      <c r="E140" s="1205">
        <v>4354</v>
      </c>
      <c r="F140" s="1205">
        <v>104985</v>
      </c>
      <c r="G140" s="1205">
        <v>73494</v>
      </c>
      <c r="H140" s="1205">
        <v>188567</v>
      </c>
      <c r="I140" s="1205">
        <v>13984</v>
      </c>
      <c r="J140" s="1205">
        <v>101524</v>
      </c>
      <c r="K140" s="1205">
        <v>21893</v>
      </c>
      <c r="L140" s="1205">
        <v>128817</v>
      </c>
      <c r="M140" s="1205">
        <v>82841</v>
      </c>
      <c r="N140" s="1213" t="s">
        <v>119</v>
      </c>
      <c r="O140" s="272"/>
      <c r="P140" s="1219"/>
    </row>
    <row r="141" spans="1:40" s="269" customFormat="1" ht="10.15" customHeight="1">
      <c r="B141" s="1223"/>
      <c r="C141" s="1221"/>
      <c r="D141" s="1221"/>
      <c r="E141" s="1221"/>
      <c r="F141" s="1221"/>
      <c r="G141" s="1221"/>
      <c r="H141" s="1221"/>
      <c r="I141" s="1224"/>
      <c r="J141" s="1222"/>
      <c r="K141" s="1222"/>
      <c r="L141" s="1222"/>
      <c r="M141" s="1222"/>
      <c r="O141" s="1223"/>
      <c r="P141" s="1219"/>
    </row>
    <row r="142" spans="1:40" s="1219" customFormat="1" ht="10.15" customHeight="1">
      <c r="A142" s="1224" t="s">
        <v>3078</v>
      </c>
      <c r="B142" s="269"/>
      <c r="C142" s="1225"/>
      <c r="D142" s="1225"/>
      <c r="E142" s="1225"/>
      <c r="F142" s="1225"/>
      <c r="G142" s="1225"/>
      <c r="H142" s="1225"/>
      <c r="I142" s="1224" t="s">
        <v>3078</v>
      </c>
      <c r="J142" s="1225"/>
      <c r="K142" s="1225"/>
      <c r="L142" s="1225"/>
      <c r="M142" s="1225"/>
      <c r="N142" s="269"/>
      <c r="Q142" s="269"/>
      <c r="R142" s="269"/>
      <c r="S142" s="269"/>
      <c r="T142" s="269"/>
      <c r="U142" s="269"/>
      <c r="V142" s="269"/>
      <c r="W142" s="269"/>
      <c r="X142" s="269"/>
      <c r="Y142" s="269"/>
      <c r="Z142" s="269"/>
      <c r="AA142" s="269"/>
      <c r="AB142" s="269"/>
      <c r="AC142" s="269"/>
      <c r="AD142" s="269"/>
      <c r="AE142" s="269"/>
      <c r="AF142" s="269"/>
      <c r="AG142" s="269"/>
      <c r="AH142" s="269"/>
      <c r="AI142" s="269"/>
      <c r="AJ142" s="269"/>
      <c r="AK142" s="269"/>
      <c r="AL142" s="269"/>
      <c r="AM142" s="269"/>
      <c r="AN142" s="269"/>
    </row>
    <row r="143" spans="1:40" s="268" customFormat="1" ht="10.5" customHeight="1">
      <c r="C143" s="1234" t="s">
        <v>151</v>
      </c>
      <c r="D143" s="1235"/>
      <c r="E143" s="1235"/>
      <c r="F143" s="1235"/>
      <c r="G143" s="1235"/>
      <c r="H143" s="1235"/>
      <c r="I143" s="1234" t="s">
        <v>151</v>
      </c>
      <c r="J143" s="1236"/>
      <c r="K143" s="1202"/>
      <c r="L143" s="1202"/>
      <c r="M143" s="1202"/>
      <c r="O143" s="1197"/>
      <c r="P143" s="1197"/>
    </row>
    <row r="144" spans="1:40" s="268" customFormat="1" ht="10.5" customHeight="1">
      <c r="C144" s="1235"/>
      <c r="D144" s="1235"/>
      <c r="E144" s="1235"/>
      <c r="F144" s="1235"/>
      <c r="G144" s="1235"/>
      <c r="H144" s="1235"/>
      <c r="I144" s="1236"/>
      <c r="J144" s="1236"/>
      <c r="K144" s="1202"/>
      <c r="L144" s="1202"/>
      <c r="M144" s="1202"/>
      <c r="O144" s="1197"/>
      <c r="P144" s="1197"/>
    </row>
    <row r="145" spans="1:40" s="268" customFormat="1" ht="10.5" customHeight="1">
      <c r="A145" s="1237"/>
      <c r="B145" s="1237"/>
      <c r="C145" s="1198" t="s">
        <v>569</v>
      </c>
      <c r="D145" s="1196"/>
      <c r="E145" s="1196"/>
      <c r="F145" s="1196"/>
      <c r="G145" s="1196"/>
      <c r="H145" s="1196"/>
      <c r="I145" s="1198" t="s">
        <v>569</v>
      </c>
      <c r="J145" s="1198"/>
      <c r="K145" s="1198"/>
      <c r="L145" s="1199"/>
      <c r="M145" s="1199"/>
      <c r="O145" s="1197"/>
      <c r="P145" s="1197"/>
    </row>
    <row r="146" spans="1:40" s="268" customFormat="1" ht="10.5" customHeight="1">
      <c r="A146" s="1237"/>
      <c r="B146" s="1237"/>
      <c r="C146" s="1198" t="s">
        <v>570</v>
      </c>
      <c r="D146" s="1200"/>
      <c r="E146" s="1200"/>
      <c r="F146" s="1200"/>
      <c r="G146" s="1200"/>
      <c r="H146" s="1200"/>
      <c r="I146" s="1198" t="s">
        <v>570</v>
      </c>
      <c r="J146" s="1201"/>
      <c r="K146" s="1201"/>
      <c r="L146" s="1200"/>
      <c r="M146" s="1200"/>
      <c r="N146" s="1200"/>
      <c r="O146" s="1202"/>
      <c r="P146" s="1197"/>
    </row>
    <row r="147" spans="1:40" s="268" customFormat="1" ht="9" customHeight="1">
      <c r="C147" s="1196"/>
      <c r="D147" s="1196"/>
      <c r="E147" s="1196"/>
      <c r="F147" s="1196"/>
      <c r="G147" s="1196"/>
      <c r="H147" s="1196"/>
      <c r="I147" s="1196"/>
      <c r="J147" s="1196"/>
      <c r="K147" s="1196"/>
      <c r="L147" s="1196"/>
      <c r="M147" s="1196"/>
      <c r="O147" s="1197"/>
      <c r="P147" s="1197"/>
    </row>
    <row r="148" spans="1:40" s="268" customFormat="1" ht="10.5" customHeight="1">
      <c r="A148" s="1203" t="s">
        <v>286</v>
      </c>
      <c r="B148" s="1204"/>
      <c r="C148" s="1196"/>
      <c r="D148" s="1196"/>
      <c r="E148" s="1196"/>
      <c r="F148" s="1196"/>
      <c r="G148" s="1196"/>
      <c r="H148" s="1196"/>
      <c r="I148" s="1196"/>
      <c r="J148" s="1196"/>
      <c r="K148" s="1196"/>
      <c r="L148" s="1196"/>
      <c r="M148" s="1196"/>
      <c r="N148" s="1215" t="s">
        <v>286</v>
      </c>
      <c r="O148" s="1197"/>
      <c r="P148" s="1197"/>
    </row>
    <row r="149" spans="1:40" s="268" customFormat="1" ht="8.4499999999999993" customHeight="1">
      <c r="B149" s="1204"/>
      <c r="C149" s="1196"/>
      <c r="D149" s="1196"/>
      <c r="E149" s="1196"/>
      <c r="F149" s="1196"/>
      <c r="G149" s="1196"/>
      <c r="H149" s="1196"/>
      <c r="I149" s="1196"/>
      <c r="J149" s="1196"/>
      <c r="K149" s="1196"/>
      <c r="L149" s="1196"/>
      <c r="M149" s="1196"/>
      <c r="N149" s="1207"/>
      <c r="O149" s="1197"/>
      <c r="P149" s="1197"/>
    </row>
    <row r="150" spans="1:40" s="268" customFormat="1" ht="10.15" customHeight="1">
      <c r="B150" s="1208" t="s">
        <v>571</v>
      </c>
      <c r="C150" s="1205">
        <v>329</v>
      </c>
      <c r="D150" s="1205">
        <v>95</v>
      </c>
      <c r="E150" s="1205">
        <v>1</v>
      </c>
      <c r="F150" s="1205">
        <v>71</v>
      </c>
      <c r="G150" s="1205">
        <v>49</v>
      </c>
      <c r="H150" s="1205">
        <v>26</v>
      </c>
      <c r="I150" s="1205">
        <v>13</v>
      </c>
      <c r="J150" s="1205">
        <v>32</v>
      </c>
      <c r="K150" s="1205">
        <v>39</v>
      </c>
      <c r="L150" s="1205">
        <v>3</v>
      </c>
      <c r="M150" s="1205">
        <v>0</v>
      </c>
      <c r="N150" s="1207"/>
      <c r="O150" s="1209" t="s">
        <v>571</v>
      </c>
      <c r="P150" s="1197"/>
    </row>
    <row r="151" spans="1:40" s="268" customFormat="1" ht="10.15" customHeight="1">
      <c r="A151" s="1210"/>
      <c r="B151" s="1204" t="s">
        <v>572</v>
      </c>
      <c r="C151" s="1205">
        <v>671</v>
      </c>
      <c r="D151" s="1205">
        <v>100</v>
      </c>
      <c r="E151" s="1205">
        <v>4</v>
      </c>
      <c r="F151" s="1205">
        <v>177</v>
      </c>
      <c r="G151" s="1205">
        <v>94</v>
      </c>
      <c r="H151" s="1205">
        <v>50</v>
      </c>
      <c r="I151" s="1205">
        <v>30</v>
      </c>
      <c r="J151" s="1205">
        <v>120</v>
      </c>
      <c r="K151" s="1205">
        <v>90</v>
      </c>
      <c r="L151" s="1205">
        <v>6</v>
      </c>
      <c r="M151" s="1205">
        <v>0</v>
      </c>
      <c r="N151" s="1211"/>
      <c r="O151" s="1197" t="s">
        <v>572</v>
      </c>
      <c r="P151" s="1197"/>
    </row>
    <row r="152" spans="1:40" s="268" customFormat="1" ht="10.15" customHeight="1">
      <c r="B152" s="1204" t="s">
        <v>573</v>
      </c>
      <c r="C152" s="1205">
        <v>1460</v>
      </c>
      <c r="D152" s="1205">
        <v>51</v>
      </c>
      <c r="E152" s="1205">
        <v>5</v>
      </c>
      <c r="F152" s="1205">
        <v>782</v>
      </c>
      <c r="G152" s="1205">
        <v>27</v>
      </c>
      <c r="H152" s="1205">
        <v>227</v>
      </c>
      <c r="I152" s="1205">
        <v>17</v>
      </c>
      <c r="J152" s="1205">
        <v>151</v>
      </c>
      <c r="K152" s="1205">
        <v>187</v>
      </c>
      <c r="L152" s="1205">
        <v>8</v>
      </c>
      <c r="M152" s="1205">
        <v>5</v>
      </c>
      <c r="N152" s="1207"/>
      <c r="O152" s="1197" t="s">
        <v>573</v>
      </c>
      <c r="P152" s="1197"/>
    </row>
    <row r="153" spans="1:40" s="1197" customFormat="1" ht="10.15" customHeight="1">
      <c r="A153" s="268"/>
      <c r="B153" s="1208" t="s">
        <v>574</v>
      </c>
      <c r="C153" s="1205">
        <v>335</v>
      </c>
      <c r="D153" s="1205">
        <v>34</v>
      </c>
      <c r="E153" s="1205">
        <v>2</v>
      </c>
      <c r="F153" s="1205">
        <v>160</v>
      </c>
      <c r="G153" s="1205">
        <v>14</v>
      </c>
      <c r="H153" s="1205">
        <v>36</v>
      </c>
      <c r="I153" s="1205">
        <v>1</v>
      </c>
      <c r="J153" s="1205">
        <v>25</v>
      </c>
      <c r="K153" s="1205">
        <v>61</v>
      </c>
      <c r="L153" s="1205">
        <v>2</v>
      </c>
      <c r="M153" s="1205">
        <v>0</v>
      </c>
      <c r="N153" s="1207"/>
      <c r="O153" s="1209" t="s">
        <v>574</v>
      </c>
      <c r="Q153" s="268"/>
      <c r="R153" s="268"/>
      <c r="S153" s="268"/>
      <c r="T153" s="268"/>
      <c r="U153" s="268"/>
      <c r="V153" s="268"/>
      <c r="W153" s="268"/>
      <c r="X153" s="268"/>
      <c r="Y153" s="268"/>
      <c r="Z153" s="268"/>
      <c r="AA153" s="268"/>
      <c r="AB153" s="268"/>
      <c r="AC153" s="268"/>
      <c r="AD153" s="268"/>
      <c r="AE153" s="268"/>
      <c r="AF153" s="268"/>
      <c r="AG153" s="268"/>
      <c r="AH153" s="268"/>
      <c r="AI153" s="268"/>
      <c r="AJ153" s="268"/>
      <c r="AK153" s="268"/>
      <c r="AL153" s="268"/>
      <c r="AM153" s="268"/>
      <c r="AN153" s="268"/>
    </row>
    <row r="154" spans="1:40" s="1197" customFormat="1" ht="10.15" customHeight="1">
      <c r="A154" s="1210"/>
      <c r="B154" s="1204" t="s">
        <v>575</v>
      </c>
      <c r="C154" s="1205">
        <v>3190</v>
      </c>
      <c r="D154" s="1205">
        <v>743</v>
      </c>
      <c r="E154" s="1205">
        <v>28</v>
      </c>
      <c r="F154" s="1205">
        <v>940</v>
      </c>
      <c r="G154" s="1205">
        <v>487</v>
      </c>
      <c r="H154" s="1205">
        <v>279</v>
      </c>
      <c r="I154" s="1205">
        <v>85</v>
      </c>
      <c r="J154" s="1205">
        <v>255</v>
      </c>
      <c r="K154" s="1205">
        <v>314</v>
      </c>
      <c r="L154" s="1205">
        <v>59</v>
      </c>
      <c r="M154" s="1205">
        <v>0</v>
      </c>
      <c r="N154" s="1211"/>
      <c r="O154" s="1197" t="s">
        <v>575</v>
      </c>
      <c r="Q154" s="268"/>
      <c r="R154" s="268"/>
      <c r="S154" s="268"/>
      <c r="T154" s="268"/>
      <c r="U154" s="268"/>
      <c r="V154" s="268"/>
      <c r="W154" s="268"/>
      <c r="X154" s="268"/>
      <c r="Y154" s="268"/>
      <c r="Z154" s="268"/>
      <c r="AA154" s="268"/>
      <c r="AB154" s="268"/>
      <c r="AC154" s="268"/>
      <c r="AD154" s="268"/>
      <c r="AE154" s="268"/>
      <c r="AF154" s="268"/>
      <c r="AG154" s="268"/>
      <c r="AH154" s="268"/>
      <c r="AI154" s="268"/>
      <c r="AJ154" s="268"/>
      <c r="AK154" s="268"/>
      <c r="AL154" s="268"/>
      <c r="AM154" s="268"/>
      <c r="AN154" s="268"/>
    </row>
    <row r="155" spans="1:40" s="1197" customFormat="1" ht="10.15" customHeight="1">
      <c r="A155" s="268"/>
      <c r="B155" s="1204" t="s">
        <v>576</v>
      </c>
      <c r="C155" s="1205">
        <v>6010</v>
      </c>
      <c r="D155" s="1205">
        <v>618</v>
      </c>
      <c r="E155" s="1205">
        <v>32</v>
      </c>
      <c r="F155" s="1205">
        <v>2313</v>
      </c>
      <c r="G155" s="1205">
        <v>506</v>
      </c>
      <c r="H155" s="1205">
        <v>535</v>
      </c>
      <c r="I155" s="1205">
        <v>188</v>
      </c>
      <c r="J155" s="1205">
        <v>1153</v>
      </c>
      <c r="K155" s="1205">
        <v>586</v>
      </c>
      <c r="L155" s="1205">
        <v>78</v>
      </c>
      <c r="M155" s="1205">
        <v>1</v>
      </c>
      <c r="N155" s="1207"/>
      <c r="O155" s="1197" t="s">
        <v>576</v>
      </c>
      <c r="Q155" s="268"/>
      <c r="R155" s="268"/>
      <c r="S155" s="268"/>
      <c r="T155" s="268"/>
      <c r="U155" s="268"/>
      <c r="V155" s="268"/>
      <c r="W155" s="268"/>
      <c r="X155" s="268"/>
      <c r="Y155" s="268"/>
      <c r="Z155" s="268"/>
      <c r="AA155" s="268"/>
      <c r="AB155" s="268"/>
      <c r="AC155" s="268"/>
      <c r="AD155" s="268"/>
      <c r="AE155" s="268"/>
      <c r="AF155" s="268"/>
      <c r="AG155" s="268"/>
      <c r="AH155" s="268"/>
      <c r="AI155" s="268"/>
      <c r="AJ155" s="268"/>
      <c r="AK155" s="268"/>
      <c r="AL155" s="268"/>
      <c r="AM155" s="268"/>
      <c r="AN155" s="268"/>
    </row>
    <row r="156" spans="1:40" s="1197" customFormat="1" ht="10.15" customHeight="1">
      <c r="A156" s="268"/>
      <c r="B156" s="256" t="s">
        <v>577</v>
      </c>
      <c r="C156" s="1205">
        <v>149</v>
      </c>
      <c r="D156" s="1205">
        <v>20</v>
      </c>
      <c r="E156" s="1205">
        <v>2</v>
      </c>
      <c r="F156" s="1205">
        <v>32</v>
      </c>
      <c r="G156" s="1205">
        <v>32</v>
      </c>
      <c r="H156" s="1205">
        <v>30</v>
      </c>
      <c r="I156" s="1205">
        <v>8</v>
      </c>
      <c r="J156" s="1205">
        <v>20</v>
      </c>
      <c r="K156" s="1205">
        <v>4</v>
      </c>
      <c r="L156" s="1205">
        <v>1</v>
      </c>
      <c r="M156" s="1205">
        <v>0</v>
      </c>
      <c r="N156" s="1207"/>
      <c r="O156" s="92" t="s">
        <v>577</v>
      </c>
      <c r="Q156" s="268"/>
      <c r="R156" s="268"/>
      <c r="S156" s="268"/>
      <c r="T156" s="268"/>
      <c r="U156" s="268"/>
      <c r="V156" s="268"/>
      <c r="W156" s="268"/>
      <c r="X156" s="268"/>
      <c r="Y156" s="268"/>
      <c r="Z156" s="268"/>
      <c r="AA156" s="268"/>
      <c r="AB156" s="268"/>
      <c r="AC156" s="268"/>
      <c r="AD156" s="268"/>
      <c r="AE156" s="268"/>
      <c r="AF156" s="268"/>
      <c r="AG156" s="268"/>
      <c r="AH156" s="268"/>
      <c r="AI156" s="268"/>
      <c r="AJ156" s="268"/>
      <c r="AK156" s="268"/>
      <c r="AL156" s="268"/>
      <c r="AM156" s="268"/>
      <c r="AN156" s="268"/>
    </row>
    <row r="157" spans="1:40" s="1197" customFormat="1" ht="10.15" customHeight="1">
      <c r="A157" s="268"/>
      <c r="B157" s="256" t="s">
        <v>644</v>
      </c>
      <c r="C157" s="1205">
        <v>6</v>
      </c>
      <c r="D157" s="1205">
        <v>1</v>
      </c>
      <c r="E157" s="1205">
        <v>0</v>
      </c>
      <c r="F157" s="1205">
        <v>0</v>
      </c>
      <c r="G157" s="1205">
        <v>4</v>
      </c>
      <c r="H157" s="1205">
        <v>1</v>
      </c>
      <c r="I157" s="1205">
        <v>0</v>
      </c>
      <c r="J157" s="1205">
        <v>0</v>
      </c>
      <c r="K157" s="1205">
        <v>0</v>
      </c>
      <c r="L157" s="1205">
        <v>0</v>
      </c>
      <c r="M157" s="1205">
        <v>0</v>
      </c>
      <c r="N157" s="1207"/>
      <c r="O157" s="92" t="s">
        <v>578</v>
      </c>
      <c r="Q157" s="268"/>
      <c r="R157" s="268"/>
      <c r="S157" s="268"/>
      <c r="T157" s="268"/>
      <c r="U157" s="268"/>
      <c r="V157" s="268"/>
      <c r="W157" s="268"/>
      <c r="X157" s="268"/>
      <c r="Y157" s="268"/>
      <c r="Z157" s="268"/>
      <c r="AA157" s="268"/>
      <c r="AB157" s="268"/>
      <c r="AC157" s="268"/>
      <c r="AD157" s="268"/>
      <c r="AE157" s="268"/>
      <c r="AF157" s="268"/>
      <c r="AG157" s="268"/>
      <c r="AH157" s="268"/>
      <c r="AI157" s="268"/>
      <c r="AJ157" s="268"/>
      <c r="AK157" s="268"/>
      <c r="AL157" s="268"/>
      <c r="AM157" s="268"/>
      <c r="AN157" s="268"/>
    </row>
    <row r="158" spans="1:40" s="1197" customFormat="1" ht="10.15" customHeight="1">
      <c r="A158" s="268"/>
      <c r="B158" s="256" t="s">
        <v>579</v>
      </c>
      <c r="C158" s="1205">
        <v>15</v>
      </c>
      <c r="D158" s="1205">
        <v>2</v>
      </c>
      <c r="E158" s="1205">
        <v>0</v>
      </c>
      <c r="F158" s="1205">
        <v>0</v>
      </c>
      <c r="G158" s="1205">
        <v>4</v>
      </c>
      <c r="H158" s="1205">
        <v>7</v>
      </c>
      <c r="I158" s="1205">
        <v>0</v>
      </c>
      <c r="J158" s="1205">
        <v>2</v>
      </c>
      <c r="K158" s="1205">
        <v>0</v>
      </c>
      <c r="L158" s="1205">
        <v>0</v>
      </c>
      <c r="M158" s="1205">
        <v>0</v>
      </c>
      <c r="N158" s="1207"/>
      <c r="O158" s="92" t="s">
        <v>579</v>
      </c>
      <c r="Q158" s="268"/>
      <c r="R158" s="268"/>
      <c r="S158" s="268"/>
      <c r="T158" s="268"/>
      <c r="U158" s="268"/>
      <c r="V158" s="268"/>
      <c r="W158" s="268"/>
      <c r="X158" s="268"/>
      <c r="Y158" s="268"/>
      <c r="Z158" s="268"/>
      <c r="AA158" s="268"/>
      <c r="AB158" s="268"/>
      <c r="AC158" s="268"/>
      <c r="AD158" s="268"/>
      <c r="AE158" s="268"/>
      <c r="AF158" s="268"/>
      <c r="AG158" s="268"/>
      <c r="AH158" s="268"/>
      <c r="AI158" s="268"/>
      <c r="AJ158" s="268"/>
      <c r="AK158" s="268"/>
      <c r="AL158" s="268"/>
      <c r="AM158" s="268"/>
      <c r="AN158" s="268"/>
    </row>
    <row r="159" spans="1:40" s="1197" customFormat="1" ht="10.15" customHeight="1">
      <c r="A159" s="268"/>
      <c r="B159" s="1208" t="s">
        <v>580</v>
      </c>
      <c r="C159" s="1205">
        <v>771</v>
      </c>
      <c r="D159" s="1205">
        <v>196</v>
      </c>
      <c r="E159" s="1205">
        <v>9</v>
      </c>
      <c r="F159" s="1205">
        <v>255</v>
      </c>
      <c r="G159" s="1205">
        <v>138</v>
      </c>
      <c r="H159" s="1205">
        <v>49</v>
      </c>
      <c r="I159" s="1205">
        <v>14</v>
      </c>
      <c r="J159" s="1205">
        <v>62</v>
      </c>
      <c r="K159" s="1205">
        <v>33</v>
      </c>
      <c r="L159" s="1205">
        <v>15</v>
      </c>
      <c r="M159" s="1205">
        <v>0</v>
      </c>
      <c r="N159" s="1207"/>
      <c r="O159" s="1209" t="s">
        <v>580</v>
      </c>
      <c r="Q159" s="268"/>
      <c r="R159" s="268"/>
      <c r="S159" s="268"/>
      <c r="T159" s="268"/>
      <c r="U159" s="268"/>
      <c r="V159" s="268"/>
      <c r="W159" s="268"/>
      <c r="X159" s="268"/>
      <c r="Y159" s="268"/>
      <c r="Z159" s="268"/>
      <c r="AA159" s="268"/>
      <c r="AB159" s="268"/>
      <c r="AC159" s="268"/>
      <c r="AD159" s="268"/>
      <c r="AE159" s="268"/>
      <c r="AF159" s="268"/>
      <c r="AG159" s="268"/>
      <c r="AH159" s="268"/>
      <c r="AI159" s="268"/>
      <c r="AJ159" s="268"/>
      <c r="AK159" s="268"/>
      <c r="AL159" s="268"/>
      <c r="AM159" s="268"/>
      <c r="AN159" s="268"/>
    </row>
    <row r="160" spans="1:40" s="1197" customFormat="1" ht="10.15" customHeight="1">
      <c r="A160" s="268"/>
      <c r="B160" s="256" t="s">
        <v>577</v>
      </c>
      <c r="C160" s="1205">
        <v>210</v>
      </c>
      <c r="D160" s="1205">
        <v>47</v>
      </c>
      <c r="E160" s="1205">
        <v>2</v>
      </c>
      <c r="F160" s="1205">
        <v>73</v>
      </c>
      <c r="G160" s="1205">
        <v>52</v>
      </c>
      <c r="H160" s="1205">
        <v>9</v>
      </c>
      <c r="I160" s="1205">
        <v>5</v>
      </c>
      <c r="J160" s="1205">
        <v>14</v>
      </c>
      <c r="K160" s="1205">
        <v>6</v>
      </c>
      <c r="L160" s="1205">
        <v>2</v>
      </c>
      <c r="M160" s="1205">
        <v>0</v>
      </c>
      <c r="N160" s="1207"/>
      <c r="O160" s="92" t="s">
        <v>577</v>
      </c>
      <c r="Q160" s="268"/>
      <c r="R160" s="268"/>
      <c r="S160" s="268"/>
      <c r="T160" s="268"/>
      <c r="U160" s="268"/>
      <c r="V160" s="268"/>
      <c r="W160" s="268"/>
      <c r="X160" s="268"/>
      <c r="Y160" s="268"/>
      <c r="Z160" s="268"/>
      <c r="AA160" s="268"/>
      <c r="AB160" s="268"/>
      <c r="AC160" s="268"/>
      <c r="AD160" s="268"/>
      <c r="AE160" s="268"/>
      <c r="AF160" s="268"/>
      <c r="AG160" s="268"/>
      <c r="AH160" s="268"/>
      <c r="AI160" s="268"/>
      <c r="AJ160" s="268"/>
      <c r="AK160" s="268"/>
      <c r="AL160" s="268"/>
      <c r="AM160" s="268"/>
      <c r="AN160" s="268"/>
    </row>
    <row r="161" spans="1:40" s="1197" customFormat="1" ht="10.15" customHeight="1">
      <c r="A161" s="268"/>
      <c r="B161" s="256" t="s">
        <v>644</v>
      </c>
      <c r="C161" s="1205">
        <v>9</v>
      </c>
      <c r="D161" s="1205">
        <v>2</v>
      </c>
      <c r="E161" s="1205">
        <v>0</v>
      </c>
      <c r="F161" s="1205">
        <v>1</v>
      </c>
      <c r="G161" s="1205">
        <v>3</v>
      </c>
      <c r="H161" s="1205">
        <v>1</v>
      </c>
      <c r="I161" s="1205">
        <v>0</v>
      </c>
      <c r="J161" s="1205">
        <v>1</v>
      </c>
      <c r="K161" s="1205">
        <v>0</v>
      </c>
      <c r="L161" s="1205">
        <v>1</v>
      </c>
      <c r="M161" s="1205">
        <v>0</v>
      </c>
      <c r="N161" s="1207"/>
      <c r="O161" s="92" t="s">
        <v>578</v>
      </c>
      <c r="Q161" s="268"/>
      <c r="R161" s="268"/>
      <c r="S161" s="268"/>
      <c r="T161" s="268"/>
      <c r="U161" s="268"/>
      <c r="V161" s="268"/>
      <c r="W161" s="268"/>
      <c r="X161" s="268"/>
      <c r="Y161" s="268"/>
      <c r="Z161" s="268"/>
      <c r="AA161" s="268"/>
      <c r="AB161" s="268"/>
      <c r="AC161" s="268"/>
      <c r="AD161" s="268"/>
      <c r="AE161" s="268"/>
      <c r="AF161" s="268"/>
      <c r="AG161" s="268"/>
      <c r="AH161" s="268"/>
      <c r="AI161" s="268"/>
      <c r="AJ161" s="268"/>
      <c r="AK161" s="268"/>
      <c r="AL161" s="268"/>
      <c r="AM161" s="268"/>
      <c r="AN161" s="268"/>
    </row>
    <row r="162" spans="1:40" s="1197" customFormat="1" ht="10.15" customHeight="1">
      <c r="A162" s="268"/>
      <c r="B162" s="256" t="s">
        <v>579</v>
      </c>
      <c r="C162" s="1205">
        <v>15</v>
      </c>
      <c r="D162" s="1205">
        <v>4</v>
      </c>
      <c r="E162" s="1205">
        <v>0</v>
      </c>
      <c r="F162" s="1205">
        <v>2</v>
      </c>
      <c r="G162" s="1205">
        <v>3</v>
      </c>
      <c r="H162" s="1205">
        <v>2</v>
      </c>
      <c r="I162" s="1205">
        <v>1</v>
      </c>
      <c r="J162" s="1205">
        <v>1</v>
      </c>
      <c r="K162" s="1205">
        <v>0</v>
      </c>
      <c r="L162" s="1205">
        <v>2</v>
      </c>
      <c r="M162" s="1205">
        <v>0</v>
      </c>
      <c r="N162" s="1207"/>
      <c r="O162" s="92" t="s">
        <v>579</v>
      </c>
      <c r="Q162" s="268"/>
      <c r="R162" s="268"/>
      <c r="S162" s="268"/>
      <c r="T162" s="268"/>
      <c r="U162" s="268"/>
      <c r="V162" s="268"/>
      <c r="W162" s="268"/>
      <c r="X162" s="268"/>
      <c r="Y162" s="268"/>
      <c r="Z162" s="268"/>
      <c r="AA162" s="268"/>
      <c r="AB162" s="268"/>
      <c r="AC162" s="268"/>
      <c r="AD162" s="268"/>
      <c r="AE162" s="268"/>
      <c r="AF162" s="268"/>
      <c r="AG162" s="268"/>
      <c r="AH162" s="268"/>
      <c r="AI162" s="268"/>
      <c r="AJ162" s="268"/>
      <c r="AK162" s="268"/>
      <c r="AL162" s="268"/>
      <c r="AM162" s="268"/>
      <c r="AN162" s="268"/>
    </row>
    <row r="163" spans="1:40" s="1197" customFormat="1" ht="10.15" customHeight="1">
      <c r="A163" s="1210"/>
      <c r="B163" s="1204" t="s">
        <v>581</v>
      </c>
      <c r="C163" s="1205">
        <v>183</v>
      </c>
      <c r="D163" s="1205">
        <v>47</v>
      </c>
      <c r="E163" s="1205">
        <v>0</v>
      </c>
      <c r="F163" s="1205">
        <v>45</v>
      </c>
      <c r="G163" s="1205">
        <v>10</v>
      </c>
      <c r="H163" s="1205">
        <v>6</v>
      </c>
      <c r="I163" s="1205">
        <v>2</v>
      </c>
      <c r="J163" s="1205">
        <v>23</v>
      </c>
      <c r="K163" s="1205">
        <v>44</v>
      </c>
      <c r="L163" s="1205">
        <v>6</v>
      </c>
      <c r="M163" s="1205">
        <v>0</v>
      </c>
      <c r="N163" s="1211"/>
      <c r="O163" s="1197" t="s">
        <v>581</v>
      </c>
      <c r="Q163" s="268"/>
      <c r="R163" s="268"/>
      <c r="S163" s="268"/>
      <c r="T163" s="268"/>
      <c r="U163" s="268"/>
      <c r="V163" s="268"/>
      <c r="W163" s="268"/>
      <c r="X163" s="268"/>
      <c r="Y163" s="268"/>
      <c r="Z163" s="268"/>
      <c r="AA163" s="268"/>
      <c r="AB163" s="268"/>
      <c r="AC163" s="268"/>
      <c r="AD163" s="268"/>
      <c r="AE163" s="268"/>
      <c r="AF163" s="268"/>
      <c r="AG163" s="268"/>
      <c r="AH163" s="268"/>
      <c r="AI163" s="268"/>
      <c r="AJ163" s="268"/>
      <c r="AK163" s="268"/>
      <c r="AL163" s="268"/>
      <c r="AM163" s="268"/>
      <c r="AN163" s="268"/>
    </row>
    <row r="164" spans="1:40" s="1197" customFormat="1" ht="15" customHeight="1">
      <c r="A164" s="268"/>
      <c r="B164" s="1212" t="s">
        <v>115</v>
      </c>
      <c r="C164" s="1205">
        <v>12949</v>
      </c>
      <c r="D164" s="1205">
        <v>1884</v>
      </c>
      <c r="E164" s="1205">
        <v>81</v>
      </c>
      <c r="F164" s="1205">
        <v>4743</v>
      </c>
      <c r="G164" s="1205">
        <v>1325</v>
      </c>
      <c r="H164" s="1205">
        <v>1208</v>
      </c>
      <c r="I164" s="1205">
        <v>350</v>
      </c>
      <c r="J164" s="1205">
        <v>1821</v>
      </c>
      <c r="K164" s="1205">
        <v>1354</v>
      </c>
      <c r="L164" s="1205">
        <v>177</v>
      </c>
      <c r="M164" s="1205">
        <v>6</v>
      </c>
      <c r="N164" s="1213" t="s">
        <v>115</v>
      </c>
      <c r="Q164" s="268"/>
      <c r="R164" s="268"/>
      <c r="S164" s="268"/>
      <c r="T164" s="268"/>
      <c r="U164" s="268"/>
      <c r="V164" s="268"/>
      <c r="W164" s="268"/>
      <c r="X164" s="268"/>
      <c r="Y164" s="268"/>
      <c r="Z164" s="268"/>
      <c r="AA164" s="268"/>
      <c r="AB164" s="268"/>
      <c r="AC164" s="268"/>
      <c r="AD164" s="268"/>
      <c r="AE164" s="268"/>
      <c r="AF164" s="268"/>
      <c r="AG164" s="268"/>
      <c r="AH164" s="268"/>
      <c r="AI164" s="268"/>
      <c r="AJ164" s="268"/>
      <c r="AK164" s="268"/>
      <c r="AL164" s="268"/>
      <c r="AM164" s="268"/>
      <c r="AN164" s="268"/>
    </row>
    <row r="165" spans="1:40" s="1197" customFormat="1" ht="10.15" customHeight="1">
      <c r="A165" s="268"/>
      <c r="B165" s="214" t="s">
        <v>582</v>
      </c>
      <c r="C165" s="1205"/>
      <c r="D165" s="1205"/>
      <c r="E165" s="1205"/>
      <c r="F165" s="1205"/>
      <c r="G165" s="1205"/>
      <c r="H165" s="1205"/>
      <c r="I165" s="1205"/>
      <c r="J165" s="1205"/>
      <c r="K165" s="1205"/>
      <c r="L165" s="1205"/>
      <c r="M165" s="1205"/>
      <c r="N165" s="1207"/>
      <c r="O165" s="258" t="s">
        <v>582</v>
      </c>
      <c r="Q165" s="268"/>
      <c r="R165" s="268"/>
      <c r="S165" s="268"/>
      <c r="T165" s="268"/>
      <c r="U165" s="268"/>
      <c r="V165" s="268"/>
      <c r="W165" s="268"/>
      <c r="X165" s="268"/>
      <c r="Y165" s="268"/>
      <c r="Z165" s="268"/>
      <c r="AA165" s="268"/>
      <c r="AB165" s="268"/>
      <c r="AC165" s="268"/>
      <c r="AD165" s="268"/>
      <c r="AE165" s="268"/>
      <c r="AF165" s="268"/>
      <c r="AG165" s="268"/>
      <c r="AH165" s="268"/>
      <c r="AI165" s="268"/>
      <c r="AJ165" s="268"/>
      <c r="AK165" s="268"/>
      <c r="AL165" s="268"/>
      <c r="AM165" s="268"/>
      <c r="AN165" s="268"/>
    </row>
    <row r="166" spans="1:40" s="1197" customFormat="1" ht="10.15" customHeight="1">
      <c r="A166" s="268"/>
      <c r="B166" s="214" t="s">
        <v>583</v>
      </c>
      <c r="C166" s="1205">
        <v>391</v>
      </c>
      <c r="D166" s="1205">
        <v>70</v>
      </c>
      <c r="E166" s="1205">
        <v>4</v>
      </c>
      <c r="F166" s="1205">
        <v>116</v>
      </c>
      <c r="G166" s="1205">
        <v>86</v>
      </c>
      <c r="H166" s="1205">
        <v>47</v>
      </c>
      <c r="I166" s="1205">
        <v>19</v>
      </c>
      <c r="J166" s="1205">
        <v>35</v>
      </c>
      <c r="K166" s="1205">
        <v>11</v>
      </c>
      <c r="L166" s="1205">
        <v>3</v>
      </c>
      <c r="M166" s="1205">
        <v>0</v>
      </c>
      <c r="N166" s="1207"/>
      <c r="O166" s="258" t="s">
        <v>645</v>
      </c>
      <c r="Q166" s="268"/>
      <c r="R166" s="268"/>
      <c r="S166" s="268"/>
      <c r="T166" s="268"/>
      <c r="U166" s="268"/>
      <c r="V166" s="268"/>
      <c r="W166" s="268"/>
      <c r="X166" s="268"/>
      <c r="Y166" s="268"/>
      <c r="Z166" s="268"/>
      <c r="AA166" s="268"/>
      <c r="AB166" s="268"/>
      <c r="AC166" s="268"/>
      <c r="AD166" s="268"/>
      <c r="AE166" s="268"/>
      <c r="AF166" s="268"/>
      <c r="AG166" s="268"/>
      <c r="AH166" s="268"/>
      <c r="AI166" s="268"/>
      <c r="AJ166" s="268"/>
      <c r="AK166" s="268"/>
      <c r="AL166" s="268"/>
      <c r="AM166" s="268"/>
      <c r="AN166" s="268"/>
    </row>
    <row r="167" spans="1:40" s="1197" customFormat="1" ht="10.15" customHeight="1">
      <c r="A167" s="268"/>
      <c r="B167" s="214" t="s">
        <v>584</v>
      </c>
      <c r="C167" s="1205">
        <v>16</v>
      </c>
      <c r="D167" s="1205">
        <v>3</v>
      </c>
      <c r="E167" s="1205">
        <v>0</v>
      </c>
      <c r="F167" s="1205">
        <v>2</v>
      </c>
      <c r="G167" s="1205">
        <v>7</v>
      </c>
      <c r="H167" s="1205">
        <v>2</v>
      </c>
      <c r="I167" s="1205">
        <v>0</v>
      </c>
      <c r="J167" s="1205">
        <v>1</v>
      </c>
      <c r="K167" s="1205">
        <v>0</v>
      </c>
      <c r="L167" s="1205">
        <v>1</v>
      </c>
      <c r="M167" s="1205">
        <v>0</v>
      </c>
      <c r="N167" s="1207"/>
      <c r="O167" s="258" t="s">
        <v>646</v>
      </c>
      <c r="Q167" s="268"/>
      <c r="R167" s="268"/>
      <c r="S167" s="268"/>
      <c r="T167" s="268"/>
      <c r="U167" s="268"/>
      <c r="V167" s="268"/>
      <c r="W167" s="268"/>
      <c r="X167" s="268"/>
      <c r="Y167" s="268"/>
      <c r="Z167" s="268"/>
      <c r="AA167" s="268"/>
      <c r="AB167" s="268"/>
      <c r="AC167" s="268"/>
      <c r="AD167" s="268"/>
      <c r="AE167" s="268"/>
      <c r="AF167" s="268"/>
      <c r="AG167" s="268"/>
      <c r="AH167" s="268"/>
      <c r="AI167" s="268"/>
      <c r="AJ167" s="268"/>
      <c r="AK167" s="268"/>
      <c r="AL167" s="268"/>
      <c r="AM167" s="268"/>
      <c r="AN167" s="268"/>
    </row>
    <row r="168" spans="1:40" s="1197" customFormat="1" ht="10.15" customHeight="1">
      <c r="A168" s="268"/>
      <c r="B168" s="214" t="s">
        <v>585</v>
      </c>
      <c r="C168" s="1205">
        <v>46</v>
      </c>
      <c r="D168" s="1205">
        <v>7</v>
      </c>
      <c r="E168" s="1205">
        <v>0</v>
      </c>
      <c r="F168" s="1205">
        <v>10</v>
      </c>
      <c r="G168" s="1205">
        <v>11</v>
      </c>
      <c r="H168" s="1205">
        <v>11</v>
      </c>
      <c r="I168" s="1205">
        <v>1</v>
      </c>
      <c r="J168" s="1205">
        <v>4</v>
      </c>
      <c r="K168" s="1205">
        <v>0</v>
      </c>
      <c r="L168" s="1205">
        <v>2</v>
      </c>
      <c r="M168" s="1205">
        <v>0</v>
      </c>
      <c r="N168" s="1207"/>
      <c r="O168" s="258" t="s">
        <v>585</v>
      </c>
      <c r="Q168" s="268"/>
      <c r="R168" s="268"/>
      <c r="S168" s="268"/>
      <c r="T168" s="268"/>
      <c r="U168" s="268"/>
      <c r="V168" s="268"/>
      <c r="W168" s="268"/>
      <c r="X168" s="268"/>
      <c r="Y168" s="268"/>
      <c r="Z168" s="268"/>
      <c r="AA168" s="268"/>
      <c r="AB168" s="268"/>
      <c r="AC168" s="268"/>
      <c r="AD168" s="268"/>
      <c r="AE168" s="268"/>
      <c r="AF168" s="268"/>
      <c r="AG168" s="268"/>
      <c r="AH168" s="268"/>
      <c r="AI168" s="268"/>
      <c r="AJ168" s="268"/>
      <c r="AK168" s="268"/>
      <c r="AL168" s="268"/>
      <c r="AM168" s="268"/>
      <c r="AN168" s="268"/>
    </row>
    <row r="169" spans="1:40" s="1197" customFormat="1" ht="15" customHeight="1">
      <c r="A169" s="268"/>
      <c r="B169" s="1217"/>
      <c r="C169" s="1205"/>
      <c r="D169" s="1205"/>
      <c r="E169" s="1205"/>
      <c r="F169" s="1205"/>
      <c r="G169" s="1205"/>
      <c r="H169" s="1205"/>
      <c r="I169" s="1205"/>
      <c r="J169" s="1205"/>
      <c r="K169" s="1205"/>
      <c r="L169" s="1205"/>
      <c r="M169" s="1205"/>
      <c r="N169" s="1207"/>
      <c r="O169" s="1226"/>
      <c r="Q169" s="268"/>
      <c r="R169" s="268"/>
      <c r="S169" s="268"/>
      <c r="T169" s="268"/>
      <c r="U169" s="268"/>
      <c r="V169" s="268"/>
      <c r="W169" s="268"/>
      <c r="X169" s="268"/>
      <c r="Y169" s="268"/>
      <c r="Z169" s="268"/>
      <c r="AA169" s="268"/>
      <c r="AB169" s="268"/>
      <c r="AC169" s="268"/>
      <c r="AD169" s="268"/>
      <c r="AE169" s="268"/>
      <c r="AF169" s="268"/>
      <c r="AG169" s="268"/>
      <c r="AH169" s="268"/>
      <c r="AI169" s="268"/>
      <c r="AJ169" s="268"/>
      <c r="AK169" s="268"/>
      <c r="AL169" s="268"/>
      <c r="AM169" s="268"/>
      <c r="AN169" s="268"/>
    </row>
    <row r="170" spans="1:40" s="1197" customFormat="1" ht="10.15" customHeight="1">
      <c r="A170" s="1203" t="s">
        <v>586</v>
      </c>
      <c r="B170" s="1214"/>
      <c r="C170" s="1205"/>
      <c r="D170" s="1205"/>
      <c r="E170" s="1205"/>
      <c r="F170" s="1205"/>
      <c r="G170" s="1205"/>
      <c r="H170" s="1205"/>
      <c r="I170" s="1205"/>
      <c r="J170" s="1205"/>
      <c r="K170" s="1205"/>
      <c r="L170" s="1205"/>
      <c r="M170" s="1205"/>
      <c r="N170" s="1215" t="s">
        <v>586</v>
      </c>
      <c r="O170" s="1216"/>
      <c r="Q170" s="268"/>
      <c r="R170" s="268"/>
      <c r="S170" s="268"/>
      <c r="T170" s="268"/>
      <c r="U170" s="268"/>
      <c r="V170" s="268"/>
      <c r="W170" s="268"/>
      <c r="X170" s="268"/>
      <c r="Y170" s="268"/>
      <c r="Z170" s="268"/>
      <c r="AA170" s="268"/>
      <c r="AB170" s="268"/>
      <c r="AC170" s="268"/>
      <c r="AD170" s="268"/>
      <c r="AE170" s="268"/>
      <c r="AF170" s="268"/>
      <c r="AG170" s="268"/>
      <c r="AH170" s="268"/>
      <c r="AI170" s="268"/>
      <c r="AJ170" s="268"/>
      <c r="AK170" s="268"/>
      <c r="AL170" s="268"/>
      <c r="AM170" s="268"/>
      <c r="AN170" s="268"/>
    </row>
    <row r="171" spans="1:40" s="1197" customFormat="1" ht="8.4499999999999993" customHeight="1">
      <c r="A171" s="268"/>
      <c r="B171" s="1204"/>
      <c r="C171" s="1205"/>
      <c r="D171" s="1205"/>
      <c r="E171" s="1205"/>
      <c r="F171" s="1205"/>
      <c r="G171" s="1205"/>
      <c r="H171" s="1205"/>
      <c r="I171" s="1205"/>
      <c r="J171" s="1205"/>
      <c r="K171" s="1205"/>
      <c r="L171" s="1205"/>
      <c r="M171" s="1205"/>
      <c r="N171" s="1207"/>
      <c r="Q171" s="268"/>
      <c r="R171" s="268"/>
      <c r="S171" s="268"/>
      <c r="T171" s="268"/>
      <c r="U171" s="268"/>
      <c r="V171" s="268"/>
      <c r="W171" s="268"/>
      <c r="X171" s="268"/>
      <c r="Y171" s="268"/>
      <c r="Z171" s="268"/>
      <c r="AA171" s="268"/>
      <c r="AB171" s="268"/>
      <c r="AC171" s="268"/>
      <c r="AD171" s="268"/>
      <c r="AE171" s="268"/>
      <c r="AF171" s="268"/>
      <c r="AG171" s="268"/>
      <c r="AH171" s="268"/>
      <c r="AI171" s="268"/>
      <c r="AJ171" s="268"/>
      <c r="AK171" s="268"/>
      <c r="AL171" s="268"/>
      <c r="AM171" s="268"/>
      <c r="AN171" s="268"/>
    </row>
    <row r="172" spans="1:40" s="1197" customFormat="1" ht="10.15" customHeight="1">
      <c r="A172" s="268"/>
      <c r="B172" s="1208" t="s">
        <v>587</v>
      </c>
      <c r="C172" s="1205">
        <v>538</v>
      </c>
      <c r="D172" s="1205">
        <v>26</v>
      </c>
      <c r="E172" s="1205">
        <v>0</v>
      </c>
      <c r="F172" s="1205">
        <v>314</v>
      </c>
      <c r="G172" s="1205">
        <v>14</v>
      </c>
      <c r="H172" s="1205">
        <v>102</v>
      </c>
      <c r="I172" s="1205">
        <v>2</v>
      </c>
      <c r="J172" s="1205">
        <v>17</v>
      </c>
      <c r="K172" s="1205">
        <v>39</v>
      </c>
      <c r="L172" s="1205">
        <v>24</v>
      </c>
      <c r="M172" s="1205">
        <v>0</v>
      </c>
      <c r="N172" s="1207"/>
      <c r="O172" s="1209" t="s">
        <v>587</v>
      </c>
      <c r="Q172" s="268"/>
      <c r="R172" s="268"/>
      <c r="S172" s="268"/>
      <c r="T172" s="268"/>
      <c r="U172" s="268"/>
      <c r="V172" s="268"/>
      <c r="W172" s="268"/>
      <c r="X172" s="268"/>
      <c r="Y172" s="268"/>
      <c r="Z172" s="268"/>
      <c r="AA172" s="268"/>
      <c r="AB172" s="268"/>
      <c r="AC172" s="268"/>
      <c r="AD172" s="268"/>
      <c r="AE172" s="268"/>
      <c r="AF172" s="268"/>
      <c r="AG172" s="268"/>
      <c r="AH172" s="268"/>
      <c r="AI172" s="268"/>
      <c r="AJ172" s="268"/>
      <c r="AK172" s="268"/>
      <c r="AL172" s="268"/>
      <c r="AM172" s="268"/>
      <c r="AN172" s="268"/>
    </row>
    <row r="173" spans="1:40" s="1197" customFormat="1" ht="10.15" customHeight="1">
      <c r="A173" s="268"/>
      <c r="B173" s="1208" t="s">
        <v>588</v>
      </c>
      <c r="C173" s="1205">
        <v>30</v>
      </c>
      <c r="D173" s="1205">
        <v>4</v>
      </c>
      <c r="E173" s="1205">
        <v>0</v>
      </c>
      <c r="F173" s="1205">
        <v>8</v>
      </c>
      <c r="G173" s="1205">
        <v>0</v>
      </c>
      <c r="H173" s="1205">
        <v>0</v>
      </c>
      <c r="I173" s="1205">
        <v>0</v>
      </c>
      <c r="J173" s="1205">
        <v>0</v>
      </c>
      <c r="K173" s="1205">
        <v>7</v>
      </c>
      <c r="L173" s="1205">
        <v>11</v>
      </c>
      <c r="M173" s="1205">
        <v>0</v>
      </c>
      <c r="N173" s="1207"/>
      <c r="O173" s="1209" t="s">
        <v>588</v>
      </c>
      <c r="Q173" s="268"/>
      <c r="R173" s="268"/>
      <c r="S173" s="268"/>
      <c r="T173" s="268"/>
      <c r="U173" s="268"/>
      <c r="V173" s="268"/>
      <c r="W173" s="268"/>
      <c r="X173" s="268"/>
      <c r="Y173" s="268"/>
      <c r="Z173" s="268"/>
      <c r="AA173" s="268"/>
      <c r="AB173" s="268"/>
      <c r="AC173" s="268"/>
      <c r="AD173" s="268"/>
      <c r="AE173" s="268"/>
      <c r="AF173" s="268"/>
      <c r="AG173" s="268"/>
      <c r="AH173" s="268"/>
      <c r="AI173" s="268"/>
      <c r="AJ173" s="268"/>
      <c r="AK173" s="268"/>
      <c r="AL173" s="268"/>
      <c r="AM173" s="268"/>
      <c r="AN173" s="268"/>
    </row>
    <row r="174" spans="1:40" s="1197" customFormat="1" ht="10.15" customHeight="1">
      <c r="A174" s="268"/>
      <c r="B174" s="1208" t="s">
        <v>589</v>
      </c>
      <c r="C174" s="1205">
        <v>17</v>
      </c>
      <c r="D174" s="1205">
        <v>2</v>
      </c>
      <c r="E174" s="1205">
        <v>0</v>
      </c>
      <c r="F174" s="1205">
        <v>0</v>
      </c>
      <c r="G174" s="1205">
        <v>0</v>
      </c>
      <c r="H174" s="1205">
        <v>15</v>
      </c>
      <c r="I174" s="1205">
        <v>0</v>
      </c>
      <c r="J174" s="1205">
        <v>0</v>
      </c>
      <c r="K174" s="1205">
        <v>0</v>
      </c>
      <c r="L174" s="1205">
        <v>0</v>
      </c>
      <c r="M174" s="1205">
        <v>0</v>
      </c>
      <c r="N174" s="1207"/>
      <c r="O174" s="1209" t="s">
        <v>589</v>
      </c>
      <c r="Q174" s="268"/>
      <c r="R174" s="268"/>
      <c r="S174" s="268"/>
      <c r="T174" s="268"/>
      <c r="U174" s="268"/>
      <c r="V174" s="268"/>
      <c r="W174" s="268"/>
      <c r="X174" s="268"/>
      <c r="Y174" s="268"/>
      <c r="Z174" s="268"/>
      <c r="AA174" s="268"/>
      <c r="AB174" s="268"/>
      <c r="AC174" s="268"/>
      <c r="AD174" s="268"/>
      <c r="AE174" s="268"/>
      <c r="AF174" s="268"/>
      <c r="AG174" s="268"/>
      <c r="AH174" s="268"/>
      <c r="AI174" s="268"/>
      <c r="AJ174" s="268"/>
      <c r="AK174" s="268"/>
      <c r="AL174" s="268"/>
      <c r="AM174" s="268"/>
      <c r="AN174" s="268"/>
    </row>
    <row r="175" spans="1:40" s="1197" customFormat="1" ht="10.15" customHeight="1">
      <c r="A175" s="268"/>
      <c r="B175" s="1208" t="s">
        <v>590</v>
      </c>
      <c r="C175" s="1205">
        <v>5</v>
      </c>
      <c r="D175" s="1205">
        <v>0</v>
      </c>
      <c r="E175" s="1205">
        <v>0</v>
      </c>
      <c r="F175" s="1205">
        <v>1</v>
      </c>
      <c r="G175" s="1205">
        <v>0</v>
      </c>
      <c r="H175" s="1205">
        <v>0</v>
      </c>
      <c r="I175" s="1205">
        <v>0</v>
      </c>
      <c r="J175" s="1205">
        <v>4</v>
      </c>
      <c r="K175" s="1205">
        <v>0</v>
      </c>
      <c r="L175" s="1205">
        <v>0</v>
      </c>
      <c r="M175" s="1205">
        <v>0</v>
      </c>
      <c r="N175" s="1207"/>
      <c r="O175" s="1209" t="s">
        <v>590</v>
      </c>
      <c r="Q175" s="268"/>
      <c r="R175" s="268"/>
      <c r="S175" s="268"/>
      <c r="T175" s="268"/>
      <c r="U175" s="268"/>
      <c r="V175" s="268"/>
      <c r="W175" s="268"/>
      <c r="X175" s="268"/>
      <c r="Y175" s="268"/>
      <c r="Z175" s="268"/>
      <c r="AA175" s="268"/>
      <c r="AB175" s="268"/>
      <c r="AC175" s="268"/>
      <c r="AD175" s="268"/>
      <c r="AE175" s="268"/>
      <c r="AF175" s="268"/>
      <c r="AG175" s="268"/>
      <c r="AH175" s="268"/>
      <c r="AI175" s="268"/>
      <c r="AJ175" s="268"/>
      <c r="AK175" s="268"/>
      <c r="AL175" s="268"/>
      <c r="AM175" s="268"/>
      <c r="AN175" s="268"/>
    </row>
    <row r="176" spans="1:40" s="1197" customFormat="1" ht="10.15" customHeight="1">
      <c r="A176" s="268"/>
      <c r="B176" s="1208" t="s">
        <v>591</v>
      </c>
      <c r="C176" s="1205">
        <v>51</v>
      </c>
      <c r="D176" s="1205">
        <v>11</v>
      </c>
      <c r="E176" s="1205">
        <v>0</v>
      </c>
      <c r="F176" s="1205">
        <v>6</v>
      </c>
      <c r="G176" s="1205">
        <v>4</v>
      </c>
      <c r="H176" s="1205">
        <v>29</v>
      </c>
      <c r="I176" s="1205">
        <v>0</v>
      </c>
      <c r="J176" s="1205">
        <v>0</v>
      </c>
      <c r="K176" s="1205">
        <v>0</v>
      </c>
      <c r="L176" s="1205">
        <v>0</v>
      </c>
      <c r="M176" s="1205">
        <v>1</v>
      </c>
      <c r="N176" s="1207"/>
      <c r="O176" s="1209" t="s">
        <v>591</v>
      </c>
      <c r="Q176" s="268"/>
      <c r="R176" s="268"/>
      <c r="S176" s="268"/>
      <c r="T176" s="268"/>
      <c r="U176" s="268"/>
      <c r="V176" s="268"/>
      <c r="W176" s="268"/>
      <c r="X176" s="268"/>
      <c r="Y176" s="268"/>
      <c r="Z176" s="268"/>
      <c r="AA176" s="268"/>
      <c r="AB176" s="268"/>
      <c r="AC176" s="268"/>
      <c r="AD176" s="268"/>
      <c r="AE176" s="268"/>
      <c r="AF176" s="268"/>
      <c r="AG176" s="268"/>
      <c r="AH176" s="268"/>
      <c r="AI176" s="268"/>
      <c r="AJ176" s="268"/>
      <c r="AK176" s="268"/>
      <c r="AL176" s="268"/>
      <c r="AM176" s="268"/>
      <c r="AN176" s="268"/>
    </row>
    <row r="177" spans="1:40" s="1197" customFormat="1" ht="10.15" customHeight="1">
      <c r="A177" s="268"/>
      <c r="B177" s="1208" t="s">
        <v>592</v>
      </c>
      <c r="C177" s="1205">
        <v>750</v>
      </c>
      <c r="D177" s="1205">
        <v>115</v>
      </c>
      <c r="E177" s="1205">
        <v>1</v>
      </c>
      <c r="F177" s="1205">
        <v>145</v>
      </c>
      <c r="G177" s="1205">
        <v>59</v>
      </c>
      <c r="H177" s="1205">
        <v>281</v>
      </c>
      <c r="I177" s="1205">
        <v>11</v>
      </c>
      <c r="J177" s="1205">
        <v>45</v>
      </c>
      <c r="K177" s="1205">
        <v>17</v>
      </c>
      <c r="L177" s="1205">
        <v>38</v>
      </c>
      <c r="M177" s="1205">
        <v>38</v>
      </c>
      <c r="N177" s="1207"/>
      <c r="O177" s="1209" t="s">
        <v>592</v>
      </c>
      <c r="Q177" s="268"/>
      <c r="R177" s="268"/>
      <c r="S177" s="268"/>
      <c r="T177" s="268"/>
      <c r="U177" s="268"/>
      <c r="V177" s="268"/>
      <c r="W177" s="268"/>
      <c r="X177" s="268"/>
      <c r="Y177" s="268"/>
      <c r="Z177" s="268"/>
      <c r="AA177" s="268"/>
      <c r="AB177" s="268"/>
      <c r="AC177" s="268"/>
      <c r="AD177" s="268"/>
      <c r="AE177" s="268"/>
      <c r="AF177" s="268"/>
      <c r="AG177" s="268"/>
      <c r="AH177" s="268"/>
      <c r="AI177" s="268"/>
      <c r="AJ177" s="268"/>
      <c r="AK177" s="268"/>
      <c r="AL177" s="268"/>
      <c r="AM177" s="268"/>
      <c r="AN177" s="268"/>
    </row>
    <row r="178" spans="1:40" s="1197" customFormat="1" ht="10.15" customHeight="1">
      <c r="A178" s="268"/>
      <c r="B178" s="1208" t="s">
        <v>593</v>
      </c>
      <c r="C178" s="1205">
        <v>155</v>
      </c>
      <c r="D178" s="1205">
        <v>35</v>
      </c>
      <c r="E178" s="1205">
        <v>3</v>
      </c>
      <c r="F178" s="1205">
        <v>57</v>
      </c>
      <c r="G178" s="1205">
        <v>30</v>
      </c>
      <c r="H178" s="1205">
        <v>3</v>
      </c>
      <c r="I178" s="1205">
        <v>10</v>
      </c>
      <c r="J178" s="1205">
        <v>7</v>
      </c>
      <c r="K178" s="1205">
        <v>6</v>
      </c>
      <c r="L178" s="1205">
        <v>4</v>
      </c>
      <c r="M178" s="1205">
        <v>0</v>
      </c>
      <c r="N178" s="1207"/>
      <c r="O178" s="1209" t="s">
        <v>593</v>
      </c>
      <c r="Q178" s="268"/>
      <c r="R178" s="268"/>
      <c r="S178" s="268"/>
      <c r="T178" s="268"/>
      <c r="U178" s="268"/>
      <c r="V178" s="268"/>
      <c r="W178" s="268"/>
      <c r="X178" s="268"/>
      <c r="Y178" s="268"/>
      <c r="Z178" s="268"/>
      <c r="AA178" s="268"/>
      <c r="AB178" s="268"/>
      <c r="AC178" s="268"/>
      <c r="AD178" s="268"/>
      <c r="AE178" s="268"/>
      <c r="AF178" s="268"/>
      <c r="AG178" s="268"/>
      <c r="AH178" s="268"/>
      <c r="AI178" s="268"/>
      <c r="AJ178" s="268"/>
      <c r="AK178" s="268"/>
      <c r="AL178" s="268"/>
      <c r="AM178" s="268"/>
      <c r="AN178" s="268"/>
    </row>
    <row r="179" spans="1:40" s="1197" customFormat="1" ht="15" customHeight="1">
      <c r="A179" s="268"/>
      <c r="B179" s="1212" t="s">
        <v>115</v>
      </c>
      <c r="C179" s="1205">
        <v>1546</v>
      </c>
      <c r="D179" s="1205">
        <v>193</v>
      </c>
      <c r="E179" s="1205">
        <v>4</v>
      </c>
      <c r="F179" s="1205">
        <v>531</v>
      </c>
      <c r="G179" s="1205">
        <v>107</v>
      </c>
      <c r="H179" s="1205">
        <v>430</v>
      </c>
      <c r="I179" s="1205">
        <v>23</v>
      </c>
      <c r="J179" s="1205">
        <v>73</v>
      </c>
      <c r="K179" s="1205">
        <v>69</v>
      </c>
      <c r="L179" s="1205">
        <v>77</v>
      </c>
      <c r="M179" s="1205">
        <v>39</v>
      </c>
      <c r="N179" s="1213" t="s">
        <v>115</v>
      </c>
      <c r="Q179" s="268"/>
      <c r="R179" s="268"/>
      <c r="S179" s="268"/>
      <c r="T179" s="268"/>
      <c r="U179" s="268"/>
      <c r="V179" s="268"/>
      <c r="W179" s="268"/>
      <c r="X179" s="268"/>
      <c r="Y179" s="268"/>
      <c r="Z179" s="268"/>
      <c r="AA179" s="268"/>
      <c r="AB179" s="268"/>
      <c r="AC179" s="268"/>
      <c r="AD179" s="268"/>
      <c r="AE179" s="268"/>
      <c r="AF179" s="268"/>
      <c r="AG179" s="268"/>
      <c r="AH179" s="268"/>
      <c r="AI179" s="268"/>
      <c r="AJ179" s="268"/>
      <c r="AK179" s="268"/>
      <c r="AL179" s="268"/>
      <c r="AM179" s="268"/>
      <c r="AN179" s="268"/>
    </row>
    <row r="180" spans="1:40" s="1197" customFormat="1" ht="15" customHeight="1">
      <c r="A180" s="268"/>
      <c r="B180" s="214" t="s">
        <v>582</v>
      </c>
      <c r="C180" s="1205"/>
      <c r="D180" s="1205"/>
      <c r="E180" s="1205"/>
      <c r="F180" s="1205"/>
      <c r="G180" s="1205"/>
      <c r="H180" s="1205"/>
      <c r="I180" s="1205"/>
      <c r="J180" s="1205"/>
      <c r="K180" s="1205"/>
      <c r="L180" s="1205"/>
      <c r="M180" s="1205"/>
      <c r="N180" s="1206"/>
      <c r="O180" s="258" t="s">
        <v>582</v>
      </c>
      <c r="Q180" s="268"/>
      <c r="R180" s="268"/>
      <c r="S180" s="268"/>
      <c r="T180" s="268"/>
      <c r="U180" s="268"/>
      <c r="V180" s="268"/>
      <c r="W180" s="268"/>
      <c r="X180" s="268"/>
      <c r="Y180" s="268"/>
      <c r="Z180" s="268"/>
      <c r="AA180" s="268"/>
      <c r="AB180" s="268"/>
      <c r="AC180" s="268"/>
      <c r="AD180" s="268"/>
      <c r="AE180" s="268"/>
      <c r="AF180" s="268"/>
      <c r="AG180" s="268"/>
      <c r="AH180" s="268"/>
      <c r="AI180" s="268"/>
      <c r="AJ180" s="268"/>
      <c r="AK180" s="268"/>
      <c r="AL180" s="268"/>
      <c r="AM180" s="268"/>
      <c r="AN180" s="268"/>
    </row>
    <row r="181" spans="1:40" s="1197" customFormat="1" ht="10.15" customHeight="1">
      <c r="A181" s="268"/>
      <c r="B181" s="214" t="s">
        <v>585</v>
      </c>
      <c r="C181" s="1205">
        <v>9</v>
      </c>
      <c r="D181" s="1205">
        <v>2</v>
      </c>
      <c r="E181" s="1205">
        <v>0</v>
      </c>
      <c r="F181" s="1205">
        <v>3</v>
      </c>
      <c r="G181" s="1205">
        <v>1</v>
      </c>
      <c r="H181" s="1205">
        <v>2</v>
      </c>
      <c r="I181" s="1205">
        <v>1</v>
      </c>
      <c r="J181" s="1205">
        <v>0</v>
      </c>
      <c r="K181" s="1205">
        <v>0</v>
      </c>
      <c r="L181" s="1205">
        <v>0</v>
      </c>
      <c r="M181" s="1205">
        <v>0</v>
      </c>
      <c r="N181" s="1207"/>
      <c r="O181" s="258" t="s">
        <v>585</v>
      </c>
      <c r="Q181" s="268"/>
      <c r="R181" s="268"/>
      <c r="S181" s="268"/>
      <c r="T181" s="268"/>
      <c r="U181" s="268"/>
      <c r="V181" s="268"/>
      <c r="W181" s="268"/>
      <c r="X181" s="268"/>
      <c r="Y181" s="268"/>
      <c r="Z181" s="268"/>
      <c r="AA181" s="268"/>
      <c r="AB181" s="268"/>
      <c r="AC181" s="268"/>
      <c r="AD181" s="268"/>
      <c r="AE181" s="268"/>
      <c r="AF181" s="268"/>
      <c r="AG181" s="268"/>
      <c r="AH181" s="268"/>
      <c r="AI181" s="268"/>
      <c r="AJ181" s="268"/>
      <c r="AK181" s="268"/>
      <c r="AL181" s="268"/>
      <c r="AM181" s="268"/>
      <c r="AN181" s="268"/>
    </row>
    <row r="182" spans="1:40" s="1197" customFormat="1" ht="15" customHeight="1">
      <c r="A182" s="268"/>
      <c r="B182" s="1217"/>
      <c r="C182" s="1205"/>
      <c r="D182" s="1205"/>
      <c r="E182" s="1205"/>
      <c r="F182" s="1205"/>
      <c r="G182" s="1205"/>
      <c r="H182" s="1205"/>
      <c r="I182" s="1205"/>
      <c r="J182" s="1205"/>
      <c r="K182" s="1205"/>
      <c r="L182" s="1205"/>
      <c r="M182" s="1205"/>
      <c r="N182" s="1207"/>
      <c r="O182" s="1218" t="s">
        <v>647</v>
      </c>
      <c r="Q182" s="268"/>
      <c r="R182" s="268"/>
      <c r="S182" s="268"/>
      <c r="T182" s="268"/>
      <c r="U182" s="268"/>
      <c r="V182" s="268"/>
      <c r="W182" s="268"/>
      <c r="X182" s="268"/>
      <c r="Y182" s="268"/>
      <c r="Z182" s="268"/>
      <c r="AA182" s="268"/>
      <c r="AB182" s="268"/>
      <c r="AC182" s="268"/>
      <c r="AD182" s="268"/>
      <c r="AE182" s="268"/>
      <c r="AF182" s="268"/>
      <c r="AG182" s="268"/>
      <c r="AH182" s="268"/>
      <c r="AI182" s="268"/>
      <c r="AJ182" s="268"/>
      <c r="AK182" s="268"/>
      <c r="AL182" s="268"/>
      <c r="AM182" s="268"/>
      <c r="AN182" s="268"/>
    </row>
    <row r="183" spans="1:40" s="1197" customFormat="1" ht="10.15" customHeight="1">
      <c r="A183" s="1203" t="s">
        <v>594</v>
      </c>
      <c r="B183" s="1214"/>
      <c r="C183" s="1205"/>
      <c r="D183" s="1205"/>
      <c r="E183" s="1205"/>
      <c r="F183" s="1205"/>
      <c r="G183" s="1205"/>
      <c r="H183" s="1205"/>
      <c r="I183" s="1205"/>
      <c r="J183" s="1205"/>
      <c r="K183" s="1205"/>
      <c r="L183" s="1205"/>
      <c r="M183" s="1205"/>
      <c r="N183" s="1215" t="s">
        <v>594</v>
      </c>
      <c r="O183" s="1216"/>
      <c r="Q183" s="268"/>
      <c r="R183" s="268"/>
      <c r="S183" s="268"/>
      <c r="T183" s="268"/>
      <c r="U183" s="268"/>
      <c r="V183" s="268"/>
      <c r="W183" s="268"/>
      <c r="X183" s="268"/>
      <c r="Y183" s="268"/>
      <c r="Z183" s="268"/>
      <c r="AA183" s="268"/>
      <c r="AB183" s="268"/>
      <c r="AC183" s="268"/>
      <c r="AD183" s="268"/>
      <c r="AE183" s="268"/>
      <c r="AF183" s="268"/>
      <c r="AG183" s="268"/>
      <c r="AH183" s="268"/>
      <c r="AI183" s="268"/>
      <c r="AJ183" s="268"/>
      <c r="AK183" s="268"/>
      <c r="AL183" s="268"/>
      <c r="AM183" s="268"/>
      <c r="AN183" s="268"/>
    </row>
    <row r="184" spans="1:40" s="1197" customFormat="1" ht="8.4499999999999993" customHeight="1">
      <c r="A184" s="268"/>
      <c r="B184" s="1204"/>
      <c r="C184" s="1205"/>
      <c r="D184" s="1205"/>
      <c r="E184" s="1205"/>
      <c r="F184" s="1205"/>
      <c r="G184" s="1205"/>
      <c r="H184" s="1205"/>
      <c r="I184" s="1205"/>
      <c r="J184" s="1205"/>
      <c r="K184" s="1205"/>
      <c r="L184" s="1205"/>
      <c r="M184" s="1205"/>
      <c r="N184" s="1207"/>
      <c r="Q184" s="268"/>
      <c r="R184" s="268"/>
      <c r="S184" s="268"/>
      <c r="T184" s="268"/>
      <c r="U184" s="268"/>
      <c r="V184" s="268"/>
      <c r="W184" s="268"/>
      <c r="X184" s="268"/>
      <c r="Y184" s="268"/>
      <c r="Z184" s="268"/>
      <c r="AA184" s="268"/>
      <c r="AB184" s="268"/>
      <c r="AC184" s="268"/>
      <c r="AD184" s="268"/>
      <c r="AE184" s="268"/>
      <c r="AF184" s="268"/>
      <c r="AG184" s="268"/>
      <c r="AH184" s="268"/>
      <c r="AI184" s="268"/>
      <c r="AJ184" s="268"/>
      <c r="AK184" s="268"/>
      <c r="AL184" s="268"/>
      <c r="AM184" s="268"/>
      <c r="AN184" s="268"/>
    </row>
    <row r="185" spans="1:40" s="1197" customFormat="1" ht="10.15" customHeight="1">
      <c r="A185" s="268"/>
      <c r="B185" s="1208" t="s">
        <v>595</v>
      </c>
      <c r="C185" s="1205">
        <v>4585</v>
      </c>
      <c r="D185" s="1205">
        <v>363</v>
      </c>
      <c r="E185" s="1205">
        <v>32</v>
      </c>
      <c r="F185" s="1205">
        <v>432</v>
      </c>
      <c r="G185" s="1205">
        <v>425</v>
      </c>
      <c r="H185" s="1205">
        <v>2754</v>
      </c>
      <c r="I185" s="1205">
        <v>85</v>
      </c>
      <c r="J185" s="1205">
        <v>125</v>
      </c>
      <c r="K185" s="1205">
        <v>35</v>
      </c>
      <c r="L185" s="1205">
        <v>217</v>
      </c>
      <c r="M185" s="1205">
        <v>117</v>
      </c>
      <c r="N185" s="1207"/>
      <c r="O185" s="1209" t="s">
        <v>595</v>
      </c>
      <c r="Q185" s="268"/>
      <c r="R185" s="268"/>
      <c r="S185" s="268"/>
      <c r="T185" s="268"/>
      <c r="U185" s="268"/>
      <c r="V185" s="268"/>
      <c r="W185" s="268"/>
      <c r="X185" s="268"/>
      <c r="Y185" s="268"/>
      <c r="Z185" s="268"/>
      <c r="AA185" s="268"/>
      <c r="AB185" s="268"/>
      <c r="AC185" s="268"/>
      <c r="AD185" s="268"/>
      <c r="AE185" s="268"/>
      <c r="AF185" s="268"/>
      <c r="AG185" s="268"/>
      <c r="AH185" s="268"/>
      <c r="AI185" s="268"/>
      <c r="AJ185" s="268"/>
      <c r="AK185" s="268"/>
      <c r="AL185" s="268"/>
      <c r="AM185" s="268"/>
      <c r="AN185" s="268"/>
    </row>
    <row r="186" spans="1:40" s="1197" customFormat="1" ht="10.15" customHeight="1">
      <c r="A186" s="268"/>
      <c r="B186" s="1208" t="s">
        <v>594</v>
      </c>
      <c r="C186" s="1205"/>
      <c r="D186" s="1205"/>
      <c r="E186" s="1205"/>
      <c r="F186" s="1205"/>
      <c r="G186" s="1205"/>
      <c r="H186" s="1205"/>
      <c r="I186" s="1205"/>
      <c r="J186" s="1205"/>
      <c r="K186" s="1205"/>
      <c r="L186" s="1205"/>
      <c r="M186" s="1205"/>
      <c r="N186" s="1207"/>
      <c r="O186" s="1209" t="s">
        <v>594</v>
      </c>
      <c r="Q186" s="268"/>
      <c r="R186" s="268"/>
      <c r="S186" s="268"/>
      <c r="T186" s="268"/>
      <c r="U186" s="268"/>
      <c r="V186" s="268"/>
      <c r="W186" s="268"/>
      <c r="X186" s="268"/>
      <c r="Y186" s="268"/>
      <c r="Z186" s="268"/>
      <c r="AA186" s="268"/>
      <c r="AB186" s="268"/>
      <c r="AC186" s="268"/>
      <c r="AD186" s="268"/>
      <c r="AE186" s="268"/>
      <c r="AF186" s="268"/>
      <c r="AG186" s="268"/>
      <c r="AH186" s="268"/>
      <c r="AI186" s="268"/>
      <c r="AJ186" s="268"/>
      <c r="AK186" s="268"/>
      <c r="AL186" s="268"/>
      <c r="AM186" s="268"/>
      <c r="AN186" s="268"/>
    </row>
    <row r="187" spans="1:40" s="1197" customFormat="1" ht="10.15" customHeight="1">
      <c r="A187" s="268"/>
      <c r="B187" s="1208" t="s">
        <v>596</v>
      </c>
      <c r="C187" s="1205">
        <v>78943</v>
      </c>
      <c r="D187" s="1205">
        <v>5994</v>
      </c>
      <c r="E187" s="1205">
        <v>536</v>
      </c>
      <c r="F187" s="1205">
        <v>12524</v>
      </c>
      <c r="G187" s="1205">
        <v>10988</v>
      </c>
      <c r="H187" s="1205">
        <v>30932</v>
      </c>
      <c r="I187" s="1205">
        <v>2670</v>
      </c>
      <c r="J187" s="1205">
        <v>8132</v>
      </c>
      <c r="K187" s="1205">
        <v>1212</v>
      </c>
      <c r="L187" s="1205">
        <v>5138</v>
      </c>
      <c r="M187" s="1205">
        <v>817</v>
      </c>
      <c r="N187" s="1207"/>
      <c r="O187" s="1209" t="s">
        <v>596</v>
      </c>
      <c r="Q187" s="268"/>
      <c r="R187" s="268"/>
      <c r="S187" s="268"/>
      <c r="T187" s="268"/>
      <c r="U187" s="268"/>
      <c r="V187" s="268"/>
      <c r="W187" s="268"/>
      <c r="X187" s="268"/>
      <c r="Y187" s="268"/>
      <c r="Z187" s="268"/>
      <c r="AA187" s="268"/>
      <c r="AB187" s="268"/>
      <c r="AC187" s="268"/>
      <c r="AD187" s="268"/>
      <c r="AE187" s="268"/>
      <c r="AF187" s="268"/>
      <c r="AG187" s="268"/>
      <c r="AH187" s="268"/>
      <c r="AI187" s="268"/>
      <c r="AJ187" s="268"/>
      <c r="AK187" s="268"/>
      <c r="AL187" s="268"/>
      <c r="AM187" s="268"/>
      <c r="AN187" s="268"/>
    </row>
    <row r="188" spans="1:40" s="1197" customFormat="1" ht="10.15" customHeight="1">
      <c r="A188" s="268"/>
      <c r="B188" s="1208" t="s">
        <v>597</v>
      </c>
      <c r="C188" s="1205">
        <v>5855</v>
      </c>
      <c r="D188" s="1205">
        <v>943</v>
      </c>
      <c r="E188" s="1205">
        <v>85</v>
      </c>
      <c r="F188" s="1205">
        <v>1396</v>
      </c>
      <c r="G188" s="1205">
        <v>1468</v>
      </c>
      <c r="H188" s="1205">
        <v>73</v>
      </c>
      <c r="I188" s="1205">
        <v>172</v>
      </c>
      <c r="J188" s="1205">
        <v>950</v>
      </c>
      <c r="K188" s="1205">
        <v>154</v>
      </c>
      <c r="L188" s="1205">
        <v>614</v>
      </c>
      <c r="M188" s="1205">
        <v>0</v>
      </c>
      <c r="N188" s="1207"/>
      <c r="O188" s="1209" t="s">
        <v>597</v>
      </c>
      <c r="Q188" s="268"/>
      <c r="R188" s="268"/>
      <c r="S188" s="268"/>
      <c r="T188" s="268"/>
      <c r="U188" s="268"/>
      <c r="V188" s="268"/>
      <c r="W188" s="268"/>
      <c r="X188" s="268"/>
      <c r="Y188" s="268"/>
      <c r="Z188" s="268"/>
      <c r="AA188" s="268"/>
      <c r="AB188" s="268"/>
      <c r="AC188" s="268"/>
      <c r="AD188" s="268"/>
      <c r="AE188" s="268"/>
      <c r="AF188" s="268"/>
      <c r="AG188" s="268"/>
      <c r="AH188" s="268"/>
      <c r="AI188" s="268"/>
      <c r="AJ188" s="268"/>
      <c r="AK188" s="268"/>
      <c r="AL188" s="268"/>
      <c r="AM188" s="268"/>
      <c r="AN188" s="268"/>
    </row>
    <row r="189" spans="1:40" s="1197" customFormat="1" ht="15" customHeight="1">
      <c r="A189" s="268"/>
      <c r="B189" s="1212" t="s">
        <v>115</v>
      </c>
      <c r="C189" s="1205">
        <v>89383</v>
      </c>
      <c r="D189" s="1205">
        <v>7300</v>
      </c>
      <c r="E189" s="1205">
        <v>653</v>
      </c>
      <c r="F189" s="1205">
        <v>14352</v>
      </c>
      <c r="G189" s="1205">
        <v>12881</v>
      </c>
      <c r="H189" s="1205">
        <v>33759</v>
      </c>
      <c r="I189" s="1205">
        <v>2927</v>
      </c>
      <c r="J189" s="1205">
        <v>9207</v>
      </c>
      <c r="K189" s="1205">
        <v>1401</v>
      </c>
      <c r="L189" s="1205">
        <v>5969</v>
      </c>
      <c r="M189" s="1205">
        <v>934</v>
      </c>
      <c r="N189" s="1213" t="s">
        <v>115</v>
      </c>
      <c r="Q189" s="268"/>
      <c r="R189" s="268"/>
      <c r="S189" s="268"/>
      <c r="T189" s="268"/>
      <c r="U189" s="268"/>
      <c r="V189" s="268"/>
      <c r="W189" s="268"/>
      <c r="X189" s="268"/>
      <c r="Y189" s="268"/>
      <c r="Z189" s="268"/>
      <c r="AA189" s="268"/>
      <c r="AB189" s="268"/>
      <c r="AC189" s="268"/>
      <c r="AD189" s="268"/>
      <c r="AE189" s="268"/>
      <c r="AF189" s="268"/>
      <c r="AG189" s="268"/>
      <c r="AH189" s="268"/>
      <c r="AI189" s="268"/>
      <c r="AJ189" s="268"/>
      <c r="AK189" s="268"/>
      <c r="AL189" s="268"/>
      <c r="AM189" s="268"/>
      <c r="AN189" s="268"/>
    </row>
    <row r="190" spans="1:40" s="1197" customFormat="1" ht="15" customHeight="1">
      <c r="A190" s="268"/>
      <c r="B190" s="214" t="s">
        <v>582</v>
      </c>
      <c r="C190" s="1205"/>
      <c r="D190" s="1205"/>
      <c r="E190" s="1205"/>
      <c r="F190" s="1205"/>
      <c r="G190" s="1205"/>
      <c r="H190" s="1205"/>
      <c r="I190" s="1205"/>
      <c r="J190" s="1205"/>
      <c r="K190" s="1205"/>
      <c r="L190" s="1205"/>
      <c r="M190" s="1205"/>
      <c r="N190" s="1206"/>
      <c r="O190" s="258" t="s">
        <v>582</v>
      </c>
      <c r="Q190" s="268"/>
      <c r="R190" s="268"/>
      <c r="S190" s="268"/>
      <c r="T190" s="268"/>
      <c r="U190" s="268"/>
      <c r="V190" s="268"/>
      <c r="W190" s="268"/>
      <c r="X190" s="268"/>
      <c r="Y190" s="268"/>
      <c r="Z190" s="268"/>
      <c r="AA190" s="268"/>
      <c r="AB190" s="268"/>
      <c r="AC190" s="268"/>
      <c r="AD190" s="268"/>
      <c r="AE190" s="268"/>
      <c r="AF190" s="268"/>
      <c r="AG190" s="268"/>
      <c r="AH190" s="268"/>
      <c r="AI190" s="268"/>
      <c r="AJ190" s="268"/>
      <c r="AK190" s="268"/>
      <c r="AL190" s="268"/>
      <c r="AM190" s="268"/>
      <c r="AN190" s="268"/>
    </row>
    <row r="191" spans="1:40" s="1197" customFormat="1" ht="10.15" customHeight="1">
      <c r="A191" s="268"/>
      <c r="B191" s="214" t="s">
        <v>585</v>
      </c>
      <c r="C191" s="1205">
        <v>235</v>
      </c>
      <c r="D191" s="1205">
        <v>21</v>
      </c>
      <c r="E191" s="1205">
        <v>2</v>
      </c>
      <c r="F191" s="1205">
        <v>16</v>
      </c>
      <c r="G191" s="1205">
        <v>78</v>
      </c>
      <c r="H191" s="1205">
        <v>66</v>
      </c>
      <c r="I191" s="1205">
        <v>12</v>
      </c>
      <c r="J191" s="1205">
        <v>25</v>
      </c>
      <c r="K191" s="1205">
        <v>2</v>
      </c>
      <c r="L191" s="1205">
        <v>12</v>
      </c>
      <c r="M191" s="1205">
        <v>1</v>
      </c>
      <c r="N191" s="1207"/>
      <c r="O191" s="258" t="s">
        <v>585</v>
      </c>
      <c r="Q191" s="268"/>
      <c r="R191" s="268"/>
      <c r="S191" s="268"/>
      <c r="T191" s="268"/>
      <c r="U191" s="268"/>
      <c r="V191" s="268"/>
      <c r="W191" s="268"/>
      <c r="X191" s="268"/>
      <c r="Y191" s="268"/>
      <c r="Z191" s="268"/>
      <c r="AA191" s="268"/>
      <c r="AB191" s="268"/>
      <c r="AC191" s="268"/>
      <c r="AD191" s="268"/>
      <c r="AE191" s="268"/>
      <c r="AF191" s="268"/>
      <c r="AG191" s="268"/>
      <c r="AH191" s="268"/>
      <c r="AI191" s="268"/>
      <c r="AJ191" s="268"/>
      <c r="AK191" s="268"/>
      <c r="AL191" s="268"/>
      <c r="AM191" s="268"/>
      <c r="AN191" s="268"/>
    </row>
    <row r="192" spans="1:40" s="1197" customFormat="1" ht="15" customHeight="1">
      <c r="A192" s="268"/>
      <c r="B192" s="1217"/>
      <c r="C192" s="1205"/>
      <c r="D192" s="1205"/>
      <c r="E192" s="1205"/>
      <c r="F192" s="1205"/>
      <c r="G192" s="1205"/>
      <c r="H192" s="1205"/>
      <c r="I192" s="1205"/>
      <c r="J192" s="1205"/>
      <c r="K192" s="1205"/>
      <c r="L192" s="1205"/>
      <c r="M192" s="1205"/>
      <c r="N192" s="1207"/>
      <c r="O192" s="1226"/>
      <c r="Q192" s="268"/>
      <c r="R192" s="268"/>
      <c r="S192" s="268"/>
      <c r="T192" s="268"/>
      <c r="U192" s="268"/>
      <c r="V192" s="268"/>
      <c r="W192" s="268"/>
      <c r="X192" s="268"/>
      <c r="Y192" s="268"/>
      <c r="Z192" s="268"/>
      <c r="AA192" s="268"/>
      <c r="AB192" s="268"/>
      <c r="AC192" s="268"/>
      <c r="AD192" s="268"/>
      <c r="AE192" s="268"/>
      <c r="AF192" s="268"/>
      <c r="AG192" s="268"/>
      <c r="AH192" s="268"/>
      <c r="AI192" s="268"/>
      <c r="AJ192" s="268"/>
      <c r="AK192" s="268"/>
      <c r="AL192" s="268"/>
      <c r="AM192" s="268"/>
      <c r="AN192" s="268"/>
    </row>
    <row r="193" spans="1:40" s="1197" customFormat="1" ht="10.15" customHeight="1">
      <c r="A193" s="1203" t="s">
        <v>598</v>
      </c>
      <c r="B193" s="1214"/>
      <c r="C193" s="1205"/>
      <c r="D193" s="1205"/>
      <c r="E193" s="1205"/>
      <c r="F193" s="1205"/>
      <c r="G193" s="1205"/>
      <c r="H193" s="1205"/>
      <c r="I193" s="1205"/>
      <c r="J193" s="1205"/>
      <c r="K193" s="1205"/>
      <c r="L193" s="1205"/>
      <c r="M193" s="1205"/>
      <c r="N193" s="1215" t="s">
        <v>598</v>
      </c>
      <c r="O193" s="1216"/>
      <c r="Q193" s="268"/>
      <c r="R193" s="268"/>
      <c r="S193" s="268"/>
      <c r="T193" s="268"/>
      <c r="U193" s="268"/>
      <c r="V193" s="268"/>
      <c r="W193" s="268"/>
      <c r="X193" s="268"/>
      <c r="Y193" s="268"/>
      <c r="Z193" s="268"/>
      <c r="AA193" s="268"/>
      <c r="AB193" s="268"/>
      <c r="AC193" s="268"/>
      <c r="AD193" s="268"/>
      <c r="AE193" s="268"/>
      <c r="AF193" s="268"/>
      <c r="AG193" s="268"/>
      <c r="AH193" s="268"/>
      <c r="AI193" s="268"/>
      <c r="AJ193" s="268"/>
      <c r="AK193" s="268"/>
      <c r="AL193" s="268"/>
      <c r="AM193" s="268"/>
      <c r="AN193" s="268"/>
    </row>
    <row r="194" spans="1:40" s="1197" customFormat="1" ht="8.4499999999999993" customHeight="1">
      <c r="A194" s="268"/>
      <c r="B194" s="1204"/>
      <c r="C194" s="1205"/>
      <c r="D194" s="1205"/>
      <c r="E194" s="1205"/>
      <c r="F194" s="1205"/>
      <c r="G194" s="1205"/>
      <c r="H194" s="1205"/>
      <c r="I194" s="1205"/>
      <c r="J194" s="1205"/>
      <c r="K194" s="1205"/>
      <c r="L194" s="1205"/>
      <c r="M194" s="1205"/>
      <c r="N194" s="1207"/>
      <c r="Q194" s="268"/>
      <c r="R194" s="268"/>
      <c r="S194" s="268"/>
      <c r="T194" s="268"/>
      <c r="U194" s="268"/>
      <c r="V194" s="268"/>
      <c r="W194" s="268"/>
      <c r="X194" s="268"/>
      <c r="Y194" s="268"/>
      <c r="Z194" s="268"/>
      <c r="AA194" s="268"/>
      <c r="AB194" s="268"/>
      <c r="AC194" s="268"/>
      <c r="AD194" s="268"/>
      <c r="AE194" s="268"/>
      <c r="AF194" s="268"/>
      <c r="AG194" s="268"/>
      <c r="AH194" s="268"/>
      <c r="AI194" s="268"/>
      <c r="AJ194" s="268"/>
      <c r="AK194" s="268"/>
      <c r="AL194" s="268"/>
      <c r="AM194" s="268"/>
      <c r="AN194" s="268"/>
    </row>
    <row r="195" spans="1:40" s="1197" customFormat="1" ht="10.15" customHeight="1">
      <c r="A195" s="268"/>
      <c r="B195" s="1208" t="s">
        <v>599</v>
      </c>
      <c r="C195" s="1205">
        <v>910</v>
      </c>
      <c r="D195" s="1205">
        <v>253</v>
      </c>
      <c r="E195" s="1205">
        <v>39</v>
      </c>
      <c r="F195" s="1205">
        <v>292</v>
      </c>
      <c r="G195" s="1205">
        <v>117</v>
      </c>
      <c r="H195" s="1205">
        <v>3</v>
      </c>
      <c r="I195" s="1205">
        <v>8</v>
      </c>
      <c r="J195" s="1205">
        <v>38</v>
      </c>
      <c r="K195" s="1205">
        <v>64</v>
      </c>
      <c r="L195" s="1205">
        <v>96</v>
      </c>
      <c r="M195" s="1205">
        <v>0</v>
      </c>
      <c r="N195" s="1207"/>
      <c r="O195" s="1209" t="s">
        <v>599</v>
      </c>
      <c r="Q195" s="268"/>
      <c r="R195" s="268"/>
      <c r="S195" s="268"/>
      <c r="T195" s="268"/>
      <c r="U195" s="268"/>
      <c r="V195" s="268"/>
      <c r="W195" s="268"/>
      <c r="X195" s="268"/>
      <c r="Y195" s="268"/>
      <c r="Z195" s="268"/>
      <c r="AA195" s="268"/>
      <c r="AB195" s="268"/>
      <c r="AC195" s="268"/>
      <c r="AD195" s="268"/>
      <c r="AE195" s="268"/>
      <c r="AF195" s="268"/>
      <c r="AG195" s="268"/>
      <c r="AH195" s="268"/>
      <c r="AI195" s="268"/>
      <c r="AJ195" s="268"/>
      <c r="AK195" s="268"/>
      <c r="AL195" s="268"/>
      <c r="AM195" s="268"/>
      <c r="AN195" s="268"/>
    </row>
    <row r="196" spans="1:40" s="1197" customFormat="1" ht="10.15" customHeight="1">
      <c r="A196" s="268"/>
      <c r="B196" s="1208" t="s">
        <v>600</v>
      </c>
      <c r="C196" s="1205">
        <v>291</v>
      </c>
      <c r="D196" s="1205">
        <v>68</v>
      </c>
      <c r="E196" s="1205">
        <v>9</v>
      </c>
      <c r="F196" s="1205">
        <v>114</v>
      </c>
      <c r="G196" s="1205">
        <v>46</v>
      </c>
      <c r="H196" s="1205">
        <v>0</v>
      </c>
      <c r="I196" s="1205">
        <v>5</v>
      </c>
      <c r="J196" s="1205">
        <v>3</v>
      </c>
      <c r="K196" s="1205">
        <v>25</v>
      </c>
      <c r="L196" s="1205">
        <v>21</v>
      </c>
      <c r="M196" s="1205">
        <v>0</v>
      </c>
      <c r="N196" s="1207"/>
      <c r="O196" s="1209" t="s">
        <v>600</v>
      </c>
      <c r="Q196" s="268"/>
      <c r="R196" s="268"/>
      <c r="S196" s="268"/>
      <c r="T196" s="268"/>
      <c r="U196" s="268"/>
      <c r="V196" s="268"/>
      <c r="W196" s="268"/>
      <c r="X196" s="268"/>
      <c r="Y196" s="268"/>
      <c r="Z196" s="268"/>
      <c r="AA196" s="268"/>
      <c r="AB196" s="268"/>
      <c r="AC196" s="268"/>
      <c r="AD196" s="268"/>
      <c r="AE196" s="268"/>
      <c r="AF196" s="268"/>
      <c r="AG196" s="268"/>
      <c r="AH196" s="268"/>
      <c r="AI196" s="268"/>
      <c r="AJ196" s="268"/>
      <c r="AK196" s="268"/>
      <c r="AL196" s="268"/>
      <c r="AM196" s="268"/>
      <c r="AN196" s="268"/>
    </row>
    <row r="197" spans="1:40" s="1197" customFormat="1" ht="10.15" customHeight="1">
      <c r="A197" s="268"/>
      <c r="B197" s="1208" t="s">
        <v>601</v>
      </c>
      <c r="C197" s="1205">
        <v>760</v>
      </c>
      <c r="D197" s="1205">
        <v>355</v>
      </c>
      <c r="E197" s="1205">
        <v>21</v>
      </c>
      <c r="F197" s="1205">
        <v>102</v>
      </c>
      <c r="G197" s="1205">
        <v>8</v>
      </c>
      <c r="H197" s="1205">
        <v>0</v>
      </c>
      <c r="I197" s="1205">
        <v>1</v>
      </c>
      <c r="J197" s="1205">
        <v>5</v>
      </c>
      <c r="K197" s="1205">
        <v>6</v>
      </c>
      <c r="L197" s="1205">
        <v>262</v>
      </c>
      <c r="M197" s="1205">
        <v>0</v>
      </c>
      <c r="N197" s="1207"/>
      <c r="O197" s="1209" t="s">
        <v>601</v>
      </c>
      <c r="Q197" s="268"/>
      <c r="R197" s="268"/>
      <c r="S197" s="268"/>
      <c r="T197" s="268"/>
      <c r="U197" s="268"/>
      <c r="V197" s="268"/>
      <c r="W197" s="268"/>
      <c r="X197" s="268"/>
      <c r="Y197" s="268"/>
      <c r="Z197" s="268"/>
      <c r="AA197" s="268"/>
      <c r="AB197" s="268"/>
      <c r="AC197" s="268"/>
      <c r="AD197" s="268"/>
      <c r="AE197" s="268"/>
      <c r="AF197" s="268"/>
      <c r="AG197" s="268"/>
      <c r="AH197" s="268"/>
      <c r="AI197" s="268"/>
      <c r="AJ197" s="268"/>
      <c r="AK197" s="268"/>
      <c r="AL197" s="268"/>
      <c r="AM197" s="268"/>
      <c r="AN197" s="268"/>
    </row>
    <row r="198" spans="1:40" s="1197" customFormat="1" ht="10.15" customHeight="1">
      <c r="A198" s="268"/>
      <c r="B198" s="1208" t="s">
        <v>602</v>
      </c>
      <c r="C198" s="1205">
        <v>3869</v>
      </c>
      <c r="D198" s="1205">
        <v>744</v>
      </c>
      <c r="E198" s="1205">
        <v>118</v>
      </c>
      <c r="F198" s="1205">
        <v>1136</v>
      </c>
      <c r="G198" s="1205">
        <v>184</v>
      </c>
      <c r="H198" s="1205">
        <v>103</v>
      </c>
      <c r="I198" s="1205">
        <v>60</v>
      </c>
      <c r="J198" s="1205">
        <v>254</v>
      </c>
      <c r="K198" s="1205">
        <v>340</v>
      </c>
      <c r="L198" s="1205">
        <v>791</v>
      </c>
      <c r="M198" s="1205">
        <v>139</v>
      </c>
      <c r="N198" s="1207"/>
      <c r="O198" s="1209" t="s">
        <v>602</v>
      </c>
      <c r="Q198" s="268"/>
      <c r="R198" s="268"/>
      <c r="S198" s="268"/>
      <c r="T198" s="268"/>
      <c r="U198" s="268"/>
      <c r="V198" s="268"/>
      <c r="W198" s="268"/>
      <c r="X198" s="268"/>
      <c r="Y198" s="268"/>
      <c r="Z198" s="268"/>
      <c r="AA198" s="268"/>
      <c r="AB198" s="268"/>
      <c r="AC198" s="268"/>
      <c r="AD198" s="268"/>
      <c r="AE198" s="268"/>
      <c r="AF198" s="268"/>
      <c r="AG198" s="268"/>
      <c r="AH198" s="268"/>
      <c r="AI198" s="268"/>
      <c r="AJ198" s="268"/>
      <c r="AK198" s="268"/>
      <c r="AL198" s="268"/>
      <c r="AM198" s="268"/>
      <c r="AN198" s="268"/>
    </row>
    <row r="199" spans="1:40" s="1197" customFormat="1" ht="15" customHeight="1">
      <c r="A199" s="268"/>
      <c r="B199" s="1212" t="s">
        <v>115</v>
      </c>
      <c r="C199" s="1205">
        <v>5830</v>
      </c>
      <c r="D199" s="1205">
        <v>1420</v>
      </c>
      <c r="E199" s="1205">
        <v>187</v>
      </c>
      <c r="F199" s="1205">
        <v>1644</v>
      </c>
      <c r="G199" s="1205">
        <v>355</v>
      </c>
      <c r="H199" s="1205">
        <v>106</v>
      </c>
      <c r="I199" s="1205">
        <v>74</v>
      </c>
      <c r="J199" s="1205">
        <v>300</v>
      </c>
      <c r="K199" s="1205">
        <v>435</v>
      </c>
      <c r="L199" s="1205">
        <v>1170</v>
      </c>
      <c r="M199" s="1205">
        <v>139</v>
      </c>
      <c r="N199" s="1213" t="s">
        <v>115</v>
      </c>
      <c r="Q199" s="268"/>
      <c r="R199" s="268"/>
      <c r="S199" s="268"/>
      <c r="T199" s="268"/>
      <c r="U199" s="268"/>
      <c r="V199" s="268"/>
      <c r="W199" s="268"/>
      <c r="X199" s="268"/>
      <c r="Y199" s="268"/>
      <c r="Z199" s="268"/>
      <c r="AA199" s="268"/>
      <c r="AB199" s="268"/>
      <c r="AC199" s="268"/>
      <c r="AD199" s="268"/>
      <c r="AE199" s="268"/>
      <c r="AF199" s="268"/>
      <c r="AG199" s="268"/>
      <c r="AH199" s="268"/>
      <c r="AI199" s="268"/>
      <c r="AJ199" s="268"/>
      <c r="AK199" s="268"/>
      <c r="AL199" s="268"/>
      <c r="AM199" s="268"/>
      <c r="AN199" s="268"/>
    </row>
    <row r="200" spans="1:40" s="1197" customFormat="1" ht="15" customHeight="1">
      <c r="A200" s="268"/>
      <c r="B200" s="214" t="s">
        <v>582</v>
      </c>
      <c r="C200" s="1205"/>
      <c r="D200" s="1205"/>
      <c r="E200" s="1205"/>
      <c r="F200" s="1205"/>
      <c r="G200" s="1205"/>
      <c r="H200" s="1205"/>
      <c r="I200" s="1205"/>
      <c r="J200" s="1205"/>
      <c r="K200" s="1205"/>
      <c r="L200" s="1205"/>
      <c r="M200" s="1205"/>
      <c r="N200" s="1206"/>
      <c r="O200" s="258" t="s">
        <v>582</v>
      </c>
      <c r="Q200" s="268"/>
      <c r="R200" s="268"/>
      <c r="S200" s="268"/>
      <c r="T200" s="268"/>
      <c r="U200" s="268"/>
      <c r="V200" s="268"/>
      <c r="W200" s="268"/>
      <c r="X200" s="268"/>
      <c r="Y200" s="268"/>
      <c r="Z200" s="268"/>
      <c r="AA200" s="268"/>
      <c r="AB200" s="268"/>
      <c r="AC200" s="268"/>
      <c r="AD200" s="268"/>
      <c r="AE200" s="268"/>
      <c r="AF200" s="268"/>
      <c r="AG200" s="268"/>
      <c r="AH200" s="268"/>
      <c r="AI200" s="268"/>
      <c r="AJ200" s="268"/>
      <c r="AK200" s="268"/>
      <c r="AL200" s="268"/>
      <c r="AM200" s="268"/>
      <c r="AN200" s="268"/>
    </row>
    <row r="201" spans="1:40" s="1197" customFormat="1" ht="10.15" customHeight="1">
      <c r="A201" s="268"/>
      <c r="B201" s="214" t="s">
        <v>585</v>
      </c>
      <c r="C201" s="1205">
        <v>0</v>
      </c>
      <c r="D201" s="1205">
        <v>0</v>
      </c>
      <c r="E201" s="1205">
        <v>0</v>
      </c>
      <c r="F201" s="1205">
        <v>0</v>
      </c>
      <c r="G201" s="1205">
        <v>0</v>
      </c>
      <c r="H201" s="1205">
        <v>0</v>
      </c>
      <c r="I201" s="1205">
        <v>0</v>
      </c>
      <c r="J201" s="1205">
        <v>0</v>
      </c>
      <c r="K201" s="1205">
        <v>0</v>
      </c>
      <c r="L201" s="1205">
        <v>0</v>
      </c>
      <c r="M201" s="1205">
        <v>0</v>
      </c>
      <c r="N201" s="1207"/>
      <c r="O201" s="258" t="s">
        <v>585</v>
      </c>
      <c r="Q201" s="268"/>
      <c r="R201" s="268"/>
      <c r="S201" s="268"/>
      <c r="T201" s="268"/>
      <c r="U201" s="268"/>
      <c r="V201" s="268"/>
      <c r="W201" s="268"/>
      <c r="X201" s="268"/>
      <c r="Y201" s="268"/>
      <c r="Z201" s="268"/>
      <c r="AA201" s="268"/>
      <c r="AB201" s="268"/>
      <c r="AC201" s="268"/>
      <c r="AD201" s="268"/>
      <c r="AE201" s="268"/>
      <c r="AF201" s="268"/>
      <c r="AG201" s="268"/>
      <c r="AH201" s="268"/>
      <c r="AI201" s="268"/>
      <c r="AJ201" s="268"/>
      <c r="AK201" s="268"/>
      <c r="AL201" s="268"/>
      <c r="AM201" s="268"/>
      <c r="AN201" s="268"/>
    </row>
    <row r="202" spans="1:40" s="1197" customFormat="1" ht="10.15" customHeight="1">
      <c r="A202" s="268"/>
      <c r="B202" s="1217"/>
      <c r="C202" s="1205"/>
      <c r="D202" s="1205"/>
      <c r="E202" s="1205"/>
      <c r="F202" s="1205"/>
      <c r="G202" s="1205"/>
      <c r="H202" s="1205"/>
      <c r="I202" s="1205"/>
      <c r="J202" s="1205"/>
      <c r="K202" s="1205"/>
      <c r="L202" s="1205"/>
      <c r="M202" s="1205"/>
      <c r="N202" s="1207"/>
      <c r="O202" s="1218"/>
      <c r="Q202" s="268"/>
      <c r="R202" s="268"/>
      <c r="S202" s="268"/>
      <c r="T202" s="268"/>
      <c r="U202" s="268"/>
      <c r="V202" s="268"/>
      <c r="W202" s="268"/>
      <c r="X202" s="268"/>
      <c r="Y202" s="268"/>
      <c r="Z202" s="268"/>
      <c r="AA202" s="268"/>
      <c r="AB202" s="268"/>
      <c r="AC202" s="268"/>
      <c r="AD202" s="268"/>
      <c r="AE202" s="268"/>
      <c r="AF202" s="268"/>
      <c r="AG202" s="268"/>
      <c r="AH202" s="268"/>
      <c r="AI202" s="268"/>
      <c r="AJ202" s="268"/>
      <c r="AK202" s="268"/>
      <c r="AL202" s="268"/>
      <c r="AM202" s="268"/>
      <c r="AN202" s="268"/>
    </row>
    <row r="203" spans="1:40" s="1197" customFormat="1" ht="15.6" customHeight="1">
      <c r="A203" s="268"/>
      <c r="B203" s="1212" t="s">
        <v>603</v>
      </c>
      <c r="C203" s="1205">
        <v>109708</v>
      </c>
      <c r="D203" s="1205">
        <v>10797</v>
      </c>
      <c r="E203" s="1205">
        <v>925</v>
      </c>
      <c r="F203" s="1205">
        <v>21270</v>
      </c>
      <c r="G203" s="1205">
        <v>14668</v>
      </c>
      <c r="H203" s="1205">
        <v>35503</v>
      </c>
      <c r="I203" s="1205">
        <v>3374</v>
      </c>
      <c r="J203" s="1205">
        <v>11401</v>
      </c>
      <c r="K203" s="1205">
        <v>3259</v>
      </c>
      <c r="L203" s="1205">
        <v>7393</v>
      </c>
      <c r="M203" s="1205">
        <v>1118</v>
      </c>
      <c r="N203" s="1213" t="s">
        <v>603</v>
      </c>
      <c r="Q203" s="268"/>
      <c r="R203" s="268"/>
      <c r="S203" s="268"/>
      <c r="T203" s="268"/>
      <c r="U203" s="268"/>
      <c r="V203" s="268"/>
      <c r="W203" s="268"/>
      <c r="X203" s="268"/>
      <c r="Y203" s="268"/>
      <c r="Z203" s="268"/>
      <c r="AA203" s="268"/>
      <c r="AB203" s="268"/>
      <c r="AC203" s="268"/>
      <c r="AD203" s="268"/>
      <c r="AE203" s="268"/>
      <c r="AF203" s="268"/>
      <c r="AG203" s="268"/>
      <c r="AH203" s="268"/>
      <c r="AI203" s="268"/>
      <c r="AJ203" s="268"/>
      <c r="AK203" s="268"/>
      <c r="AL203" s="268"/>
      <c r="AM203" s="268"/>
      <c r="AN203" s="268"/>
    </row>
    <row r="204" spans="1:40" s="1197" customFormat="1" ht="10.15" customHeight="1">
      <c r="A204" s="268"/>
      <c r="B204" s="214" t="s">
        <v>582</v>
      </c>
      <c r="C204" s="1205"/>
      <c r="D204" s="1205"/>
      <c r="E204" s="1205"/>
      <c r="F204" s="1205"/>
      <c r="G204" s="1205"/>
      <c r="H204" s="1205"/>
      <c r="I204" s="1205"/>
      <c r="J204" s="1205"/>
      <c r="K204" s="1205"/>
      <c r="L204" s="1205"/>
      <c r="M204" s="1205"/>
      <c r="N204" s="1207"/>
      <c r="O204" s="258" t="s">
        <v>582</v>
      </c>
      <c r="Q204" s="268"/>
      <c r="R204" s="268"/>
      <c r="S204" s="268"/>
      <c r="T204" s="268"/>
      <c r="U204" s="268"/>
      <c r="V204" s="268"/>
      <c r="W204" s="268"/>
      <c r="X204" s="268"/>
      <c r="Y204" s="268"/>
      <c r="Z204" s="268"/>
      <c r="AA204" s="268"/>
      <c r="AB204" s="268"/>
      <c r="AC204" s="268"/>
      <c r="AD204" s="268"/>
      <c r="AE204" s="268"/>
      <c r="AF204" s="268"/>
      <c r="AG204" s="268"/>
      <c r="AH204" s="268"/>
      <c r="AI204" s="268"/>
      <c r="AJ204" s="268"/>
      <c r="AK204" s="268"/>
      <c r="AL204" s="268"/>
      <c r="AM204" s="268"/>
      <c r="AN204" s="268"/>
    </row>
    <row r="205" spans="1:40" s="1197" customFormat="1" ht="10.15" customHeight="1">
      <c r="A205" s="268"/>
      <c r="B205" s="214" t="s">
        <v>583</v>
      </c>
      <c r="C205" s="1205">
        <v>391</v>
      </c>
      <c r="D205" s="1205">
        <v>70</v>
      </c>
      <c r="E205" s="1205">
        <v>4</v>
      </c>
      <c r="F205" s="1205">
        <v>116</v>
      </c>
      <c r="G205" s="1205">
        <v>86</v>
      </c>
      <c r="H205" s="1205">
        <v>47</v>
      </c>
      <c r="I205" s="1205">
        <v>19</v>
      </c>
      <c r="J205" s="1205">
        <v>35</v>
      </c>
      <c r="K205" s="1205">
        <v>11</v>
      </c>
      <c r="L205" s="1205">
        <v>3</v>
      </c>
      <c r="M205" s="1205">
        <v>0</v>
      </c>
      <c r="N205" s="1207"/>
      <c r="O205" s="258" t="s">
        <v>645</v>
      </c>
      <c r="Q205" s="268"/>
      <c r="R205" s="268"/>
      <c r="S205" s="268"/>
      <c r="T205" s="268"/>
      <c r="U205" s="268"/>
      <c r="V205" s="268"/>
      <c r="W205" s="268"/>
      <c r="X205" s="268"/>
      <c r="Y205" s="268"/>
      <c r="Z205" s="268"/>
      <c r="AA205" s="268"/>
      <c r="AB205" s="268"/>
      <c r="AC205" s="268"/>
      <c r="AD205" s="268"/>
      <c r="AE205" s="268"/>
      <c r="AF205" s="268"/>
      <c r="AG205" s="268"/>
      <c r="AH205" s="268"/>
      <c r="AI205" s="268"/>
      <c r="AJ205" s="268"/>
      <c r="AK205" s="268"/>
      <c r="AL205" s="268"/>
      <c r="AM205" s="268"/>
      <c r="AN205" s="268"/>
    </row>
    <row r="206" spans="1:40" s="1197" customFormat="1" ht="10.15" customHeight="1">
      <c r="A206" s="268"/>
      <c r="B206" s="214" t="s">
        <v>584</v>
      </c>
      <c r="C206" s="1205">
        <v>16</v>
      </c>
      <c r="D206" s="1205">
        <v>3</v>
      </c>
      <c r="E206" s="1205">
        <v>0</v>
      </c>
      <c r="F206" s="1205">
        <v>2</v>
      </c>
      <c r="G206" s="1205">
        <v>7</v>
      </c>
      <c r="H206" s="1205">
        <v>2</v>
      </c>
      <c r="I206" s="1205">
        <v>0</v>
      </c>
      <c r="J206" s="1205">
        <v>1</v>
      </c>
      <c r="K206" s="1205">
        <v>0</v>
      </c>
      <c r="L206" s="1205">
        <v>1</v>
      </c>
      <c r="M206" s="1205">
        <v>0</v>
      </c>
      <c r="N206" s="1207"/>
      <c r="O206" s="258" t="s">
        <v>646</v>
      </c>
      <c r="Q206" s="268"/>
      <c r="R206" s="268"/>
      <c r="S206" s="268"/>
      <c r="T206" s="268"/>
      <c r="U206" s="268"/>
      <c r="V206" s="268"/>
      <c r="W206" s="268"/>
      <c r="X206" s="268"/>
      <c r="Y206" s="268"/>
      <c r="Z206" s="268"/>
      <c r="AA206" s="268"/>
      <c r="AB206" s="268"/>
      <c r="AC206" s="268"/>
      <c r="AD206" s="268"/>
      <c r="AE206" s="268"/>
      <c r="AF206" s="268"/>
      <c r="AG206" s="268"/>
      <c r="AH206" s="268"/>
      <c r="AI206" s="268"/>
      <c r="AJ206" s="268"/>
      <c r="AK206" s="268"/>
      <c r="AL206" s="268"/>
      <c r="AM206" s="268"/>
      <c r="AN206" s="268"/>
    </row>
    <row r="207" spans="1:40" s="1197" customFormat="1" ht="10.15" customHeight="1">
      <c r="A207" s="268"/>
      <c r="B207" s="214" t="s">
        <v>585</v>
      </c>
      <c r="C207" s="1205">
        <v>290</v>
      </c>
      <c r="D207" s="1205">
        <v>30</v>
      </c>
      <c r="E207" s="1205">
        <v>2</v>
      </c>
      <c r="F207" s="1205">
        <v>29</v>
      </c>
      <c r="G207" s="1205">
        <v>90</v>
      </c>
      <c r="H207" s="1205">
        <v>79</v>
      </c>
      <c r="I207" s="1205">
        <v>14</v>
      </c>
      <c r="J207" s="1205">
        <v>29</v>
      </c>
      <c r="K207" s="1205">
        <v>2</v>
      </c>
      <c r="L207" s="1205">
        <v>14</v>
      </c>
      <c r="M207" s="1205">
        <v>1</v>
      </c>
      <c r="N207" s="1207"/>
      <c r="O207" s="258" t="s">
        <v>585</v>
      </c>
      <c r="Q207" s="268"/>
      <c r="R207" s="268"/>
      <c r="S207" s="268"/>
      <c r="T207" s="268"/>
      <c r="U207" s="268"/>
      <c r="V207" s="268"/>
      <c r="W207" s="268"/>
      <c r="X207" s="268"/>
      <c r="Y207" s="268"/>
      <c r="Z207" s="268"/>
      <c r="AA207" s="268"/>
      <c r="AB207" s="268"/>
      <c r="AC207" s="268"/>
      <c r="AD207" s="268"/>
      <c r="AE207" s="268"/>
      <c r="AF207" s="268"/>
      <c r="AG207" s="268"/>
      <c r="AH207" s="268"/>
      <c r="AI207" s="268"/>
      <c r="AJ207" s="268"/>
      <c r="AK207" s="268"/>
      <c r="AL207" s="268"/>
      <c r="AM207" s="268"/>
      <c r="AN207" s="268"/>
    </row>
    <row r="208" spans="1:40" s="269" customFormat="1" ht="6" customHeight="1">
      <c r="A208" s="24" t="s">
        <v>604</v>
      </c>
      <c r="B208" s="1157"/>
      <c r="C208" s="576"/>
      <c r="D208" s="576"/>
      <c r="E208" s="576"/>
      <c r="F208" s="576"/>
      <c r="G208" s="576"/>
      <c r="H208" s="576"/>
      <c r="I208" s="24" t="s">
        <v>604</v>
      </c>
      <c r="J208" s="1157"/>
      <c r="K208" s="576"/>
      <c r="L208" s="576"/>
      <c r="M208" s="576"/>
      <c r="N208" s="576"/>
      <c r="O208" s="576"/>
      <c r="P208" s="576"/>
      <c r="Q208" s="576"/>
    </row>
    <row r="209" spans="1:40" s="269" customFormat="1" ht="10.15" customHeight="1">
      <c r="A209" s="1220" t="s">
        <v>605</v>
      </c>
      <c r="C209" s="1221"/>
      <c r="D209" s="1221"/>
      <c r="E209" s="1221"/>
      <c r="F209" s="1221"/>
      <c r="G209" s="1221"/>
      <c r="H209" s="1221"/>
      <c r="I209" s="1220" t="s">
        <v>605</v>
      </c>
      <c r="J209" s="1222"/>
      <c r="K209" s="1222"/>
      <c r="L209" s="1222"/>
      <c r="M209" s="1222"/>
      <c r="N209" s="1220"/>
      <c r="O209" s="1219"/>
      <c r="P209" s="1219"/>
    </row>
    <row r="210" spans="1:40" s="269" customFormat="1" ht="4.5" customHeight="1">
      <c r="B210" s="1223"/>
      <c r="C210" s="1221"/>
      <c r="D210" s="1221"/>
      <c r="E210" s="1221"/>
      <c r="F210" s="1221"/>
      <c r="G210" s="1221"/>
      <c r="H210" s="1221"/>
      <c r="I210" s="1224"/>
      <c r="J210" s="1222"/>
      <c r="K210" s="1222"/>
      <c r="L210" s="1222"/>
      <c r="M210" s="1222"/>
      <c r="O210" s="1223"/>
      <c r="P210" s="1219"/>
    </row>
    <row r="211" spans="1:40" s="1219" customFormat="1" ht="10.15" customHeight="1">
      <c r="A211" s="1224" t="s">
        <v>3078</v>
      </c>
      <c r="B211" s="269"/>
      <c r="C211" s="1225"/>
      <c r="D211" s="1225"/>
      <c r="E211" s="1225"/>
      <c r="F211" s="1225"/>
      <c r="G211" s="1225"/>
      <c r="H211" s="1225"/>
      <c r="I211" s="1224" t="s">
        <v>3078</v>
      </c>
      <c r="J211" s="1225"/>
      <c r="K211" s="1225"/>
      <c r="L211" s="1225"/>
      <c r="M211" s="1225"/>
      <c r="N211" s="269"/>
      <c r="Q211" s="269"/>
      <c r="R211" s="269"/>
      <c r="S211" s="269"/>
      <c r="T211" s="269"/>
      <c r="U211" s="269"/>
      <c r="V211" s="269"/>
      <c r="W211" s="269"/>
      <c r="X211" s="269"/>
      <c r="Y211" s="269"/>
      <c r="Z211" s="269"/>
      <c r="AA211" s="269"/>
      <c r="AB211" s="269"/>
      <c r="AC211" s="269"/>
      <c r="AD211" s="269"/>
      <c r="AE211" s="269"/>
      <c r="AF211" s="269"/>
      <c r="AG211" s="269"/>
      <c r="AH211" s="269"/>
      <c r="AI211" s="269"/>
      <c r="AJ211" s="269"/>
      <c r="AK211" s="269"/>
      <c r="AL211" s="269"/>
      <c r="AM211" s="269"/>
      <c r="AN211" s="269"/>
    </row>
    <row r="212" spans="1:40" s="268" customFormat="1" ht="10.5" customHeight="1">
      <c r="A212" s="1236"/>
      <c r="B212" s="1236"/>
      <c r="C212" s="1234" t="s">
        <v>151</v>
      </c>
      <c r="D212" s="1235"/>
      <c r="E212" s="1235"/>
      <c r="F212" s="1235"/>
      <c r="G212" s="1235"/>
      <c r="H212" s="1235"/>
      <c r="I212" s="1234" t="s">
        <v>151</v>
      </c>
      <c r="J212" s="1236"/>
      <c r="K212" s="1202"/>
      <c r="L212" s="1202"/>
      <c r="M212" s="1202"/>
      <c r="O212" s="1197"/>
      <c r="P212" s="1197"/>
    </row>
    <row r="213" spans="1:40" s="268" customFormat="1" ht="8.4499999999999993" customHeight="1">
      <c r="A213" s="1236"/>
      <c r="B213" s="1236"/>
      <c r="C213" s="1235"/>
      <c r="D213" s="1235"/>
      <c r="E213" s="1235"/>
      <c r="F213" s="1235"/>
      <c r="G213" s="1235"/>
      <c r="H213" s="1235"/>
      <c r="I213" s="1236"/>
      <c r="J213" s="1236"/>
      <c r="K213" s="1202"/>
      <c r="L213" s="1202"/>
      <c r="M213" s="1202"/>
      <c r="O213" s="1197"/>
      <c r="P213" s="1197"/>
    </row>
    <row r="214" spans="1:40" s="268" customFormat="1" ht="10.5" customHeight="1">
      <c r="A214" s="1237"/>
      <c r="B214" s="1237"/>
      <c r="C214" s="1198" t="s">
        <v>569</v>
      </c>
      <c r="D214" s="1196"/>
      <c r="E214" s="1196"/>
      <c r="F214" s="1196"/>
      <c r="G214" s="1196"/>
      <c r="H214" s="1196"/>
      <c r="I214" s="1198" t="s">
        <v>569</v>
      </c>
      <c r="J214" s="1198"/>
      <c r="K214" s="1198"/>
      <c r="L214" s="1198"/>
      <c r="M214" s="1237"/>
      <c r="N214" s="1218"/>
      <c r="O214" s="1197"/>
      <c r="P214" s="1197"/>
    </row>
    <row r="215" spans="1:40" s="268" customFormat="1" ht="10.5" customHeight="1">
      <c r="A215" s="1201"/>
      <c r="B215" s="1201"/>
      <c r="C215" s="1198" t="s">
        <v>606</v>
      </c>
      <c r="D215" s="1200"/>
      <c r="E215" s="1200"/>
      <c r="F215" s="1200"/>
      <c r="G215" s="1200"/>
      <c r="H215" s="1200"/>
      <c r="I215" s="1198" t="s">
        <v>606</v>
      </c>
      <c r="J215" s="1201"/>
      <c r="K215" s="1201"/>
      <c r="L215" s="1201"/>
      <c r="M215" s="1237"/>
      <c r="N215" s="1218"/>
      <c r="O215" s="1197"/>
      <c r="P215" s="1197"/>
    </row>
    <row r="216" spans="1:40" s="268" customFormat="1" ht="9" customHeight="1">
      <c r="B216" s="1226"/>
      <c r="C216" s="1227"/>
      <c r="D216" s="1227"/>
      <c r="E216" s="1227"/>
      <c r="F216" s="1200"/>
      <c r="G216" s="1196"/>
      <c r="H216" s="1196"/>
      <c r="I216" s="1196"/>
      <c r="J216" s="1196"/>
      <c r="K216" s="1196"/>
      <c r="L216" s="1196"/>
      <c r="M216" s="1196"/>
      <c r="N216" s="1218"/>
      <c r="O216" s="1197"/>
      <c r="P216" s="1197"/>
    </row>
    <row r="217" spans="1:40" s="268" customFormat="1" ht="10.5" customHeight="1">
      <c r="A217" s="1203" t="s">
        <v>607</v>
      </c>
      <c r="B217" s="1214"/>
      <c r="N217" s="1215" t="s">
        <v>607</v>
      </c>
      <c r="O217" s="1216"/>
      <c r="P217" s="1197"/>
    </row>
    <row r="218" spans="1:40" s="268" customFormat="1" ht="10.5" customHeight="1">
      <c r="B218" s="1208" t="s">
        <v>608</v>
      </c>
      <c r="C218" s="1205">
        <v>202</v>
      </c>
      <c r="D218" s="1205">
        <v>30</v>
      </c>
      <c r="E218" s="1205">
        <v>3</v>
      </c>
      <c r="F218" s="1205">
        <v>60</v>
      </c>
      <c r="G218" s="1205">
        <v>15</v>
      </c>
      <c r="H218" s="1205">
        <v>21</v>
      </c>
      <c r="I218" s="1205">
        <v>3</v>
      </c>
      <c r="J218" s="1205">
        <v>18</v>
      </c>
      <c r="K218" s="1205">
        <v>38</v>
      </c>
      <c r="L218" s="1205">
        <v>14</v>
      </c>
      <c r="M218" s="1205">
        <v>0</v>
      </c>
      <c r="N218" s="1207"/>
      <c r="O218" s="1209" t="s">
        <v>608</v>
      </c>
      <c r="P218" s="1197"/>
    </row>
    <row r="219" spans="1:40" s="268" customFormat="1" ht="10.5" customHeight="1">
      <c r="B219" s="1208" t="s">
        <v>609</v>
      </c>
      <c r="C219" s="1205">
        <v>57</v>
      </c>
      <c r="D219" s="1205">
        <v>16</v>
      </c>
      <c r="E219" s="1205">
        <v>0</v>
      </c>
      <c r="F219" s="1205">
        <v>16</v>
      </c>
      <c r="G219" s="1205">
        <v>12</v>
      </c>
      <c r="H219" s="1205">
        <v>5</v>
      </c>
      <c r="I219" s="1205">
        <v>0</v>
      </c>
      <c r="J219" s="1205">
        <v>1</v>
      </c>
      <c r="K219" s="1205">
        <v>5</v>
      </c>
      <c r="L219" s="1205">
        <v>2</v>
      </c>
      <c r="M219" s="1205">
        <v>0</v>
      </c>
      <c r="N219" s="1207"/>
      <c r="O219" s="1209" t="s">
        <v>609</v>
      </c>
      <c r="P219" s="1197"/>
    </row>
    <row r="220" spans="1:40" s="268" customFormat="1" ht="15" customHeight="1">
      <c r="B220" s="1212" t="s">
        <v>115</v>
      </c>
      <c r="C220" s="1205">
        <v>259</v>
      </c>
      <c r="D220" s="1205">
        <v>46</v>
      </c>
      <c r="E220" s="1205">
        <v>3</v>
      </c>
      <c r="F220" s="1205">
        <v>76</v>
      </c>
      <c r="G220" s="1205">
        <v>27</v>
      </c>
      <c r="H220" s="1205">
        <v>26</v>
      </c>
      <c r="I220" s="1205">
        <v>3</v>
      </c>
      <c r="J220" s="1205">
        <v>19</v>
      </c>
      <c r="K220" s="1205">
        <v>43</v>
      </c>
      <c r="L220" s="1205">
        <v>16</v>
      </c>
      <c r="M220" s="1205">
        <v>0</v>
      </c>
      <c r="N220" s="1213" t="s">
        <v>115</v>
      </c>
      <c r="O220" s="1197"/>
      <c r="P220" s="1197"/>
    </row>
    <row r="221" spans="1:40" s="268" customFormat="1" ht="10.5" customHeight="1">
      <c r="B221" s="1204"/>
      <c r="C221" s="1205"/>
      <c r="D221" s="1205"/>
      <c r="E221" s="1205"/>
      <c r="F221" s="1205"/>
      <c r="G221" s="1205"/>
      <c r="H221" s="1205"/>
      <c r="I221" s="1205"/>
      <c r="J221" s="1205"/>
      <c r="K221" s="1205"/>
      <c r="L221" s="1205"/>
      <c r="M221" s="1205"/>
      <c r="N221" s="1207"/>
      <c r="O221" s="1197"/>
      <c r="P221" s="1197"/>
    </row>
    <row r="222" spans="1:40" s="268" customFormat="1" ht="10.5" customHeight="1">
      <c r="A222" s="1203" t="s">
        <v>610</v>
      </c>
      <c r="B222" s="1214"/>
      <c r="C222" s="1205"/>
      <c r="D222" s="1205"/>
      <c r="E222" s="1205"/>
      <c r="F222" s="1205"/>
      <c r="G222" s="1205"/>
      <c r="H222" s="1205"/>
      <c r="I222" s="1205"/>
      <c r="J222" s="1205"/>
      <c r="K222" s="1205"/>
      <c r="L222" s="1205"/>
      <c r="M222" s="1205"/>
      <c r="N222" s="1215" t="s">
        <v>610</v>
      </c>
      <c r="O222" s="1216"/>
      <c r="P222" s="1197"/>
    </row>
    <row r="223" spans="1:40" s="268" customFormat="1" ht="10.5" customHeight="1">
      <c r="B223" s="1208" t="s">
        <v>610</v>
      </c>
      <c r="C223" s="1205">
        <v>33758</v>
      </c>
      <c r="D223" s="1205">
        <v>3750</v>
      </c>
      <c r="E223" s="1205">
        <v>396</v>
      </c>
      <c r="F223" s="1205">
        <v>13403</v>
      </c>
      <c r="G223" s="1205">
        <v>827</v>
      </c>
      <c r="H223" s="1205">
        <v>1908</v>
      </c>
      <c r="I223" s="1205">
        <v>512</v>
      </c>
      <c r="J223" s="1205">
        <v>3285</v>
      </c>
      <c r="K223" s="1205">
        <v>4813</v>
      </c>
      <c r="L223" s="1205">
        <v>4863</v>
      </c>
      <c r="M223" s="1205">
        <v>1</v>
      </c>
      <c r="N223" s="1207"/>
      <c r="O223" s="1209" t="s">
        <v>610</v>
      </c>
      <c r="P223" s="1197"/>
    </row>
    <row r="224" spans="1:40" s="268" customFormat="1" ht="10.5" customHeight="1">
      <c r="B224" s="1208" t="s">
        <v>611</v>
      </c>
      <c r="C224" s="1205">
        <v>203</v>
      </c>
      <c r="D224" s="1205">
        <v>54</v>
      </c>
      <c r="E224" s="1205">
        <v>0</v>
      </c>
      <c r="F224" s="1205">
        <v>46</v>
      </c>
      <c r="G224" s="1205">
        <v>17</v>
      </c>
      <c r="H224" s="1205">
        <v>3</v>
      </c>
      <c r="I224" s="1205">
        <v>2</v>
      </c>
      <c r="J224" s="1205">
        <v>12</v>
      </c>
      <c r="K224" s="1205">
        <v>57</v>
      </c>
      <c r="L224" s="1205">
        <v>12</v>
      </c>
      <c r="M224" s="1205">
        <v>0</v>
      </c>
      <c r="N224" s="1207"/>
      <c r="O224" s="1209" t="s">
        <v>611</v>
      </c>
      <c r="P224" s="1197"/>
    </row>
    <row r="225" spans="1:34" s="268" customFormat="1" ht="10.5" customHeight="1">
      <c r="B225" s="1208" t="s">
        <v>612</v>
      </c>
      <c r="C225" s="1205">
        <v>1277</v>
      </c>
      <c r="D225" s="1205">
        <v>283</v>
      </c>
      <c r="E225" s="1205">
        <v>3</v>
      </c>
      <c r="F225" s="1205">
        <v>141</v>
      </c>
      <c r="G225" s="1205">
        <v>137</v>
      </c>
      <c r="H225" s="1205">
        <v>610</v>
      </c>
      <c r="I225" s="1205">
        <v>34</v>
      </c>
      <c r="J225" s="1205">
        <v>16</v>
      </c>
      <c r="K225" s="1205">
        <v>17</v>
      </c>
      <c r="L225" s="1205">
        <v>35</v>
      </c>
      <c r="M225" s="1205">
        <v>1</v>
      </c>
      <c r="N225" s="1207"/>
      <c r="O225" s="1209" t="s">
        <v>612</v>
      </c>
      <c r="P225" s="271"/>
      <c r="Q225" s="271"/>
      <c r="R225" s="271"/>
      <c r="S225" s="271"/>
      <c r="T225" s="271"/>
      <c r="U225" s="271"/>
      <c r="V225" s="271"/>
      <c r="W225" s="271"/>
      <c r="X225" s="271"/>
      <c r="Y225" s="271"/>
      <c r="Z225" s="271"/>
      <c r="AA225" s="271"/>
      <c r="AB225" s="271"/>
      <c r="AC225" s="271"/>
      <c r="AD225" s="1238"/>
    </row>
    <row r="226" spans="1:34" s="268" customFormat="1" ht="15" customHeight="1">
      <c r="B226" s="1212" t="s">
        <v>115</v>
      </c>
      <c r="C226" s="1205">
        <v>35238</v>
      </c>
      <c r="D226" s="1205">
        <v>4087</v>
      </c>
      <c r="E226" s="1205">
        <v>399</v>
      </c>
      <c r="F226" s="1205">
        <v>13590</v>
      </c>
      <c r="G226" s="1205">
        <v>981</v>
      </c>
      <c r="H226" s="1205">
        <v>2521</v>
      </c>
      <c r="I226" s="1205">
        <v>548</v>
      </c>
      <c r="J226" s="1205">
        <v>3313</v>
      </c>
      <c r="K226" s="1205">
        <v>4887</v>
      </c>
      <c r="L226" s="1205">
        <v>4910</v>
      </c>
      <c r="M226" s="1205">
        <v>2</v>
      </c>
      <c r="N226" s="1213" t="s">
        <v>115</v>
      </c>
      <c r="O226" s="1197"/>
      <c r="P226" s="271"/>
      <c r="Q226" s="270"/>
      <c r="R226" s="270"/>
      <c r="S226" s="270"/>
      <c r="T226" s="270"/>
      <c r="U226" s="270"/>
      <c r="V226" s="270"/>
      <c r="W226" s="270"/>
      <c r="X226" s="270"/>
      <c r="Y226" s="270"/>
      <c r="Z226" s="270"/>
      <c r="AA226" s="270"/>
      <c r="AB226" s="270"/>
      <c r="AC226" s="270"/>
      <c r="AD226" s="270"/>
      <c r="AE226" s="1196"/>
    </row>
    <row r="227" spans="1:34" s="268" customFormat="1" ht="10.5" customHeight="1">
      <c r="B227" s="1204"/>
      <c r="C227" s="1205"/>
      <c r="D227" s="1205"/>
      <c r="E227" s="1205"/>
      <c r="F227" s="1205"/>
      <c r="G227" s="1205"/>
      <c r="H227" s="1205"/>
      <c r="I227" s="1205"/>
      <c r="J227" s="1205"/>
      <c r="K227" s="1205"/>
      <c r="L227" s="1205"/>
      <c r="M227" s="1205"/>
      <c r="N227" s="1207"/>
      <c r="O227" s="1197"/>
      <c r="P227" s="1197"/>
    </row>
    <row r="228" spans="1:34" s="268" customFormat="1" ht="10.5" customHeight="1">
      <c r="A228" s="1203" t="s">
        <v>613</v>
      </c>
      <c r="B228" s="1214"/>
      <c r="C228" s="1205"/>
      <c r="D228" s="1205"/>
      <c r="E228" s="1205"/>
      <c r="F228" s="1205"/>
      <c r="G228" s="1205"/>
      <c r="H228" s="1205"/>
      <c r="I228" s="1205"/>
      <c r="J228" s="1205"/>
      <c r="K228" s="1205"/>
      <c r="L228" s="1205"/>
      <c r="M228" s="1205"/>
      <c r="N228" s="1215" t="s">
        <v>613</v>
      </c>
      <c r="O228" s="1216"/>
      <c r="P228" s="1197"/>
    </row>
    <row r="229" spans="1:34" s="268" customFormat="1" ht="10.5" customHeight="1">
      <c r="B229" s="1208" t="s">
        <v>613</v>
      </c>
      <c r="C229" s="1205">
        <v>17833</v>
      </c>
      <c r="D229" s="1205">
        <v>3061</v>
      </c>
      <c r="E229" s="1205">
        <v>250</v>
      </c>
      <c r="F229" s="1205">
        <v>4728</v>
      </c>
      <c r="G229" s="1205">
        <v>2749</v>
      </c>
      <c r="H229" s="1205">
        <v>1504</v>
      </c>
      <c r="I229" s="1205">
        <v>600</v>
      </c>
      <c r="J229" s="1205">
        <v>2062</v>
      </c>
      <c r="K229" s="1205">
        <v>496</v>
      </c>
      <c r="L229" s="1205">
        <v>2307</v>
      </c>
      <c r="M229" s="1205">
        <v>76</v>
      </c>
      <c r="N229" s="1207"/>
      <c r="O229" s="1209" t="s">
        <v>613</v>
      </c>
      <c r="P229" s="1197"/>
    </row>
    <row r="230" spans="1:34" s="268" customFormat="1" ht="10.5" customHeight="1">
      <c r="B230" s="1208" t="s">
        <v>614</v>
      </c>
      <c r="C230" s="1205">
        <v>4074</v>
      </c>
      <c r="D230" s="1205">
        <v>430</v>
      </c>
      <c r="E230" s="1205">
        <v>38</v>
      </c>
      <c r="F230" s="1205">
        <v>1115</v>
      </c>
      <c r="G230" s="1205">
        <v>563</v>
      </c>
      <c r="H230" s="1205">
        <v>130</v>
      </c>
      <c r="I230" s="1205">
        <v>114</v>
      </c>
      <c r="J230" s="1205">
        <v>895</v>
      </c>
      <c r="K230" s="1205">
        <v>255</v>
      </c>
      <c r="L230" s="1205">
        <v>479</v>
      </c>
      <c r="M230" s="1205">
        <v>55</v>
      </c>
      <c r="N230" s="1207"/>
      <c r="O230" s="1209" t="s">
        <v>614</v>
      </c>
      <c r="P230" s="1197"/>
    </row>
    <row r="231" spans="1:34" s="268" customFormat="1" ht="15" customHeight="1">
      <c r="B231" s="1212" t="s">
        <v>115</v>
      </c>
      <c r="C231" s="1205">
        <v>21907</v>
      </c>
      <c r="D231" s="1205">
        <v>3491</v>
      </c>
      <c r="E231" s="1205">
        <v>288</v>
      </c>
      <c r="F231" s="1205">
        <v>5843</v>
      </c>
      <c r="G231" s="1205">
        <v>3312</v>
      </c>
      <c r="H231" s="1205">
        <v>1634</v>
      </c>
      <c r="I231" s="1205">
        <v>714</v>
      </c>
      <c r="J231" s="1205">
        <v>2957</v>
      </c>
      <c r="K231" s="1205">
        <v>751</v>
      </c>
      <c r="L231" s="1205">
        <v>2786</v>
      </c>
      <c r="M231" s="1205">
        <v>131</v>
      </c>
      <c r="N231" s="1213" t="s">
        <v>115</v>
      </c>
      <c r="O231" s="1197"/>
      <c r="P231" s="271"/>
      <c r="Q231" s="270"/>
      <c r="R231" s="270"/>
      <c r="S231" s="270"/>
      <c r="T231" s="270"/>
      <c r="U231" s="270"/>
      <c r="V231" s="270"/>
      <c r="W231" s="270"/>
      <c r="X231" s="270"/>
      <c r="Y231" s="270"/>
      <c r="Z231" s="270"/>
      <c r="AA231" s="270"/>
      <c r="AB231" s="270"/>
      <c r="AC231" s="270"/>
      <c r="AD231" s="270"/>
      <c r="AE231" s="270"/>
      <c r="AF231" s="270"/>
      <c r="AG231" s="270"/>
      <c r="AH231" s="1196"/>
    </row>
    <row r="232" spans="1:34" s="268" customFormat="1" ht="10.5" customHeight="1">
      <c r="B232" s="1204"/>
      <c r="C232" s="1205"/>
      <c r="D232" s="1205"/>
      <c r="E232" s="1205"/>
      <c r="F232" s="1205"/>
      <c r="G232" s="1205"/>
      <c r="H232" s="1205"/>
      <c r="I232" s="1205"/>
      <c r="J232" s="1205"/>
      <c r="K232" s="1205"/>
      <c r="L232" s="1205"/>
      <c r="M232" s="1205"/>
      <c r="N232" s="1207"/>
      <c r="O232" s="1228"/>
      <c r="P232" s="271"/>
      <c r="Q232" s="270"/>
      <c r="R232" s="270"/>
      <c r="S232" s="270"/>
      <c r="T232" s="270"/>
      <c r="U232" s="270"/>
      <c r="V232" s="270"/>
      <c r="W232" s="270"/>
      <c r="X232" s="270"/>
      <c r="Y232" s="270"/>
      <c r="Z232" s="270"/>
      <c r="AA232" s="270"/>
      <c r="AB232" s="1196"/>
    </row>
    <row r="233" spans="1:34" s="268" customFormat="1" ht="13.9" customHeight="1">
      <c r="B233" s="1212" t="s">
        <v>615</v>
      </c>
      <c r="C233" s="1205">
        <v>57404</v>
      </c>
      <c r="D233" s="1205">
        <v>7624</v>
      </c>
      <c r="E233" s="1205">
        <v>690</v>
      </c>
      <c r="F233" s="1205">
        <v>19509</v>
      </c>
      <c r="G233" s="1205">
        <v>4320</v>
      </c>
      <c r="H233" s="1205">
        <v>4181</v>
      </c>
      <c r="I233" s="1205">
        <v>1265</v>
      </c>
      <c r="J233" s="1205">
        <v>6289</v>
      </c>
      <c r="K233" s="1205">
        <v>5681</v>
      </c>
      <c r="L233" s="1205">
        <v>7712</v>
      </c>
      <c r="M233" s="1205">
        <v>133</v>
      </c>
      <c r="N233" s="1213" t="s">
        <v>615</v>
      </c>
      <c r="O233" s="1197"/>
      <c r="P233" s="1197"/>
    </row>
    <row r="234" spans="1:34" s="268" customFormat="1" ht="15.6" customHeight="1">
      <c r="B234" s="1197"/>
      <c r="C234" s="1196"/>
      <c r="D234" s="1196"/>
      <c r="E234" s="1196"/>
      <c r="F234" s="1196"/>
      <c r="G234" s="1196"/>
      <c r="H234" s="1196"/>
      <c r="I234" s="1196"/>
      <c r="J234" s="1196"/>
      <c r="K234" s="1196"/>
      <c r="L234" s="1196"/>
      <c r="M234" s="1196"/>
      <c r="N234" s="1207"/>
      <c r="O234" s="1197"/>
      <c r="P234" s="1197"/>
    </row>
    <row r="235" spans="1:34" s="268" customFormat="1" ht="10.5" customHeight="1">
      <c r="C235" s="1198" t="s">
        <v>616</v>
      </c>
      <c r="D235" s="1196"/>
      <c r="E235" s="1196"/>
      <c r="F235" s="1196"/>
      <c r="G235" s="1196"/>
      <c r="H235" s="1196"/>
      <c r="I235" s="1198" t="s">
        <v>616</v>
      </c>
      <c r="J235" s="1198"/>
      <c r="K235" s="1198"/>
      <c r="L235" s="1198"/>
      <c r="M235" s="1198"/>
      <c r="N235" s="1207"/>
      <c r="O235" s="1197"/>
      <c r="P235" s="1197"/>
    </row>
    <row r="236" spans="1:34" s="268" customFormat="1" ht="9" customHeight="1">
      <c r="C236" s="1196"/>
      <c r="D236" s="1196"/>
      <c r="E236" s="1196"/>
      <c r="F236" s="1196"/>
      <c r="G236" s="1196"/>
      <c r="H236" s="1196"/>
      <c r="I236" s="1196"/>
      <c r="J236" s="1196"/>
      <c r="K236" s="1196"/>
      <c r="L236" s="1196"/>
      <c r="M236" s="1196"/>
      <c r="N236" s="1207"/>
      <c r="O236" s="1197"/>
      <c r="P236" s="1197"/>
    </row>
    <row r="237" spans="1:34" s="268" customFormat="1" ht="10.5" customHeight="1">
      <c r="B237" s="1212" t="s">
        <v>115</v>
      </c>
      <c r="C237" s="1205">
        <v>167112</v>
      </c>
      <c r="D237" s="1205">
        <v>18421</v>
      </c>
      <c r="E237" s="1205">
        <v>1615</v>
      </c>
      <c r="F237" s="1205">
        <v>40779</v>
      </c>
      <c r="G237" s="1205">
        <v>18988</v>
      </c>
      <c r="H237" s="1205">
        <v>39684</v>
      </c>
      <c r="I237" s="1205">
        <v>4639</v>
      </c>
      <c r="J237" s="1205">
        <v>17690</v>
      </c>
      <c r="K237" s="1205">
        <v>8940</v>
      </c>
      <c r="L237" s="1205">
        <v>15105</v>
      </c>
      <c r="M237" s="1205">
        <v>1251</v>
      </c>
      <c r="N237" s="1213" t="s">
        <v>115</v>
      </c>
      <c r="O237" s="1197"/>
      <c r="P237" s="1197"/>
    </row>
    <row r="238" spans="1:34" s="268" customFormat="1" ht="10.15" customHeight="1">
      <c r="B238" s="214" t="s">
        <v>582</v>
      </c>
      <c r="C238" s="1205"/>
      <c r="D238" s="1205"/>
      <c r="E238" s="1205"/>
      <c r="F238" s="1205"/>
      <c r="G238" s="1205"/>
      <c r="H238" s="1205"/>
      <c r="I238" s="1205"/>
      <c r="J238" s="1205"/>
      <c r="K238" s="1205"/>
      <c r="L238" s="1205"/>
      <c r="M238" s="1205"/>
      <c r="N238" s="1207"/>
      <c r="O238" s="258" t="s">
        <v>582</v>
      </c>
      <c r="P238" s="1197"/>
    </row>
    <row r="239" spans="1:34" s="268" customFormat="1" ht="10.5" customHeight="1">
      <c r="B239" s="214" t="s">
        <v>583</v>
      </c>
      <c r="C239" s="1205">
        <v>391</v>
      </c>
      <c r="D239" s="1205">
        <v>70</v>
      </c>
      <c r="E239" s="1205">
        <v>4</v>
      </c>
      <c r="F239" s="1205">
        <v>116</v>
      </c>
      <c r="G239" s="1205">
        <v>86</v>
      </c>
      <c r="H239" s="1205">
        <v>47</v>
      </c>
      <c r="I239" s="1205">
        <v>19</v>
      </c>
      <c r="J239" s="1205">
        <v>35</v>
      </c>
      <c r="K239" s="1205">
        <v>11</v>
      </c>
      <c r="L239" s="1205">
        <v>3</v>
      </c>
      <c r="M239" s="1205">
        <v>0</v>
      </c>
      <c r="N239" s="1207"/>
      <c r="O239" s="258" t="s">
        <v>645</v>
      </c>
      <c r="P239" s="1197"/>
    </row>
    <row r="240" spans="1:34" s="268" customFormat="1" ht="10.5" customHeight="1">
      <c r="B240" s="214" t="s">
        <v>584</v>
      </c>
      <c r="C240" s="1205">
        <v>16</v>
      </c>
      <c r="D240" s="1205">
        <v>3</v>
      </c>
      <c r="E240" s="1205">
        <v>0</v>
      </c>
      <c r="F240" s="1205">
        <v>2</v>
      </c>
      <c r="G240" s="1205">
        <v>7</v>
      </c>
      <c r="H240" s="1205">
        <v>2</v>
      </c>
      <c r="I240" s="1205">
        <v>0</v>
      </c>
      <c r="J240" s="1205">
        <v>1</v>
      </c>
      <c r="K240" s="1205">
        <v>0</v>
      </c>
      <c r="L240" s="1205">
        <v>1</v>
      </c>
      <c r="M240" s="1205">
        <v>0</v>
      </c>
      <c r="N240" s="1207"/>
      <c r="O240" s="258" t="s">
        <v>646</v>
      </c>
      <c r="P240" s="1197"/>
    </row>
    <row r="241" spans="1:17" s="268" customFormat="1" ht="10.5" customHeight="1">
      <c r="B241" s="214" t="s">
        <v>585</v>
      </c>
      <c r="C241" s="1205">
        <v>301</v>
      </c>
      <c r="D241" s="1205">
        <v>31</v>
      </c>
      <c r="E241" s="1205">
        <v>2</v>
      </c>
      <c r="F241" s="1205">
        <v>32</v>
      </c>
      <c r="G241" s="1205">
        <v>90</v>
      </c>
      <c r="H241" s="1205">
        <v>80</v>
      </c>
      <c r="I241" s="1205">
        <v>14</v>
      </c>
      <c r="J241" s="1205">
        <v>30</v>
      </c>
      <c r="K241" s="1205">
        <v>2</v>
      </c>
      <c r="L241" s="1205">
        <v>19</v>
      </c>
      <c r="M241" s="1205">
        <v>1</v>
      </c>
      <c r="N241" s="1207"/>
      <c r="O241" s="258" t="s">
        <v>585</v>
      </c>
      <c r="P241" s="1197"/>
    </row>
    <row r="242" spans="1:17" s="268" customFormat="1" ht="15.6" customHeight="1">
      <c r="C242" s="1229"/>
      <c r="D242" s="1229"/>
      <c r="E242" s="1229"/>
      <c r="F242" s="1229"/>
      <c r="G242" s="1229"/>
      <c r="H242" s="1196"/>
      <c r="I242" s="1196"/>
      <c r="J242" s="1196"/>
      <c r="K242" s="1196"/>
      <c r="L242" s="1256"/>
      <c r="M242" s="1229"/>
      <c r="O242" s="1202"/>
      <c r="P242" s="1197"/>
    </row>
    <row r="243" spans="1:17" s="268" customFormat="1" ht="10.5" customHeight="1">
      <c r="C243" s="1198" t="s">
        <v>617</v>
      </c>
      <c r="D243" s="1205"/>
      <c r="E243" s="1205"/>
      <c r="F243" s="1205"/>
      <c r="G243" s="1205"/>
      <c r="H243" s="1205"/>
      <c r="I243" s="1198" t="s">
        <v>617</v>
      </c>
      <c r="J243" s="1205"/>
      <c r="K243" s="1205"/>
      <c r="L243" s="1205"/>
      <c r="M243" s="1205"/>
      <c r="O243" s="1197"/>
      <c r="P243" s="1209"/>
    </row>
    <row r="244" spans="1:17" s="268" customFormat="1" ht="10.5" customHeight="1">
      <c r="A244" s="1199"/>
      <c r="C244" s="1198" t="s">
        <v>570</v>
      </c>
      <c r="D244" s="1205"/>
      <c r="E244" s="1205"/>
      <c r="F244" s="1205"/>
      <c r="G244" s="1205"/>
      <c r="H244" s="1205"/>
      <c r="I244" s="1198" t="s">
        <v>570</v>
      </c>
      <c r="J244" s="1205"/>
      <c r="K244" s="1205"/>
      <c r="L244" s="1205"/>
      <c r="M244" s="1205"/>
      <c r="O244" s="1197"/>
      <c r="P244" s="1209"/>
    </row>
    <row r="245" spans="1:17" s="268" customFormat="1" ht="9" customHeight="1">
      <c r="B245" s="1210"/>
      <c r="C245" s="1205"/>
      <c r="D245" s="1205"/>
      <c r="E245" s="1205"/>
      <c r="F245" s="1205"/>
      <c r="G245" s="1205"/>
      <c r="H245" s="1205"/>
      <c r="I245" s="1205"/>
      <c r="J245" s="1205"/>
      <c r="K245" s="1205"/>
      <c r="L245" s="1205"/>
      <c r="M245" s="1205"/>
      <c r="O245" s="1197"/>
      <c r="P245" s="1209"/>
    </row>
    <row r="246" spans="1:17" s="268" customFormat="1" ht="10.15" customHeight="1">
      <c r="A246" s="1210" t="s">
        <v>618</v>
      </c>
      <c r="B246" s="1214"/>
      <c r="C246" s="1205">
        <v>83918</v>
      </c>
      <c r="D246" s="1205">
        <v>3003</v>
      </c>
      <c r="E246" s="1205">
        <v>273</v>
      </c>
      <c r="F246" s="1205">
        <v>6605</v>
      </c>
      <c r="G246" s="1205">
        <v>4627</v>
      </c>
      <c r="H246" s="1205">
        <v>7232</v>
      </c>
      <c r="I246" s="1205">
        <v>942</v>
      </c>
      <c r="J246" s="1205">
        <v>5370</v>
      </c>
      <c r="K246" s="1205">
        <v>586</v>
      </c>
      <c r="L246" s="1205">
        <v>43908</v>
      </c>
      <c r="M246" s="1205">
        <v>11372</v>
      </c>
      <c r="N246" s="1230"/>
      <c r="O246" s="1218" t="s">
        <v>618</v>
      </c>
      <c r="P246" s="1209"/>
    </row>
    <row r="247" spans="1:17" s="268" customFormat="1" ht="10.15" customHeight="1">
      <c r="A247" s="1210" t="s">
        <v>619</v>
      </c>
      <c r="B247" s="1214"/>
      <c r="C247" s="1205">
        <v>34680</v>
      </c>
      <c r="D247" s="1205">
        <v>588</v>
      </c>
      <c r="E247" s="1205">
        <v>53</v>
      </c>
      <c r="F247" s="1205">
        <v>1744</v>
      </c>
      <c r="G247" s="1205">
        <v>889</v>
      </c>
      <c r="H247" s="1205">
        <v>2165</v>
      </c>
      <c r="I247" s="1205">
        <v>230</v>
      </c>
      <c r="J247" s="1205">
        <v>1171</v>
      </c>
      <c r="K247" s="1205">
        <v>180</v>
      </c>
      <c r="L247" s="1205">
        <v>22309</v>
      </c>
      <c r="M247" s="1205">
        <v>5351</v>
      </c>
      <c r="N247" s="1230" t="s">
        <v>619</v>
      </c>
      <c r="O247" s="1230"/>
      <c r="P247" s="1209"/>
    </row>
    <row r="248" spans="1:17" s="268" customFormat="1" ht="10.15" customHeight="1">
      <c r="A248" s="1210" t="s">
        <v>620</v>
      </c>
      <c r="B248" s="1214"/>
      <c r="C248" s="1205">
        <v>7308</v>
      </c>
      <c r="D248" s="1205">
        <v>124</v>
      </c>
      <c r="E248" s="1205">
        <v>4</v>
      </c>
      <c r="F248" s="1205">
        <v>227</v>
      </c>
      <c r="G248" s="1205">
        <v>52</v>
      </c>
      <c r="H248" s="1205">
        <v>27</v>
      </c>
      <c r="I248" s="1205">
        <v>11</v>
      </c>
      <c r="J248" s="1205">
        <v>29</v>
      </c>
      <c r="K248" s="1205">
        <v>31</v>
      </c>
      <c r="L248" s="1205">
        <v>6738</v>
      </c>
      <c r="M248" s="1205">
        <v>65</v>
      </c>
      <c r="N248" s="1230"/>
      <c r="O248" s="1218" t="s">
        <v>620</v>
      </c>
      <c r="P248" s="1209"/>
    </row>
    <row r="249" spans="1:17" s="268" customFormat="1" ht="10.15" customHeight="1">
      <c r="A249" s="1210" t="s">
        <v>619</v>
      </c>
      <c r="B249" s="1214"/>
      <c r="C249" s="1205">
        <v>3609</v>
      </c>
      <c r="D249" s="1205">
        <v>62</v>
      </c>
      <c r="E249" s="1205">
        <v>0</v>
      </c>
      <c r="F249" s="1205">
        <v>65</v>
      </c>
      <c r="G249" s="1205">
        <v>18</v>
      </c>
      <c r="H249" s="1205">
        <v>15</v>
      </c>
      <c r="I249" s="1205">
        <v>5</v>
      </c>
      <c r="J249" s="1205">
        <v>9</v>
      </c>
      <c r="K249" s="1205">
        <v>13</v>
      </c>
      <c r="L249" s="1205">
        <v>3397</v>
      </c>
      <c r="M249" s="1205">
        <v>25</v>
      </c>
      <c r="N249" s="1230" t="s">
        <v>619</v>
      </c>
      <c r="O249" s="1230"/>
      <c r="P249" s="1209"/>
    </row>
    <row r="250" spans="1:17" s="268" customFormat="1" ht="10.15" customHeight="1">
      <c r="A250" s="1210" t="s">
        <v>621</v>
      </c>
      <c r="B250" s="1214"/>
      <c r="C250" s="1205">
        <v>26360</v>
      </c>
      <c r="D250" s="1205">
        <v>88</v>
      </c>
      <c r="E250" s="1205">
        <v>34</v>
      </c>
      <c r="F250" s="1205">
        <v>222</v>
      </c>
      <c r="G250" s="1205">
        <v>4793</v>
      </c>
      <c r="H250" s="1205">
        <v>11485</v>
      </c>
      <c r="I250" s="1205">
        <v>1747</v>
      </c>
      <c r="J250" s="1205">
        <v>2018</v>
      </c>
      <c r="K250" s="1205">
        <v>113</v>
      </c>
      <c r="L250" s="1205">
        <v>3429</v>
      </c>
      <c r="M250" s="1205">
        <v>2431</v>
      </c>
      <c r="N250" s="1230"/>
      <c r="O250" s="1218" t="s">
        <v>621</v>
      </c>
      <c r="P250" s="1209"/>
    </row>
    <row r="251" spans="1:17" s="268" customFormat="1" ht="10.15" customHeight="1">
      <c r="A251" s="1210" t="s">
        <v>619</v>
      </c>
      <c r="B251" s="1214"/>
      <c r="C251" s="1205">
        <v>10037</v>
      </c>
      <c r="D251" s="1205">
        <v>41</v>
      </c>
      <c r="E251" s="1205">
        <v>11</v>
      </c>
      <c r="F251" s="1205">
        <v>140</v>
      </c>
      <c r="G251" s="1205">
        <v>1334</v>
      </c>
      <c r="H251" s="1205">
        <v>4436</v>
      </c>
      <c r="I251" s="1205">
        <v>448</v>
      </c>
      <c r="J251" s="1205">
        <v>1108</v>
      </c>
      <c r="K251" s="1205">
        <v>51</v>
      </c>
      <c r="L251" s="1205">
        <v>1613</v>
      </c>
      <c r="M251" s="1205">
        <v>855</v>
      </c>
      <c r="N251" s="1230" t="s">
        <v>619</v>
      </c>
      <c r="O251" s="1230"/>
      <c r="P251" s="1197"/>
    </row>
    <row r="252" spans="1:17" s="268" customFormat="1" ht="10.15" customHeight="1">
      <c r="A252" s="1210" t="s">
        <v>622</v>
      </c>
      <c r="B252" s="1214"/>
      <c r="C252" s="1205">
        <v>41609</v>
      </c>
      <c r="D252" s="1205">
        <v>99</v>
      </c>
      <c r="E252" s="1205">
        <v>28</v>
      </c>
      <c r="F252" s="1205">
        <v>316</v>
      </c>
      <c r="G252" s="1205">
        <v>385</v>
      </c>
      <c r="H252" s="1205">
        <v>20991</v>
      </c>
      <c r="I252" s="1205">
        <v>271</v>
      </c>
      <c r="J252" s="1205">
        <v>273</v>
      </c>
      <c r="K252" s="1205">
        <v>52</v>
      </c>
      <c r="L252" s="1205">
        <v>3162</v>
      </c>
      <c r="M252" s="1205">
        <v>16032</v>
      </c>
      <c r="N252" s="1230"/>
      <c r="O252" s="1218" t="s">
        <v>622</v>
      </c>
      <c r="P252" s="1197"/>
      <c r="Q252" s="270"/>
    </row>
    <row r="253" spans="1:17" s="268" customFormat="1" ht="10.15" customHeight="1">
      <c r="A253" s="1210" t="s">
        <v>619</v>
      </c>
      <c r="B253" s="1214"/>
      <c r="C253" s="1205">
        <v>11689</v>
      </c>
      <c r="D253" s="1205">
        <v>30</v>
      </c>
      <c r="E253" s="1205">
        <v>3</v>
      </c>
      <c r="F253" s="1205">
        <v>197</v>
      </c>
      <c r="G253" s="1205">
        <v>65</v>
      </c>
      <c r="H253" s="1205">
        <v>5961</v>
      </c>
      <c r="I253" s="1205">
        <v>23</v>
      </c>
      <c r="J253" s="1205">
        <v>134</v>
      </c>
      <c r="K253" s="1205">
        <v>17</v>
      </c>
      <c r="L253" s="1205">
        <v>1039</v>
      </c>
      <c r="M253" s="1205">
        <v>4220</v>
      </c>
      <c r="N253" s="1230" t="s">
        <v>619</v>
      </c>
      <c r="O253" s="1230"/>
      <c r="P253" s="1197"/>
    </row>
    <row r="254" spans="1:17" s="268" customFormat="1" ht="10.15" customHeight="1">
      <c r="A254" s="1210" t="s">
        <v>623</v>
      </c>
      <c r="B254" s="1214"/>
      <c r="C254" s="1205">
        <v>63731</v>
      </c>
      <c r="D254" s="1205">
        <v>0</v>
      </c>
      <c r="E254" s="1205">
        <v>0</v>
      </c>
      <c r="F254" s="1205">
        <v>2</v>
      </c>
      <c r="G254" s="1205">
        <v>0</v>
      </c>
      <c r="H254" s="1205">
        <v>48300</v>
      </c>
      <c r="I254" s="1205">
        <v>23</v>
      </c>
      <c r="J254" s="1205">
        <v>8</v>
      </c>
      <c r="K254" s="1205">
        <v>0</v>
      </c>
      <c r="L254" s="1205">
        <v>446</v>
      </c>
      <c r="M254" s="1205">
        <v>14952</v>
      </c>
      <c r="N254" s="1230"/>
      <c r="O254" s="1218" t="s">
        <v>623</v>
      </c>
      <c r="P254" s="1197"/>
    </row>
    <row r="255" spans="1:17" s="268" customFormat="1" ht="10.15" customHeight="1">
      <c r="A255" s="1210" t="s">
        <v>624</v>
      </c>
      <c r="B255" s="1214"/>
      <c r="C255" s="1205">
        <v>16137</v>
      </c>
      <c r="D255" s="1205">
        <v>6</v>
      </c>
      <c r="E255" s="1205">
        <v>9</v>
      </c>
      <c r="F255" s="1205">
        <v>34</v>
      </c>
      <c r="G255" s="1205">
        <v>303</v>
      </c>
      <c r="H255" s="1205">
        <v>859</v>
      </c>
      <c r="I255" s="1205">
        <v>154</v>
      </c>
      <c r="J255" s="1205">
        <v>187</v>
      </c>
      <c r="K255" s="1205">
        <v>5</v>
      </c>
      <c r="L255" s="1205">
        <v>1710</v>
      </c>
      <c r="M255" s="1205">
        <v>12870</v>
      </c>
      <c r="N255" s="1230"/>
      <c r="O255" s="1218" t="s">
        <v>624</v>
      </c>
      <c r="P255" s="1197"/>
    </row>
    <row r="256" spans="1:17" s="268" customFormat="1" ht="10.15" customHeight="1">
      <c r="A256" s="1210" t="s">
        <v>625</v>
      </c>
      <c r="B256" s="1214"/>
      <c r="C256" s="1205">
        <v>1356</v>
      </c>
      <c r="D256" s="1205">
        <v>16</v>
      </c>
      <c r="E256" s="1205">
        <v>1</v>
      </c>
      <c r="F256" s="1205">
        <v>35</v>
      </c>
      <c r="G256" s="1205">
        <v>14</v>
      </c>
      <c r="H256" s="1205">
        <v>904</v>
      </c>
      <c r="I256" s="1205">
        <v>25</v>
      </c>
      <c r="J256" s="1205">
        <v>20</v>
      </c>
      <c r="K256" s="1205">
        <v>4</v>
      </c>
      <c r="L256" s="1205">
        <v>77</v>
      </c>
      <c r="M256" s="1205">
        <v>260</v>
      </c>
      <c r="N256" s="1230"/>
      <c r="O256" s="1218" t="s">
        <v>625</v>
      </c>
      <c r="P256" s="1197"/>
    </row>
    <row r="257" spans="1:16" s="268" customFormat="1" ht="15" customHeight="1">
      <c r="B257" s="1212" t="s">
        <v>115</v>
      </c>
      <c r="C257" s="1205">
        <v>240419</v>
      </c>
      <c r="D257" s="1205">
        <v>3336</v>
      </c>
      <c r="E257" s="1205">
        <v>349</v>
      </c>
      <c r="F257" s="1205">
        <v>7441</v>
      </c>
      <c r="G257" s="1205">
        <v>10174</v>
      </c>
      <c r="H257" s="1205">
        <v>89798</v>
      </c>
      <c r="I257" s="1205">
        <v>3173</v>
      </c>
      <c r="J257" s="1205">
        <v>7905</v>
      </c>
      <c r="K257" s="1205">
        <v>791</v>
      </c>
      <c r="L257" s="1205">
        <v>59470</v>
      </c>
      <c r="M257" s="1205">
        <v>57982</v>
      </c>
      <c r="N257" s="1231" t="s">
        <v>648</v>
      </c>
      <c r="O257" s="1218"/>
      <c r="P257" s="1197"/>
    </row>
    <row r="258" spans="1:16" s="268" customFormat="1" ht="15" customHeight="1">
      <c r="D258" s="1205"/>
      <c r="E258" s="1205"/>
      <c r="F258" s="1205"/>
      <c r="G258" s="1205"/>
      <c r="H258" s="1205"/>
      <c r="I258" s="1205"/>
      <c r="J258" s="1205"/>
      <c r="K258" s="1205"/>
      <c r="L258" s="1205"/>
      <c r="M258" s="1205"/>
      <c r="O258" s="1197"/>
      <c r="P258" s="1197"/>
    </row>
    <row r="259" spans="1:16" s="268" customFormat="1" ht="10.15" customHeight="1">
      <c r="C259" s="1198" t="s">
        <v>606</v>
      </c>
      <c r="D259" s="1205"/>
      <c r="E259" s="1205"/>
      <c r="F259" s="1205"/>
      <c r="G259" s="1205"/>
      <c r="H259" s="1205"/>
      <c r="I259" s="1198" t="s">
        <v>606</v>
      </c>
      <c r="J259" s="1205"/>
      <c r="K259" s="1205"/>
      <c r="L259" s="1205"/>
      <c r="M259" s="1205"/>
      <c r="O259" s="1197"/>
      <c r="P259" s="1197"/>
    </row>
    <row r="260" spans="1:16" s="268" customFormat="1" ht="9" customHeight="1">
      <c r="C260" s="1196"/>
      <c r="D260" s="1229"/>
      <c r="E260" s="1229"/>
      <c r="F260" s="1229"/>
      <c r="G260" s="1229"/>
      <c r="H260" s="1229"/>
      <c r="I260" s="1229"/>
      <c r="J260" s="1229"/>
      <c r="K260" s="1229"/>
      <c r="L260" s="1229"/>
      <c r="M260" s="1229"/>
      <c r="O260" s="1209"/>
      <c r="P260" s="1197"/>
    </row>
    <row r="261" spans="1:16" s="268" customFormat="1" ht="10.5" customHeight="1">
      <c r="A261" s="1210" t="s">
        <v>626</v>
      </c>
      <c r="B261" s="1214"/>
      <c r="C261" s="1205">
        <v>3494</v>
      </c>
      <c r="D261" s="1205">
        <v>40</v>
      </c>
      <c r="E261" s="1205">
        <v>14</v>
      </c>
      <c r="F261" s="1205">
        <v>112</v>
      </c>
      <c r="G261" s="1205">
        <v>10</v>
      </c>
      <c r="H261" s="1205">
        <v>909</v>
      </c>
      <c r="I261" s="1205">
        <v>6</v>
      </c>
      <c r="J261" s="1205">
        <v>29</v>
      </c>
      <c r="K261" s="1205">
        <v>10</v>
      </c>
      <c r="L261" s="1205">
        <v>1800</v>
      </c>
      <c r="M261" s="1205">
        <v>564</v>
      </c>
      <c r="N261" s="1207"/>
      <c r="O261" s="1209" t="s">
        <v>626</v>
      </c>
      <c r="P261" s="1197"/>
    </row>
    <row r="262" spans="1:16" s="268" customFormat="1" ht="15" customHeight="1">
      <c r="B262" s="1212" t="s">
        <v>115</v>
      </c>
      <c r="C262" s="1205">
        <v>3494</v>
      </c>
      <c r="D262" s="1205">
        <v>40</v>
      </c>
      <c r="E262" s="1205">
        <v>14</v>
      </c>
      <c r="F262" s="1205">
        <v>112</v>
      </c>
      <c r="G262" s="1205">
        <v>10</v>
      </c>
      <c r="H262" s="1205">
        <v>909</v>
      </c>
      <c r="I262" s="1205">
        <v>6</v>
      </c>
      <c r="J262" s="1205">
        <v>29</v>
      </c>
      <c r="K262" s="1205">
        <v>10</v>
      </c>
      <c r="L262" s="1205">
        <v>1800</v>
      </c>
      <c r="M262" s="1205">
        <v>564</v>
      </c>
      <c r="N262" s="1206" t="s">
        <v>648</v>
      </c>
      <c r="O262" s="1218"/>
      <c r="P262" s="1197"/>
    </row>
    <row r="263" spans="1:16" s="268" customFormat="1" ht="15.6" customHeight="1">
      <c r="O263" s="1218"/>
      <c r="P263" s="1197"/>
    </row>
    <row r="264" spans="1:16" s="268" customFormat="1" ht="10.15" customHeight="1">
      <c r="C264" s="1198" t="s">
        <v>627</v>
      </c>
      <c r="D264" s="1196"/>
      <c r="E264" s="1196"/>
      <c r="F264" s="1196"/>
      <c r="G264" s="1196"/>
      <c r="H264" s="1196"/>
      <c r="I264" s="1198" t="s">
        <v>627</v>
      </c>
      <c r="J264" s="1196"/>
      <c r="K264" s="1196"/>
      <c r="L264" s="1196"/>
      <c r="M264" s="1196"/>
      <c r="O264" s="1209"/>
      <c r="P264" s="1197"/>
    </row>
    <row r="265" spans="1:16" s="268" customFormat="1" ht="10.5" customHeight="1">
      <c r="B265" s="1210"/>
      <c r="C265" s="1196"/>
      <c r="D265" s="1232"/>
      <c r="E265" s="1232"/>
      <c r="F265" s="1232"/>
      <c r="G265" s="1232"/>
      <c r="H265" s="1232"/>
      <c r="I265" s="1196"/>
      <c r="J265" s="1201"/>
      <c r="K265" s="1232"/>
      <c r="L265" s="1232"/>
      <c r="M265" s="1232"/>
      <c r="N265" s="1201"/>
      <c r="O265" s="1233"/>
      <c r="P265" s="1197"/>
    </row>
    <row r="266" spans="1:16" s="268" customFormat="1" ht="10.5" customHeight="1">
      <c r="B266" s="1212" t="s">
        <v>115</v>
      </c>
      <c r="C266" s="1205">
        <v>243913</v>
      </c>
      <c r="D266" s="1205">
        <v>3376</v>
      </c>
      <c r="E266" s="1205">
        <v>363</v>
      </c>
      <c r="F266" s="1205">
        <v>7553</v>
      </c>
      <c r="G266" s="1205">
        <v>10184</v>
      </c>
      <c r="H266" s="1205">
        <v>90707</v>
      </c>
      <c r="I266" s="1205">
        <v>3179</v>
      </c>
      <c r="J266" s="1205">
        <v>7934</v>
      </c>
      <c r="K266" s="1205">
        <v>801</v>
      </c>
      <c r="L266" s="1205">
        <v>61270</v>
      </c>
      <c r="M266" s="1205">
        <v>58546</v>
      </c>
      <c r="N266" s="1206" t="s">
        <v>648</v>
      </c>
      <c r="O266" s="1202"/>
      <c r="P266" s="1197"/>
    </row>
    <row r="267" spans="1:16" s="1219" customFormat="1" ht="10.5" customHeight="1">
      <c r="A267" s="1197"/>
      <c r="B267" s="214" t="s">
        <v>628</v>
      </c>
      <c r="C267" s="1205"/>
      <c r="D267" s="1205"/>
      <c r="E267" s="1205"/>
      <c r="F267" s="1205"/>
      <c r="G267" s="1205"/>
      <c r="H267" s="1205"/>
      <c r="I267" s="1205"/>
      <c r="J267" s="1205"/>
      <c r="K267" s="1205"/>
      <c r="L267" s="1205"/>
      <c r="M267" s="1205"/>
      <c r="N267" s="1184"/>
      <c r="O267" s="258" t="s">
        <v>628</v>
      </c>
    </row>
    <row r="268" spans="1:16" s="1219" customFormat="1" ht="10.5" customHeight="1">
      <c r="A268" s="1197"/>
      <c r="B268" s="214" t="s">
        <v>629</v>
      </c>
      <c r="C268" s="1205">
        <v>14786</v>
      </c>
      <c r="D268" s="1205">
        <v>308</v>
      </c>
      <c r="E268" s="1205">
        <v>22</v>
      </c>
      <c r="F268" s="1205">
        <v>605</v>
      </c>
      <c r="G268" s="1205">
        <v>337</v>
      </c>
      <c r="H268" s="1205">
        <v>979</v>
      </c>
      <c r="I268" s="1205">
        <v>97</v>
      </c>
      <c r="J268" s="1205">
        <v>359</v>
      </c>
      <c r="K268" s="1205">
        <v>69</v>
      </c>
      <c r="L268" s="1205">
        <v>9852</v>
      </c>
      <c r="M268" s="1205">
        <v>2158</v>
      </c>
      <c r="N268" s="1184"/>
      <c r="O268" s="258" t="s">
        <v>649</v>
      </c>
    </row>
    <row r="269" spans="1:16" s="268" customFormat="1" ht="16.899999999999999" customHeight="1">
      <c r="B269" s="1200"/>
      <c r="C269" s="1205"/>
      <c r="D269" s="1205"/>
      <c r="E269" s="1205"/>
      <c r="F269" s="1205"/>
      <c r="G269" s="1205"/>
      <c r="H269" s="1205"/>
      <c r="I269" s="1205"/>
      <c r="J269" s="1205"/>
      <c r="K269" s="1205"/>
      <c r="L269" s="1205"/>
      <c r="M269" s="1205"/>
      <c r="N269" s="1218"/>
      <c r="O269" s="1218"/>
      <c r="P269" s="1197"/>
    </row>
    <row r="270" spans="1:16" s="268" customFormat="1" ht="10.5" customHeight="1">
      <c r="C270" s="1198" t="s">
        <v>118</v>
      </c>
      <c r="D270" s="270"/>
      <c r="E270" s="270"/>
      <c r="F270" s="270"/>
      <c r="G270" s="270"/>
      <c r="H270" s="270"/>
      <c r="I270" s="1198" t="s">
        <v>118</v>
      </c>
      <c r="J270" s="270"/>
      <c r="K270" s="270"/>
      <c r="L270" s="270"/>
      <c r="M270" s="270"/>
      <c r="O270" s="1218"/>
      <c r="P270" s="1197"/>
    </row>
    <row r="271" spans="1:16" s="268" customFormat="1" ht="11.25">
      <c r="C271" s="1201"/>
      <c r="D271" s="1201"/>
      <c r="E271" s="1201"/>
      <c r="F271" s="1201"/>
      <c r="G271" s="1201"/>
      <c r="H271" s="1201"/>
      <c r="I271" s="1196"/>
      <c r="J271" s="1196"/>
      <c r="K271" s="1196"/>
      <c r="L271" s="1196"/>
      <c r="M271" s="1201"/>
      <c r="O271" s="1218"/>
      <c r="P271" s="1197"/>
    </row>
    <row r="272" spans="1:16" s="268" customFormat="1" ht="10.15" customHeight="1">
      <c r="B272" s="1212" t="s">
        <v>119</v>
      </c>
      <c r="C272" s="1205">
        <v>411025</v>
      </c>
      <c r="D272" s="1205">
        <v>21797</v>
      </c>
      <c r="E272" s="1205">
        <v>1978</v>
      </c>
      <c r="F272" s="1205">
        <v>48332</v>
      </c>
      <c r="G272" s="1205">
        <v>29172</v>
      </c>
      <c r="H272" s="1205">
        <v>130391</v>
      </c>
      <c r="I272" s="1205">
        <v>7818</v>
      </c>
      <c r="J272" s="1205">
        <v>25624</v>
      </c>
      <c r="K272" s="1205">
        <v>9741</v>
      </c>
      <c r="L272" s="1205">
        <v>76375</v>
      </c>
      <c r="M272" s="1205">
        <v>59797</v>
      </c>
      <c r="N272" s="1213" t="s">
        <v>119</v>
      </c>
      <c r="O272" s="272"/>
      <c r="P272" s="1197"/>
    </row>
    <row r="273" spans="1:40" s="268" customFormat="1" ht="10.15" customHeight="1">
      <c r="B273" s="1257"/>
      <c r="C273" s="1205"/>
      <c r="D273" s="1205"/>
      <c r="E273" s="1205"/>
      <c r="F273" s="1205"/>
      <c r="G273" s="1205"/>
      <c r="H273" s="1205"/>
      <c r="I273" s="1205"/>
      <c r="J273" s="1205"/>
      <c r="K273" s="1205"/>
      <c r="L273" s="1205"/>
      <c r="M273" s="1205"/>
      <c r="N273" s="1258"/>
      <c r="O273" s="272"/>
      <c r="P273" s="1197"/>
    </row>
    <row r="274" spans="1:40" s="269" customFormat="1" ht="10.15" customHeight="1">
      <c r="A274" s="24"/>
      <c r="B274" s="1157"/>
      <c r="C274" s="576"/>
      <c r="D274" s="576"/>
      <c r="E274" s="576"/>
      <c r="F274" s="576"/>
      <c r="G274" s="576"/>
      <c r="H274" s="576"/>
      <c r="I274" s="24"/>
      <c r="J274" s="1157"/>
      <c r="K274" s="576"/>
      <c r="L274" s="576"/>
      <c r="M274" s="576"/>
      <c r="N274" s="576"/>
      <c r="O274" s="576"/>
      <c r="P274" s="576"/>
      <c r="Q274" s="576"/>
    </row>
    <row r="275" spans="1:40" s="269" customFormat="1" ht="10.15" customHeight="1">
      <c r="A275" s="24"/>
      <c r="B275" s="1157"/>
      <c r="C275" s="576"/>
      <c r="D275" s="576"/>
      <c r="E275" s="576"/>
      <c r="F275" s="576"/>
      <c r="G275" s="576"/>
      <c r="H275" s="576"/>
      <c r="I275" s="24"/>
      <c r="J275" s="1157"/>
      <c r="K275" s="576"/>
      <c r="L275" s="576"/>
      <c r="M275" s="576"/>
      <c r="N275" s="576"/>
      <c r="O275" s="576"/>
      <c r="P275" s="576"/>
      <c r="Q275" s="576"/>
    </row>
    <row r="276" spans="1:40" s="269" customFormat="1" ht="10.15" customHeight="1">
      <c r="B276" s="1157"/>
      <c r="C276" s="576"/>
      <c r="D276" s="576"/>
      <c r="E276" s="576"/>
      <c r="F276" s="576"/>
      <c r="G276" s="576"/>
      <c r="H276" s="576"/>
      <c r="I276" s="1224"/>
      <c r="J276" s="1157"/>
      <c r="K276" s="576"/>
      <c r="L276" s="576"/>
      <c r="M276" s="576"/>
      <c r="N276" s="576"/>
      <c r="O276" s="576"/>
      <c r="P276" s="576"/>
      <c r="Q276" s="576"/>
    </row>
    <row r="277" spans="1:40" s="269" customFormat="1" ht="9" customHeight="1">
      <c r="A277" s="1224" t="s">
        <v>3078</v>
      </c>
      <c r="B277" s="1223"/>
      <c r="C277" s="1221"/>
      <c r="D277" s="1221"/>
      <c r="E277" s="1221"/>
      <c r="F277" s="1221"/>
      <c r="G277" s="1221"/>
      <c r="H277" s="1221"/>
      <c r="I277" s="1224" t="s">
        <v>3078</v>
      </c>
      <c r="J277" s="1222"/>
      <c r="K277" s="1222"/>
      <c r="L277" s="1222"/>
      <c r="M277" s="1222"/>
      <c r="O277" s="1223"/>
      <c r="P277" s="1219"/>
    </row>
    <row r="278" spans="1:40" s="1219" customFormat="1" ht="10.15" customHeight="1">
      <c r="B278" s="269"/>
      <c r="C278" s="1225"/>
      <c r="D278" s="1225"/>
      <c r="E278" s="1225"/>
      <c r="F278" s="1225"/>
      <c r="G278" s="1225"/>
      <c r="H278" s="1225"/>
      <c r="J278" s="1225"/>
      <c r="K278" s="1225"/>
      <c r="L278" s="1225"/>
      <c r="M278" s="1225"/>
      <c r="N278" s="269"/>
      <c r="Q278" s="269"/>
      <c r="R278" s="269"/>
      <c r="S278" s="269"/>
      <c r="T278" s="269"/>
      <c r="U278" s="269"/>
      <c r="V278" s="269"/>
      <c r="W278" s="269"/>
      <c r="X278" s="269"/>
      <c r="Y278" s="269"/>
      <c r="Z278" s="269"/>
      <c r="AA278" s="269"/>
      <c r="AB278" s="269"/>
      <c r="AC278" s="269"/>
      <c r="AD278" s="269"/>
      <c r="AE278" s="269"/>
      <c r="AF278" s="269"/>
      <c r="AG278" s="269"/>
      <c r="AH278" s="269"/>
      <c r="AI278" s="269"/>
      <c r="AJ278" s="269"/>
      <c r="AK278" s="269"/>
      <c r="AL278" s="269"/>
      <c r="AM278" s="269"/>
      <c r="AN278" s="269"/>
    </row>
    <row r="279" spans="1:40" s="1197" customFormat="1" ht="10.5" customHeight="1">
      <c r="A279" s="268"/>
      <c r="B279" s="268"/>
      <c r="C279" s="1196"/>
      <c r="D279" s="1196"/>
      <c r="E279" s="1196"/>
      <c r="F279" s="1196"/>
      <c r="G279" s="1196"/>
      <c r="H279" s="1196"/>
      <c r="I279" s="1196"/>
      <c r="J279" s="1196"/>
      <c r="K279" s="1196"/>
      <c r="L279" s="1196"/>
      <c r="M279" s="1196"/>
      <c r="N279" s="268"/>
      <c r="Q279" s="268"/>
      <c r="R279" s="268"/>
      <c r="S279" s="268"/>
      <c r="T279" s="268"/>
      <c r="U279" s="268"/>
      <c r="V279" s="268"/>
      <c r="W279" s="268"/>
      <c r="X279" s="268"/>
      <c r="Y279" s="268"/>
      <c r="Z279" s="268"/>
      <c r="AA279" s="268"/>
      <c r="AB279" s="268"/>
      <c r="AC279" s="268"/>
      <c r="AD279" s="268"/>
      <c r="AE279" s="268"/>
      <c r="AF279" s="268"/>
      <c r="AG279" s="268"/>
      <c r="AH279" s="268"/>
      <c r="AI279" s="268"/>
      <c r="AJ279" s="268"/>
      <c r="AK279" s="268"/>
      <c r="AL279" s="268"/>
      <c r="AM279" s="268"/>
      <c r="AN279" s="268"/>
    </row>
  </sheetData>
  <mergeCells count="11">
    <mergeCell ref="H6:H9"/>
    <mergeCell ref="C5:C9"/>
    <mergeCell ref="D6:D9"/>
    <mergeCell ref="E6:E9"/>
    <mergeCell ref="F6:F9"/>
    <mergeCell ref="G6:G9"/>
    <mergeCell ref="I6:I9"/>
    <mergeCell ref="J6:J9"/>
    <mergeCell ref="K6:K9"/>
    <mergeCell ref="L6:L9"/>
    <mergeCell ref="M6:M9"/>
  </mergeCells>
  <pageMargins left="0.7" right="0.7" top="0.78740157499999996" bottom="0.78740157499999996" header="0.3" footer="0.3"/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403"/>
  <sheetViews>
    <sheetView workbookViewId="0">
      <pane ySplit="11" topLeftCell="A12" activePane="bottomLeft" state="frozen"/>
      <selection sqref="A1:XFD1048576"/>
      <selection pane="bottomLeft"/>
    </sheetView>
  </sheetViews>
  <sheetFormatPr baseColWidth="10" defaultColWidth="19.7109375" defaultRowHeight="11.25" customHeight="1"/>
  <cols>
    <col min="1" max="1" width="19.28515625" style="90" bestFit="1" customWidth="1"/>
    <col min="2" max="2" width="7.42578125" style="123" bestFit="1" customWidth="1"/>
    <col min="3" max="3" width="6.42578125" style="123" customWidth="1"/>
    <col min="4" max="4" width="5.42578125" style="123" customWidth="1"/>
    <col min="5" max="5" width="7.28515625" style="123" customWidth="1"/>
    <col min="6" max="6" width="6.7109375" style="123" customWidth="1"/>
    <col min="7" max="7" width="7.140625" style="123" customWidth="1"/>
    <col min="8" max="8" width="11.28515625" style="123" customWidth="1"/>
    <col min="9" max="9" width="7.140625" style="123" customWidth="1"/>
    <col min="10" max="10" width="6.7109375" style="123" customWidth="1"/>
    <col min="11" max="11" width="7.140625" style="123" customWidth="1"/>
    <col min="12" max="12" width="7.85546875" style="123" customWidth="1"/>
    <col min="13" max="13" width="4.7109375" style="90" customWidth="1"/>
    <col min="14" max="16" width="5.28515625" style="90" bestFit="1" customWidth="1"/>
    <col min="17" max="17" width="6.140625" style="90" bestFit="1" customWidth="1"/>
    <col min="18" max="18" width="5.28515625" style="90" bestFit="1" customWidth="1"/>
    <col min="19" max="16384" width="19.7109375" style="90"/>
  </cols>
  <sheetData>
    <row r="1" spans="1:12" s="18" customFormat="1" ht="12" customHeight="1">
      <c r="A1" s="97" t="s">
        <v>3117</v>
      </c>
      <c r="B1" s="96"/>
      <c r="C1" s="96"/>
      <c r="D1" s="96"/>
      <c r="E1" s="96"/>
      <c r="F1" s="96"/>
      <c r="G1" s="96"/>
      <c r="H1" s="96"/>
      <c r="I1" s="96"/>
      <c r="J1" s="96"/>
      <c r="K1" s="96"/>
      <c r="L1" s="96"/>
    </row>
    <row r="2" spans="1:12" s="18" customFormat="1" ht="9" customHeight="1">
      <c r="A2" s="97"/>
      <c r="B2" s="96"/>
      <c r="C2" s="96"/>
      <c r="D2" s="96"/>
      <c r="E2" s="96"/>
      <c r="F2" s="96"/>
      <c r="G2" s="96"/>
      <c r="H2" s="96"/>
      <c r="I2" s="96"/>
      <c r="J2" s="96"/>
      <c r="K2" s="96"/>
      <c r="L2" s="96"/>
    </row>
    <row r="3" spans="1:12" s="18" customFormat="1" ht="11.25" customHeight="1">
      <c r="A3" s="273" t="s">
        <v>662</v>
      </c>
      <c r="B3" s="96"/>
      <c r="C3" s="96"/>
      <c r="D3" s="96"/>
      <c r="E3" s="96"/>
      <c r="F3" s="96"/>
      <c r="G3" s="96"/>
      <c r="H3" s="96"/>
      <c r="I3" s="96"/>
      <c r="J3" s="96"/>
      <c r="K3" s="96"/>
      <c r="L3" s="96"/>
    </row>
    <row r="4" spans="1:12" s="18" customFormat="1" ht="9" customHeight="1">
      <c r="A4" s="274" t="s">
        <v>663</v>
      </c>
      <c r="B4" s="275"/>
      <c r="C4" s="275" t="s">
        <v>663</v>
      </c>
      <c r="D4" s="275"/>
      <c r="E4" s="275"/>
      <c r="F4" s="275"/>
      <c r="G4" s="275"/>
      <c r="H4" s="275"/>
      <c r="I4" s="275"/>
      <c r="J4" s="275"/>
      <c r="K4" s="275"/>
      <c r="L4" s="275"/>
    </row>
    <row r="5" spans="1:12" s="18" customFormat="1" ht="10.5" customHeight="1">
      <c r="A5" s="78" t="s">
        <v>663</v>
      </c>
      <c r="B5" s="1334"/>
      <c r="C5" s="276" t="s">
        <v>664</v>
      </c>
      <c r="D5" s="276"/>
      <c r="E5" s="276"/>
      <c r="F5" s="276"/>
      <c r="G5" s="276"/>
      <c r="H5" s="276"/>
      <c r="I5" s="276"/>
      <c r="J5" s="276"/>
      <c r="K5" s="276"/>
      <c r="L5" s="276"/>
    </row>
    <row r="6" spans="1:12" s="186" customFormat="1" ht="10.5" customHeight="1">
      <c r="A6" s="277" t="s">
        <v>663</v>
      </c>
      <c r="B6" s="278"/>
      <c r="C6" s="1334"/>
      <c r="D6" s="279" t="s">
        <v>665</v>
      </c>
      <c r="E6" s="279" t="s">
        <v>666</v>
      </c>
      <c r="F6" s="279" t="s">
        <v>663</v>
      </c>
      <c r="G6" s="279" t="s">
        <v>667</v>
      </c>
      <c r="H6" s="279" t="s">
        <v>668</v>
      </c>
      <c r="I6" s="279" t="s">
        <v>663</v>
      </c>
      <c r="J6" s="279" t="s">
        <v>663</v>
      </c>
      <c r="K6" s="276" t="s">
        <v>669</v>
      </c>
      <c r="L6" s="276"/>
    </row>
    <row r="7" spans="1:12" s="186" customFormat="1" ht="10.5" customHeight="1">
      <c r="A7" s="277" t="s">
        <v>663</v>
      </c>
      <c r="B7" s="279"/>
      <c r="C7" s="279" t="s">
        <v>670</v>
      </c>
      <c r="D7" s="279" t="s">
        <v>665</v>
      </c>
      <c r="E7" s="279" t="s">
        <v>671</v>
      </c>
      <c r="F7" s="279" t="s">
        <v>672</v>
      </c>
      <c r="G7" s="279" t="s">
        <v>673</v>
      </c>
      <c r="H7" s="279" t="s">
        <v>74</v>
      </c>
      <c r="I7" s="279" t="s">
        <v>674</v>
      </c>
      <c r="J7" s="279" t="s">
        <v>675</v>
      </c>
      <c r="K7" s="279" t="s">
        <v>676</v>
      </c>
      <c r="L7" s="280" t="s">
        <v>677</v>
      </c>
    </row>
    <row r="8" spans="1:12" s="186" customFormat="1" ht="10.5" customHeight="1">
      <c r="A8" s="277" t="s">
        <v>67</v>
      </c>
      <c r="B8" s="279" t="s">
        <v>678</v>
      </c>
      <c r="C8" s="279" t="s">
        <v>679</v>
      </c>
      <c r="D8" s="279" t="s">
        <v>430</v>
      </c>
      <c r="E8" s="279" t="s">
        <v>680</v>
      </c>
      <c r="F8" s="279" t="s">
        <v>681</v>
      </c>
      <c r="G8" s="279" t="s">
        <v>682</v>
      </c>
      <c r="H8" s="279" t="s">
        <v>683</v>
      </c>
      <c r="I8" s="279" t="s">
        <v>684</v>
      </c>
      <c r="J8" s="279" t="s">
        <v>685</v>
      </c>
      <c r="K8" s="279" t="s">
        <v>686</v>
      </c>
      <c r="L8" s="280" t="s">
        <v>687</v>
      </c>
    </row>
    <row r="9" spans="1:12" s="186" customFormat="1" ht="10.5" customHeight="1">
      <c r="A9" s="277" t="s">
        <v>663</v>
      </c>
      <c r="B9" s="279" t="s">
        <v>78</v>
      </c>
      <c r="C9" s="279" t="s">
        <v>688</v>
      </c>
      <c r="D9" s="281" t="s">
        <v>663</v>
      </c>
      <c r="E9" s="279" t="s">
        <v>689</v>
      </c>
      <c r="F9" s="279" t="s">
        <v>690</v>
      </c>
      <c r="G9" s="279" t="s">
        <v>691</v>
      </c>
      <c r="H9" s="279" t="s">
        <v>692</v>
      </c>
      <c r="I9" s="279" t="s">
        <v>679</v>
      </c>
      <c r="J9" s="279" t="s">
        <v>679</v>
      </c>
      <c r="K9" s="279" t="s">
        <v>693</v>
      </c>
      <c r="L9" s="280" t="s">
        <v>694</v>
      </c>
    </row>
    <row r="10" spans="1:12" s="186" customFormat="1" ht="10.5" customHeight="1">
      <c r="A10" s="277" t="s">
        <v>663</v>
      </c>
      <c r="B10" s="279"/>
      <c r="C10" s="282" t="s">
        <v>695</v>
      </c>
      <c r="D10" s="279" t="s">
        <v>665</v>
      </c>
      <c r="E10" s="279" t="s">
        <v>679</v>
      </c>
      <c r="F10" s="279" t="s">
        <v>679</v>
      </c>
      <c r="G10" s="279" t="s">
        <v>679</v>
      </c>
      <c r="H10" s="279" t="s">
        <v>696</v>
      </c>
      <c r="I10" s="279" t="s">
        <v>697</v>
      </c>
      <c r="J10" s="279" t="s">
        <v>698</v>
      </c>
      <c r="K10" s="279" t="s">
        <v>699</v>
      </c>
      <c r="L10" s="280" t="s">
        <v>700</v>
      </c>
    </row>
    <row r="11" spans="1:12" s="186" customFormat="1" ht="10.5" customHeight="1">
      <c r="A11" s="283" t="s">
        <v>663</v>
      </c>
      <c r="B11" s="284"/>
      <c r="C11" s="284"/>
      <c r="D11" s="284" t="s">
        <v>665</v>
      </c>
      <c r="E11" s="284" t="s">
        <v>697</v>
      </c>
      <c r="F11" s="156" t="s">
        <v>697</v>
      </c>
      <c r="G11" s="1333" t="s">
        <v>697</v>
      </c>
      <c r="H11" s="284" t="s">
        <v>701</v>
      </c>
      <c r="I11" s="284" t="s">
        <v>663</v>
      </c>
      <c r="J11" s="284" t="s">
        <v>663</v>
      </c>
      <c r="K11" s="284" t="s">
        <v>702</v>
      </c>
      <c r="L11" s="156" t="s">
        <v>703</v>
      </c>
    </row>
    <row r="12" spans="1:12" ht="10.5" customHeight="1">
      <c r="A12" s="255"/>
      <c r="B12" s="123" t="s">
        <v>663</v>
      </c>
      <c r="C12" s="123" t="s">
        <v>663</v>
      </c>
      <c r="D12" s="123" t="s">
        <v>663</v>
      </c>
      <c r="E12" s="123" t="s">
        <v>663</v>
      </c>
      <c r="F12" s="123" t="s">
        <v>663</v>
      </c>
      <c r="G12" s="123" t="s">
        <v>663</v>
      </c>
      <c r="H12" s="123" t="s">
        <v>663</v>
      </c>
      <c r="I12" s="123" t="s">
        <v>663</v>
      </c>
      <c r="J12" s="123" t="s">
        <v>663</v>
      </c>
      <c r="K12" s="123" t="s">
        <v>663</v>
      </c>
      <c r="L12" s="123" t="s">
        <v>663</v>
      </c>
    </row>
    <row r="13" spans="1:12" s="285" customFormat="1" ht="10.5" customHeight="1">
      <c r="B13" s="181" t="s">
        <v>127</v>
      </c>
      <c r="C13" s="286"/>
      <c r="D13" s="286"/>
      <c r="E13" s="286"/>
      <c r="F13" s="286"/>
      <c r="G13" s="286"/>
      <c r="H13" s="286"/>
      <c r="I13" s="286"/>
      <c r="J13" s="286"/>
      <c r="K13" s="286"/>
      <c r="L13" s="286"/>
    </row>
    <row r="14" spans="1:12" ht="8.25" customHeight="1">
      <c r="A14" s="255"/>
    </row>
    <row r="15" spans="1:12" ht="10.5" customHeight="1">
      <c r="B15" s="181" t="s">
        <v>569</v>
      </c>
      <c r="C15" s="263"/>
      <c r="D15" s="263"/>
      <c r="E15" s="263"/>
      <c r="F15" s="263"/>
      <c r="G15" s="263"/>
      <c r="H15" s="263"/>
      <c r="I15" s="263"/>
      <c r="J15" s="263"/>
      <c r="K15" s="263"/>
      <c r="L15" s="263"/>
    </row>
    <row r="16" spans="1:12" ht="10.5" customHeight="1">
      <c r="B16" s="181" t="s">
        <v>570</v>
      </c>
      <c r="C16" s="263"/>
      <c r="D16" s="263"/>
      <c r="E16" s="263"/>
      <c r="F16" s="263"/>
      <c r="G16" s="263"/>
      <c r="H16" s="263"/>
      <c r="I16" s="263"/>
      <c r="J16" s="263"/>
      <c r="K16" s="263"/>
      <c r="L16" s="263"/>
    </row>
    <row r="17" spans="1:12" ht="10.5" customHeight="1"/>
    <row r="18" spans="1:12" ht="10.5" customHeight="1">
      <c r="A18" s="208" t="s">
        <v>83</v>
      </c>
      <c r="B18" s="257">
        <v>40056</v>
      </c>
      <c r="C18" s="257">
        <v>2894</v>
      </c>
      <c r="D18" s="257">
        <v>270</v>
      </c>
      <c r="E18" s="257">
        <v>5943</v>
      </c>
      <c r="F18" s="257">
        <v>6887</v>
      </c>
      <c r="G18" s="257">
        <v>11122</v>
      </c>
      <c r="H18" s="257">
        <v>975</v>
      </c>
      <c r="I18" s="257">
        <v>8554</v>
      </c>
      <c r="J18" s="257">
        <v>938</v>
      </c>
      <c r="K18" s="257">
        <v>2281</v>
      </c>
      <c r="L18" s="257">
        <v>192</v>
      </c>
    </row>
    <row r="19" spans="1:12" ht="10.5" customHeight="1">
      <c r="A19" s="208" t="s">
        <v>84</v>
      </c>
      <c r="B19" s="257">
        <v>41582</v>
      </c>
      <c r="C19" s="257">
        <v>3037</v>
      </c>
      <c r="D19" s="257">
        <v>341</v>
      </c>
      <c r="E19" s="257">
        <v>6627</v>
      </c>
      <c r="F19" s="257">
        <v>7113</v>
      </c>
      <c r="G19" s="257">
        <v>11978</v>
      </c>
      <c r="H19" s="257">
        <v>1083</v>
      </c>
      <c r="I19" s="257">
        <v>8014</v>
      </c>
      <c r="J19" s="257">
        <v>979</v>
      </c>
      <c r="K19" s="257">
        <v>2181</v>
      </c>
      <c r="L19" s="257">
        <v>229</v>
      </c>
    </row>
    <row r="20" spans="1:12" ht="10.5" customHeight="1">
      <c r="A20" s="208" t="s">
        <v>85</v>
      </c>
      <c r="B20" s="257">
        <v>17239</v>
      </c>
      <c r="C20" s="257">
        <v>1542</v>
      </c>
      <c r="D20" s="257">
        <v>51</v>
      </c>
      <c r="E20" s="257">
        <v>2975</v>
      </c>
      <c r="F20" s="257">
        <v>2405</v>
      </c>
      <c r="G20" s="257">
        <v>5237</v>
      </c>
      <c r="H20" s="257">
        <v>411</v>
      </c>
      <c r="I20" s="257">
        <v>3059</v>
      </c>
      <c r="J20" s="257">
        <v>955</v>
      </c>
      <c r="K20" s="257">
        <v>577</v>
      </c>
      <c r="L20" s="257">
        <v>27</v>
      </c>
    </row>
    <row r="21" spans="1:12" ht="10.5" customHeight="1">
      <c r="A21" s="208" t="s">
        <v>86</v>
      </c>
      <c r="B21" s="257">
        <v>4766</v>
      </c>
      <c r="C21" s="257">
        <v>576</v>
      </c>
      <c r="D21" s="257">
        <v>97</v>
      </c>
      <c r="E21" s="257">
        <v>1162</v>
      </c>
      <c r="F21" s="257">
        <v>853</v>
      </c>
      <c r="G21" s="257">
        <v>186</v>
      </c>
      <c r="H21" s="257">
        <v>210</v>
      </c>
      <c r="I21" s="257">
        <v>1061</v>
      </c>
      <c r="J21" s="257">
        <v>172</v>
      </c>
      <c r="K21" s="257">
        <v>449</v>
      </c>
      <c r="L21" s="257">
        <v>0</v>
      </c>
    </row>
    <row r="22" spans="1:12" ht="10.5" customHeight="1">
      <c r="A22" s="208" t="s">
        <v>87</v>
      </c>
      <c r="B22" s="257">
        <v>3026</v>
      </c>
      <c r="C22" s="257">
        <v>228</v>
      </c>
      <c r="D22" s="257">
        <v>0</v>
      </c>
      <c r="E22" s="257">
        <v>709</v>
      </c>
      <c r="F22" s="257">
        <v>818</v>
      </c>
      <c r="G22" s="257">
        <v>86</v>
      </c>
      <c r="H22" s="257">
        <v>13</v>
      </c>
      <c r="I22" s="257">
        <v>774</v>
      </c>
      <c r="J22" s="257">
        <v>118</v>
      </c>
      <c r="K22" s="257">
        <v>280</v>
      </c>
      <c r="L22" s="257">
        <v>0</v>
      </c>
    </row>
    <row r="23" spans="1:12" ht="10.5" customHeight="1">
      <c r="A23" s="208" t="s">
        <v>339</v>
      </c>
      <c r="B23" s="257">
        <v>9688</v>
      </c>
      <c r="C23" s="257">
        <v>632</v>
      </c>
      <c r="D23" s="257">
        <v>28</v>
      </c>
      <c r="E23" s="257">
        <v>1974</v>
      </c>
      <c r="F23" s="257">
        <v>1458</v>
      </c>
      <c r="G23" s="257">
        <v>3096</v>
      </c>
      <c r="H23" s="257">
        <v>37</v>
      </c>
      <c r="I23" s="257">
        <v>1771</v>
      </c>
      <c r="J23" s="257">
        <v>317</v>
      </c>
      <c r="K23" s="257">
        <v>283</v>
      </c>
      <c r="L23" s="257">
        <v>92</v>
      </c>
    </row>
    <row r="24" spans="1:12" ht="10.5" customHeight="1">
      <c r="A24" s="208" t="s">
        <v>92</v>
      </c>
      <c r="B24" s="257">
        <v>18660</v>
      </c>
      <c r="C24" s="257">
        <v>1455</v>
      </c>
      <c r="D24" s="257">
        <v>141</v>
      </c>
      <c r="E24" s="257">
        <v>3751</v>
      </c>
      <c r="F24" s="257">
        <v>3576</v>
      </c>
      <c r="G24" s="257">
        <v>4356</v>
      </c>
      <c r="H24" s="257">
        <v>792</v>
      </c>
      <c r="I24" s="257">
        <v>3534</v>
      </c>
      <c r="J24" s="257">
        <v>525</v>
      </c>
      <c r="K24" s="257">
        <v>440</v>
      </c>
      <c r="L24" s="257">
        <v>90</v>
      </c>
    </row>
    <row r="25" spans="1:12" ht="10.5" customHeight="1">
      <c r="A25" s="208" t="s">
        <v>93</v>
      </c>
      <c r="B25" s="257">
        <v>5127</v>
      </c>
      <c r="C25" s="257">
        <v>309</v>
      </c>
      <c r="D25" s="257">
        <v>15</v>
      </c>
      <c r="E25" s="257">
        <v>777</v>
      </c>
      <c r="F25" s="257">
        <v>836</v>
      </c>
      <c r="G25" s="257">
        <v>2046</v>
      </c>
      <c r="H25" s="257">
        <v>196</v>
      </c>
      <c r="I25" s="257">
        <v>628</v>
      </c>
      <c r="J25" s="257">
        <v>88</v>
      </c>
      <c r="K25" s="257">
        <v>178</v>
      </c>
      <c r="L25" s="257">
        <v>54</v>
      </c>
    </row>
    <row r="26" spans="1:12" ht="10.5" customHeight="1">
      <c r="A26" s="208" t="s">
        <v>94</v>
      </c>
      <c r="B26" s="257">
        <v>20939</v>
      </c>
      <c r="C26" s="257">
        <v>1455</v>
      </c>
      <c r="D26" s="257">
        <v>123</v>
      </c>
      <c r="E26" s="257">
        <v>3517</v>
      </c>
      <c r="F26" s="257">
        <v>3609</v>
      </c>
      <c r="G26" s="257">
        <v>4499</v>
      </c>
      <c r="H26" s="257">
        <v>1321</v>
      </c>
      <c r="I26" s="257">
        <v>4610</v>
      </c>
      <c r="J26" s="257">
        <v>634</v>
      </c>
      <c r="K26" s="257">
        <v>1058</v>
      </c>
      <c r="L26" s="257">
        <v>113</v>
      </c>
    </row>
    <row r="27" spans="1:12" ht="10.5" customHeight="1">
      <c r="A27" s="208" t="s">
        <v>95</v>
      </c>
      <c r="B27" s="257">
        <v>58250</v>
      </c>
      <c r="C27" s="257">
        <v>4726</v>
      </c>
      <c r="D27" s="257">
        <v>629</v>
      </c>
      <c r="E27" s="257">
        <v>10866</v>
      </c>
      <c r="F27" s="257">
        <v>10116</v>
      </c>
      <c r="G27" s="257">
        <v>13070</v>
      </c>
      <c r="H27" s="257">
        <v>640</v>
      </c>
      <c r="I27" s="257">
        <v>12189</v>
      </c>
      <c r="J27" s="257">
        <v>1430</v>
      </c>
      <c r="K27" s="257">
        <v>4068</v>
      </c>
      <c r="L27" s="257">
        <v>516</v>
      </c>
    </row>
    <row r="28" spans="1:12" ht="10.5" customHeight="1">
      <c r="A28" s="208" t="s">
        <v>96</v>
      </c>
      <c r="B28" s="257">
        <v>10047</v>
      </c>
      <c r="C28" s="257">
        <v>977</v>
      </c>
      <c r="D28" s="257">
        <v>73</v>
      </c>
      <c r="E28" s="257">
        <v>2336</v>
      </c>
      <c r="F28" s="257">
        <v>1992</v>
      </c>
      <c r="G28" s="257">
        <v>1981</v>
      </c>
      <c r="H28" s="257">
        <v>27</v>
      </c>
      <c r="I28" s="257">
        <v>1705</v>
      </c>
      <c r="J28" s="257">
        <v>277</v>
      </c>
      <c r="K28" s="257">
        <v>639</v>
      </c>
      <c r="L28" s="257">
        <v>40</v>
      </c>
    </row>
    <row r="29" spans="1:12" ht="10.5" customHeight="1">
      <c r="A29" s="208" t="s">
        <v>97</v>
      </c>
      <c r="B29" s="257">
        <v>3297</v>
      </c>
      <c r="C29" s="257">
        <v>274</v>
      </c>
      <c r="D29" s="257">
        <v>24</v>
      </c>
      <c r="E29" s="257">
        <v>436</v>
      </c>
      <c r="F29" s="257">
        <v>394</v>
      </c>
      <c r="G29" s="257">
        <v>1496</v>
      </c>
      <c r="H29" s="257">
        <v>0</v>
      </c>
      <c r="I29" s="257">
        <v>454</v>
      </c>
      <c r="J29" s="257">
        <v>65</v>
      </c>
      <c r="K29" s="257">
        <v>142</v>
      </c>
      <c r="L29" s="257">
        <v>12</v>
      </c>
    </row>
    <row r="30" spans="1:12" ht="10.5" customHeight="1">
      <c r="A30" s="208" t="s">
        <v>98</v>
      </c>
      <c r="B30" s="257">
        <v>17102</v>
      </c>
      <c r="C30" s="257">
        <v>943</v>
      </c>
      <c r="D30" s="257">
        <v>165</v>
      </c>
      <c r="E30" s="257">
        <v>2471</v>
      </c>
      <c r="F30" s="257">
        <v>2479</v>
      </c>
      <c r="G30" s="257">
        <v>3962</v>
      </c>
      <c r="H30" s="257">
        <v>413</v>
      </c>
      <c r="I30" s="257">
        <v>5039</v>
      </c>
      <c r="J30" s="257">
        <v>504</v>
      </c>
      <c r="K30" s="257">
        <v>949</v>
      </c>
      <c r="L30" s="257">
        <v>177</v>
      </c>
    </row>
    <row r="31" spans="1:12" ht="10.5" customHeight="1">
      <c r="A31" s="208" t="s">
        <v>99</v>
      </c>
      <c r="B31" s="257">
        <v>6051</v>
      </c>
      <c r="C31" s="257">
        <v>346</v>
      </c>
      <c r="D31" s="257">
        <v>58</v>
      </c>
      <c r="E31" s="257">
        <v>1056</v>
      </c>
      <c r="F31" s="257">
        <v>782</v>
      </c>
      <c r="G31" s="257">
        <v>1821</v>
      </c>
      <c r="H31" s="257">
        <v>176</v>
      </c>
      <c r="I31" s="257">
        <v>1046</v>
      </c>
      <c r="J31" s="257">
        <v>209</v>
      </c>
      <c r="K31" s="257">
        <v>410</v>
      </c>
      <c r="L31" s="257">
        <v>147</v>
      </c>
    </row>
    <row r="32" spans="1:12" ht="10.5" customHeight="1">
      <c r="A32" s="208" t="s">
        <v>100</v>
      </c>
      <c r="B32" s="257">
        <v>6656</v>
      </c>
      <c r="C32" s="257">
        <v>583</v>
      </c>
      <c r="D32" s="257">
        <v>41</v>
      </c>
      <c r="E32" s="257">
        <v>907</v>
      </c>
      <c r="F32" s="257">
        <v>882</v>
      </c>
      <c r="G32" s="257">
        <v>2489</v>
      </c>
      <c r="H32" s="257">
        <v>256</v>
      </c>
      <c r="I32" s="257">
        <v>907</v>
      </c>
      <c r="J32" s="257">
        <v>141</v>
      </c>
      <c r="K32" s="257">
        <v>353</v>
      </c>
      <c r="L32" s="257">
        <v>97</v>
      </c>
    </row>
    <row r="33" spans="1:12" ht="10.5" customHeight="1">
      <c r="A33" s="208" t="s">
        <v>101</v>
      </c>
      <c r="B33" s="257">
        <v>6789</v>
      </c>
      <c r="C33" s="257">
        <v>591</v>
      </c>
      <c r="D33" s="257">
        <v>40</v>
      </c>
      <c r="E33" s="257">
        <v>1143</v>
      </c>
      <c r="F33" s="257">
        <v>1219</v>
      </c>
      <c r="G33" s="257">
        <v>1633</v>
      </c>
      <c r="H33" s="257">
        <v>85</v>
      </c>
      <c r="I33" s="257">
        <v>1477</v>
      </c>
      <c r="J33" s="257">
        <v>209</v>
      </c>
      <c r="K33" s="257">
        <v>305</v>
      </c>
      <c r="L33" s="257">
        <v>87</v>
      </c>
    </row>
    <row r="34" spans="1:12" ht="10.5" customHeight="1">
      <c r="A34" s="214" t="s">
        <v>115</v>
      </c>
      <c r="B34" s="257">
        <v>269275</v>
      </c>
      <c r="C34" s="257">
        <v>20568</v>
      </c>
      <c r="D34" s="257">
        <v>2096</v>
      </c>
      <c r="E34" s="257">
        <v>46650</v>
      </c>
      <c r="F34" s="257">
        <v>45419</v>
      </c>
      <c r="G34" s="257">
        <v>69058</v>
      </c>
      <c r="H34" s="257">
        <v>6635</v>
      </c>
      <c r="I34" s="257">
        <v>54822</v>
      </c>
      <c r="J34" s="257">
        <v>7561</v>
      </c>
      <c r="K34" s="257">
        <v>14593</v>
      </c>
      <c r="L34" s="257">
        <v>1873</v>
      </c>
    </row>
    <row r="35" spans="1:12" ht="10.5" customHeight="1">
      <c r="A35" s="287"/>
    </row>
    <row r="36" spans="1:12" ht="10.5" customHeight="1">
      <c r="B36" s="181" t="s">
        <v>606</v>
      </c>
      <c r="C36" s="263"/>
      <c r="D36" s="263"/>
      <c r="E36" s="263"/>
      <c r="F36" s="263"/>
      <c r="G36" s="263"/>
      <c r="H36" s="263"/>
      <c r="I36" s="263"/>
      <c r="J36" s="263"/>
      <c r="K36" s="263"/>
      <c r="L36" s="263"/>
    </row>
    <row r="37" spans="1:12" ht="9" customHeight="1"/>
    <row r="38" spans="1:12" ht="10.5" customHeight="1">
      <c r="A38" s="208" t="s">
        <v>83</v>
      </c>
      <c r="B38" s="257">
        <v>36210</v>
      </c>
      <c r="C38" s="257">
        <v>3039</v>
      </c>
      <c r="D38" s="257">
        <v>162</v>
      </c>
      <c r="E38" s="257">
        <v>14492</v>
      </c>
      <c r="F38" s="257">
        <v>2559</v>
      </c>
      <c r="G38" s="257">
        <v>3732</v>
      </c>
      <c r="H38" s="257">
        <v>467</v>
      </c>
      <c r="I38" s="257">
        <v>8113</v>
      </c>
      <c r="J38" s="257">
        <v>1591</v>
      </c>
      <c r="K38" s="257">
        <v>1985</v>
      </c>
      <c r="L38" s="257">
        <v>70</v>
      </c>
    </row>
    <row r="39" spans="1:12" ht="10.5" customHeight="1">
      <c r="A39" s="208" t="s">
        <v>84</v>
      </c>
      <c r="B39" s="257">
        <v>19862</v>
      </c>
      <c r="C39" s="257">
        <v>2148</v>
      </c>
      <c r="D39" s="257">
        <v>168</v>
      </c>
      <c r="E39" s="257">
        <v>5604</v>
      </c>
      <c r="F39" s="257">
        <v>1381</v>
      </c>
      <c r="G39" s="257">
        <v>2195</v>
      </c>
      <c r="H39" s="257">
        <v>491</v>
      </c>
      <c r="I39" s="257">
        <v>3970</v>
      </c>
      <c r="J39" s="257">
        <v>1772</v>
      </c>
      <c r="K39" s="257">
        <v>2124</v>
      </c>
      <c r="L39" s="257">
        <v>9</v>
      </c>
    </row>
    <row r="40" spans="1:12" ht="10.5" customHeight="1">
      <c r="A40" s="208" t="s">
        <v>85</v>
      </c>
      <c r="B40" s="257">
        <v>10078</v>
      </c>
      <c r="C40" s="257">
        <v>946</v>
      </c>
      <c r="D40" s="257">
        <v>56</v>
      </c>
      <c r="E40" s="257">
        <v>3098</v>
      </c>
      <c r="F40" s="257">
        <v>835</v>
      </c>
      <c r="G40" s="257">
        <v>310</v>
      </c>
      <c r="H40" s="257">
        <v>190</v>
      </c>
      <c r="I40" s="257">
        <v>1962</v>
      </c>
      <c r="J40" s="257">
        <v>1849</v>
      </c>
      <c r="K40" s="257">
        <v>832</v>
      </c>
      <c r="L40" s="257">
        <v>0</v>
      </c>
    </row>
    <row r="41" spans="1:12" ht="10.5" customHeight="1">
      <c r="A41" s="208" t="s">
        <v>86</v>
      </c>
      <c r="B41" s="257">
        <v>3022</v>
      </c>
      <c r="C41" s="257">
        <v>403</v>
      </c>
      <c r="D41" s="257">
        <v>115</v>
      </c>
      <c r="E41" s="257">
        <v>782</v>
      </c>
      <c r="F41" s="257">
        <v>352</v>
      </c>
      <c r="G41" s="257">
        <v>39</v>
      </c>
      <c r="H41" s="257">
        <v>49</v>
      </c>
      <c r="I41" s="257">
        <v>436</v>
      </c>
      <c r="J41" s="257">
        <v>222</v>
      </c>
      <c r="K41" s="257">
        <v>624</v>
      </c>
      <c r="L41" s="257">
        <v>0</v>
      </c>
    </row>
    <row r="42" spans="1:12" ht="10.5" customHeight="1">
      <c r="A42" s="208" t="s">
        <v>87</v>
      </c>
      <c r="B42" s="257">
        <v>1408</v>
      </c>
      <c r="C42" s="257">
        <v>90</v>
      </c>
      <c r="D42" s="257">
        <v>20</v>
      </c>
      <c r="E42" s="257">
        <v>663</v>
      </c>
      <c r="F42" s="257">
        <v>102</v>
      </c>
      <c r="G42" s="257">
        <v>107</v>
      </c>
      <c r="H42" s="257">
        <v>21</v>
      </c>
      <c r="I42" s="257">
        <v>237</v>
      </c>
      <c r="J42" s="257">
        <v>168</v>
      </c>
      <c r="K42" s="257">
        <v>0</v>
      </c>
      <c r="L42" s="257">
        <v>0</v>
      </c>
    </row>
    <row r="43" spans="1:12" ht="10.5" customHeight="1">
      <c r="A43" s="208" t="s">
        <v>339</v>
      </c>
      <c r="B43" s="257">
        <v>6357</v>
      </c>
      <c r="C43" s="257">
        <v>483</v>
      </c>
      <c r="D43" s="257">
        <v>64</v>
      </c>
      <c r="E43" s="257">
        <v>2847</v>
      </c>
      <c r="F43" s="257">
        <v>452</v>
      </c>
      <c r="G43" s="257">
        <v>524</v>
      </c>
      <c r="H43" s="257">
        <v>30</v>
      </c>
      <c r="I43" s="257">
        <v>930</v>
      </c>
      <c r="J43" s="257">
        <v>398</v>
      </c>
      <c r="K43" s="257">
        <v>628</v>
      </c>
      <c r="L43" s="257">
        <v>1</v>
      </c>
    </row>
    <row r="44" spans="1:12" ht="10.5" customHeight="1">
      <c r="A44" s="208" t="s">
        <v>92</v>
      </c>
      <c r="B44" s="257">
        <v>8601</v>
      </c>
      <c r="C44" s="257">
        <v>732</v>
      </c>
      <c r="D44" s="257">
        <v>156</v>
      </c>
      <c r="E44" s="257">
        <v>3193</v>
      </c>
      <c r="F44" s="257">
        <v>445</v>
      </c>
      <c r="G44" s="257">
        <v>430</v>
      </c>
      <c r="H44" s="257">
        <v>350</v>
      </c>
      <c r="I44" s="257">
        <v>1969</v>
      </c>
      <c r="J44" s="257">
        <v>777</v>
      </c>
      <c r="K44" s="257">
        <v>549</v>
      </c>
      <c r="L44" s="257">
        <v>0</v>
      </c>
    </row>
    <row r="45" spans="1:12" ht="10.5" customHeight="1">
      <c r="A45" s="208" t="s">
        <v>93</v>
      </c>
      <c r="B45" s="257">
        <v>1282</v>
      </c>
      <c r="C45" s="257">
        <v>124</v>
      </c>
      <c r="D45" s="257">
        <v>5</v>
      </c>
      <c r="E45" s="257">
        <v>278</v>
      </c>
      <c r="F45" s="257">
        <v>109</v>
      </c>
      <c r="G45" s="257">
        <v>93</v>
      </c>
      <c r="H45" s="257">
        <v>64</v>
      </c>
      <c r="I45" s="257">
        <v>134</v>
      </c>
      <c r="J45" s="257">
        <v>276</v>
      </c>
      <c r="K45" s="257">
        <v>196</v>
      </c>
      <c r="L45" s="257">
        <v>3</v>
      </c>
    </row>
    <row r="46" spans="1:12" ht="10.5" customHeight="1">
      <c r="A46" s="208" t="s">
        <v>94</v>
      </c>
      <c r="B46" s="257">
        <v>7794</v>
      </c>
      <c r="C46" s="257">
        <v>492</v>
      </c>
      <c r="D46" s="257">
        <v>69</v>
      </c>
      <c r="E46" s="257">
        <v>1970</v>
      </c>
      <c r="F46" s="257">
        <v>424</v>
      </c>
      <c r="G46" s="257">
        <v>468</v>
      </c>
      <c r="H46" s="257">
        <v>312</v>
      </c>
      <c r="I46" s="257">
        <v>1457</v>
      </c>
      <c r="J46" s="257">
        <v>1058</v>
      </c>
      <c r="K46" s="257">
        <v>1542</v>
      </c>
      <c r="L46" s="257">
        <v>2</v>
      </c>
    </row>
    <row r="47" spans="1:12" ht="10.5" customHeight="1">
      <c r="A47" s="208" t="s">
        <v>95</v>
      </c>
      <c r="B47" s="257">
        <v>29665</v>
      </c>
      <c r="C47" s="257">
        <v>3352</v>
      </c>
      <c r="D47" s="257">
        <v>552</v>
      </c>
      <c r="E47" s="257">
        <v>9780</v>
      </c>
      <c r="F47" s="257">
        <v>3087</v>
      </c>
      <c r="G47" s="257">
        <v>1661</v>
      </c>
      <c r="H47" s="257">
        <v>271</v>
      </c>
      <c r="I47" s="257">
        <v>5468</v>
      </c>
      <c r="J47" s="257">
        <v>2471</v>
      </c>
      <c r="K47" s="257">
        <v>2994</v>
      </c>
      <c r="L47" s="257">
        <v>29</v>
      </c>
    </row>
    <row r="48" spans="1:12" ht="10.5" customHeight="1">
      <c r="A48" s="208" t="s">
        <v>96</v>
      </c>
      <c r="B48" s="257">
        <v>5658</v>
      </c>
      <c r="C48" s="257">
        <v>627</v>
      </c>
      <c r="D48" s="257">
        <v>58</v>
      </c>
      <c r="E48" s="257">
        <v>1760</v>
      </c>
      <c r="F48" s="257">
        <v>752</v>
      </c>
      <c r="G48" s="257">
        <v>264</v>
      </c>
      <c r="H48" s="257">
        <v>26</v>
      </c>
      <c r="I48" s="257">
        <v>1079</v>
      </c>
      <c r="J48" s="257">
        <v>346</v>
      </c>
      <c r="K48" s="257">
        <v>742</v>
      </c>
      <c r="L48" s="257">
        <v>4</v>
      </c>
    </row>
    <row r="49" spans="1:12" ht="10.5" customHeight="1">
      <c r="A49" s="208" t="s">
        <v>97</v>
      </c>
      <c r="B49" s="257">
        <v>1246</v>
      </c>
      <c r="C49" s="257">
        <v>79</v>
      </c>
      <c r="D49" s="257">
        <v>2</v>
      </c>
      <c r="E49" s="257">
        <v>495</v>
      </c>
      <c r="F49" s="257">
        <v>106</v>
      </c>
      <c r="G49" s="257">
        <v>91</v>
      </c>
      <c r="H49" s="257">
        <v>0</v>
      </c>
      <c r="I49" s="257">
        <v>319</v>
      </c>
      <c r="J49" s="257">
        <v>112</v>
      </c>
      <c r="K49" s="257">
        <v>42</v>
      </c>
      <c r="L49" s="257">
        <v>0</v>
      </c>
    </row>
    <row r="50" spans="1:12" ht="10.5" customHeight="1">
      <c r="A50" s="208" t="s">
        <v>98</v>
      </c>
      <c r="B50" s="257">
        <v>4949</v>
      </c>
      <c r="C50" s="257">
        <v>470</v>
      </c>
      <c r="D50" s="257">
        <v>92</v>
      </c>
      <c r="E50" s="257">
        <v>1091</v>
      </c>
      <c r="F50" s="257">
        <v>480</v>
      </c>
      <c r="G50" s="257">
        <v>140</v>
      </c>
      <c r="H50" s="257">
        <v>119</v>
      </c>
      <c r="I50" s="257">
        <v>982</v>
      </c>
      <c r="J50" s="257">
        <v>921</v>
      </c>
      <c r="K50" s="257">
        <v>652</v>
      </c>
      <c r="L50" s="257">
        <v>2</v>
      </c>
    </row>
    <row r="51" spans="1:12" ht="10.5" customHeight="1">
      <c r="A51" s="208" t="s">
        <v>99</v>
      </c>
      <c r="B51" s="257">
        <v>2957</v>
      </c>
      <c r="C51" s="257">
        <v>200</v>
      </c>
      <c r="D51" s="257">
        <v>26</v>
      </c>
      <c r="E51" s="257">
        <v>942</v>
      </c>
      <c r="F51" s="257">
        <v>206</v>
      </c>
      <c r="G51" s="257">
        <v>100</v>
      </c>
      <c r="H51" s="257">
        <v>160</v>
      </c>
      <c r="I51" s="257">
        <v>688</v>
      </c>
      <c r="J51" s="257">
        <v>269</v>
      </c>
      <c r="K51" s="257">
        <v>297</v>
      </c>
      <c r="L51" s="257">
        <v>69</v>
      </c>
    </row>
    <row r="52" spans="1:12" ht="10.5" customHeight="1">
      <c r="A52" s="208" t="s">
        <v>100</v>
      </c>
      <c r="B52" s="257">
        <v>2359</v>
      </c>
      <c r="C52" s="257">
        <v>391</v>
      </c>
      <c r="D52" s="257">
        <v>28</v>
      </c>
      <c r="E52" s="257">
        <v>708</v>
      </c>
      <c r="F52" s="257">
        <v>301</v>
      </c>
      <c r="G52" s="257">
        <v>7</v>
      </c>
      <c r="H52" s="257">
        <v>132</v>
      </c>
      <c r="I52" s="257">
        <v>263</v>
      </c>
      <c r="J52" s="257">
        <v>224</v>
      </c>
      <c r="K52" s="257">
        <v>305</v>
      </c>
      <c r="L52" s="257">
        <v>0</v>
      </c>
    </row>
    <row r="53" spans="1:12" ht="10.5" customHeight="1">
      <c r="A53" s="208" t="s">
        <v>101</v>
      </c>
      <c r="B53" s="257">
        <v>4109</v>
      </c>
      <c r="C53" s="257">
        <v>460</v>
      </c>
      <c r="D53" s="257">
        <v>80</v>
      </c>
      <c r="E53" s="257">
        <v>1092</v>
      </c>
      <c r="F53" s="257">
        <v>493</v>
      </c>
      <c r="G53" s="257">
        <v>186</v>
      </c>
      <c r="H53" s="257">
        <v>55</v>
      </c>
      <c r="I53" s="257">
        <v>677</v>
      </c>
      <c r="J53" s="257">
        <v>571</v>
      </c>
      <c r="K53" s="257">
        <v>459</v>
      </c>
      <c r="L53" s="257">
        <v>36</v>
      </c>
    </row>
    <row r="54" spans="1:12" ht="10.5" customHeight="1">
      <c r="A54" s="214" t="s">
        <v>115</v>
      </c>
      <c r="B54" s="257">
        <v>145557</v>
      </c>
      <c r="C54" s="257">
        <v>14036</v>
      </c>
      <c r="D54" s="257">
        <v>1653</v>
      </c>
      <c r="E54" s="257">
        <v>48795</v>
      </c>
      <c r="F54" s="257">
        <v>12084</v>
      </c>
      <c r="G54" s="257">
        <v>10347</v>
      </c>
      <c r="H54" s="257">
        <v>2737</v>
      </c>
      <c r="I54" s="257">
        <v>28684</v>
      </c>
      <c r="J54" s="257">
        <v>13025</v>
      </c>
      <c r="K54" s="257">
        <v>13971</v>
      </c>
      <c r="L54" s="257">
        <v>225</v>
      </c>
    </row>
    <row r="55" spans="1:12" ht="10.5" customHeight="1">
      <c r="A55" s="287"/>
    </row>
    <row r="56" spans="1:12" ht="10.5" customHeight="1">
      <c r="B56" s="181" t="s">
        <v>616</v>
      </c>
      <c r="C56" s="263"/>
      <c r="D56" s="263"/>
      <c r="E56" s="263"/>
      <c r="F56" s="263"/>
      <c r="G56" s="263"/>
      <c r="H56" s="263"/>
      <c r="I56" s="263"/>
      <c r="J56" s="263"/>
      <c r="K56" s="263"/>
      <c r="L56" s="263"/>
    </row>
    <row r="57" spans="1:12" ht="9" customHeight="1"/>
    <row r="58" spans="1:12" ht="10.5" customHeight="1">
      <c r="A58" s="208" t="s">
        <v>83</v>
      </c>
      <c r="B58" s="257">
        <v>76266</v>
      </c>
      <c r="C58" s="257">
        <v>5933</v>
      </c>
      <c r="D58" s="257">
        <v>432</v>
      </c>
      <c r="E58" s="257">
        <v>20435</v>
      </c>
      <c r="F58" s="257">
        <v>9446</v>
      </c>
      <c r="G58" s="257">
        <v>14854</v>
      </c>
      <c r="H58" s="257">
        <v>1442</v>
      </c>
      <c r="I58" s="257">
        <v>16667</v>
      </c>
      <c r="J58" s="257">
        <v>2529</v>
      </c>
      <c r="K58" s="257">
        <v>4266</v>
      </c>
      <c r="L58" s="257">
        <v>262</v>
      </c>
    </row>
    <row r="59" spans="1:12" ht="10.5" customHeight="1">
      <c r="A59" s="208" t="s">
        <v>84</v>
      </c>
      <c r="B59" s="257">
        <v>61444</v>
      </c>
      <c r="C59" s="257">
        <v>5185</v>
      </c>
      <c r="D59" s="257">
        <v>509</v>
      </c>
      <c r="E59" s="257">
        <v>12231</v>
      </c>
      <c r="F59" s="257">
        <v>8494</v>
      </c>
      <c r="G59" s="257">
        <v>14173</v>
      </c>
      <c r="H59" s="257">
        <v>1574</v>
      </c>
      <c r="I59" s="257">
        <v>11984</v>
      </c>
      <c r="J59" s="257">
        <v>2751</v>
      </c>
      <c r="K59" s="257">
        <v>4305</v>
      </c>
      <c r="L59" s="257">
        <v>238</v>
      </c>
    </row>
    <row r="60" spans="1:12" ht="10.5" customHeight="1">
      <c r="A60" s="208" t="s">
        <v>85</v>
      </c>
      <c r="B60" s="257">
        <v>27317</v>
      </c>
      <c r="C60" s="257">
        <v>2488</v>
      </c>
      <c r="D60" s="257">
        <v>107</v>
      </c>
      <c r="E60" s="257">
        <v>6073</v>
      </c>
      <c r="F60" s="257">
        <v>3240</v>
      </c>
      <c r="G60" s="257">
        <v>5547</v>
      </c>
      <c r="H60" s="257">
        <v>601</v>
      </c>
      <c r="I60" s="257">
        <v>5021</v>
      </c>
      <c r="J60" s="257">
        <v>2804</v>
      </c>
      <c r="K60" s="257">
        <v>1409</v>
      </c>
      <c r="L60" s="257">
        <v>27</v>
      </c>
    </row>
    <row r="61" spans="1:12" ht="10.5" customHeight="1">
      <c r="A61" s="208" t="s">
        <v>86</v>
      </c>
      <c r="B61" s="257">
        <v>7788</v>
      </c>
      <c r="C61" s="257">
        <v>979</v>
      </c>
      <c r="D61" s="257">
        <v>212</v>
      </c>
      <c r="E61" s="257">
        <v>1944</v>
      </c>
      <c r="F61" s="257">
        <v>1205</v>
      </c>
      <c r="G61" s="257">
        <v>225</v>
      </c>
      <c r="H61" s="257">
        <v>259</v>
      </c>
      <c r="I61" s="257">
        <v>1497</v>
      </c>
      <c r="J61" s="257">
        <v>394</v>
      </c>
      <c r="K61" s="257">
        <v>1073</v>
      </c>
      <c r="L61" s="257">
        <v>0</v>
      </c>
    </row>
    <row r="62" spans="1:12" ht="10.5" customHeight="1">
      <c r="A62" s="208" t="s">
        <v>87</v>
      </c>
      <c r="B62" s="257">
        <v>4434</v>
      </c>
      <c r="C62" s="257">
        <v>318</v>
      </c>
      <c r="D62" s="257">
        <v>20</v>
      </c>
      <c r="E62" s="257">
        <v>1372</v>
      </c>
      <c r="F62" s="257">
        <v>920</v>
      </c>
      <c r="G62" s="257">
        <v>193</v>
      </c>
      <c r="H62" s="257">
        <v>34</v>
      </c>
      <c r="I62" s="257">
        <v>1011</v>
      </c>
      <c r="J62" s="257">
        <v>286</v>
      </c>
      <c r="K62" s="257">
        <v>280</v>
      </c>
      <c r="L62" s="257">
        <v>0</v>
      </c>
    </row>
    <row r="63" spans="1:12" ht="10.5" customHeight="1">
      <c r="A63" s="208" t="s">
        <v>339</v>
      </c>
      <c r="B63" s="257">
        <v>16045</v>
      </c>
      <c r="C63" s="257">
        <v>1115</v>
      </c>
      <c r="D63" s="257">
        <v>92</v>
      </c>
      <c r="E63" s="257">
        <v>4821</v>
      </c>
      <c r="F63" s="257">
        <v>1910</v>
      </c>
      <c r="G63" s="257">
        <v>3620</v>
      </c>
      <c r="H63" s="257">
        <v>67</v>
      </c>
      <c r="I63" s="257">
        <v>2701</v>
      </c>
      <c r="J63" s="257">
        <v>715</v>
      </c>
      <c r="K63" s="257">
        <v>911</v>
      </c>
      <c r="L63" s="257">
        <v>93</v>
      </c>
    </row>
    <row r="64" spans="1:12" ht="10.5" customHeight="1">
      <c r="A64" s="208" t="s">
        <v>92</v>
      </c>
      <c r="B64" s="257">
        <v>27261</v>
      </c>
      <c r="C64" s="257">
        <v>2187</v>
      </c>
      <c r="D64" s="257">
        <v>297</v>
      </c>
      <c r="E64" s="257">
        <v>6944</v>
      </c>
      <c r="F64" s="257">
        <v>4021</v>
      </c>
      <c r="G64" s="257">
        <v>4786</v>
      </c>
      <c r="H64" s="257">
        <v>1142</v>
      </c>
      <c r="I64" s="257">
        <v>5503</v>
      </c>
      <c r="J64" s="257">
        <v>1302</v>
      </c>
      <c r="K64" s="257">
        <v>989</v>
      </c>
      <c r="L64" s="257">
        <v>90</v>
      </c>
    </row>
    <row r="65" spans="1:12" ht="10.5" customHeight="1">
      <c r="A65" s="208" t="s">
        <v>93</v>
      </c>
      <c r="B65" s="257">
        <v>6409</v>
      </c>
      <c r="C65" s="257">
        <v>433</v>
      </c>
      <c r="D65" s="257">
        <v>20</v>
      </c>
      <c r="E65" s="257">
        <v>1055</v>
      </c>
      <c r="F65" s="257">
        <v>945</v>
      </c>
      <c r="G65" s="257">
        <v>2139</v>
      </c>
      <c r="H65" s="257">
        <v>260</v>
      </c>
      <c r="I65" s="257">
        <v>762</v>
      </c>
      <c r="J65" s="257">
        <v>364</v>
      </c>
      <c r="K65" s="257">
        <v>374</v>
      </c>
      <c r="L65" s="257">
        <v>57</v>
      </c>
    </row>
    <row r="66" spans="1:12" ht="10.5" customHeight="1">
      <c r="A66" s="208" t="s">
        <v>94</v>
      </c>
      <c r="B66" s="257">
        <v>28733</v>
      </c>
      <c r="C66" s="257">
        <v>1947</v>
      </c>
      <c r="D66" s="257">
        <v>192</v>
      </c>
      <c r="E66" s="257">
        <v>5487</v>
      </c>
      <c r="F66" s="257">
        <v>4033</v>
      </c>
      <c r="G66" s="257">
        <v>4967</v>
      </c>
      <c r="H66" s="257">
        <v>1633</v>
      </c>
      <c r="I66" s="257">
        <v>6067</v>
      </c>
      <c r="J66" s="257">
        <v>1692</v>
      </c>
      <c r="K66" s="257">
        <v>2600</v>
      </c>
      <c r="L66" s="257">
        <v>115</v>
      </c>
    </row>
    <row r="67" spans="1:12" ht="10.5" customHeight="1">
      <c r="A67" s="208" t="s">
        <v>95</v>
      </c>
      <c r="B67" s="257">
        <v>87915</v>
      </c>
      <c r="C67" s="257">
        <v>8078</v>
      </c>
      <c r="D67" s="257">
        <v>1181</v>
      </c>
      <c r="E67" s="257">
        <v>20646</v>
      </c>
      <c r="F67" s="257">
        <v>13203</v>
      </c>
      <c r="G67" s="257">
        <v>14731</v>
      </c>
      <c r="H67" s="257">
        <v>911</v>
      </c>
      <c r="I67" s="257">
        <v>17657</v>
      </c>
      <c r="J67" s="257">
        <v>3901</v>
      </c>
      <c r="K67" s="257">
        <v>7062</v>
      </c>
      <c r="L67" s="257">
        <v>545</v>
      </c>
    </row>
    <row r="68" spans="1:12" ht="10.5" customHeight="1">
      <c r="A68" s="208" t="s">
        <v>96</v>
      </c>
      <c r="B68" s="257">
        <v>15705</v>
      </c>
      <c r="C68" s="257">
        <v>1604</v>
      </c>
      <c r="D68" s="257">
        <v>131</v>
      </c>
      <c r="E68" s="257">
        <v>4096</v>
      </c>
      <c r="F68" s="257">
        <v>2744</v>
      </c>
      <c r="G68" s="257">
        <v>2245</v>
      </c>
      <c r="H68" s="257">
        <v>53</v>
      </c>
      <c r="I68" s="257">
        <v>2784</v>
      </c>
      <c r="J68" s="257">
        <v>623</v>
      </c>
      <c r="K68" s="257">
        <v>1381</v>
      </c>
      <c r="L68" s="257">
        <v>44</v>
      </c>
    </row>
    <row r="69" spans="1:12" ht="10.5" customHeight="1">
      <c r="A69" s="208" t="s">
        <v>97</v>
      </c>
      <c r="B69" s="257">
        <v>4543</v>
      </c>
      <c r="C69" s="257">
        <v>353</v>
      </c>
      <c r="D69" s="257">
        <v>26</v>
      </c>
      <c r="E69" s="257">
        <v>931</v>
      </c>
      <c r="F69" s="257">
        <v>500</v>
      </c>
      <c r="G69" s="257">
        <v>1587</v>
      </c>
      <c r="H69" s="257">
        <v>0</v>
      </c>
      <c r="I69" s="257">
        <v>773</v>
      </c>
      <c r="J69" s="257">
        <v>177</v>
      </c>
      <c r="K69" s="257">
        <v>184</v>
      </c>
      <c r="L69" s="257">
        <v>12</v>
      </c>
    </row>
    <row r="70" spans="1:12" ht="10.5" customHeight="1">
      <c r="A70" s="208" t="s">
        <v>98</v>
      </c>
      <c r="B70" s="257">
        <v>22051</v>
      </c>
      <c r="C70" s="257">
        <v>1413</v>
      </c>
      <c r="D70" s="257">
        <v>257</v>
      </c>
      <c r="E70" s="257">
        <v>3562</v>
      </c>
      <c r="F70" s="257">
        <v>2959</v>
      </c>
      <c r="G70" s="257">
        <v>4102</v>
      </c>
      <c r="H70" s="257">
        <v>532</v>
      </c>
      <c r="I70" s="257">
        <v>6021</v>
      </c>
      <c r="J70" s="257">
        <v>1425</v>
      </c>
      <c r="K70" s="257">
        <v>1601</v>
      </c>
      <c r="L70" s="257">
        <v>179</v>
      </c>
    </row>
    <row r="71" spans="1:12" ht="10.5" customHeight="1">
      <c r="A71" s="208" t="s">
        <v>99</v>
      </c>
      <c r="B71" s="257">
        <v>9008</v>
      </c>
      <c r="C71" s="257">
        <v>546</v>
      </c>
      <c r="D71" s="257">
        <v>84</v>
      </c>
      <c r="E71" s="257">
        <v>1998</v>
      </c>
      <c r="F71" s="257">
        <v>988</v>
      </c>
      <c r="G71" s="257">
        <v>1921</v>
      </c>
      <c r="H71" s="257">
        <v>336</v>
      </c>
      <c r="I71" s="257">
        <v>1734</v>
      </c>
      <c r="J71" s="257">
        <v>478</v>
      </c>
      <c r="K71" s="257">
        <v>707</v>
      </c>
      <c r="L71" s="257">
        <v>216</v>
      </c>
    </row>
    <row r="72" spans="1:12" ht="10.5" customHeight="1">
      <c r="A72" s="208" t="s">
        <v>100</v>
      </c>
      <c r="B72" s="257">
        <v>9015</v>
      </c>
      <c r="C72" s="257">
        <v>974</v>
      </c>
      <c r="D72" s="257">
        <v>69</v>
      </c>
      <c r="E72" s="257">
        <v>1615</v>
      </c>
      <c r="F72" s="257">
        <v>1183</v>
      </c>
      <c r="G72" s="257">
        <v>2496</v>
      </c>
      <c r="H72" s="257">
        <v>388</v>
      </c>
      <c r="I72" s="257">
        <v>1170</v>
      </c>
      <c r="J72" s="257">
        <v>365</v>
      </c>
      <c r="K72" s="257">
        <v>658</v>
      </c>
      <c r="L72" s="257">
        <v>97</v>
      </c>
    </row>
    <row r="73" spans="1:12" ht="10.5" customHeight="1">
      <c r="A73" s="208" t="s">
        <v>101</v>
      </c>
      <c r="B73" s="257">
        <v>10898</v>
      </c>
      <c r="C73" s="257">
        <v>1051</v>
      </c>
      <c r="D73" s="257">
        <v>120</v>
      </c>
      <c r="E73" s="257">
        <v>2235</v>
      </c>
      <c r="F73" s="257">
        <v>1712</v>
      </c>
      <c r="G73" s="257">
        <v>1819</v>
      </c>
      <c r="H73" s="257">
        <v>140</v>
      </c>
      <c r="I73" s="257">
        <v>2154</v>
      </c>
      <c r="J73" s="257">
        <v>780</v>
      </c>
      <c r="K73" s="257">
        <v>764</v>
      </c>
      <c r="L73" s="257">
        <v>123</v>
      </c>
    </row>
    <row r="74" spans="1:12" ht="10.5" customHeight="1">
      <c r="A74" s="214" t="s">
        <v>115</v>
      </c>
      <c r="B74" s="257">
        <v>414832</v>
      </c>
      <c r="C74" s="257">
        <v>34604</v>
      </c>
      <c r="D74" s="257">
        <v>3749</v>
      </c>
      <c r="E74" s="257">
        <v>95445</v>
      </c>
      <c r="F74" s="257">
        <v>57503</v>
      </c>
      <c r="G74" s="257">
        <v>79405</v>
      </c>
      <c r="H74" s="257">
        <v>9372</v>
      </c>
      <c r="I74" s="257">
        <v>83506</v>
      </c>
      <c r="J74" s="257">
        <v>20586</v>
      </c>
      <c r="K74" s="257">
        <v>28564</v>
      </c>
      <c r="L74" s="257">
        <v>2098</v>
      </c>
    </row>
    <row r="75" spans="1:12" ht="10.5" customHeight="1">
      <c r="A75" s="124"/>
      <c r="B75" s="257"/>
      <c r="C75" s="257"/>
      <c r="D75" s="257"/>
      <c r="E75" s="257"/>
      <c r="F75" s="257"/>
      <c r="G75" s="257"/>
      <c r="H75" s="257"/>
      <c r="I75" s="257"/>
      <c r="J75" s="257"/>
      <c r="K75" s="257"/>
      <c r="L75" s="257"/>
    </row>
    <row r="76" spans="1:12" ht="9" customHeight="1">
      <c r="A76" s="215"/>
      <c r="B76" s="79"/>
      <c r="C76" s="79"/>
      <c r="D76" s="79"/>
      <c r="E76" s="79"/>
      <c r="F76" s="79"/>
      <c r="G76" s="79"/>
      <c r="H76" s="79"/>
      <c r="I76" s="79"/>
      <c r="J76" s="79"/>
      <c r="K76" s="79"/>
      <c r="L76" s="79"/>
    </row>
    <row r="77" spans="1:12" s="24" customFormat="1" ht="10.5" customHeight="1">
      <c r="A77" s="1354" t="s">
        <v>3078</v>
      </c>
      <c r="B77" s="1354"/>
      <c r="C77" s="1354"/>
      <c r="D77" s="1354"/>
      <c r="E77" s="45"/>
      <c r="F77" s="45"/>
      <c r="G77" s="45"/>
      <c r="H77" s="45"/>
      <c r="I77" s="45"/>
      <c r="J77" s="45"/>
      <c r="K77" s="45"/>
      <c r="L77" s="45"/>
    </row>
    <row r="78" spans="1:12" s="285" customFormat="1" ht="10.5" customHeight="1">
      <c r="B78" s="181" t="s">
        <v>127</v>
      </c>
      <c r="C78" s="286"/>
      <c r="D78" s="286"/>
      <c r="E78" s="286"/>
      <c r="F78" s="286"/>
      <c r="G78" s="286"/>
      <c r="H78" s="286"/>
      <c r="I78" s="286"/>
      <c r="J78" s="286"/>
      <c r="K78" s="286"/>
      <c r="L78" s="286"/>
    </row>
    <row r="79" spans="1:12" ht="8.25" customHeight="1">
      <c r="A79" s="255"/>
      <c r="B79" s="288"/>
    </row>
    <row r="80" spans="1:12" s="184" customFormat="1" ht="10.5" customHeight="1">
      <c r="B80" s="181" t="s">
        <v>617</v>
      </c>
      <c r="C80" s="289"/>
      <c r="D80" s="289"/>
      <c r="E80" s="289"/>
      <c r="F80" s="289"/>
      <c r="G80" s="289"/>
      <c r="H80" s="289"/>
      <c r="I80" s="289"/>
      <c r="J80" s="289"/>
      <c r="K80" s="289"/>
      <c r="L80" s="289"/>
    </row>
    <row r="81" spans="1:13" s="184" customFormat="1" ht="10.5" customHeight="1">
      <c r="B81" s="181" t="s">
        <v>570</v>
      </c>
      <c r="C81" s="289"/>
      <c r="D81" s="289"/>
      <c r="E81" s="289"/>
      <c r="F81" s="289"/>
      <c r="G81" s="289"/>
      <c r="H81" s="289"/>
      <c r="I81" s="289"/>
      <c r="J81" s="289"/>
      <c r="K81" s="289"/>
      <c r="L81" s="289"/>
    </row>
    <row r="82" spans="1:13" ht="9" customHeight="1"/>
    <row r="83" spans="1:13" ht="10.5" customHeight="1">
      <c r="A83" s="208" t="s">
        <v>83</v>
      </c>
      <c r="B83" s="257">
        <v>52276</v>
      </c>
      <c r="C83" s="257">
        <v>654</v>
      </c>
      <c r="D83" s="257">
        <v>100</v>
      </c>
      <c r="E83" s="257">
        <v>1644</v>
      </c>
      <c r="F83" s="257">
        <v>2669</v>
      </c>
      <c r="G83" s="257">
        <v>13699</v>
      </c>
      <c r="H83" s="257">
        <v>681</v>
      </c>
      <c r="I83" s="257">
        <v>2934</v>
      </c>
      <c r="J83" s="257">
        <v>149</v>
      </c>
      <c r="K83" s="257">
        <v>13183</v>
      </c>
      <c r="L83" s="257">
        <v>16563</v>
      </c>
      <c r="M83" s="257"/>
    </row>
    <row r="84" spans="1:13" ht="10.5" customHeight="1">
      <c r="A84" s="208" t="s">
        <v>84</v>
      </c>
      <c r="B84" s="257">
        <v>55970</v>
      </c>
      <c r="C84" s="257">
        <v>555</v>
      </c>
      <c r="D84" s="257">
        <v>87</v>
      </c>
      <c r="E84" s="257">
        <v>1449</v>
      </c>
      <c r="F84" s="257">
        <v>2431</v>
      </c>
      <c r="G84" s="257">
        <v>24636</v>
      </c>
      <c r="H84" s="257">
        <v>852</v>
      </c>
      <c r="I84" s="257">
        <v>2890</v>
      </c>
      <c r="J84" s="257">
        <v>168</v>
      </c>
      <c r="K84" s="257">
        <v>12845</v>
      </c>
      <c r="L84" s="257">
        <v>10057</v>
      </c>
      <c r="M84" s="257"/>
    </row>
    <row r="85" spans="1:13" ht="10.5" customHeight="1">
      <c r="A85" s="208" t="s">
        <v>85</v>
      </c>
      <c r="B85" s="257">
        <v>20274</v>
      </c>
      <c r="C85" s="257">
        <v>346</v>
      </c>
      <c r="D85" s="257">
        <v>5</v>
      </c>
      <c r="E85" s="257">
        <v>436</v>
      </c>
      <c r="F85" s="257">
        <v>871</v>
      </c>
      <c r="G85" s="257">
        <v>8161</v>
      </c>
      <c r="H85" s="257">
        <v>377</v>
      </c>
      <c r="I85" s="257">
        <v>817</v>
      </c>
      <c r="J85" s="257">
        <v>164</v>
      </c>
      <c r="K85" s="257">
        <v>7702</v>
      </c>
      <c r="L85" s="257">
        <v>1395</v>
      </c>
      <c r="M85" s="257"/>
    </row>
    <row r="86" spans="1:13" ht="10.5" customHeight="1">
      <c r="A86" s="208" t="s">
        <v>86</v>
      </c>
      <c r="B86" s="257">
        <v>3404</v>
      </c>
      <c r="C86" s="257">
        <v>84</v>
      </c>
      <c r="D86" s="257">
        <v>10</v>
      </c>
      <c r="E86" s="257">
        <v>461</v>
      </c>
      <c r="F86" s="257">
        <v>246</v>
      </c>
      <c r="G86" s="257">
        <v>30</v>
      </c>
      <c r="H86" s="257">
        <v>41</v>
      </c>
      <c r="I86" s="257">
        <v>311</v>
      </c>
      <c r="J86" s="257">
        <v>17</v>
      </c>
      <c r="K86" s="257">
        <v>2204</v>
      </c>
      <c r="L86" s="257">
        <v>0</v>
      </c>
      <c r="M86" s="257"/>
    </row>
    <row r="87" spans="1:13" ht="10.5" customHeight="1">
      <c r="A87" s="208" t="s">
        <v>87</v>
      </c>
      <c r="B87" s="257">
        <v>2046</v>
      </c>
      <c r="C87" s="257">
        <v>52</v>
      </c>
      <c r="D87" s="257">
        <v>0</v>
      </c>
      <c r="E87" s="257">
        <v>116</v>
      </c>
      <c r="F87" s="257">
        <v>283</v>
      </c>
      <c r="G87" s="257">
        <v>7</v>
      </c>
      <c r="H87" s="257">
        <v>9</v>
      </c>
      <c r="I87" s="257">
        <v>305</v>
      </c>
      <c r="J87" s="257">
        <v>2</v>
      </c>
      <c r="K87" s="257">
        <v>1272</v>
      </c>
      <c r="L87" s="257">
        <v>0</v>
      </c>
      <c r="M87" s="257"/>
    </row>
    <row r="88" spans="1:13" ht="10.5" customHeight="1">
      <c r="A88" s="208" t="s">
        <v>339</v>
      </c>
      <c r="B88" s="257">
        <v>11389</v>
      </c>
      <c r="C88" s="257">
        <v>121</v>
      </c>
      <c r="D88" s="257">
        <v>10</v>
      </c>
      <c r="E88" s="257">
        <v>289</v>
      </c>
      <c r="F88" s="257">
        <v>469</v>
      </c>
      <c r="G88" s="257">
        <v>4096</v>
      </c>
      <c r="H88" s="257">
        <v>15</v>
      </c>
      <c r="I88" s="257">
        <v>397</v>
      </c>
      <c r="J88" s="257">
        <v>67</v>
      </c>
      <c r="K88" s="257">
        <v>3618</v>
      </c>
      <c r="L88" s="257">
        <v>2307</v>
      </c>
      <c r="M88" s="257"/>
    </row>
    <row r="89" spans="1:13" ht="10.5" customHeight="1">
      <c r="A89" s="208" t="s">
        <v>92</v>
      </c>
      <c r="B89" s="257">
        <v>25899</v>
      </c>
      <c r="C89" s="257">
        <v>326</v>
      </c>
      <c r="D89" s="257">
        <v>25</v>
      </c>
      <c r="E89" s="257">
        <v>869</v>
      </c>
      <c r="F89" s="257">
        <v>1302</v>
      </c>
      <c r="G89" s="257">
        <v>8736</v>
      </c>
      <c r="H89" s="257">
        <v>701</v>
      </c>
      <c r="I89" s="257">
        <v>1480</v>
      </c>
      <c r="J89" s="257">
        <v>155</v>
      </c>
      <c r="K89" s="257">
        <v>8017</v>
      </c>
      <c r="L89" s="257">
        <v>4288</v>
      </c>
      <c r="M89" s="257"/>
    </row>
    <row r="90" spans="1:13" ht="10.5" customHeight="1">
      <c r="A90" s="208" t="s">
        <v>93</v>
      </c>
      <c r="B90" s="257">
        <v>8254</v>
      </c>
      <c r="C90" s="257">
        <v>53</v>
      </c>
      <c r="D90" s="257">
        <v>13</v>
      </c>
      <c r="E90" s="257">
        <v>119</v>
      </c>
      <c r="F90" s="257">
        <v>283</v>
      </c>
      <c r="G90" s="257">
        <v>3966</v>
      </c>
      <c r="H90" s="257">
        <v>88</v>
      </c>
      <c r="I90" s="257">
        <v>229</v>
      </c>
      <c r="J90" s="257">
        <v>20</v>
      </c>
      <c r="K90" s="257">
        <v>1648</v>
      </c>
      <c r="L90" s="257">
        <v>1835</v>
      </c>
      <c r="M90" s="257"/>
    </row>
    <row r="91" spans="1:13" ht="10.5" customHeight="1">
      <c r="A91" s="208" t="s">
        <v>94</v>
      </c>
      <c r="B91" s="257">
        <v>25345</v>
      </c>
      <c r="C91" s="257">
        <v>275</v>
      </c>
      <c r="D91" s="257">
        <v>21</v>
      </c>
      <c r="E91" s="257">
        <v>763</v>
      </c>
      <c r="F91" s="257">
        <v>1288</v>
      </c>
      <c r="G91" s="257">
        <v>5386</v>
      </c>
      <c r="H91" s="257">
        <v>885</v>
      </c>
      <c r="I91" s="257">
        <v>1413</v>
      </c>
      <c r="J91" s="257">
        <v>115</v>
      </c>
      <c r="K91" s="257">
        <v>9582</v>
      </c>
      <c r="L91" s="257">
        <v>5617</v>
      </c>
      <c r="M91" s="257"/>
    </row>
    <row r="92" spans="1:13" ht="10.5" customHeight="1">
      <c r="A92" s="208" t="s">
        <v>95</v>
      </c>
      <c r="B92" s="257">
        <v>66036</v>
      </c>
      <c r="C92" s="257">
        <v>780</v>
      </c>
      <c r="D92" s="257">
        <v>128</v>
      </c>
      <c r="E92" s="257">
        <v>1709</v>
      </c>
      <c r="F92" s="257">
        <v>3257</v>
      </c>
      <c r="G92" s="257">
        <v>15067</v>
      </c>
      <c r="H92" s="257">
        <v>279</v>
      </c>
      <c r="I92" s="257">
        <v>3540</v>
      </c>
      <c r="J92" s="257">
        <v>175</v>
      </c>
      <c r="K92" s="257">
        <v>21021</v>
      </c>
      <c r="L92" s="257">
        <v>20080</v>
      </c>
      <c r="M92" s="257"/>
    </row>
    <row r="93" spans="1:13" ht="10.5" customHeight="1">
      <c r="A93" s="208" t="s">
        <v>96</v>
      </c>
      <c r="B93" s="257">
        <v>12863</v>
      </c>
      <c r="C93" s="257">
        <v>201</v>
      </c>
      <c r="D93" s="257">
        <v>38</v>
      </c>
      <c r="E93" s="257">
        <v>321</v>
      </c>
      <c r="F93" s="257">
        <v>722</v>
      </c>
      <c r="G93" s="257">
        <v>4386</v>
      </c>
      <c r="H93" s="257">
        <v>13</v>
      </c>
      <c r="I93" s="257">
        <v>429</v>
      </c>
      <c r="J93" s="257">
        <v>88</v>
      </c>
      <c r="K93" s="257">
        <v>4597</v>
      </c>
      <c r="L93" s="257">
        <v>2068</v>
      </c>
      <c r="M93" s="257"/>
    </row>
    <row r="94" spans="1:13" ht="10.5" customHeight="1">
      <c r="A94" s="208" t="s">
        <v>97</v>
      </c>
      <c r="B94" s="257">
        <v>6857</v>
      </c>
      <c r="C94" s="257">
        <v>73</v>
      </c>
      <c r="D94" s="257">
        <v>6</v>
      </c>
      <c r="E94" s="257">
        <v>127</v>
      </c>
      <c r="F94" s="257">
        <v>118</v>
      </c>
      <c r="G94" s="257">
        <v>3588</v>
      </c>
      <c r="H94" s="257">
        <v>0</v>
      </c>
      <c r="I94" s="257">
        <v>130</v>
      </c>
      <c r="J94" s="257">
        <v>2</v>
      </c>
      <c r="K94" s="257">
        <v>941</v>
      </c>
      <c r="L94" s="257">
        <v>1872</v>
      </c>
      <c r="M94" s="257"/>
    </row>
    <row r="95" spans="1:13" ht="10.5" customHeight="1">
      <c r="A95" s="208" t="s">
        <v>98</v>
      </c>
      <c r="B95" s="257">
        <v>19169</v>
      </c>
      <c r="C95" s="257">
        <v>179</v>
      </c>
      <c r="D95" s="257">
        <v>54</v>
      </c>
      <c r="E95" s="257">
        <v>452</v>
      </c>
      <c r="F95" s="257">
        <v>922</v>
      </c>
      <c r="G95" s="257">
        <v>7382</v>
      </c>
      <c r="H95" s="257">
        <v>310</v>
      </c>
      <c r="I95" s="257">
        <v>1862</v>
      </c>
      <c r="J95" s="257">
        <v>84</v>
      </c>
      <c r="K95" s="257">
        <v>4297</v>
      </c>
      <c r="L95" s="257">
        <v>3627</v>
      </c>
      <c r="M95" s="257"/>
    </row>
    <row r="96" spans="1:13" ht="10.5" customHeight="1">
      <c r="A96" s="208" t="s">
        <v>99</v>
      </c>
      <c r="B96" s="257">
        <v>10600</v>
      </c>
      <c r="C96" s="257">
        <v>52</v>
      </c>
      <c r="D96" s="257">
        <v>9</v>
      </c>
      <c r="E96" s="257">
        <v>204</v>
      </c>
      <c r="F96" s="257">
        <v>328</v>
      </c>
      <c r="G96" s="257">
        <v>4243</v>
      </c>
      <c r="H96" s="257">
        <v>181</v>
      </c>
      <c r="I96" s="257">
        <v>452</v>
      </c>
      <c r="J96" s="257">
        <v>63</v>
      </c>
      <c r="K96" s="257">
        <v>2072</v>
      </c>
      <c r="L96" s="257">
        <v>2996</v>
      </c>
      <c r="M96" s="257"/>
    </row>
    <row r="97" spans="1:13" ht="10.5" customHeight="1">
      <c r="A97" s="208" t="s">
        <v>100</v>
      </c>
      <c r="B97" s="257">
        <v>10397</v>
      </c>
      <c r="C97" s="257">
        <v>109</v>
      </c>
      <c r="D97" s="257">
        <v>45</v>
      </c>
      <c r="E97" s="257">
        <v>182</v>
      </c>
      <c r="F97" s="257">
        <v>420</v>
      </c>
      <c r="G97" s="257">
        <v>1862</v>
      </c>
      <c r="H97" s="257">
        <v>118</v>
      </c>
      <c r="I97" s="257">
        <v>358</v>
      </c>
      <c r="J97" s="257">
        <v>6</v>
      </c>
      <c r="K97" s="257">
        <v>1868</v>
      </c>
      <c r="L97" s="257">
        <v>5429</v>
      </c>
      <c r="M97" s="257"/>
    </row>
    <row r="98" spans="1:13" ht="10.5" customHeight="1">
      <c r="A98" s="208" t="s">
        <v>101</v>
      </c>
      <c r="B98" s="257">
        <v>7887</v>
      </c>
      <c r="C98" s="257">
        <v>78</v>
      </c>
      <c r="D98" s="257">
        <v>20</v>
      </c>
      <c r="E98" s="257">
        <v>210</v>
      </c>
      <c r="F98" s="257">
        <v>366</v>
      </c>
      <c r="G98" s="257">
        <v>2594</v>
      </c>
      <c r="H98" s="257">
        <v>52</v>
      </c>
      <c r="I98" s="257">
        <v>417</v>
      </c>
      <c r="J98" s="257">
        <v>17</v>
      </c>
      <c r="K98" s="257">
        <v>2458</v>
      </c>
      <c r="L98" s="257">
        <v>1675</v>
      </c>
      <c r="M98" s="257"/>
    </row>
    <row r="99" spans="1:13" ht="10.5" customHeight="1">
      <c r="A99" s="214" t="s">
        <v>115</v>
      </c>
      <c r="B99" s="257">
        <v>338666</v>
      </c>
      <c r="C99" s="257">
        <v>3938</v>
      </c>
      <c r="D99" s="257">
        <v>571</v>
      </c>
      <c r="E99" s="257">
        <v>9351</v>
      </c>
      <c r="F99" s="257">
        <v>15975</v>
      </c>
      <c r="G99" s="257">
        <v>107839</v>
      </c>
      <c r="H99" s="257">
        <v>4602</v>
      </c>
      <c r="I99" s="257">
        <v>17964</v>
      </c>
      <c r="J99" s="257">
        <v>1292</v>
      </c>
      <c r="K99" s="257">
        <v>97325</v>
      </c>
      <c r="L99" s="257">
        <v>79809</v>
      </c>
      <c r="M99" s="257"/>
    </row>
    <row r="100" spans="1:13" ht="10.5" customHeight="1">
      <c r="A100" s="287"/>
    </row>
    <row r="101" spans="1:13" s="184" customFormat="1" ht="10.5" customHeight="1">
      <c r="B101" s="181" t="s">
        <v>606</v>
      </c>
      <c r="C101" s="289"/>
      <c r="D101" s="289"/>
      <c r="E101" s="289"/>
      <c r="F101" s="289"/>
      <c r="G101" s="289"/>
      <c r="H101" s="289"/>
      <c r="I101" s="289"/>
      <c r="J101" s="289"/>
      <c r="K101" s="289"/>
      <c r="L101" s="289"/>
    </row>
    <row r="102" spans="1:13" ht="9" customHeight="1"/>
    <row r="103" spans="1:13" ht="10.5" customHeight="1">
      <c r="A103" s="208" t="s">
        <v>83</v>
      </c>
      <c r="B103" s="257">
        <v>228</v>
      </c>
      <c r="C103" s="257">
        <v>2</v>
      </c>
      <c r="D103" s="257">
        <v>0</v>
      </c>
      <c r="E103" s="257">
        <v>40</v>
      </c>
      <c r="F103" s="257">
        <v>0</v>
      </c>
      <c r="G103" s="257">
        <v>15</v>
      </c>
      <c r="H103" s="257">
        <v>3</v>
      </c>
      <c r="I103" s="257">
        <v>11</v>
      </c>
      <c r="J103" s="257">
        <v>5</v>
      </c>
      <c r="K103" s="257">
        <v>134</v>
      </c>
      <c r="L103" s="257">
        <v>18</v>
      </c>
    </row>
    <row r="104" spans="1:13" ht="10.5" customHeight="1">
      <c r="A104" s="208" t="s">
        <v>84</v>
      </c>
      <c r="B104" s="257">
        <v>1107</v>
      </c>
      <c r="C104" s="257">
        <v>2</v>
      </c>
      <c r="D104" s="257">
        <v>1</v>
      </c>
      <c r="E104" s="257">
        <v>9</v>
      </c>
      <c r="F104" s="257">
        <v>0</v>
      </c>
      <c r="G104" s="257">
        <v>606</v>
      </c>
      <c r="H104" s="257">
        <v>0</v>
      </c>
      <c r="I104" s="257">
        <v>7</v>
      </c>
      <c r="J104" s="257">
        <v>0</v>
      </c>
      <c r="K104" s="257">
        <v>302</v>
      </c>
      <c r="L104" s="257">
        <v>180</v>
      </c>
    </row>
    <row r="105" spans="1:13" ht="9.75" customHeight="1">
      <c r="A105" s="208" t="s">
        <v>85</v>
      </c>
      <c r="B105" s="257">
        <v>431</v>
      </c>
      <c r="C105" s="257">
        <v>0</v>
      </c>
      <c r="D105" s="257">
        <v>0</v>
      </c>
      <c r="E105" s="257">
        <v>0</v>
      </c>
      <c r="F105" s="257">
        <v>0</v>
      </c>
      <c r="G105" s="257">
        <v>164</v>
      </c>
      <c r="H105" s="257">
        <v>0</v>
      </c>
      <c r="I105" s="257">
        <v>0</v>
      </c>
      <c r="J105" s="257">
        <v>3</v>
      </c>
      <c r="K105" s="257">
        <v>262</v>
      </c>
      <c r="L105" s="257">
        <v>2</v>
      </c>
    </row>
    <row r="106" spans="1:13" ht="9.75" customHeight="1">
      <c r="A106" s="208" t="s">
        <v>86</v>
      </c>
      <c r="B106" s="257">
        <v>17</v>
      </c>
      <c r="C106" s="257">
        <v>0</v>
      </c>
      <c r="D106" s="257">
        <v>0</v>
      </c>
      <c r="E106" s="257">
        <v>0</v>
      </c>
      <c r="F106" s="257">
        <v>0</v>
      </c>
      <c r="G106" s="257">
        <v>0</v>
      </c>
      <c r="H106" s="257">
        <v>3</v>
      </c>
      <c r="I106" s="257">
        <v>0</v>
      </c>
      <c r="J106" s="257">
        <v>0</v>
      </c>
      <c r="K106" s="257">
        <v>14</v>
      </c>
      <c r="L106" s="257">
        <v>0</v>
      </c>
    </row>
    <row r="107" spans="1:13" ht="10.5" customHeight="1">
      <c r="A107" s="208" t="s">
        <v>87</v>
      </c>
      <c r="B107" s="257">
        <v>3</v>
      </c>
      <c r="C107" s="257">
        <v>0</v>
      </c>
      <c r="D107" s="257">
        <v>0</v>
      </c>
      <c r="E107" s="257">
        <v>0</v>
      </c>
      <c r="F107" s="257">
        <v>0</v>
      </c>
      <c r="G107" s="257">
        <v>0</v>
      </c>
      <c r="H107" s="257">
        <v>0</v>
      </c>
      <c r="I107" s="257">
        <v>0</v>
      </c>
      <c r="J107" s="257">
        <v>0</v>
      </c>
      <c r="K107" s="257">
        <v>3</v>
      </c>
      <c r="L107" s="257">
        <v>0</v>
      </c>
    </row>
    <row r="108" spans="1:13" ht="10.5" customHeight="1">
      <c r="A108" s="208" t="s">
        <v>339</v>
      </c>
      <c r="B108" s="257">
        <v>504</v>
      </c>
      <c r="C108" s="257">
        <v>37</v>
      </c>
      <c r="D108" s="257">
        <v>0</v>
      </c>
      <c r="E108" s="257">
        <v>24</v>
      </c>
      <c r="F108" s="257">
        <v>11</v>
      </c>
      <c r="G108" s="257">
        <v>0</v>
      </c>
      <c r="H108" s="257">
        <v>0</v>
      </c>
      <c r="I108" s="257">
        <v>3</v>
      </c>
      <c r="J108" s="257">
        <v>4</v>
      </c>
      <c r="K108" s="257">
        <v>425</v>
      </c>
      <c r="L108" s="257">
        <v>0</v>
      </c>
    </row>
    <row r="109" spans="1:13" ht="10.5" customHeight="1">
      <c r="A109" s="208" t="s">
        <v>92</v>
      </c>
      <c r="B109" s="257">
        <v>101</v>
      </c>
      <c r="C109" s="257">
        <v>0</v>
      </c>
      <c r="D109" s="257">
        <v>0</v>
      </c>
      <c r="E109" s="257">
        <v>0</v>
      </c>
      <c r="F109" s="257">
        <v>0</v>
      </c>
      <c r="G109" s="257">
        <v>41</v>
      </c>
      <c r="H109" s="257">
        <v>0</v>
      </c>
      <c r="I109" s="257">
        <v>0</v>
      </c>
      <c r="J109" s="257">
        <v>0</v>
      </c>
      <c r="K109" s="257">
        <v>42</v>
      </c>
      <c r="L109" s="257">
        <v>18</v>
      </c>
    </row>
    <row r="110" spans="1:13" ht="10.5" customHeight="1">
      <c r="A110" s="208" t="s">
        <v>93</v>
      </c>
      <c r="B110" s="257">
        <v>127</v>
      </c>
      <c r="C110" s="257">
        <v>0</v>
      </c>
      <c r="D110" s="257">
        <v>0</v>
      </c>
      <c r="E110" s="257">
        <v>0</v>
      </c>
      <c r="F110" s="257">
        <v>0</v>
      </c>
      <c r="G110" s="257">
        <v>101</v>
      </c>
      <c r="H110" s="257">
        <v>0</v>
      </c>
      <c r="I110" s="257">
        <v>0</v>
      </c>
      <c r="J110" s="257">
        <v>0</v>
      </c>
      <c r="K110" s="257">
        <v>3</v>
      </c>
      <c r="L110" s="257">
        <v>23</v>
      </c>
    </row>
    <row r="111" spans="1:13" ht="10.5" customHeight="1">
      <c r="A111" s="208" t="s">
        <v>94</v>
      </c>
      <c r="B111" s="257">
        <v>257</v>
      </c>
      <c r="C111" s="257">
        <v>0</v>
      </c>
      <c r="D111" s="257">
        <v>0</v>
      </c>
      <c r="E111" s="257">
        <v>2</v>
      </c>
      <c r="F111" s="257">
        <v>1</v>
      </c>
      <c r="G111" s="257">
        <v>3</v>
      </c>
      <c r="H111" s="257">
        <v>0</v>
      </c>
      <c r="I111" s="257">
        <v>2</v>
      </c>
      <c r="J111" s="257">
        <v>0</v>
      </c>
      <c r="K111" s="257">
        <v>249</v>
      </c>
      <c r="L111" s="257">
        <v>0</v>
      </c>
    </row>
    <row r="112" spans="1:13" ht="10.5" customHeight="1">
      <c r="A112" s="208" t="s">
        <v>95</v>
      </c>
      <c r="B112" s="257">
        <v>1439</v>
      </c>
      <c r="C112" s="257">
        <v>5</v>
      </c>
      <c r="D112" s="257">
        <v>33</v>
      </c>
      <c r="E112" s="257">
        <v>91</v>
      </c>
      <c r="F112" s="257">
        <v>0</v>
      </c>
      <c r="G112" s="257">
        <v>390</v>
      </c>
      <c r="H112" s="257">
        <v>1</v>
      </c>
      <c r="I112" s="257">
        <v>4</v>
      </c>
      <c r="J112" s="257">
        <v>0</v>
      </c>
      <c r="K112" s="257">
        <v>538</v>
      </c>
      <c r="L112" s="257">
        <v>377</v>
      </c>
    </row>
    <row r="113" spans="1:12" ht="10.5" customHeight="1">
      <c r="A113" s="208" t="s">
        <v>96</v>
      </c>
      <c r="B113" s="257">
        <v>196</v>
      </c>
      <c r="C113" s="257">
        <v>0</v>
      </c>
      <c r="D113" s="257">
        <v>0</v>
      </c>
      <c r="E113" s="257">
        <v>0</v>
      </c>
      <c r="F113" s="257">
        <v>0</v>
      </c>
      <c r="G113" s="257">
        <v>0</v>
      </c>
      <c r="H113" s="257">
        <v>0</v>
      </c>
      <c r="I113" s="257">
        <v>0</v>
      </c>
      <c r="J113" s="257">
        <v>0</v>
      </c>
      <c r="K113" s="257">
        <v>196</v>
      </c>
      <c r="L113" s="257">
        <v>0</v>
      </c>
    </row>
    <row r="114" spans="1:12" ht="10.5" customHeight="1">
      <c r="A114" s="208" t="s">
        <v>97</v>
      </c>
      <c r="B114" s="257">
        <v>77</v>
      </c>
      <c r="C114" s="257">
        <v>3</v>
      </c>
      <c r="D114" s="257">
        <v>0</v>
      </c>
      <c r="E114" s="257">
        <v>4</v>
      </c>
      <c r="F114" s="257">
        <v>0</v>
      </c>
      <c r="G114" s="257">
        <v>3</v>
      </c>
      <c r="H114" s="257">
        <v>0</v>
      </c>
      <c r="I114" s="257">
        <v>0</v>
      </c>
      <c r="J114" s="257">
        <v>0</v>
      </c>
      <c r="K114" s="257">
        <v>67</v>
      </c>
      <c r="L114" s="257">
        <v>0</v>
      </c>
    </row>
    <row r="115" spans="1:12" ht="10.5" customHeight="1">
      <c r="A115" s="208" t="s">
        <v>98</v>
      </c>
      <c r="B115" s="257">
        <v>183</v>
      </c>
      <c r="C115" s="257">
        <v>7</v>
      </c>
      <c r="D115" s="257">
        <v>0</v>
      </c>
      <c r="E115" s="257">
        <v>1</v>
      </c>
      <c r="F115" s="257">
        <v>3</v>
      </c>
      <c r="G115" s="257">
        <v>0</v>
      </c>
      <c r="H115" s="257">
        <v>3</v>
      </c>
      <c r="I115" s="257">
        <v>19</v>
      </c>
      <c r="J115" s="257">
        <v>1</v>
      </c>
      <c r="K115" s="257">
        <v>149</v>
      </c>
      <c r="L115" s="257">
        <v>0</v>
      </c>
    </row>
    <row r="116" spans="1:12" ht="10.5" customHeight="1">
      <c r="A116" s="208" t="s">
        <v>99</v>
      </c>
      <c r="B116" s="257">
        <v>505</v>
      </c>
      <c r="C116" s="257">
        <v>8</v>
      </c>
      <c r="D116" s="257">
        <v>0</v>
      </c>
      <c r="E116" s="257">
        <v>18</v>
      </c>
      <c r="F116" s="257">
        <v>1</v>
      </c>
      <c r="G116" s="257">
        <v>0</v>
      </c>
      <c r="H116" s="257">
        <v>0</v>
      </c>
      <c r="I116" s="257">
        <v>1</v>
      </c>
      <c r="J116" s="257">
        <v>2</v>
      </c>
      <c r="K116" s="257">
        <v>462</v>
      </c>
      <c r="L116" s="257">
        <v>13</v>
      </c>
    </row>
    <row r="117" spans="1:12" ht="10.5" customHeight="1">
      <c r="A117" s="208" t="s">
        <v>100</v>
      </c>
      <c r="B117" s="257">
        <v>8</v>
      </c>
      <c r="C117" s="257">
        <v>0</v>
      </c>
      <c r="D117" s="257">
        <v>0</v>
      </c>
      <c r="E117" s="257">
        <v>0</v>
      </c>
      <c r="F117" s="257">
        <v>0</v>
      </c>
      <c r="G117" s="257">
        <v>0</v>
      </c>
      <c r="H117" s="257">
        <v>0</v>
      </c>
      <c r="I117" s="257">
        <v>4</v>
      </c>
      <c r="J117" s="257">
        <v>0</v>
      </c>
      <c r="K117" s="257">
        <v>3</v>
      </c>
      <c r="L117" s="257">
        <v>1</v>
      </c>
    </row>
    <row r="118" spans="1:12" ht="10.5" customHeight="1">
      <c r="A118" s="208" t="s">
        <v>101</v>
      </c>
      <c r="B118" s="257">
        <v>384</v>
      </c>
      <c r="C118" s="257">
        <v>0</v>
      </c>
      <c r="D118" s="257">
        <v>0</v>
      </c>
      <c r="E118" s="257">
        <v>0</v>
      </c>
      <c r="F118" s="257">
        <v>0</v>
      </c>
      <c r="G118" s="257">
        <v>0</v>
      </c>
      <c r="H118" s="257">
        <v>0</v>
      </c>
      <c r="I118" s="257">
        <v>3</v>
      </c>
      <c r="J118" s="257">
        <v>0</v>
      </c>
      <c r="K118" s="257">
        <v>79</v>
      </c>
      <c r="L118" s="257">
        <v>302</v>
      </c>
    </row>
    <row r="119" spans="1:12" ht="10.5" customHeight="1">
      <c r="A119" s="214" t="s">
        <v>115</v>
      </c>
      <c r="B119" s="257">
        <v>5567</v>
      </c>
      <c r="C119" s="257">
        <v>64</v>
      </c>
      <c r="D119" s="257">
        <v>34</v>
      </c>
      <c r="E119" s="257">
        <v>189</v>
      </c>
      <c r="F119" s="257">
        <v>16</v>
      </c>
      <c r="G119" s="257">
        <v>1323</v>
      </c>
      <c r="H119" s="257">
        <v>10</v>
      </c>
      <c r="I119" s="257">
        <v>54</v>
      </c>
      <c r="J119" s="257">
        <v>15</v>
      </c>
      <c r="K119" s="257">
        <v>2928</v>
      </c>
      <c r="L119" s="257">
        <v>934</v>
      </c>
    </row>
    <row r="120" spans="1:12" ht="10.5" customHeight="1">
      <c r="A120" s="215"/>
      <c r="B120" s="90"/>
      <c r="C120" s="90"/>
      <c r="D120" s="90"/>
      <c r="E120" s="90"/>
      <c r="F120" s="90"/>
      <c r="G120" s="90"/>
      <c r="H120" s="90"/>
      <c r="I120" s="90"/>
      <c r="J120" s="90"/>
      <c r="K120" s="90"/>
      <c r="L120" s="90"/>
    </row>
    <row r="121" spans="1:12" ht="10.5" customHeight="1">
      <c r="A121" s="215"/>
    </row>
    <row r="122" spans="1:12" s="184" customFormat="1" ht="10.5" customHeight="1">
      <c r="B122" s="181" t="s">
        <v>627</v>
      </c>
      <c r="C122" s="289"/>
      <c r="D122" s="289"/>
      <c r="E122" s="289"/>
      <c r="F122" s="289"/>
      <c r="G122" s="289"/>
      <c r="H122" s="289"/>
      <c r="I122" s="289"/>
      <c r="J122" s="289"/>
      <c r="K122" s="289"/>
      <c r="L122" s="289"/>
    </row>
    <row r="123" spans="1:12" ht="9" customHeight="1"/>
    <row r="124" spans="1:12" ht="10.5" customHeight="1">
      <c r="A124" s="208" t="s">
        <v>83</v>
      </c>
      <c r="B124" s="257">
        <v>52504</v>
      </c>
      <c r="C124" s="257">
        <v>656</v>
      </c>
      <c r="D124" s="257">
        <v>100</v>
      </c>
      <c r="E124" s="257">
        <v>1684</v>
      </c>
      <c r="F124" s="257">
        <v>2669</v>
      </c>
      <c r="G124" s="257">
        <v>13714</v>
      </c>
      <c r="H124" s="257">
        <v>684</v>
      </c>
      <c r="I124" s="257">
        <v>2945</v>
      </c>
      <c r="J124" s="257">
        <v>154</v>
      </c>
      <c r="K124" s="257">
        <v>13317</v>
      </c>
      <c r="L124" s="257">
        <v>16581</v>
      </c>
    </row>
    <row r="125" spans="1:12" ht="10.5" customHeight="1">
      <c r="A125" s="208" t="s">
        <v>84</v>
      </c>
      <c r="B125" s="257">
        <v>57077</v>
      </c>
      <c r="C125" s="257">
        <v>557</v>
      </c>
      <c r="D125" s="257">
        <v>88</v>
      </c>
      <c r="E125" s="257">
        <v>1458</v>
      </c>
      <c r="F125" s="257">
        <v>2431</v>
      </c>
      <c r="G125" s="257">
        <v>25242</v>
      </c>
      <c r="H125" s="257">
        <v>852</v>
      </c>
      <c r="I125" s="257">
        <v>2897</v>
      </c>
      <c r="J125" s="257">
        <v>168</v>
      </c>
      <c r="K125" s="257">
        <v>13147</v>
      </c>
      <c r="L125" s="257">
        <v>10237</v>
      </c>
    </row>
    <row r="126" spans="1:12" ht="10.5" customHeight="1">
      <c r="A126" s="208" t="s">
        <v>85</v>
      </c>
      <c r="B126" s="257">
        <v>20705</v>
      </c>
      <c r="C126" s="257">
        <v>346</v>
      </c>
      <c r="D126" s="257">
        <v>5</v>
      </c>
      <c r="E126" s="257">
        <v>436</v>
      </c>
      <c r="F126" s="257">
        <v>871</v>
      </c>
      <c r="G126" s="257">
        <v>8325</v>
      </c>
      <c r="H126" s="257">
        <v>377</v>
      </c>
      <c r="I126" s="257">
        <v>817</v>
      </c>
      <c r="J126" s="257">
        <v>167</v>
      </c>
      <c r="K126" s="257">
        <v>7964</v>
      </c>
      <c r="L126" s="257">
        <v>1397</v>
      </c>
    </row>
    <row r="127" spans="1:12" ht="10.5" customHeight="1">
      <c r="A127" s="208" t="s">
        <v>86</v>
      </c>
      <c r="B127" s="257">
        <v>3421</v>
      </c>
      <c r="C127" s="257">
        <v>84</v>
      </c>
      <c r="D127" s="257">
        <v>10</v>
      </c>
      <c r="E127" s="257">
        <v>461</v>
      </c>
      <c r="F127" s="257">
        <v>246</v>
      </c>
      <c r="G127" s="257">
        <v>30</v>
      </c>
      <c r="H127" s="257">
        <v>44</v>
      </c>
      <c r="I127" s="257">
        <v>311</v>
      </c>
      <c r="J127" s="257">
        <v>17</v>
      </c>
      <c r="K127" s="257">
        <v>2218</v>
      </c>
      <c r="L127" s="257">
        <v>0</v>
      </c>
    </row>
    <row r="128" spans="1:12" ht="10.5" customHeight="1">
      <c r="A128" s="208" t="s">
        <v>87</v>
      </c>
      <c r="B128" s="257">
        <v>2049</v>
      </c>
      <c r="C128" s="257">
        <v>52</v>
      </c>
      <c r="D128" s="257">
        <v>0</v>
      </c>
      <c r="E128" s="257">
        <v>116</v>
      </c>
      <c r="F128" s="257">
        <v>283</v>
      </c>
      <c r="G128" s="257">
        <v>7</v>
      </c>
      <c r="H128" s="257">
        <v>9</v>
      </c>
      <c r="I128" s="257">
        <v>305</v>
      </c>
      <c r="J128" s="257">
        <v>2</v>
      </c>
      <c r="K128" s="257">
        <v>1275</v>
      </c>
      <c r="L128" s="257">
        <v>0</v>
      </c>
    </row>
    <row r="129" spans="1:12" ht="10.5" customHeight="1">
      <c r="A129" s="208" t="s">
        <v>339</v>
      </c>
      <c r="B129" s="257">
        <v>11893</v>
      </c>
      <c r="C129" s="257">
        <v>158</v>
      </c>
      <c r="D129" s="257">
        <v>10</v>
      </c>
      <c r="E129" s="257">
        <v>313</v>
      </c>
      <c r="F129" s="257">
        <v>480</v>
      </c>
      <c r="G129" s="257">
        <v>4096</v>
      </c>
      <c r="H129" s="257">
        <v>15</v>
      </c>
      <c r="I129" s="257">
        <v>400</v>
      </c>
      <c r="J129" s="257">
        <v>71</v>
      </c>
      <c r="K129" s="257">
        <v>4043</v>
      </c>
      <c r="L129" s="257">
        <v>2307</v>
      </c>
    </row>
    <row r="130" spans="1:12" ht="10.5" customHeight="1">
      <c r="A130" s="208" t="s">
        <v>92</v>
      </c>
      <c r="B130" s="257">
        <v>26000</v>
      </c>
      <c r="C130" s="257">
        <v>326</v>
      </c>
      <c r="D130" s="257">
        <v>25</v>
      </c>
      <c r="E130" s="257">
        <v>869</v>
      </c>
      <c r="F130" s="257">
        <v>1302</v>
      </c>
      <c r="G130" s="257">
        <v>8777</v>
      </c>
      <c r="H130" s="257">
        <v>701</v>
      </c>
      <c r="I130" s="257">
        <v>1480</v>
      </c>
      <c r="J130" s="257">
        <v>155</v>
      </c>
      <c r="K130" s="257">
        <v>8059</v>
      </c>
      <c r="L130" s="257">
        <v>4306</v>
      </c>
    </row>
    <row r="131" spans="1:12" ht="10.5" customHeight="1">
      <c r="A131" s="208" t="s">
        <v>93</v>
      </c>
      <c r="B131" s="257">
        <v>8381</v>
      </c>
      <c r="C131" s="257">
        <v>53</v>
      </c>
      <c r="D131" s="257">
        <v>13</v>
      </c>
      <c r="E131" s="257">
        <v>119</v>
      </c>
      <c r="F131" s="257">
        <v>283</v>
      </c>
      <c r="G131" s="257">
        <v>4067</v>
      </c>
      <c r="H131" s="257">
        <v>88</v>
      </c>
      <c r="I131" s="257">
        <v>229</v>
      </c>
      <c r="J131" s="257">
        <v>20</v>
      </c>
      <c r="K131" s="257">
        <v>1651</v>
      </c>
      <c r="L131" s="257">
        <v>1858</v>
      </c>
    </row>
    <row r="132" spans="1:12" ht="10.5" customHeight="1">
      <c r="A132" s="208" t="s">
        <v>94</v>
      </c>
      <c r="B132" s="257">
        <v>25602</v>
      </c>
      <c r="C132" s="257">
        <v>275</v>
      </c>
      <c r="D132" s="257">
        <v>21</v>
      </c>
      <c r="E132" s="257">
        <v>765</v>
      </c>
      <c r="F132" s="257">
        <v>1289</v>
      </c>
      <c r="G132" s="257">
        <v>5389</v>
      </c>
      <c r="H132" s="257">
        <v>885</v>
      </c>
      <c r="I132" s="257">
        <v>1415</v>
      </c>
      <c r="J132" s="257">
        <v>115</v>
      </c>
      <c r="K132" s="257">
        <v>9831</v>
      </c>
      <c r="L132" s="257">
        <v>5617</v>
      </c>
    </row>
    <row r="133" spans="1:12" ht="10.5" customHeight="1">
      <c r="A133" s="208" t="s">
        <v>95</v>
      </c>
      <c r="B133" s="257">
        <v>67475</v>
      </c>
      <c r="C133" s="257">
        <v>785</v>
      </c>
      <c r="D133" s="257">
        <v>161</v>
      </c>
      <c r="E133" s="257">
        <v>1800</v>
      </c>
      <c r="F133" s="257">
        <v>3257</v>
      </c>
      <c r="G133" s="257">
        <v>15457</v>
      </c>
      <c r="H133" s="257">
        <v>280</v>
      </c>
      <c r="I133" s="257">
        <v>3544</v>
      </c>
      <c r="J133" s="257">
        <v>175</v>
      </c>
      <c r="K133" s="257">
        <v>21559</v>
      </c>
      <c r="L133" s="257">
        <v>20457</v>
      </c>
    </row>
    <row r="134" spans="1:12" ht="10.5" customHeight="1">
      <c r="A134" s="208" t="s">
        <v>96</v>
      </c>
      <c r="B134" s="257">
        <v>13059</v>
      </c>
      <c r="C134" s="257">
        <v>201</v>
      </c>
      <c r="D134" s="257">
        <v>38</v>
      </c>
      <c r="E134" s="257">
        <v>321</v>
      </c>
      <c r="F134" s="257">
        <v>722</v>
      </c>
      <c r="G134" s="257">
        <v>4386</v>
      </c>
      <c r="H134" s="257">
        <v>13</v>
      </c>
      <c r="I134" s="257">
        <v>429</v>
      </c>
      <c r="J134" s="257">
        <v>88</v>
      </c>
      <c r="K134" s="257">
        <v>4793</v>
      </c>
      <c r="L134" s="257">
        <v>2068</v>
      </c>
    </row>
    <row r="135" spans="1:12" ht="10.5" customHeight="1">
      <c r="A135" s="208" t="s">
        <v>97</v>
      </c>
      <c r="B135" s="257">
        <v>6934</v>
      </c>
      <c r="C135" s="257">
        <v>76</v>
      </c>
      <c r="D135" s="257">
        <v>6</v>
      </c>
      <c r="E135" s="257">
        <v>131</v>
      </c>
      <c r="F135" s="257">
        <v>118</v>
      </c>
      <c r="G135" s="257">
        <v>3591</v>
      </c>
      <c r="H135" s="257">
        <v>0</v>
      </c>
      <c r="I135" s="257">
        <v>130</v>
      </c>
      <c r="J135" s="257">
        <v>2</v>
      </c>
      <c r="K135" s="257">
        <v>1008</v>
      </c>
      <c r="L135" s="257">
        <v>1872</v>
      </c>
    </row>
    <row r="136" spans="1:12" ht="10.5" customHeight="1">
      <c r="A136" s="208" t="s">
        <v>98</v>
      </c>
      <c r="B136" s="257">
        <v>19352</v>
      </c>
      <c r="C136" s="257">
        <v>186</v>
      </c>
      <c r="D136" s="257">
        <v>54</v>
      </c>
      <c r="E136" s="257">
        <v>453</v>
      </c>
      <c r="F136" s="257">
        <v>925</v>
      </c>
      <c r="G136" s="257">
        <v>7382</v>
      </c>
      <c r="H136" s="257">
        <v>313</v>
      </c>
      <c r="I136" s="257">
        <v>1881</v>
      </c>
      <c r="J136" s="257">
        <v>85</v>
      </c>
      <c r="K136" s="257">
        <v>4446</v>
      </c>
      <c r="L136" s="257">
        <v>3627</v>
      </c>
    </row>
    <row r="137" spans="1:12" ht="10.5" customHeight="1">
      <c r="A137" s="208" t="s">
        <v>99</v>
      </c>
      <c r="B137" s="257">
        <v>11105</v>
      </c>
      <c r="C137" s="257">
        <v>60</v>
      </c>
      <c r="D137" s="257">
        <v>9</v>
      </c>
      <c r="E137" s="257">
        <v>222</v>
      </c>
      <c r="F137" s="257">
        <v>329</v>
      </c>
      <c r="G137" s="257">
        <v>4243</v>
      </c>
      <c r="H137" s="257">
        <v>181</v>
      </c>
      <c r="I137" s="257">
        <v>453</v>
      </c>
      <c r="J137" s="257">
        <v>65</v>
      </c>
      <c r="K137" s="257">
        <v>2534</v>
      </c>
      <c r="L137" s="257">
        <v>3009</v>
      </c>
    </row>
    <row r="138" spans="1:12" ht="10.5" customHeight="1">
      <c r="A138" s="208" t="s">
        <v>100</v>
      </c>
      <c r="B138" s="257">
        <v>10405</v>
      </c>
      <c r="C138" s="257">
        <v>109</v>
      </c>
      <c r="D138" s="257">
        <v>45</v>
      </c>
      <c r="E138" s="257">
        <v>182</v>
      </c>
      <c r="F138" s="257">
        <v>420</v>
      </c>
      <c r="G138" s="257">
        <v>1862</v>
      </c>
      <c r="H138" s="257">
        <v>118</v>
      </c>
      <c r="I138" s="257">
        <v>362</v>
      </c>
      <c r="J138" s="257">
        <v>6</v>
      </c>
      <c r="K138" s="257">
        <v>1871</v>
      </c>
      <c r="L138" s="257">
        <v>5430</v>
      </c>
    </row>
    <row r="139" spans="1:12" ht="10.5" customHeight="1">
      <c r="A139" s="208" t="s">
        <v>101</v>
      </c>
      <c r="B139" s="257">
        <v>8271</v>
      </c>
      <c r="C139" s="257">
        <v>78</v>
      </c>
      <c r="D139" s="257">
        <v>20</v>
      </c>
      <c r="E139" s="257">
        <v>210</v>
      </c>
      <c r="F139" s="257">
        <v>366</v>
      </c>
      <c r="G139" s="257">
        <v>2594</v>
      </c>
      <c r="H139" s="257">
        <v>52</v>
      </c>
      <c r="I139" s="257">
        <v>420</v>
      </c>
      <c r="J139" s="257">
        <v>17</v>
      </c>
      <c r="K139" s="257">
        <v>2537</v>
      </c>
      <c r="L139" s="257">
        <v>1977</v>
      </c>
    </row>
    <row r="140" spans="1:12" ht="10.5" customHeight="1">
      <c r="A140" s="214" t="s">
        <v>115</v>
      </c>
      <c r="B140" s="257">
        <v>344233</v>
      </c>
      <c r="C140" s="257">
        <v>4002</v>
      </c>
      <c r="D140" s="257">
        <v>605</v>
      </c>
      <c r="E140" s="257">
        <v>9540</v>
      </c>
      <c r="F140" s="257">
        <v>15991</v>
      </c>
      <c r="G140" s="257">
        <v>109162</v>
      </c>
      <c r="H140" s="257">
        <v>4612</v>
      </c>
      <c r="I140" s="257">
        <v>18018</v>
      </c>
      <c r="J140" s="257">
        <v>1307</v>
      </c>
      <c r="K140" s="257">
        <v>100253</v>
      </c>
      <c r="L140" s="257">
        <v>80743</v>
      </c>
    </row>
    <row r="141" spans="1:12" ht="10.5" customHeight="1">
      <c r="B141" s="257"/>
      <c r="C141" s="257"/>
      <c r="D141" s="257"/>
      <c r="E141" s="257"/>
      <c r="F141" s="257"/>
      <c r="G141" s="257"/>
      <c r="H141" s="257"/>
      <c r="I141" s="257"/>
      <c r="J141" s="257"/>
      <c r="K141" s="257"/>
      <c r="L141" s="257"/>
    </row>
    <row r="142" spans="1:12" s="24" customFormat="1" ht="10.5" customHeight="1">
      <c r="A142" s="1354" t="s">
        <v>3078</v>
      </c>
      <c r="B142" s="1354"/>
      <c r="C142" s="1354"/>
      <c r="D142" s="1354"/>
      <c r="E142" s="45"/>
      <c r="F142" s="45"/>
      <c r="G142" s="45"/>
      <c r="H142" s="45"/>
      <c r="I142" s="45"/>
      <c r="J142" s="45"/>
      <c r="K142" s="45"/>
      <c r="L142" s="45"/>
    </row>
    <row r="143" spans="1:12" s="285" customFormat="1" ht="10.5" customHeight="1">
      <c r="B143" s="181" t="s">
        <v>127</v>
      </c>
      <c r="C143" s="286"/>
      <c r="D143" s="286"/>
      <c r="E143" s="286"/>
      <c r="F143" s="286"/>
      <c r="G143" s="286"/>
      <c r="H143" s="286"/>
      <c r="I143" s="286"/>
      <c r="J143" s="286"/>
      <c r="K143" s="286"/>
      <c r="L143" s="286"/>
    </row>
    <row r="144" spans="1:12" ht="8.25" customHeight="1">
      <c r="A144" s="255"/>
      <c r="B144" s="288"/>
    </row>
    <row r="145" spans="1:12" ht="10.5" customHeight="1">
      <c r="B145" s="181" t="s">
        <v>704</v>
      </c>
      <c r="C145" s="263"/>
      <c r="D145" s="263"/>
      <c r="E145" s="263"/>
      <c r="F145" s="263"/>
      <c r="G145" s="263"/>
      <c r="H145" s="263"/>
      <c r="I145" s="263"/>
      <c r="J145" s="263"/>
      <c r="K145" s="263"/>
      <c r="L145" s="263"/>
    </row>
    <row r="146" spans="1:12" ht="9" customHeight="1"/>
    <row r="147" spans="1:12" ht="10.5" customHeight="1">
      <c r="A147" s="208" t="s">
        <v>83</v>
      </c>
      <c r="B147" s="257">
        <v>92332</v>
      </c>
      <c r="C147" s="257">
        <v>3548</v>
      </c>
      <c r="D147" s="257">
        <v>370</v>
      </c>
      <c r="E147" s="257">
        <v>7587</v>
      </c>
      <c r="F147" s="257">
        <v>9556</v>
      </c>
      <c r="G147" s="257">
        <v>24821</v>
      </c>
      <c r="H147" s="257">
        <v>1656</v>
      </c>
      <c r="I147" s="257">
        <v>11488</v>
      </c>
      <c r="J147" s="257">
        <v>1087</v>
      </c>
      <c r="K147" s="257">
        <v>15464</v>
      </c>
      <c r="L147" s="257">
        <v>16755</v>
      </c>
    </row>
    <row r="148" spans="1:12" ht="10.5" customHeight="1">
      <c r="A148" s="208" t="s">
        <v>84</v>
      </c>
      <c r="B148" s="257">
        <v>97552</v>
      </c>
      <c r="C148" s="257">
        <v>3592</v>
      </c>
      <c r="D148" s="257">
        <v>428</v>
      </c>
      <c r="E148" s="257">
        <v>8076</v>
      </c>
      <c r="F148" s="257">
        <v>9544</v>
      </c>
      <c r="G148" s="257">
        <v>36614</v>
      </c>
      <c r="H148" s="257">
        <v>1935</v>
      </c>
      <c r="I148" s="257">
        <v>10904</v>
      </c>
      <c r="J148" s="257">
        <v>1147</v>
      </c>
      <c r="K148" s="257">
        <v>15026</v>
      </c>
      <c r="L148" s="257">
        <v>10286</v>
      </c>
    </row>
    <row r="149" spans="1:12" ht="10.5" customHeight="1">
      <c r="A149" s="208" t="s">
        <v>85</v>
      </c>
      <c r="B149" s="257">
        <v>37513</v>
      </c>
      <c r="C149" s="257">
        <v>1888</v>
      </c>
      <c r="D149" s="257">
        <v>56</v>
      </c>
      <c r="E149" s="257">
        <v>3411</v>
      </c>
      <c r="F149" s="257">
        <v>3276</v>
      </c>
      <c r="G149" s="257">
        <v>13398</v>
      </c>
      <c r="H149" s="257">
        <v>788</v>
      </c>
      <c r="I149" s="257">
        <v>3876</v>
      </c>
      <c r="J149" s="257">
        <v>1119</v>
      </c>
      <c r="K149" s="257">
        <v>8279</v>
      </c>
      <c r="L149" s="257">
        <v>1422</v>
      </c>
    </row>
    <row r="150" spans="1:12" ht="10.5" customHeight="1">
      <c r="A150" s="208" t="s">
        <v>86</v>
      </c>
      <c r="B150" s="257">
        <v>8170</v>
      </c>
      <c r="C150" s="257">
        <v>660</v>
      </c>
      <c r="D150" s="257">
        <v>107</v>
      </c>
      <c r="E150" s="257">
        <v>1623</v>
      </c>
      <c r="F150" s="257">
        <v>1099</v>
      </c>
      <c r="G150" s="257">
        <v>216</v>
      </c>
      <c r="H150" s="257">
        <v>251</v>
      </c>
      <c r="I150" s="257">
        <v>1372</v>
      </c>
      <c r="J150" s="257">
        <v>189</v>
      </c>
      <c r="K150" s="257">
        <v>2653</v>
      </c>
      <c r="L150" s="257">
        <v>0</v>
      </c>
    </row>
    <row r="151" spans="1:12" ht="10.5" customHeight="1">
      <c r="A151" s="208" t="s">
        <v>87</v>
      </c>
      <c r="B151" s="257">
        <v>5072</v>
      </c>
      <c r="C151" s="257">
        <v>280</v>
      </c>
      <c r="D151" s="257">
        <v>0</v>
      </c>
      <c r="E151" s="257">
        <v>825</v>
      </c>
      <c r="F151" s="257">
        <v>1101</v>
      </c>
      <c r="G151" s="257">
        <v>93</v>
      </c>
      <c r="H151" s="257">
        <v>22</v>
      </c>
      <c r="I151" s="257">
        <v>1079</v>
      </c>
      <c r="J151" s="257">
        <v>120</v>
      </c>
      <c r="K151" s="257">
        <v>1552</v>
      </c>
      <c r="L151" s="257">
        <v>0</v>
      </c>
    </row>
    <row r="152" spans="1:12" ht="10.5" customHeight="1">
      <c r="A152" s="208" t="s">
        <v>339</v>
      </c>
      <c r="B152" s="257">
        <v>21077</v>
      </c>
      <c r="C152" s="257">
        <v>753</v>
      </c>
      <c r="D152" s="257">
        <v>38</v>
      </c>
      <c r="E152" s="257">
        <v>2263</v>
      </c>
      <c r="F152" s="257">
        <v>1927</v>
      </c>
      <c r="G152" s="257">
        <v>7192</v>
      </c>
      <c r="H152" s="257">
        <v>52</v>
      </c>
      <c r="I152" s="257">
        <v>2168</v>
      </c>
      <c r="J152" s="257">
        <v>384</v>
      </c>
      <c r="K152" s="257">
        <v>3901</v>
      </c>
      <c r="L152" s="257">
        <v>2399</v>
      </c>
    </row>
    <row r="153" spans="1:12" ht="10.5" customHeight="1">
      <c r="A153" s="208" t="s">
        <v>92</v>
      </c>
      <c r="B153" s="257">
        <v>44559</v>
      </c>
      <c r="C153" s="257">
        <v>1781</v>
      </c>
      <c r="D153" s="257">
        <v>166</v>
      </c>
      <c r="E153" s="257">
        <v>4620</v>
      </c>
      <c r="F153" s="257">
        <v>4878</v>
      </c>
      <c r="G153" s="257">
        <v>13092</v>
      </c>
      <c r="H153" s="257">
        <v>1493</v>
      </c>
      <c r="I153" s="257">
        <v>5014</v>
      </c>
      <c r="J153" s="257">
        <v>680</v>
      </c>
      <c r="K153" s="257">
        <v>8457</v>
      </c>
      <c r="L153" s="257">
        <v>4378</v>
      </c>
    </row>
    <row r="154" spans="1:12" ht="10.5" customHeight="1">
      <c r="A154" s="208" t="s">
        <v>93</v>
      </c>
      <c r="B154" s="257">
        <v>13381</v>
      </c>
      <c r="C154" s="257">
        <v>362</v>
      </c>
      <c r="D154" s="257">
        <v>28</v>
      </c>
      <c r="E154" s="257">
        <v>896</v>
      </c>
      <c r="F154" s="257">
        <v>1119</v>
      </c>
      <c r="G154" s="257">
        <v>6012</v>
      </c>
      <c r="H154" s="257">
        <v>284</v>
      </c>
      <c r="I154" s="257">
        <v>857</v>
      </c>
      <c r="J154" s="257">
        <v>108</v>
      </c>
      <c r="K154" s="257">
        <v>1826</v>
      </c>
      <c r="L154" s="257">
        <v>1889</v>
      </c>
    </row>
    <row r="155" spans="1:12" ht="10.5" customHeight="1">
      <c r="A155" s="208" t="s">
        <v>94</v>
      </c>
      <c r="B155" s="257">
        <v>46284</v>
      </c>
      <c r="C155" s="257">
        <v>1730</v>
      </c>
      <c r="D155" s="257">
        <v>144</v>
      </c>
      <c r="E155" s="257">
        <v>4280</v>
      </c>
      <c r="F155" s="257">
        <v>4897</v>
      </c>
      <c r="G155" s="257">
        <v>9885</v>
      </c>
      <c r="H155" s="257">
        <v>2206</v>
      </c>
      <c r="I155" s="257">
        <v>6023</v>
      </c>
      <c r="J155" s="257">
        <v>749</v>
      </c>
      <c r="K155" s="257">
        <v>10640</v>
      </c>
      <c r="L155" s="257">
        <v>5730</v>
      </c>
    </row>
    <row r="156" spans="1:12" ht="10.5" customHeight="1">
      <c r="A156" s="208" t="s">
        <v>95</v>
      </c>
      <c r="B156" s="257">
        <v>124286</v>
      </c>
      <c r="C156" s="257">
        <v>5506</v>
      </c>
      <c r="D156" s="257">
        <v>757</v>
      </c>
      <c r="E156" s="257">
        <v>12575</v>
      </c>
      <c r="F156" s="257">
        <v>13373</v>
      </c>
      <c r="G156" s="257">
        <v>28137</v>
      </c>
      <c r="H156" s="257">
        <v>919</v>
      </c>
      <c r="I156" s="257">
        <v>15729</v>
      </c>
      <c r="J156" s="257">
        <v>1605</v>
      </c>
      <c r="K156" s="257">
        <v>25089</v>
      </c>
      <c r="L156" s="257">
        <v>20596</v>
      </c>
    </row>
    <row r="157" spans="1:12" ht="10.5" customHeight="1">
      <c r="A157" s="208" t="s">
        <v>96</v>
      </c>
      <c r="B157" s="257">
        <v>22910</v>
      </c>
      <c r="C157" s="257">
        <v>1178</v>
      </c>
      <c r="D157" s="257">
        <v>111</v>
      </c>
      <c r="E157" s="257">
        <v>2657</v>
      </c>
      <c r="F157" s="257">
        <v>2714</v>
      </c>
      <c r="G157" s="257">
        <v>6367</v>
      </c>
      <c r="H157" s="257">
        <v>40</v>
      </c>
      <c r="I157" s="257">
        <v>2134</v>
      </c>
      <c r="J157" s="257">
        <v>365</v>
      </c>
      <c r="K157" s="257">
        <v>5236</v>
      </c>
      <c r="L157" s="257">
        <v>2108</v>
      </c>
    </row>
    <row r="158" spans="1:12" ht="10.5" customHeight="1">
      <c r="A158" s="208" t="s">
        <v>97</v>
      </c>
      <c r="B158" s="257">
        <v>10154</v>
      </c>
      <c r="C158" s="257">
        <v>347</v>
      </c>
      <c r="D158" s="257">
        <v>30</v>
      </c>
      <c r="E158" s="257">
        <v>563</v>
      </c>
      <c r="F158" s="257">
        <v>512</v>
      </c>
      <c r="G158" s="257">
        <v>5084</v>
      </c>
      <c r="H158" s="257">
        <v>0</v>
      </c>
      <c r="I158" s="257">
        <v>584</v>
      </c>
      <c r="J158" s="257">
        <v>67</v>
      </c>
      <c r="K158" s="257">
        <v>1083</v>
      </c>
      <c r="L158" s="257">
        <v>1884</v>
      </c>
    </row>
    <row r="159" spans="1:12" ht="10.5" customHeight="1">
      <c r="A159" s="208" t="s">
        <v>98</v>
      </c>
      <c r="B159" s="257">
        <v>36271</v>
      </c>
      <c r="C159" s="257">
        <v>1122</v>
      </c>
      <c r="D159" s="257">
        <v>219</v>
      </c>
      <c r="E159" s="257">
        <v>2923</v>
      </c>
      <c r="F159" s="257">
        <v>3401</v>
      </c>
      <c r="G159" s="257">
        <v>11344</v>
      </c>
      <c r="H159" s="257">
        <v>723</v>
      </c>
      <c r="I159" s="257">
        <v>6901</v>
      </c>
      <c r="J159" s="257">
        <v>588</v>
      </c>
      <c r="K159" s="257">
        <v>5246</v>
      </c>
      <c r="L159" s="257">
        <v>3804</v>
      </c>
    </row>
    <row r="160" spans="1:12" ht="10.5" customHeight="1">
      <c r="A160" s="208" t="s">
        <v>99</v>
      </c>
      <c r="B160" s="257">
        <v>16651</v>
      </c>
      <c r="C160" s="257">
        <v>398</v>
      </c>
      <c r="D160" s="257">
        <v>67</v>
      </c>
      <c r="E160" s="257">
        <v>1260</v>
      </c>
      <c r="F160" s="257">
        <v>1110</v>
      </c>
      <c r="G160" s="257">
        <v>6064</v>
      </c>
      <c r="H160" s="257">
        <v>357</v>
      </c>
      <c r="I160" s="257">
        <v>1498</v>
      </c>
      <c r="J160" s="257">
        <v>272</v>
      </c>
      <c r="K160" s="257">
        <v>2482</v>
      </c>
      <c r="L160" s="257">
        <v>3143</v>
      </c>
    </row>
    <row r="161" spans="1:12" ht="10.5" customHeight="1">
      <c r="A161" s="208" t="s">
        <v>100</v>
      </c>
      <c r="B161" s="257">
        <v>17053</v>
      </c>
      <c r="C161" s="257">
        <v>692</v>
      </c>
      <c r="D161" s="257">
        <v>86</v>
      </c>
      <c r="E161" s="257">
        <v>1089</v>
      </c>
      <c r="F161" s="257">
        <v>1302</v>
      </c>
      <c r="G161" s="257">
        <v>4351</v>
      </c>
      <c r="H161" s="257">
        <v>374</v>
      </c>
      <c r="I161" s="257">
        <v>1265</v>
      </c>
      <c r="J161" s="257">
        <v>147</v>
      </c>
      <c r="K161" s="257">
        <v>2221</v>
      </c>
      <c r="L161" s="257">
        <v>5526</v>
      </c>
    </row>
    <row r="162" spans="1:12" ht="10.5" customHeight="1">
      <c r="A162" s="208" t="s">
        <v>101</v>
      </c>
      <c r="B162" s="257">
        <v>14676</v>
      </c>
      <c r="C162" s="257">
        <v>669</v>
      </c>
      <c r="D162" s="257">
        <v>60</v>
      </c>
      <c r="E162" s="257">
        <v>1353</v>
      </c>
      <c r="F162" s="257">
        <v>1585</v>
      </c>
      <c r="G162" s="257">
        <v>4227</v>
      </c>
      <c r="H162" s="257">
        <v>137</v>
      </c>
      <c r="I162" s="257">
        <v>1894</v>
      </c>
      <c r="J162" s="257">
        <v>226</v>
      </c>
      <c r="K162" s="257">
        <v>2763</v>
      </c>
      <c r="L162" s="257">
        <v>1762</v>
      </c>
    </row>
    <row r="163" spans="1:12" ht="10.5" customHeight="1">
      <c r="A163" s="214" t="s">
        <v>115</v>
      </c>
      <c r="B163" s="257">
        <v>607941</v>
      </c>
      <c r="C163" s="257">
        <v>24506</v>
      </c>
      <c r="D163" s="257">
        <v>2667</v>
      </c>
      <c r="E163" s="257">
        <v>56001</v>
      </c>
      <c r="F163" s="257">
        <v>61394</v>
      </c>
      <c r="G163" s="257">
        <v>176897</v>
      </c>
      <c r="H163" s="257">
        <v>11237</v>
      </c>
      <c r="I163" s="257">
        <v>72786</v>
      </c>
      <c r="J163" s="257">
        <v>8853</v>
      </c>
      <c r="K163" s="257">
        <v>111918</v>
      </c>
      <c r="L163" s="257">
        <v>81682</v>
      </c>
    </row>
    <row r="164" spans="1:12" ht="10.5" customHeight="1">
      <c r="A164" s="287"/>
    </row>
    <row r="165" spans="1:12" s="184" customFormat="1" ht="10.5" customHeight="1">
      <c r="B165" s="181" t="s">
        <v>705</v>
      </c>
      <c r="C165" s="289"/>
      <c r="D165" s="289"/>
      <c r="E165" s="289"/>
      <c r="F165" s="289"/>
      <c r="G165" s="289"/>
      <c r="H165" s="289"/>
      <c r="I165" s="289"/>
      <c r="J165" s="289"/>
      <c r="K165" s="289"/>
      <c r="L165" s="289"/>
    </row>
    <row r="166" spans="1:12" ht="9" customHeight="1"/>
    <row r="167" spans="1:12" ht="10.5" customHeight="1">
      <c r="A167" s="208" t="s">
        <v>83</v>
      </c>
      <c r="B167" s="257">
        <v>36438</v>
      </c>
      <c r="C167" s="257">
        <v>3041</v>
      </c>
      <c r="D167" s="257">
        <v>162</v>
      </c>
      <c r="E167" s="257">
        <v>14532</v>
      </c>
      <c r="F167" s="257">
        <v>2559</v>
      </c>
      <c r="G167" s="257">
        <v>3747</v>
      </c>
      <c r="H167" s="257">
        <v>470</v>
      </c>
      <c r="I167" s="257">
        <v>8124</v>
      </c>
      <c r="J167" s="257">
        <v>1596</v>
      </c>
      <c r="K167" s="257">
        <v>2119</v>
      </c>
      <c r="L167" s="257">
        <v>88</v>
      </c>
    </row>
    <row r="168" spans="1:12" ht="10.5" customHeight="1">
      <c r="A168" s="208" t="s">
        <v>84</v>
      </c>
      <c r="B168" s="257">
        <v>20969</v>
      </c>
      <c r="C168" s="257">
        <v>2150</v>
      </c>
      <c r="D168" s="257">
        <v>169</v>
      </c>
      <c r="E168" s="257">
        <v>5613</v>
      </c>
      <c r="F168" s="257">
        <v>1381</v>
      </c>
      <c r="G168" s="257">
        <v>2801</v>
      </c>
      <c r="H168" s="257">
        <v>491</v>
      </c>
      <c r="I168" s="257">
        <v>3977</v>
      </c>
      <c r="J168" s="257">
        <v>1772</v>
      </c>
      <c r="K168" s="257">
        <v>2426</v>
      </c>
      <c r="L168" s="257">
        <v>189</v>
      </c>
    </row>
    <row r="169" spans="1:12" ht="10.5" customHeight="1">
      <c r="A169" s="208" t="s">
        <v>85</v>
      </c>
      <c r="B169" s="257">
        <v>10509</v>
      </c>
      <c r="C169" s="257">
        <v>946</v>
      </c>
      <c r="D169" s="257">
        <v>56</v>
      </c>
      <c r="E169" s="257">
        <v>3098</v>
      </c>
      <c r="F169" s="257">
        <v>835</v>
      </c>
      <c r="G169" s="257">
        <v>474</v>
      </c>
      <c r="H169" s="257">
        <v>190</v>
      </c>
      <c r="I169" s="257">
        <v>1962</v>
      </c>
      <c r="J169" s="257">
        <v>1852</v>
      </c>
      <c r="K169" s="257">
        <v>1094</v>
      </c>
      <c r="L169" s="257">
        <v>2</v>
      </c>
    </row>
    <row r="170" spans="1:12" ht="10.5" customHeight="1">
      <c r="A170" s="208" t="s">
        <v>86</v>
      </c>
      <c r="B170" s="257">
        <v>3039</v>
      </c>
      <c r="C170" s="257">
        <v>403</v>
      </c>
      <c r="D170" s="257">
        <v>115</v>
      </c>
      <c r="E170" s="257">
        <v>782</v>
      </c>
      <c r="F170" s="257">
        <v>352</v>
      </c>
      <c r="G170" s="257">
        <v>39</v>
      </c>
      <c r="H170" s="257">
        <v>52</v>
      </c>
      <c r="I170" s="257">
        <v>436</v>
      </c>
      <c r="J170" s="257">
        <v>222</v>
      </c>
      <c r="K170" s="257">
        <v>638</v>
      </c>
      <c r="L170" s="257">
        <v>0</v>
      </c>
    </row>
    <row r="171" spans="1:12" ht="10.5" customHeight="1">
      <c r="A171" s="208" t="s">
        <v>87</v>
      </c>
      <c r="B171" s="257">
        <v>1411</v>
      </c>
      <c r="C171" s="257">
        <v>90</v>
      </c>
      <c r="D171" s="257">
        <v>20</v>
      </c>
      <c r="E171" s="257">
        <v>663</v>
      </c>
      <c r="F171" s="257">
        <v>102</v>
      </c>
      <c r="G171" s="257">
        <v>107</v>
      </c>
      <c r="H171" s="257">
        <v>21</v>
      </c>
      <c r="I171" s="257">
        <v>237</v>
      </c>
      <c r="J171" s="257">
        <v>168</v>
      </c>
      <c r="K171" s="257">
        <v>3</v>
      </c>
      <c r="L171" s="257">
        <v>0</v>
      </c>
    </row>
    <row r="172" spans="1:12" ht="10.5" customHeight="1">
      <c r="A172" s="208" t="s">
        <v>339</v>
      </c>
      <c r="B172" s="257">
        <v>6861</v>
      </c>
      <c r="C172" s="257">
        <v>520</v>
      </c>
      <c r="D172" s="257">
        <v>64</v>
      </c>
      <c r="E172" s="257">
        <v>2871</v>
      </c>
      <c r="F172" s="257">
        <v>463</v>
      </c>
      <c r="G172" s="257">
        <v>524</v>
      </c>
      <c r="H172" s="257">
        <v>30</v>
      </c>
      <c r="I172" s="257">
        <v>933</v>
      </c>
      <c r="J172" s="257">
        <v>402</v>
      </c>
      <c r="K172" s="257">
        <v>1053</v>
      </c>
      <c r="L172" s="257">
        <v>1</v>
      </c>
    </row>
    <row r="173" spans="1:12" ht="10.5" customHeight="1">
      <c r="A173" s="208" t="s">
        <v>92</v>
      </c>
      <c r="B173" s="257">
        <v>8702</v>
      </c>
      <c r="C173" s="257">
        <v>732</v>
      </c>
      <c r="D173" s="257">
        <v>156</v>
      </c>
      <c r="E173" s="257">
        <v>3193</v>
      </c>
      <c r="F173" s="257">
        <v>445</v>
      </c>
      <c r="G173" s="257">
        <v>471</v>
      </c>
      <c r="H173" s="257">
        <v>350</v>
      </c>
      <c r="I173" s="257">
        <v>1969</v>
      </c>
      <c r="J173" s="257">
        <v>777</v>
      </c>
      <c r="K173" s="257">
        <v>591</v>
      </c>
      <c r="L173" s="257">
        <v>18</v>
      </c>
    </row>
    <row r="174" spans="1:12" ht="10.5" customHeight="1">
      <c r="A174" s="208" t="s">
        <v>93</v>
      </c>
      <c r="B174" s="257">
        <v>1409</v>
      </c>
      <c r="C174" s="257">
        <v>124</v>
      </c>
      <c r="D174" s="257">
        <v>5</v>
      </c>
      <c r="E174" s="257">
        <v>278</v>
      </c>
      <c r="F174" s="257">
        <v>109</v>
      </c>
      <c r="G174" s="257">
        <v>194</v>
      </c>
      <c r="H174" s="257">
        <v>64</v>
      </c>
      <c r="I174" s="257">
        <v>134</v>
      </c>
      <c r="J174" s="257">
        <v>276</v>
      </c>
      <c r="K174" s="257">
        <v>199</v>
      </c>
      <c r="L174" s="257">
        <v>26</v>
      </c>
    </row>
    <row r="175" spans="1:12" ht="10.5" customHeight="1">
      <c r="A175" s="208" t="s">
        <v>94</v>
      </c>
      <c r="B175" s="257">
        <v>8051</v>
      </c>
      <c r="C175" s="257">
        <v>492</v>
      </c>
      <c r="D175" s="257">
        <v>69</v>
      </c>
      <c r="E175" s="257">
        <v>1972</v>
      </c>
      <c r="F175" s="257">
        <v>425</v>
      </c>
      <c r="G175" s="257">
        <v>471</v>
      </c>
      <c r="H175" s="257">
        <v>312</v>
      </c>
      <c r="I175" s="257">
        <v>1459</v>
      </c>
      <c r="J175" s="257">
        <v>1058</v>
      </c>
      <c r="K175" s="257">
        <v>1791</v>
      </c>
      <c r="L175" s="257">
        <v>2</v>
      </c>
    </row>
    <row r="176" spans="1:12" ht="10.5" customHeight="1">
      <c r="A176" s="208" t="s">
        <v>95</v>
      </c>
      <c r="B176" s="257">
        <v>31104</v>
      </c>
      <c r="C176" s="257">
        <v>3357</v>
      </c>
      <c r="D176" s="257">
        <v>585</v>
      </c>
      <c r="E176" s="257">
        <v>9871</v>
      </c>
      <c r="F176" s="257">
        <v>3087</v>
      </c>
      <c r="G176" s="257">
        <v>2051</v>
      </c>
      <c r="H176" s="257">
        <v>272</v>
      </c>
      <c r="I176" s="257">
        <v>5472</v>
      </c>
      <c r="J176" s="257">
        <v>2471</v>
      </c>
      <c r="K176" s="257">
        <v>3532</v>
      </c>
      <c r="L176" s="257">
        <v>406</v>
      </c>
    </row>
    <row r="177" spans="1:12" ht="10.5" customHeight="1">
      <c r="A177" s="208" t="s">
        <v>96</v>
      </c>
      <c r="B177" s="257">
        <v>5854</v>
      </c>
      <c r="C177" s="257">
        <v>627</v>
      </c>
      <c r="D177" s="257">
        <v>58</v>
      </c>
      <c r="E177" s="257">
        <v>1760</v>
      </c>
      <c r="F177" s="257">
        <v>752</v>
      </c>
      <c r="G177" s="257">
        <v>264</v>
      </c>
      <c r="H177" s="257">
        <v>26</v>
      </c>
      <c r="I177" s="257">
        <v>1079</v>
      </c>
      <c r="J177" s="257">
        <v>346</v>
      </c>
      <c r="K177" s="257">
        <v>938</v>
      </c>
      <c r="L177" s="257">
        <v>4</v>
      </c>
    </row>
    <row r="178" spans="1:12" ht="10.5" customHeight="1">
      <c r="A178" s="208" t="s">
        <v>97</v>
      </c>
      <c r="B178" s="257">
        <v>1323</v>
      </c>
      <c r="C178" s="257">
        <v>82</v>
      </c>
      <c r="D178" s="257">
        <v>2</v>
      </c>
      <c r="E178" s="257">
        <v>499</v>
      </c>
      <c r="F178" s="257">
        <v>106</v>
      </c>
      <c r="G178" s="257">
        <v>94</v>
      </c>
      <c r="H178" s="257">
        <v>0</v>
      </c>
      <c r="I178" s="257">
        <v>319</v>
      </c>
      <c r="J178" s="257">
        <v>112</v>
      </c>
      <c r="K178" s="257">
        <v>109</v>
      </c>
      <c r="L178" s="257">
        <v>0</v>
      </c>
    </row>
    <row r="179" spans="1:12" ht="10.5" customHeight="1">
      <c r="A179" s="208" t="s">
        <v>98</v>
      </c>
      <c r="B179" s="257">
        <v>5132</v>
      </c>
      <c r="C179" s="257">
        <v>477</v>
      </c>
      <c r="D179" s="257">
        <v>92</v>
      </c>
      <c r="E179" s="257">
        <v>1092</v>
      </c>
      <c r="F179" s="257">
        <v>483</v>
      </c>
      <c r="G179" s="257">
        <v>140</v>
      </c>
      <c r="H179" s="257">
        <v>122</v>
      </c>
      <c r="I179" s="257">
        <v>1001</v>
      </c>
      <c r="J179" s="257">
        <v>922</v>
      </c>
      <c r="K179" s="257">
        <v>801</v>
      </c>
      <c r="L179" s="257">
        <v>2</v>
      </c>
    </row>
    <row r="180" spans="1:12" ht="10.5" customHeight="1">
      <c r="A180" s="208" t="s">
        <v>99</v>
      </c>
      <c r="B180" s="257">
        <v>3462</v>
      </c>
      <c r="C180" s="257">
        <v>208</v>
      </c>
      <c r="D180" s="257">
        <v>26</v>
      </c>
      <c r="E180" s="257">
        <v>960</v>
      </c>
      <c r="F180" s="257">
        <v>207</v>
      </c>
      <c r="G180" s="257">
        <v>100</v>
      </c>
      <c r="H180" s="257">
        <v>160</v>
      </c>
      <c r="I180" s="257">
        <v>689</v>
      </c>
      <c r="J180" s="257">
        <v>271</v>
      </c>
      <c r="K180" s="257">
        <v>759</v>
      </c>
      <c r="L180" s="257">
        <v>82</v>
      </c>
    </row>
    <row r="181" spans="1:12" ht="10.5" customHeight="1">
      <c r="A181" s="208" t="s">
        <v>100</v>
      </c>
      <c r="B181" s="257">
        <v>2367</v>
      </c>
      <c r="C181" s="257">
        <v>391</v>
      </c>
      <c r="D181" s="257">
        <v>28</v>
      </c>
      <c r="E181" s="257">
        <v>708</v>
      </c>
      <c r="F181" s="257">
        <v>301</v>
      </c>
      <c r="G181" s="257">
        <v>7</v>
      </c>
      <c r="H181" s="257">
        <v>132</v>
      </c>
      <c r="I181" s="257">
        <v>267</v>
      </c>
      <c r="J181" s="257">
        <v>224</v>
      </c>
      <c r="K181" s="257">
        <v>308</v>
      </c>
      <c r="L181" s="257">
        <v>1</v>
      </c>
    </row>
    <row r="182" spans="1:12" ht="10.5" customHeight="1">
      <c r="A182" s="208" t="s">
        <v>101</v>
      </c>
      <c r="B182" s="257">
        <v>4493</v>
      </c>
      <c r="C182" s="257">
        <v>460</v>
      </c>
      <c r="D182" s="257">
        <v>80</v>
      </c>
      <c r="E182" s="257">
        <v>1092</v>
      </c>
      <c r="F182" s="257">
        <v>493</v>
      </c>
      <c r="G182" s="257">
        <v>186</v>
      </c>
      <c r="H182" s="257">
        <v>55</v>
      </c>
      <c r="I182" s="257">
        <v>680</v>
      </c>
      <c r="J182" s="257">
        <v>571</v>
      </c>
      <c r="K182" s="257">
        <v>538</v>
      </c>
      <c r="L182" s="257">
        <v>338</v>
      </c>
    </row>
    <row r="183" spans="1:12" ht="10.5" customHeight="1">
      <c r="A183" s="214" t="s">
        <v>115</v>
      </c>
      <c r="B183" s="257">
        <v>151124</v>
      </c>
      <c r="C183" s="257">
        <v>14100</v>
      </c>
      <c r="D183" s="257">
        <v>1687</v>
      </c>
      <c r="E183" s="257">
        <v>48984</v>
      </c>
      <c r="F183" s="257">
        <v>12100</v>
      </c>
      <c r="G183" s="257">
        <v>11670</v>
      </c>
      <c r="H183" s="257">
        <v>2747</v>
      </c>
      <c r="I183" s="257">
        <v>28738</v>
      </c>
      <c r="J183" s="257">
        <v>13040</v>
      </c>
      <c r="K183" s="257">
        <v>16899</v>
      </c>
      <c r="L183" s="257">
        <v>1159</v>
      </c>
    </row>
    <row r="184" spans="1:12" ht="10.5" customHeight="1">
      <c r="A184" s="287"/>
    </row>
    <row r="185" spans="1:12" s="184" customFormat="1" ht="10.5" customHeight="1">
      <c r="B185" s="181" t="s">
        <v>118</v>
      </c>
      <c r="C185" s="289"/>
      <c r="D185" s="289"/>
      <c r="E185" s="289"/>
      <c r="F185" s="289"/>
      <c r="G185" s="289"/>
      <c r="H185" s="289"/>
      <c r="I185" s="289"/>
      <c r="J185" s="289"/>
      <c r="K185" s="289"/>
      <c r="L185" s="289"/>
    </row>
    <row r="186" spans="1:12" ht="9" customHeight="1"/>
    <row r="187" spans="1:12" ht="10.5" customHeight="1">
      <c r="A187" s="208" t="s">
        <v>83</v>
      </c>
      <c r="B187" s="257">
        <v>128770</v>
      </c>
      <c r="C187" s="257">
        <v>6589</v>
      </c>
      <c r="D187" s="257">
        <v>532</v>
      </c>
      <c r="E187" s="257">
        <v>22119</v>
      </c>
      <c r="F187" s="257">
        <v>12115</v>
      </c>
      <c r="G187" s="257">
        <v>28568</v>
      </c>
      <c r="H187" s="257">
        <v>2126</v>
      </c>
      <c r="I187" s="257">
        <v>19612</v>
      </c>
      <c r="J187" s="257">
        <v>2683</v>
      </c>
      <c r="K187" s="257">
        <v>17583</v>
      </c>
      <c r="L187" s="257">
        <v>16843</v>
      </c>
    </row>
    <row r="188" spans="1:12" ht="10.5" customHeight="1">
      <c r="A188" s="208" t="s">
        <v>84</v>
      </c>
      <c r="B188" s="257">
        <v>118521</v>
      </c>
      <c r="C188" s="257">
        <v>5742</v>
      </c>
      <c r="D188" s="257">
        <v>597</v>
      </c>
      <c r="E188" s="257">
        <v>13689</v>
      </c>
      <c r="F188" s="257">
        <v>10925</v>
      </c>
      <c r="G188" s="257">
        <v>39415</v>
      </c>
      <c r="H188" s="257">
        <v>2426</v>
      </c>
      <c r="I188" s="257">
        <v>14881</v>
      </c>
      <c r="J188" s="257">
        <v>2919</v>
      </c>
      <c r="K188" s="257">
        <v>17452</v>
      </c>
      <c r="L188" s="257">
        <v>10475</v>
      </c>
    </row>
    <row r="189" spans="1:12" ht="10.5" customHeight="1">
      <c r="A189" s="208" t="s">
        <v>85</v>
      </c>
      <c r="B189" s="257">
        <v>48022</v>
      </c>
      <c r="C189" s="257">
        <v>2834</v>
      </c>
      <c r="D189" s="257">
        <v>112</v>
      </c>
      <c r="E189" s="257">
        <v>6509</v>
      </c>
      <c r="F189" s="257">
        <v>4111</v>
      </c>
      <c r="G189" s="257">
        <v>13872</v>
      </c>
      <c r="H189" s="257">
        <v>978</v>
      </c>
      <c r="I189" s="257">
        <v>5838</v>
      </c>
      <c r="J189" s="257">
        <v>2971</v>
      </c>
      <c r="K189" s="257">
        <v>9373</v>
      </c>
      <c r="L189" s="257">
        <v>1424</v>
      </c>
    </row>
    <row r="190" spans="1:12" ht="10.5" customHeight="1">
      <c r="A190" s="208" t="s">
        <v>86</v>
      </c>
      <c r="B190" s="257">
        <v>11209</v>
      </c>
      <c r="C190" s="257">
        <v>1063</v>
      </c>
      <c r="D190" s="257">
        <v>222</v>
      </c>
      <c r="E190" s="257">
        <v>2405</v>
      </c>
      <c r="F190" s="257">
        <v>1451</v>
      </c>
      <c r="G190" s="257">
        <v>255</v>
      </c>
      <c r="H190" s="257">
        <v>303</v>
      </c>
      <c r="I190" s="257">
        <v>1808</v>
      </c>
      <c r="J190" s="257">
        <v>411</v>
      </c>
      <c r="K190" s="257">
        <v>3291</v>
      </c>
      <c r="L190" s="257">
        <v>0</v>
      </c>
    </row>
    <row r="191" spans="1:12" ht="10.5" customHeight="1">
      <c r="A191" s="208" t="s">
        <v>87</v>
      </c>
      <c r="B191" s="257">
        <v>6483</v>
      </c>
      <c r="C191" s="257">
        <v>370</v>
      </c>
      <c r="D191" s="257">
        <v>20</v>
      </c>
      <c r="E191" s="257">
        <v>1488</v>
      </c>
      <c r="F191" s="257">
        <v>1203</v>
      </c>
      <c r="G191" s="257">
        <v>200</v>
      </c>
      <c r="H191" s="257">
        <v>43</v>
      </c>
      <c r="I191" s="257">
        <v>1316</v>
      </c>
      <c r="J191" s="257">
        <v>288</v>
      </c>
      <c r="K191" s="257">
        <v>1555</v>
      </c>
      <c r="L191" s="257">
        <v>0</v>
      </c>
    </row>
    <row r="192" spans="1:12" ht="10.5" customHeight="1">
      <c r="A192" s="208" t="s">
        <v>339</v>
      </c>
      <c r="B192" s="257">
        <v>27938</v>
      </c>
      <c r="C192" s="257">
        <v>1273</v>
      </c>
      <c r="D192" s="257">
        <v>102</v>
      </c>
      <c r="E192" s="257">
        <v>5134</v>
      </c>
      <c r="F192" s="257">
        <v>2390</v>
      </c>
      <c r="G192" s="257">
        <v>7716</v>
      </c>
      <c r="H192" s="257">
        <v>82</v>
      </c>
      <c r="I192" s="257">
        <v>3101</v>
      </c>
      <c r="J192" s="257">
        <v>786</v>
      </c>
      <c r="K192" s="257">
        <v>4954</v>
      </c>
      <c r="L192" s="257">
        <v>2400</v>
      </c>
    </row>
    <row r="193" spans="1:12" ht="10.5" customHeight="1">
      <c r="A193" s="208" t="s">
        <v>92</v>
      </c>
      <c r="B193" s="257">
        <v>53261</v>
      </c>
      <c r="C193" s="257">
        <v>2513</v>
      </c>
      <c r="D193" s="257">
        <v>322</v>
      </c>
      <c r="E193" s="257">
        <v>7813</v>
      </c>
      <c r="F193" s="257">
        <v>5323</v>
      </c>
      <c r="G193" s="257">
        <v>13563</v>
      </c>
      <c r="H193" s="257">
        <v>1843</v>
      </c>
      <c r="I193" s="257">
        <v>6983</v>
      </c>
      <c r="J193" s="257">
        <v>1457</v>
      </c>
      <c r="K193" s="257">
        <v>9048</v>
      </c>
      <c r="L193" s="257">
        <v>4396</v>
      </c>
    </row>
    <row r="194" spans="1:12" ht="10.5" customHeight="1">
      <c r="A194" s="208" t="s">
        <v>93</v>
      </c>
      <c r="B194" s="257">
        <v>14790</v>
      </c>
      <c r="C194" s="257">
        <v>486</v>
      </c>
      <c r="D194" s="257">
        <v>33</v>
      </c>
      <c r="E194" s="257">
        <v>1174</v>
      </c>
      <c r="F194" s="257">
        <v>1228</v>
      </c>
      <c r="G194" s="257">
        <v>6206</v>
      </c>
      <c r="H194" s="257">
        <v>348</v>
      </c>
      <c r="I194" s="257">
        <v>991</v>
      </c>
      <c r="J194" s="257">
        <v>384</v>
      </c>
      <c r="K194" s="257">
        <v>2025</v>
      </c>
      <c r="L194" s="257">
        <v>1915</v>
      </c>
    </row>
    <row r="195" spans="1:12" ht="10.5" customHeight="1">
      <c r="A195" s="208" t="s">
        <v>94</v>
      </c>
      <c r="B195" s="257">
        <v>54335</v>
      </c>
      <c r="C195" s="257">
        <v>2222</v>
      </c>
      <c r="D195" s="257">
        <v>213</v>
      </c>
      <c r="E195" s="257">
        <v>6252</v>
      </c>
      <c r="F195" s="257">
        <v>5322</v>
      </c>
      <c r="G195" s="257">
        <v>10356</v>
      </c>
      <c r="H195" s="257">
        <v>2518</v>
      </c>
      <c r="I195" s="257">
        <v>7482</v>
      </c>
      <c r="J195" s="257">
        <v>1807</v>
      </c>
      <c r="K195" s="257">
        <v>12431</v>
      </c>
      <c r="L195" s="257">
        <v>5732</v>
      </c>
    </row>
    <row r="196" spans="1:12" ht="10.5" customHeight="1">
      <c r="A196" s="208" t="s">
        <v>95</v>
      </c>
      <c r="B196" s="257">
        <v>155390</v>
      </c>
      <c r="C196" s="257">
        <v>8863</v>
      </c>
      <c r="D196" s="257">
        <v>1342</v>
      </c>
      <c r="E196" s="257">
        <v>22446</v>
      </c>
      <c r="F196" s="257">
        <v>16460</v>
      </c>
      <c r="G196" s="257">
        <v>30188</v>
      </c>
      <c r="H196" s="257">
        <v>1191</v>
      </c>
      <c r="I196" s="257">
        <v>21201</v>
      </c>
      <c r="J196" s="257">
        <v>4076</v>
      </c>
      <c r="K196" s="257">
        <v>28621</v>
      </c>
      <c r="L196" s="257">
        <v>21002</v>
      </c>
    </row>
    <row r="197" spans="1:12" ht="10.5" customHeight="1">
      <c r="A197" s="208" t="s">
        <v>96</v>
      </c>
      <c r="B197" s="257">
        <v>28764</v>
      </c>
      <c r="C197" s="257">
        <v>1805</v>
      </c>
      <c r="D197" s="257">
        <v>169</v>
      </c>
      <c r="E197" s="257">
        <v>4417</v>
      </c>
      <c r="F197" s="257">
        <v>3466</v>
      </c>
      <c r="G197" s="257">
        <v>6631</v>
      </c>
      <c r="H197" s="257">
        <v>66</v>
      </c>
      <c r="I197" s="257">
        <v>3213</v>
      </c>
      <c r="J197" s="257">
        <v>711</v>
      </c>
      <c r="K197" s="257">
        <v>6174</v>
      </c>
      <c r="L197" s="257">
        <v>2112</v>
      </c>
    </row>
    <row r="198" spans="1:12" ht="10.5" customHeight="1">
      <c r="A198" s="208" t="s">
        <v>97</v>
      </c>
      <c r="B198" s="257">
        <v>11477</v>
      </c>
      <c r="C198" s="257">
        <v>429</v>
      </c>
      <c r="D198" s="257">
        <v>32</v>
      </c>
      <c r="E198" s="257">
        <v>1062</v>
      </c>
      <c r="F198" s="257">
        <v>618</v>
      </c>
      <c r="G198" s="257">
        <v>5178</v>
      </c>
      <c r="H198" s="257">
        <v>0</v>
      </c>
      <c r="I198" s="257">
        <v>903</v>
      </c>
      <c r="J198" s="257">
        <v>179</v>
      </c>
      <c r="K198" s="257">
        <v>1192</v>
      </c>
      <c r="L198" s="257">
        <v>1884</v>
      </c>
    </row>
    <row r="199" spans="1:12" ht="10.5" customHeight="1">
      <c r="A199" s="208" t="s">
        <v>98</v>
      </c>
      <c r="B199" s="257">
        <v>41403</v>
      </c>
      <c r="C199" s="257">
        <v>1599</v>
      </c>
      <c r="D199" s="257">
        <v>311</v>
      </c>
      <c r="E199" s="257">
        <v>4015</v>
      </c>
      <c r="F199" s="257">
        <v>3884</v>
      </c>
      <c r="G199" s="257">
        <v>11484</v>
      </c>
      <c r="H199" s="257">
        <v>845</v>
      </c>
      <c r="I199" s="257">
        <v>7902</v>
      </c>
      <c r="J199" s="257">
        <v>1510</v>
      </c>
      <c r="K199" s="257">
        <v>6047</v>
      </c>
      <c r="L199" s="257">
        <v>3806</v>
      </c>
    </row>
    <row r="200" spans="1:12" ht="10.5" customHeight="1">
      <c r="A200" s="208" t="s">
        <v>99</v>
      </c>
      <c r="B200" s="257">
        <v>20113</v>
      </c>
      <c r="C200" s="257">
        <v>606</v>
      </c>
      <c r="D200" s="257">
        <v>93</v>
      </c>
      <c r="E200" s="257">
        <v>2220</v>
      </c>
      <c r="F200" s="257">
        <v>1317</v>
      </c>
      <c r="G200" s="257">
        <v>6164</v>
      </c>
      <c r="H200" s="257">
        <v>517</v>
      </c>
      <c r="I200" s="257">
        <v>2187</v>
      </c>
      <c r="J200" s="257">
        <v>543</v>
      </c>
      <c r="K200" s="257">
        <v>3241</v>
      </c>
      <c r="L200" s="257">
        <v>3225</v>
      </c>
    </row>
    <row r="201" spans="1:12" ht="10.5" customHeight="1">
      <c r="A201" s="208" t="s">
        <v>100</v>
      </c>
      <c r="B201" s="257">
        <v>19420</v>
      </c>
      <c r="C201" s="257">
        <v>1083</v>
      </c>
      <c r="D201" s="257">
        <v>114</v>
      </c>
      <c r="E201" s="257">
        <v>1797</v>
      </c>
      <c r="F201" s="257">
        <v>1603</v>
      </c>
      <c r="G201" s="257">
        <v>4358</v>
      </c>
      <c r="H201" s="257">
        <v>506</v>
      </c>
      <c r="I201" s="257">
        <v>1532</v>
      </c>
      <c r="J201" s="257">
        <v>371</v>
      </c>
      <c r="K201" s="257">
        <v>2529</v>
      </c>
      <c r="L201" s="257">
        <v>5527</v>
      </c>
    </row>
    <row r="202" spans="1:12" ht="10.5" customHeight="1">
      <c r="A202" s="208" t="s">
        <v>101</v>
      </c>
      <c r="B202" s="257">
        <v>19169</v>
      </c>
      <c r="C202" s="257">
        <v>1129</v>
      </c>
      <c r="D202" s="257">
        <v>140</v>
      </c>
      <c r="E202" s="257">
        <v>2445</v>
      </c>
      <c r="F202" s="257">
        <v>2078</v>
      </c>
      <c r="G202" s="257">
        <v>4413</v>
      </c>
      <c r="H202" s="257">
        <v>192</v>
      </c>
      <c r="I202" s="257">
        <v>2574</v>
      </c>
      <c r="J202" s="257">
        <v>797</v>
      </c>
      <c r="K202" s="257">
        <v>3301</v>
      </c>
      <c r="L202" s="257">
        <v>2100</v>
      </c>
    </row>
    <row r="203" spans="1:12" ht="10.5" customHeight="1">
      <c r="A203" s="214" t="s">
        <v>119</v>
      </c>
      <c r="B203" s="257">
        <v>759065</v>
      </c>
      <c r="C203" s="257">
        <v>38606</v>
      </c>
      <c r="D203" s="257">
        <v>4354</v>
      </c>
      <c r="E203" s="257">
        <v>104985</v>
      </c>
      <c r="F203" s="257">
        <v>73494</v>
      </c>
      <c r="G203" s="257">
        <v>188567</v>
      </c>
      <c r="H203" s="257">
        <v>13984</v>
      </c>
      <c r="I203" s="257">
        <v>101524</v>
      </c>
      <c r="J203" s="257">
        <v>21893</v>
      </c>
      <c r="K203" s="257">
        <v>128817</v>
      </c>
      <c r="L203" s="257">
        <v>82841</v>
      </c>
    </row>
    <row r="204" spans="1:12" ht="10.5" customHeight="1">
      <c r="A204" s="215"/>
      <c r="B204" s="257"/>
      <c r="C204" s="257"/>
      <c r="D204" s="257"/>
      <c r="E204" s="257"/>
      <c r="F204" s="257"/>
      <c r="G204" s="257"/>
      <c r="H204" s="257"/>
      <c r="I204" s="257"/>
      <c r="J204" s="257"/>
      <c r="K204" s="257"/>
      <c r="L204" s="257"/>
    </row>
    <row r="205" spans="1:12" ht="10.5" customHeight="1">
      <c r="A205" s="124"/>
      <c r="B205" s="257"/>
      <c r="C205" s="257"/>
      <c r="D205" s="257"/>
      <c r="E205" s="257"/>
      <c r="F205" s="257"/>
      <c r="G205" s="257"/>
      <c r="H205" s="257"/>
      <c r="I205" s="257"/>
      <c r="J205" s="257"/>
      <c r="K205" s="257"/>
      <c r="L205" s="257"/>
    </row>
    <row r="206" spans="1:12" ht="9" customHeight="1">
      <c r="A206" s="215"/>
      <c r="B206" s="79"/>
      <c r="C206" s="79"/>
      <c r="D206" s="79"/>
      <c r="E206" s="79"/>
      <c r="F206" s="79"/>
      <c r="G206" s="79"/>
      <c r="H206" s="79"/>
      <c r="I206" s="79"/>
      <c r="J206" s="79"/>
      <c r="K206" s="79"/>
      <c r="L206" s="79"/>
    </row>
    <row r="207" spans="1:12" s="24" customFormat="1" ht="10.5" customHeight="1">
      <c r="A207" s="1354" t="s">
        <v>3078</v>
      </c>
      <c r="B207" s="1354"/>
      <c r="C207" s="1354"/>
      <c r="D207" s="1354"/>
      <c r="E207" s="45"/>
      <c r="F207" s="45"/>
      <c r="G207" s="45"/>
      <c r="H207" s="45"/>
      <c r="I207" s="45"/>
      <c r="J207" s="45"/>
      <c r="K207" s="45"/>
      <c r="L207" s="45"/>
    </row>
    <row r="208" spans="1:12" s="285" customFormat="1" ht="10.5" customHeight="1">
      <c r="B208" s="181" t="s">
        <v>151</v>
      </c>
      <c r="C208" s="286"/>
      <c r="D208" s="286"/>
      <c r="E208" s="286"/>
      <c r="F208" s="286"/>
      <c r="G208" s="286"/>
      <c r="H208" s="286"/>
      <c r="I208" s="286"/>
      <c r="J208" s="286"/>
      <c r="K208" s="286"/>
      <c r="L208" s="286"/>
    </row>
    <row r="209" spans="1:12" ht="8.25" customHeight="1">
      <c r="A209" s="255"/>
    </row>
    <row r="210" spans="1:12" ht="10.5" customHeight="1">
      <c r="B210" s="181" t="s">
        <v>569</v>
      </c>
      <c r="C210" s="263"/>
      <c r="D210" s="263"/>
      <c r="E210" s="263"/>
      <c r="F210" s="263"/>
      <c r="G210" s="263"/>
      <c r="H210" s="263"/>
      <c r="I210" s="263"/>
      <c r="J210" s="263"/>
      <c r="K210" s="263"/>
      <c r="L210" s="263"/>
    </row>
    <row r="211" spans="1:12" ht="10.5" customHeight="1">
      <c r="B211" s="181" t="s">
        <v>570</v>
      </c>
      <c r="C211" s="263"/>
      <c r="D211" s="263"/>
      <c r="E211" s="263"/>
      <c r="F211" s="263"/>
      <c r="G211" s="263"/>
      <c r="H211" s="263"/>
      <c r="I211" s="263"/>
      <c r="J211" s="263"/>
      <c r="K211" s="263"/>
      <c r="L211" s="263"/>
    </row>
    <row r="212" spans="1:12" ht="10.5" customHeight="1"/>
    <row r="213" spans="1:12" ht="10.5" customHeight="1">
      <c r="A213" s="208" t="s">
        <v>83</v>
      </c>
      <c r="B213" s="257">
        <v>15595</v>
      </c>
      <c r="C213" s="257">
        <v>1524</v>
      </c>
      <c r="D213" s="257">
        <v>122</v>
      </c>
      <c r="E213" s="257">
        <v>2408</v>
      </c>
      <c r="F213" s="257">
        <v>2278</v>
      </c>
      <c r="G213" s="257">
        <v>5634</v>
      </c>
      <c r="H213" s="257">
        <v>434</v>
      </c>
      <c r="I213" s="257">
        <v>1729</v>
      </c>
      <c r="J213" s="257">
        <v>353</v>
      </c>
      <c r="K213" s="257">
        <v>985</v>
      </c>
      <c r="L213" s="257">
        <v>128</v>
      </c>
    </row>
    <row r="214" spans="1:12" ht="10.5" customHeight="1">
      <c r="A214" s="208" t="s">
        <v>84</v>
      </c>
      <c r="B214" s="257">
        <v>16389</v>
      </c>
      <c r="C214" s="257">
        <v>1518</v>
      </c>
      <c r="D214" s="257">
        <v>173</v>
      </c>
      <c r="E214" s="257">
        <v>2895</v>
      </c>
      <c r="F214" s="257">
        <v>2134</v>
      </c>
      <c r="G214" s="257">
        <v>6132</v>
      </c>
      <c r="H214" s="257">
        <v>503</v>
      </c>
      <c r="I214" s="257">
        <v>1466</v>
      </c>
      <c r="J214" s="257">
        <v>403</v>
      </c>
      <c r="K214" s="257">
        <v>1039</v>
      </c>
      <c r="L214" s="257">
        <v>126</v>
      </c>
    </row>
    <row r="215" spans="1:12" ht="10.5" customHeight="1">
      <c r="A215" s="208" t="s">
        <v>85</v>
      </c>
      <c r="B215" s="257">
        <v>7619</v>
      </c>
      <c r="C215" s="257">
        <v>818</v>
      </c>
      <c r="D215" s="257">
        <v>20</v>
      </c>
      <c r="E215" s="257">
        <v>1431</v>
      </c>
      <c r="F215" s="257">
        <v>726</v>
      </c>
      <c r="G215" s="257">
        <v>2715</v>
      </c>
      <c r="H215" s="257">
        <v>255</v>
      </c>
      <c r="I215" s="257">
        <v>842</v>
      </c>
      <c r="J215" s="257">
        <v>453</v>
      </c>
      <c r="K215" s="257">
        <v>346</v>
      </c>
      <c r="L215" s="257">
        <v>13</v>
      </c>
    </row>
    <row r="216" spans="1:12" ht="10.5" customHeight="1">
      <c r="A216" s="208" t="s">
        <v>86</v>
      </c>
      <c r="B216" s="257">
        <v>2125</v>
      </c>
      <c r="C216" s="257">
        <v>357</v>
      </c>
      <c r="D216" s="257">
        <v>50</v>
      </c>
      <c r="E216" s="257">
        <v>553</v>
      </c>
      <c r="F216" s="257">
        <v>325</v>
      </c>
      <c r="G216" s="257">
        <v>89</v>
      </c>
      <c r="H216" s="257">
        <v>118</v>
      </c>
      <c r="I216" s="257">
        <v>272</v>
      </c>
      <c r="J216" s="257">
        <v>74</v>
      </c>
      <c r="K216" s="257">
        <v>287</v>
      </c>
      <c r="L216" s="257">
        <v>0</v>
      </c>
    </row>
    <row r="217" spans="1:12" ht="10.5" customHeight="1">
      <c r="A217" s="208" t="s">
        <v>87</v>
      </c>
      <c r="B217" s="257">
        <v>1228</v>
      </c>
      <c r="C217" s="257">
        <v>145</v>
      </c>
      <c r="D217" s="257">
        <v>0</v>
      </c>
      <c r="E217" s="257">
        <v>350</v>
      </c>
      <c r="F217" s="257">
        <v>286</v>
      </c>
      <c r="G217" s="257">
        <v>57</v>
      </c>
      <c r="H217" s="257">
        <v>5</v>
      </c>
      <c r="I217" s="257">
        <v>173</v>
      </c>
      <c r="J217" s="257">
        <v>49</v>
      </c>
      <c r="K217" s="257">
        <v>163</v>
      </c>
      <c r="L217" s="257">
        <v>0</v>
      </c>
    </row>
    <row r="218" spans="1:12" ht="10.5" customHeight="1">
      <c r="A218" s="208" t="s">
        <v>339</v>
      </c>
      <c r="B218" s="257">
        <v>4123</v>
      </c>
      <c r="C218" s="257">
        <v>335</v>
      </c>
      <c r="D218" s="257">
        <v>12</v>
      </c>
      <c r="E218" s="257">
        <v>922</v>
      </c>
      <c r="F218" s="257">
        <v>484</v>
      </c>
      <c r="G218" s="257">
        <v>1656</v>
      </c>
      <c r="H218" s="257">
        <v>18</v>
      </c>
      <c r="I218" s="257">
        <v>360</v>
      </c>
      <c r="J218" s="257">
        <v>134</v>
      </c>
      <c r="K218" s="257">
        <v>141</v>
      </c>
      <c r="L218" s="257">
        <v>61</v>
      </c>
    </row>
    <row r="219" spans="1:12" ht="10.5" customHeight="1">
      <c r="A219" s="208" t="s">
        <v>92</v>
      </c>
      <c r="B219" s="257">
        <v>7601</v>
      </c>
      <c r="C219" s="257">
        <v>759</v>
      </c>
      <c r="D219" s="257">
        <v>57</v>
      </c>
      <c r="E219" s="257">
        <v>1788</v>
      </c>
      <c r="F219" s="257">
        <v>1154</v>
      </c>
      <c r="G219" s="257">
        <v>2217</v>
      </c>
      <c r="H219" s="257">
        <v>421</v>
      </c>
      <c r="I219" s="257">
        <v>699</v>
      </c>
      <c r="J219" s="257">
        <v>252</v>
      </c>
      <c r="K219" s="257">
        <v>211</v>
      </c>
      <c r="L219" s="257">
        <v>43</v>
      </c>
    </row>
    <row r="220" spans="1:12" ht="10.5" customHeight="1">
      <c r="A220" s="208" t="s">
        <v>93</v>
      </c>
      <c r="B220" s="257">
        <v>2184</v>
      </c>
      <c r="C220" s="257">
        <v>155</v>
      </c>
      <c r="D220" s="257">
        <v>3</v>
      </c>
      <c r="E220" s="257">
        <v>369</v>
      </c>
      <c r="F220" s="257">
        <v>290</v>
      </c>
      <c r="G220" s="257">
        <v>1017</v>
      </c>
      <c r="H220" s="257">
        <v>81</v>
      </c>
      <c r="I220" s="257">
        <v>112</v>
      </c>
      <c r="J220" s="257">
        <v>34</v>
      </c>
      <c r="K220" s="257">
        <v>101</v>
      </c>
      <c r="L220" s="257">
        <v>22</v>
      </c>
    </row>
    <row r="221" spans="1:12" ht="10.5" customHeight="1">
      <c r="A221" s="208" t="s">
        <v>94</v>
      </c>
      <c r="B221" s="257">
        <v>8586</v>
      </c>
      <c r="C221" s="257">
        <v>767</v>
      </c>
      <c r="D221" s="257">
        <v>51</v>
      </c>
      <c r="E221" s="257">
        <v>1771</v>
      </c>
      <c r="F221" s="257">
        <v>1212</v>
      </c>
      <c r="G221" s="257">
        <v>2247</v>
      </c>
      <c r="H221" s="257">
        <v>686</v>
      </c>
      <c r="I221" s="257">
        <v>968</v>
      </c>
      <c r="J221" s="257">
        <v>280</v>
      </c>
      <c r="K221" s="257">
        <v>542</v>
      </c>
      <c r="L221" s="257">
        <v>62</v>
      </c>
    </row>
    <row r="222" spans="1:12" ht="10.5" customHeight="1">
      <c r="A222" s="208" t="s">
        <v>95</v>
      </c>
      <c r="B222" s="257">
        <v>23902</v>
      </c>
      <c r="C222" s="257">
        <v>2499</v>
      </c>
      <c r="D222" s="257">
        <v>283</v>
      </c>
      <c r="E222" s="257">
        <v>4958</v>
      </c>
      <c r="F222" s="257">
        <v>3333</v>
      </c>
      <c r="G222" s="257">
        <v>6856</v>
      </c>
      <c r="H222" s="257">
        <v>338</v>
      </c>
      <c r="I222" s="257">
        <v>2588</v>
      </c>
      <c r="J222" s="257">
        <v>625</v>
      </c>
      <c r="K222" s="257">
        <v>2115</v>
      </c>
      <c r="L222" s="257">
        <v>307</v>
      </c>
    </row>
    <row r="223" spans="1:12" ht="10.5" customHeight="1">
      <c r="A223" s="208" t="s">
        <v>96</v>
      </c>
      <c r="B223" s="257">
        <v>4083</v>
      </c>
      <c r="C223" s="257">
        <v>522</v>
      </c>
      <c r="D223" s="257">
        <v>24</v>
      </c>
      <c r="E223" s="257">
        <v>1031</v>
      </c>
      <c r="F223" s="257">
        <v>634</v>
      </c>
      <c r="G223" s="257">
        <v>1005</v>
      </c>
      <c r="H223" s="257">
        <v>12</v>
      </c>
      <c r="I223" s="257">
        <v>365</v>
      </c>
      <c r="J223" s="257">
        <v>129</v>
      </c>
      <c r="K223" s="257">
        <v>345</v>
      </c>
      <c r="L223" s="257">
        <v>16</v>
      </c>
    </row>
    <row r="224" spans="1:12" ht="10.5" customHeight="1">
      <c r="A224" s="208" t="s">
        <v>97</v>
      </c>
      <c r="B224" s="257">
        <v>1380</v>
      </c>
      <c r="C224" s="257">
        <v>158</v>
      </c>
      <c r="D224" s="257">
        <v>8</v>
      </c>
      <c r="E224" s="257">
        <v>187</v>
      </c>
      <c r="F224" s="257">
        <v>143</v>
      </c>
      <c r="G224" s="257">
        <v>699</v>
      </c>
      <c r="H224" s="257">
        <v>0</v>
      </c>
      <c r="I224" s="257">
        <v>85</v>
      </c>
      <c r="J224" s="257">
        <v>19</v>
      </c>
      <c r="K224" s="257">
        <v>74</v>
      </c>
      <c r="L224" s="257">
        <v>7</v>
      </c>
    </row>
    <row r="225" spans="1:12" ht="10.5" customHeight="1">
      <c r="A225" s="208" t="s">
        <v>98</v>
      </c>
      <c r="B225" s="257">
        <v>6735</v>
      </c>
      <c r="C225" s="257">
        <v>486</v>
      </c>
      <c r="D225" s="257">
        <v>70</v>
      </c>
      <c r="E225" s="257">
        <v>1187</v>
      </c>
      <c r="F225" s="257">
        <v>753</v>
      </c>
      <c r="G225" s="257">
        <v>2136</v>
      </c>
      <c r="H225" s="257">
        <v>256</v>
      </c>
      <c r="I225" s="257">
        <v>1003</v>
      </c>
      <c r="J225" s="257">
        <v>215</v>
      </c>
      <c r="K225" s="257">
        <v>506</v>
      </c>
      <c r="L225" s="257">
        <v>123</v>
      </c>
    </row>
    <row r="226" spans="1:12" ht="10.5" customHeight="1">
      <c r="A226" s="208" t="s">
        <v>99</v>
      </c>
      <c r="B226" s="257">
        <v>2515</v>
      </c>
      <c r="C226" s="257">
        <v>175</v>
      </c>
      <c r="D226" s="257">
        <v>22</v>
      </c>
      <c r="E226" s="257">
        <v>501</v>
      </c>
      <c r="F226" s="257">
        <v>265</v>
      </c>
      <c r="G226" s="257">
        <v>878</v>
      </c>
      <c r="H226" s="257">
        <v>71</v>
      </c>
      <c r="I226" s="257">
        <v>213</v>
      </c>
      <c r="J226" s="257">
        <v>98</v>
      </c>
      <c r="K226" s="257">
        <v>198</v>
      </c>
      <c r="L226" s="257">
        <v>94</v>
      </c>
    </row>
    <row r="227" spans="1:12" ht="10.5" customHeight="1">
      <c r="A227" s="208" t="s">
        <v>100</v>
      </c>
      <c r="B227" s="257">
        <v>2880</v>
      </c>
      <c r="C227" s="257">
        <v>306</v>
      </c>
      <c r="D227" s="257">
        <v>18</v>
      </c>
      <c r="E227" s="257">
        <v>380</v>
      </c>
      <c r="F227" s="257">
        <v>285</v>
      </c>
      <c r="G227" s="257">
        <v>1282</v>
      </c>
      <c r="H227" s="257">
        <v>135</v>
      </c>
      <c r="I227" s="257">
        <v>179</v>
      </c>
      <c r="J227" s="257">
        <v>63</v>
      </c>
      <c r="K227" s="257">
        <v>173</v>
      </c>
      <c r="L227" s="257">
        <v>59</v>
      </c>
    </row>
    <row r="228" spans="1:12" ht="10.5" customHeight="1">
      <c r="A228" s="208" t="s">
        <v>101</v>
      </c>
      <c r="B228" s="257">
        <v>2763</v>
      </c>
      <c r="C228" s="257">
        <v>273</v>
      </c>
      <c r="D228" s="257">
        <v>12</v>
      </c>
      <c r="E228" s="257">
        <v>539</v>
      </c>
      <c r="F228" s="257">
        <v>366</v>
      </c>
      <c r="G228" s="257">
        <v>883</v>
      </c>
      <c r="H228" s="257">
        <v>41</v>
      </c>
      <c r="I228" s="257">
        <v>347</v>
      </c>
      <c r="J228" s="257">
        <v>78</v>
      </c>
      <c r="K228" s="257">
        <v>167</v>
      </c>
      <c r="L228" s="257">
        <v>57</v>
      </c>
    </row>
    <row r="229" spans="1:12" ht="10.5" customHeight="1">
      <c r="A229" s="214" t="s">
        <v>115</v>
      </c>
      <c r="B229" s="257">
        <v>109708</v>
      </c>
      <c r="C229" s="257">
        <v>10797</v>
      </c>
      <c r="D229" s="257">
        <v>925</v>
      </c>
      <c r="E229" s="257">
        <v>21270</v>
      </c>
      <c r="F229" s="257">
        <v>14668</v>
      </c>
      <c r="G229" s="257">
        <v>35503</v>
      </c>
      <c r="H229" s="257">
        <v>3374</v>
      </c>
      <c r="I229" s="257">
        <v>11401</v>
      </c>
      <c r="J229" s="257">
        <v>3259</v>
      </c>
      <c r="K229" s="257">
        <v>7393</v>
      </c>
      <c r="L229" s="257">
        <v>1118</v>
      </c>
    </row>
    <row r="230" spans="1:12" ht="10.5" customHeight="1">
      <c r="A230" s="287"/>
    </row>
    <row r="231" spans="1:12" ht="10.5" customHeight="1">
      <c r="B231" s="181" t="s">
        <v>606</v>
      </c>
      <c r="C231" s="263"/>
      <c r="D231" s="263"/>
      <c r="E231" s="263"/>
      <c r="F231" s="263"/>
      <c r="G231" s="263"/>
      <c r="H231" s="263"/>
      <c r="I231" s="263"/>
      <c r="J231" s="263"/>
      <c r="K231" s="263"/>
      <c r="L231" s="263"/>
    </row>
    <row r="232" spans="1:12" ht="9" customHeight="1"/>
    <row r="233" spans="1:12" ht="10.5" customHeight="1">
      <c r="A233" s="208" t="s">
        <v>83</v>
      </c>
      <c r="B233" s="257">
        <v>12098</v>
      </c>
      <c r="C233" s="257">
        <v>1637</v>
      </c>
      <c r="D233" s="257">
        <v>68</v>
      </c>
      <c r="E233" s="257">
        <v>4833</v>
      </c>
      <c r="F233" s="257">
        <v>861</v>
      </c>
      <c r="G233" s="257">
        <v>1124</v>
      </c>
      <c r="H233" s="257">
        <v>214</v>
      </c>
      <c r="I233" s="257">
        <v>1389</v>
      </c>
      <c r="J233" s="257">
        <v>717</v>
      </c>
      <c r="K233" s="257">
        <v>1214</v>
      </c>
      <c r="L233" s="257">
        <v>41</v>
      </c>
    </row>
    <row r="234" spans="1:12" ht="10.5" customHeight="1">
      <c r="A234" s="208" t="s">
        <v>84</v>
      </c>
      <c r="B234" s="257">
        <v>7885</v>
      </c>
      <c r="C234" s="257">
        <v>1061</v>
      </c>
      <c r="D234" s="257">
        <v>77</v>
      </c>
      <c r="E234" s="257">
        <v>2441</v>
      </c>
      <c r="F234" s="257">
        <v>431</v>
      </c>
      <c r="G234" s="257">
        <v>704</v>
      </c>
      <c r="H234" s="257">
        <v>210</v>
      </c>
      <c r="I234" s="257">
        <v>941</v>
      </c>
      <c r="J234" s="257">
        <v>787</v>
      </c>
      <c r="K234" s="257">
        <v>1230</v>
      </c>
      <c r="L234" s="257">
        <v>3</v>
      </c>
    </row>
    <row r="235" spans="1:12" ht="10.5" customHeight="1">
      <c r="A235" s="208" t="s">
        <v>85</v>
      </c>
      <c r="B235" s="257">
        <v>3780</v>
      </c>
      <c r="C235" s="257">
        <v>424</v>
      </c>
      <c r="D235" s="257">
        <v>13</v>
      </c>
      <c r="E235" s="257">
        <v>1157</v>
      </c>
      <c r="F235" s="257">
        <v>245</v>
      </c>
      <c r="G235" s="257">
        <v>160</v>
      </c>
      <c r="H235" s="257">
        <v>62</v>
      </c>
      <c r="I235" s="257">
        <v>557</v>
      </c>
      <c r="J235" s="257">
        <v>868</v>
      </c>
      <c r="K235" s="257">
        <v>294</v>
      </c>
      <c r="L235" s="257">
        <v>0</v>
      </c>
    </row>
    <row r="236" spans="1:12" ht="10.5" customHeight="1">
      <c r="A236" s="208" t="s">
        <v>86</v>
      </c>
      <c r="B236" s="257">
        <v>1329</v>
      </c>
      <c r="C236" s="257">
        <v>209</v>
      </c>
      <c r="D236" s="257">
        <v>56</v>
      </c>
      <c r="E236" s="257">
        <v>320</v>
      </c>
      <c r="F236" s="257">
        <v>153</v>
      </c>
      <c r="G236" s="257">
        <v>13</v>
      </c>
      <c r="H236" s="257">
        <v>24</v>
      </c>
      <c r="I236" s="257">
        <v>126</v>
      </c>
      <c r="J236" s="257">
        <v>70</v>
      </c>
      <c r="K236" s="257">
        <v>358</v>
      </c>
      <c r="L236" s="257">
        <v>0</v>
      </c>
    </row>
    <row r="237" spans="1:12" ht="10.5" customHeight="1">
      <c r="A237" s="208" t="s">
        <v>87</v>
      </c>
      <c r="B237" s="257">
        <v>579</v>
      </c>
      <c r="C237" s="257">
        <v>52</v>
      </c>
      <c r="D237" s="257">
        <v>8</v>
      </c>
      <c r="E237" s="257">
        <v>283</v>
      </c>
      <c r="F237" s="257">
        <v>46</v>
      </c>
      <c r="G237" s="257">
        <v>69</v>
      </c>
      <c r="H237" s="257">
        <v>10</v>
      </c>
      <c r="I237" s="257">
        <v>39</v>
      </c>
      <c r="J237" s="257">
        <v>72</v>
      </c>
      <c r="K237" s="257">
        <v>0</v>
      </c>
      <c r="L237" s="257">
        <v>0</v>
      </c>
    </row>
    <row r="238" spans="1:12" ht="10.5" customHeight="1">
      <c r="A238" s="208" t="s">
        <v>339</v>
      </c>
      <c r="B238" s="257">
        <v>2717</v>
      </c>
      <c r="C238" s="257">
        <v>303</v>
      </c>
      <c r="D238" s="257">
        <v>31</v>
      </c>
      <c r="E238" s="257">
        <v>1191</v>
      </c>
      <c r="F238" s="257">
        <v>150</v>
      </c>
      <c r="G238" s="257">
        <v>296</v>
      </c>
      <c r="H238" s="257">
        <v>19</v>
      </c>
      <c r="I238" s="257">
        <v>221</v>
      </c>
      <c r="J238" s="257">
        <v>175</v>
      </c>
      <c r="K238" s="257">
        <v>331</v>
      </c>
      <c r="L238" s="257">
        <v>0</v>
      </c>
    </row>
    <row r="239" spans="1:12" ht="10.5" customHeight="1">
      <c r="A239" s="208" t="s">
        <v>92</v>
      </c>
      <c r="B239" s="257">
        <v>3199</v>
      </c>
      <c r="C239" s="257">
        <v>366</v>
      </c>
      <c r="D239" s="257">
        <v>79</v>
      </c>
      <c r="E239" s="257">
        <v>1209</v>
      </c>
      <c r="F239" s="257">
        <v>122</v>
      </c>
      <c r="G239" s="257">
        <v>181</v>
      </c>
      <c r="H239" s="257">
        <v>183</v>
      </c>
      <c r="I239" s="257">
        <v>386</v>
      </c>
      <c r="J239" s="257">
        <v>335</v>
      </c>
      <c r="K239" s="257">
        <v>338</v>
      </c>
      <c r="L239" s="257">
        <v>0</v>
      </c>
    </row>
    <row r="240" spans="1:12" ht="10.5" customHeight="1">
      <c r="A240" s="208" t="s">
        <v>93</v>
      </c>
      <c r="B240" s="257">
        <v>573</v>
      </c>
      <c r="C240" s="257">
        <v>65</v>
      </c>
      <c r="D240" s="257">
        <v>3</v>
      </c>
      <c r="E240" s="257">
        <v>139</v>
      </c>
      <c r="F240" s="257">
        <v>59</v>
      </c>
      <c r="G240" s="257">
        <v>40</v>
      </c>
      <c r="H240" s="257">
        <v>23</v>
      </c>
      <c r="I240" s="257">
        <v>24</v>
      </c>
      <c r="J240" s="257">
        <v>115</v>
      </c>
      <c r="K240" s="257">
        <v>104</v>
      </c>
      <c r="L240" s="257">
        <v>1</v>
      </c>
    </row>
    <row r="241" spans="1:12" ht="10.5" customHeight="1">
      <c r="A241" s="208" t="s">
        <v>94</v>
      </c>
      <c r="B241" s="257">
        <v>3292</v>
      </c>
      <c r="C241" s="257">
        <v>290</v>
      </c>
      <c r="D241" s="257">
        <v>31</v>
      </c>
      <c r="E241" s="257">
        <v>828</v>
      </c>
      <c r="F241" s="257">
        <v>187</v>
      </c>
      <c r="G241" s="257">
        <v>217</v>
      </c>
      <c r="H241" s="257">
        <v>151</v>
      </c>
      <c r="I241" s="257">
        <v>376</v>
      </c>
      <c r="J241" s="257">
        <v>435</v>
      </c>
      <c r="K241" s="257">
        <v>776</v>
      </c>
      <c r="L241" s="257">
        <v>1</v>
      </c>
    </row>
    <row r="242" spans="1:12" ht="10.5" customHeight="1">
      <c r="A242" s="208" t="s">
        <v>95</v>
      </c>
      <c r="B242" s="257">
        <v>12749</v>
      </c>
      <c r="C242" s="257">
        <v>1930</v>
      </c>
      <c r="D242" s="257">
        <v>215</v>
      </c>
      <c r="E242" s="257">
        <v>4376</v>
      </c>
      <c r="F242" s="257">
        <v>1198</v>
      </c>
      <c r="G242" s="257">
        <v>862</v>
      </c>
      <c r="H242" s="257">
        <v>151</v>
      </c>
      <c r="I242" s="257">
        <v>1252</v>
      </c>
      <c r="J242" s="257">
        <v>1070</v>
      </c>
      <c r="K242" s="257">
        <v>1677</v>
      </c>
      <c r="L242" s="257">
        <v>18</v>
      </c>
    </row>
    <row r="243" spans="1:12" ht="10.5" customHeight="1">
      <c r="A243" s="208" t="s">
        <v>96</v>
      </c>
      <c r="B243" s="257">
        <v>2280</v>
      </c>
      <c r="C243" s="257">
        <v>348</v>
      </c>
      <c r="D243" s="257">
        <v>16</v>
      </c>
      <c r="E243" s="257">
        <v>675</v>
      </c>
      <c r="F243" s="257">
        <v>257</v>
      </c>
      <c r="G243" s="257">
        <v>171</v>
      </c>
      <c r="H243" s="257">
        <v>6</v>
      </c>
      <c r="I243" s="257">
        <v>253</v>
      </c>
      <c r="J243" s="257">
        <v>154</v>
      </c>
      <c r="K243" s="257">
        <v>398</v>
      </c>
      <c r="L243" s="257">
        <v>2</v>
      </c>
    </row>
    <row r="244" spans="1:12" ht="10.5" customHeight="1">
      <c r="A244" s="208" t="s">
        <v>97</v>
      </c>
      <c r="B244" s="257">
        <v>483</v>
      </c>
      <c r="C244" s="257">
        <v>54</v>
      </c>
      <c r="D244" s="257">
        <v>1</v>
      </c>
      <c r="E244" s="257">
        <v>221</v>
      </c>
      <c r="F244" s="257">
        <v>31</v>
      </c>
      <c r="G244" s="257">
        <v>37</v>
      </c>
      <c r="H244" s="257">
        <v>0</v>
      </c>
      <c r="I244" s="257">
        <v>78</v>
      </c>
      <c r="J244" s="257">
        <v>37</v>
      </c>
      <c r="K244" s="257">
        <v>24</v>
      </c>
      <c r="L244" s="257">
        <v>0</v>
      </c>
    </row>
    <row r="245" spans="1:12" ht="10.5" customHeight="1">
      <c r="A245" s="208" t="s">
        <v>98</v>
      </c>
      <c r="B245" s="257">
        <v>2227</v>
      </c>
      <c r="C245" s="257">
        <v>285</v>
      </c>
      <c r="D245" s="257">
        <v>43</v>
      </c>
      <c r="E245" s="257">
        <v>527</v>
      </c>
      <c r="F245" s="257">
        <v>194</v>
      </c>
      <c r="G245" s="257">
        <v>111</v>
      </c>
      <c r="H245" s="257">
        <v>61</v>
      </c>
      <c r="I245" s="257">
        <v>236</v>
      </c>
      <c r="J245" s="257">
        <v>400</v>
      </c>
      <c r="K245" s="257">
        <v>369</v>
      </c>
      <c r="L245" s="257">
        <v>1</v>
      </c>
    </row>
    <row r="246" spans="1:12" ht="10.5" customHeight="1">
      <c r="A246" s="208" t="s">
        <v>99</v>
      </c>
      <c r="B246" s="257">
        <v>1256</v>
      </c>
      <c r="C246" s="257">
        <v>107</v>
      </c>
      <c r="D246" s="257">
        <v>9</v>
      </c>
      <c r="E246" s="257">
        <v>461</v>
      </c>
      <c r="F246" s="257">
        <v>68</v>
      </c>
      <c r="G246" s="257">
        <v>70</v>
      </c>
      <c r="H246" s="257">
        <v>56</v>
      </c>
      <c r="I246" s="257">
        <v>160</v>
      </c>
      <c r="J246" s="257">
        <v>119</v>
      </c>
      <c r="K246" s="257">
        <v>166</v>
      </c>
      <c r="L246" s="257">
        <v>40</v>
      </c>
    </row>
    <row r="247" spans="1:12" ht="10.5" customHeight="1">
      <c r="A247" s="208" t="s">
        <v>100</v>
      </c>
      <c r="B247" s="257">
        <v>1064</v>
      </c>
      <c r="C247" s="257">
        <v>225</v>
      </c>
      <c r="D247" s="257">
        <v>12</v>
      </c>
      <c r="E247" s="257">
        <v>283</v>
      </c>
      <c r="F247" s="257">
        <v>137</v>
      </c>
      <c r="G247" s="257">
        <v>6</v>
      </c>
      <c r="H247" s="257">
        <v>71</v>
      </c>
      <c r="I247" s="257">
        <v>53</v>
      </c>
      <c r="J247" s="257">
        <v>100</v>
      </c>
      <c r="K247" s="257">
        <v>177</v>
      </c>
      <c r="L247" s="257">
        <v>0</v>
      </c>
    </row>
    <row r="248" spans="1:12" ht="10.5" customHeight="1">
      <c r="A248" s="208" t="s">
        <v>101</v>
      </c>
      <c r="B248" s="257">
        <v>1893</v>
      </c>
      <c r="C248" s="257">
        <v>268</v>
      </c>
      <c r="D248" s="257">
        <v>28</v>
      </c>
      <c r="E248" s="257">
        <v>565</v>
      </c>
      <c r="F248" s="257">
        <v>181</v>
      </c>
      <c r="G248" s="257">
        <v>120</v>
      </c>
      <c r="H248" s="257">
        <v>24</v>
      </c>
      <c r="I248" s="257">
        <v>198</v>
      </c>
      <c r="J248" s="257">
        <v>227</v>
      </c>
      <c r="K248" s="257">
        <v>256</v>
      </c>
      <c r="L248" s="257">
        <v>26</v>
      </c>
    </row>
    <row r="249" spans="1:12" ht="10.5" customHeight="1">
      <c r="A249" s="214" t="s">
        <v>115</v>
      </c>
      <c r="B249" s="257">
        <v>57404</v>
      </c>
      <c r="C249" s="257">
        <v>7624</v>
      </c>
      <c r="D249" s="257">
        <v>690</v>
      </c>
      <c r="E249" s="257">
        <v>19509</v>
      </c>
      <c r="F249" s="257">
        <v>4320</v>
      </c>
      <c r="G249" s="257">
        <v>4181</v>
      </c>
      <c r="H249" s="257">
        <v>1265</v>
      </c>
      <c r="I249" s="257">
        <v>6289</v>
      </c>
      <c r="J249" s="257">
        <v>5681</v>
      </c>
      <c r="K249" s="257">
        <v>7712</v>
      </c>
      <c r="L249" s="257">
        <v>133</v>
      </c>
    </row>
    <row r="250" spans="1:12" ht="10.5" customHeight="1">
      <c r="A250" s="287"/>
    </row>
    <row r="251" spans="1:12" ht="10.5" customHeight="1">
      <c r="B251" s="181" t="s">
        <v>616</v>
      </c>
      <c r="C251" s="263"/>
      <c r="D251" s="263"/>
      <c r="E251" s="263"/>
      <c r="F251" s="263"/>
      <c r="G251" s="263"/>
      <c r="H251" s="263"/>
      <c r="I251" s="263"/>
      <c r="J251" s="263"/>
      <c r="K251" s="263"/>
      <c r="L251" s="263"/>
    </row>
    <row r="252" spans="1:12" ht="9" customHeight="1"/>
    <row r="253" spans="1:12" ht="10.5" customHeight="1">
      <c r="A253" s="208" t="s">
        <v>83</v>
      </c>
      <c r="B253" s="257">
        <v>27693</v>
      </c>
      <c r="C253" s="257">
        <v>3161</v>
      </c>
      <c r="D253" s="257">
        <v>190</v>
      </c>
      <c r="E253" s="257">
        <v>7241</v>
      </c>
      <c r="F253" s="257">
        <v>3139</v>
      </c>
      <c r="G253" s="257">
        <v>6758</v>
      </c>
      <c r="H253" s="257">
        <v>648</v>
      </c>
      <c r="I253" s="257">
        <v>3118</v>
      </c>
      <c r="J253" s="257">
        <v>1070</v>
      </c>
      <c r="K253" s="257">
        <v>2199</v>
      </c>
      <c r="L253" s="257">
        <v>169</v>
      </c>
    </row>
    <row r="254" spans="1:12" ht="10.5" customHeight="1">
      <c r="A254" s="208" t="s">
        <v>84</v>
      </c>
      <c r="B254" s="257">
        <v>24274</v>
      </c>
      <c r="C254" s="257">
        <v>2579</v>
      </c>
      <c r="D254" s="257">
        <v>250</v>
      </c>
      <c r="E254" s="257">
        <v>5336</v>
      </c>
      <c r="F254" s="257">
        <v>2565</v>
      </c>
      <c r="G254" s="257">
        <v>6836</v>
      </c>
      <c r="H254" s="257">
        <v>713</v>
      </c>
      <c r="I254" s="257">
        <v>2407</v>
      </c>
      <c r="J254" s="257">
        <v>1190</v>
      </c>
      <c r="K254" s="257">
        <v>2269</v>
      </c>
      <c r="L254" s="257">
        <v>129</v>
      </c>
    </row>
    <row r="255" spans="1:12" ht="10.5" customHeight="1">
      <c r="A255" s="208" t="s">
        <v>85</v>
      </c>
      <c r="B255" s="257">
        <v>11399</v>
      </c>
      <c r="C255" s="257">
        <v>1242</v>
      </c>
      <c r="D255" s="257">
        <v>33</v>
      </c>
      <c r="E255" s="257">
        <v>2588</v>
      </c>
      <c r="F255" s="257">
        <v>971</v>
      </c>
      <c r="G255" s="257">
        <v>2875</v>
      </c>
      <c r="H255" s="257">
        <v>317</v>
      </c>
      <c r="I255" s="257">
        <v>1399</v>
      </c>
      <c r="J255" s="257">
        <v>1321</v>
      </c>
      <c r="K255" s="257">
        <v>640</v>
      </c>
      <c r="L255" s="257">
        <v>13</v>
      </c>
    </row>
    <row r="256" spans="1:12" ht="10.5" customHeight="1">
      <c r="A256" s="208" t="s">
        <v>86</v>
      </c>
      <c r="B256" s="257">
        <v>3454</v>
      </c>
      <c r="C256" s="257">
        <v>566</v>
      </c>
      <c r="D256" s="257">
        <v>106</v>
      </c>
      <c r="E256" s="257">
        <v>873</v>
      </c>
      <c r="F256" s="257">
        <v>478</v>
      </c>
      <c r="G256" s="257">
        <v>102</v>
      </c>
      <c r="H256" s="257">
        <v>142</v>
      </c>
      <c r="I256" s="257">
        <v>398</v>
      </c>
      <c r="J256" s="257">
        <v>144</v>
      </c>
      <c r="K256" s="257">
        <v>645</v>
      </c>
      <c r="L256" s="257">
        <v>0</v>
      </c>
    </row>
    <row r="257" spans="1:12" ht="10.5" customHeight="1">
      <c r="A257" s="208" t="s">
        <v>87</v>
      </c>
      <c r="B257" s="257">
        <v>1807</v>
      </c>
      <c r="C257" s="257">
        <v>197</v>
      </c>
      <c r="D257" s="257">
        <v>8</v>
      </c>
      <c r="E257" s="257">
        <v>633</v>
      </c>
      <c r="F257" s="257">
        <v>332</v>
      </c>
      <c r="G257" s="257">
        <v>126</v>
      </c>
      <c r="H257" s="257">
        <v>15</v>
      </c>
      <c r="I257" s="257">
        <v>212</v>
      </c>
      <c r="J257" s="257">
        <v>121</v>
      </c>
      <c r="K257" s="257">
        <v>163</v>
      </c>
      <c r="L257" s="257">
        <v>0</v>
      </c>
    </row>
    <row r="258" spans="1:12" ht="10.5" customHeight="1">
      <c r="A258" s="208" t="s">
        <v>339</v>
      </c>
      <c r="B258" s="257">
        <v>6840</v>
      </c>
      <c r="C258" s="257">
        <v>638</v>
      </c>
      <c r="D258" s="257">
        <v>43</v>
      </c>
      <c r="E258" s="257">
        <v>2113</v>
      </c>
      <c r="F258" s="257">
        <v>634</v>
      </c>
      <c r="G258" s="257">
        <v>1952</v>
      </c>
      <c r="H258" s="257">
        <v>37</v>
      </c>
      <c r="I258" s="257">
        <v>581</v>
      </c>
      <c r="J258" s="257">
        <v>309</v>
      </c>
      <c r="K258" s="257">
        <v>472</v>
      </c>
      <c r="L258" s="257">
        <v>61</v>
      </c>
    </row>
    <row r="259" spans="1:12" ht="10.5" customHeight="1">
      <c r="A259" s="208" t="s">
        <v>92</v>
      </c>
      <c r="B259" s="257">
        <v>10800</v>
      </c>
      <c r="C259" s="257">
        <v>1125</v>
      </c>
      <c r="D259" s="257">
        <v>136</v>
      </c>
      <c r="E259" s="257">
        <v>2997</v>
      </c>
      <c r="F259" s="257">
        <v>1276</v>
      </c>
      <c r="G259" s="257">
        <v>2398</v>
      </c>
      <c r="H259" s="257">
        <v>604</v>
      </c>
      <c r="I259" s="257">
        <v>1085</v>
      </c>
      <c r="J259" s="257">
        <v>587</v>
      </c>
      <c r="K259" s="257">
        <v>549</v>
      </c>
      <c r="L259" s="257">
        <v>43</v>
      </c>
    </row>
    <row r="260" spans="1:12" ht="10.5" customHeight="1">
      <c r="A260" s="208" t="s">
        <v>93</v>
      </c>
      <c r="B260" s="257">
        <v>2757</v>
      </c>
      <c r="C260" s="257">
        <v>220</v>
      </c>
      <c r="D260" s="257">
        <v>6</v>
      </c>
      <c r="E260" s="257">
        <v>508</v>
      </c>
      <c r="F260" s="257">
        <v>349</v>
      </c>
      <c r="G260" s="257">
        <v>1057</v>
      </c>
      <c r="H260" s="257">
        <v>104</v>
      </c>
      <c r="I260" s="257">
        <v>136</v>
      </c>
      <c r="J260" s="257">
        <v>149</v>
      </c>
      <c r="K260" s="257">
        <v>205</v>
      </c>
      <c r="L260" s="257">
        <v>23</v>
      </c>
    </row>
    <row r="261" spans="1:12" ht="10.5" customHeight="1">
      <c r="A261" s="208" t="s">
        <v>94</v>
      </c>
      <c r="B261" s="257">
        <v>11878</v>
      </c>
      <c r="C261" s="257">
        <v>1057</v>
      </c>
      <c r="D261" s="257">
        <v>82</v>
      </c>
      <c r="E261" s="257">
        <v>2599</v>
      </c>
      <c r="F261" s="257">
        <v>1399</v>
      </c>
      <c r="G261" s="257">
        <v>2464</v>
      </c>
      <c r="H261" s="257">
        <v>837</v>
      </c>
      <c r="I261" s="257">
        <v>1344</v>
      </c>
      <c r="J261" s="257">
        <v>715</v>
      </c>
      <c r="K261" s="257">
        <v>1318</v>
      </c>
      <c r="L261" s="257">
        <v>63</v>
      </c>
    </row>
    <row r="262" spans="1:12" ht="10.5" customHeight="1">
      <c r="A262" s="208" t="s">
        <v>95</v>
      </c>
      <c r="B262" s="257">
        <v>36651</v>
      </c>
      <c r="C262" s="257">
        <v>4429</v>
      </c>
      <c r="D262" s="257">
        <v>498</v>
      </c>
      <c r="E262" s="257">
        <v>9334</v>
      </c>
      <c r="F262" s="257">
        <v>4531</v>
      </c>
      <c r="G262" s="257">
        <v>7718</v>
      </c>
      <c r="H262" s="257">
        <v>489</v>
      </c>
      <c r="I262" s="257">
        <v>3840</v>
      </c>
      <c r="J262" s="257">
        <v>1695</v>
      </c>
      <c r="K262" s="257">
        <v>3792</v>
      </c>
      <c r="L262" s="257">
        <v>325</v>
      </c>
    </row>
    <row r="263" spans="1:12" ht="10.5" customHeight="1">
      <c r="A263" s="208" t="s">
        <v>96</v>
      </c>
      <c r="B263" s="257">
        <v>6363</v>
      </c>
      <c r="C263" s="257">
        <v>870</v>
      </c>
      <c r="D263" s="257">
        <v>40</v>
      </c>
      <c r="E263" s="257">
        <v>1706</v>
      </c>
      <c r="F263" s="257">
        <v>891</v>
      </c>
      <c r="G263" s="257">
        <v>1176</v>
      </c>
      <c r="H263" s="257">
        <v>18</v>
      </c>
      <c r="I263" s="257">
        <v>618</v>
      </c>
      <c r="J263" s="257">
        <v>283</v>
      </c>
      <c r="K263" s="257">
        <v>743</v>
      </c>
      <c r="L263" s="257">
        <v>18</v>
      </c>
    </row>
    <row r="264" spans="1:12" ht="10.5" customHeight="1">
      <c r="A264" s="208" t="s">
        <v>97</v>
      </c>
      <c r="B264" s="257">
        <v>1863</v>
      </c>
      <c r="C264" s="257">
        <v>212</v>
      </c>
      <c r="D264" s="257">
        <v>9</v>
      </c>
      <c r="E264" s="257">
        <v>408</v>
      </c>
      <c r="F264" s="257">
        <v>174</v>
      </c>
      <c r="G264" s="257">
        <v>736</v>
      </c>
      <c r="H264" s="257">
        <v>0</v>
      </c>
      <c r="I264" s="257">
        <v>163</v>
      </c>
      <c r="J264" s="257">
        <v>56</v>
      </c>
      <c r="K264" s="257">
        <v>98</v>
      </c>
      <c r="L264" s="257">
        <v>7</v>
      </c>
    </row>
    <row r="265" spans="1:12" ht="10.5" customHeight="1">
      <c r="A265" s="208" t="s">
        <v>98</v>
      </c>
      <c r="B265" s="257">
        <v>8962</v>
      </c>
      <c r="C265" s="257">
        <v>771</v>
      </c>
      <c r="D265" s="257">
        <v>113</v>
      </c>
      <c r="E265" s="257">
        <v>1714</v>
      </c>
      <c r="F265" s="257">
        <v>947</v>
      </c>
      <c r="G265" s="257">
        <v>2247</v>
      </c>
      <c r="H265" s="257">
        <v>317</v>
      </c>
      <c r="I265" s="257">
        <v>1239</v>
      </c>
      <c r="J265" s="257">
        <v>615</v>
      </c>
      <c r="K265" s="257">
        <v>875</v>
      </c>
      <c r="L265" s="257">
        <v>124</v>
      </c>
    </row>
    <row r="266" spans="1:12" ht="10.5" customHeight="1">
      <c r="A266" s="208" t="s">
        <v>99</v>
      </c>
      <c r="B266" s="257">
        <v>3771</v>
      </c>
      <c r="C266" s="257">
        <v>282</v>
      </c>
      <c r="D266" s="257">
        <v>31</v>
      </c>
      <c r="E266" s="257">
        <v>962</v>
      </c>
      <c r="F266" s="257">
        <v>333</v>
      </c>
      <c r="G266" s="257">
        <v>948</v>
      </c>
      <c r="H266" s="257">
        <v>127</v>
      </c>
      <c r="I266" s="257">
        <v>373</v>
      </c>
      <c r="J266" s="257">
        <v>217</v>
      </c>
      <c r="K266" s="257">
        <v>364</v>
      </c>
      <c r="L266" s="257">
        <v>134</v>
      </c>
    </row>
    <row r="267" spans="1:12" ht="10.5" customHeight="1">
      <c r="A267" s="208" t="s">
        <v>100</v>
      </c>
      <c r="B267" s="257">
        <v>3944</v>
      </c>
      <c r="C267" s="257">
        <v>531</v>
      </c>
      <c r="D267" s="257">
        <v>30</v>
      </c>
      <c r="E267" s="257">
        <v>663</v>
      </c>
      <c r="F267" s="257">
        <v>422</v>
      </c>
      <c r="G267" s="257">
        <v>1288</v>
      </c>
      <c r="H267" s="257">
        <v>206</v>
      </c>
      <c r="I267" s="257">
        <v>232</v>
      </c>
      <c r="J267" s="257">
        <v>163</v>
      </c>
      <c r="K267" s="257">
        <v>350</v>
      </c>
      <c r="L267" s="257">
        <v>59</v>
      </c>
    </row>
    <row r="268" spans="1:12" ht="10.5" customHeight="1">
      <c r="A268" s="208" t="s">
        <v>101</v>
      </c>
      <c r="B268" s="257">
        <v>4656</v>
      </c>
      <c r="C268" s="257">
        <v>541</v>
      </c>
      <c r="D268" s="257">
        <v>40</v>
      </c>
      <c r="E268" s="257">
        <v>1104</v>
      </c>
      <c r="F268" s="257">
        <v>547</v>
      </c>
      <c r="G268" s="257">
        <v>1003</v>
      </c>
      <c r="H268" s="257">
        <v>65</v>
      </c>
      <c r="I268" s="257">
        <v>545</v>
      </c>
      <c r="J268" s="257">
        <v>305</v>
      </c>
      <c r="K268" s="257">
        <v>423</v>
      </c>
      <c r="L268" s="257">
        <v>83</v>
      </c>
    </row>
    <row r="269" spans="1:12" ht="10.5" customHeight="1">
      <c r="A269" s="214" t="s">
        <v>115</v>
      </c>
      <c r="B269" s="257">
        <v>167112</v>
      </c>
      <c r="C269" s="257">
        <v>18421</v>
      </c>
      <c r="D269" s="257">
        <v>1615</v>
      </c>
      <c r="E269" s="257">
        <v>40779</v>
      </c>
      <c r="F269" s="257">
        <v>18988</v>
      </c>
      <c r="G269" s="257">
        <v>39684</v>
      </c>
      <c r="H269" s="257">
        <v>4639</v>
      </c>
      <c r="I269" s="257">
        <v>17690</v>
      </c>
      <c r="J269" s="257">
        <v>8940</v>
      </c>
      <c r="K269" s="257">
        <v>15105</v>
      </c>
      <c r="L269" s="257">
        <v>1251</v>
      </c>
    </row>
    <row r="270" spans="1:12" ht="10.5" customHeight="1">
      <c r="A270" s="124"/>
      <c r="B270" s="257"/>
      <c r="C270" s="257"/>
      <c r="D270" s="257"/>
      <c r="E270" s="257"/>
      <c r="F270" s="257"/>
      <c r="G270" s="257"/>
      <c r="H270" s="257"/>
      <c r="I270" s="257"/>
      <c r="J270" s="257"/>
      <c r="K270" s="257"/>
      <c r="L270" s="257"/>
    </row>
    <row r="271" spans="1:12" ht="9" customHeight="1">
      <c r="A271" s="215"/>
      <c r="B271" s="79"/>
      <c r="C271" s="79"/>
      <c r="D271" s="79"/>
      <c r="E271" s="79"/>
      <c r="F271" s="79"/>
      <c r="G271" s="79"/>
      <c r="H271" s="79"/>
      <c r="I271" s="79"/>
      <c r="J271" s="79"/>
      <c r="K271" s="79"/>
      <c r="L271" s="79"/>
    </row>
    <row r="272" spans="1:12" s="24" customFormat="1" ht="10.5" customHeight="1">
      <c r="A272" s="1354" t="s">
        <v>3078</v>
      </c>
      <c r="B272" s="1354"/>
      <c r="C272" s="1354"/>
      <c r="D272" s="1354"/>
      <c r="E272" s="45"/>
      <c r="F272" s="45"/>
      <c r="G272" s="45"/>
      <c r="H272" s="45"/>
      <c r="I272" s="45"/>
      <c r="J272" s="45"/>
      <c r="K272" s="45"/>
      <c r="L272" s="45"/>
    </row>
    <row r="273" spans="1:13" s="285" customFormat="1" ht="10.5" customHeight="1">
      <c r="B273" s="181" t="s">
        <v>151</v>
      </c>
      <c r="C273" s="286"/>
      <c r="D273" s="286"/>
      <c r="E273" s="286"/>
      <c r="F273" s="286"/>
      <c r="G273" s="286"/>
      <c r="H273" s="286"/>
      <c r="I273" s="286"/>
      <c r="J273" s="286"/>
      <c r="K273" s="286"/>
      <c r="L273" s="286"/>
    </row>
    <row r="274" spans="1:13" ht="8.25" customHeight="1">
      <c r="B274" s="198"/>
    </row>
    <row r="275" spans="1:13" s="184" customFormat="1" ht="10.5" customHeight="1">
      <c r="B275" s="181" t="s">
        <v>617</v>
      </c>
      <c r="C275" s="289"/>
      <c r="D275" s="289"/>
      <c r="E275" s="289"/>
      <c r="F275" s="289"/>
      <c r="G275" s="289"/>
      <c r="H275" s="289"/>
      <c r="I275" s="289"/>
      <c r="J275" s="289"/>
      <c r="K275" s="289"/>
      <c r="L275" s="289"/>
    </row>
    <row r="276" spans="1:13" s="184" customFormat="1" ht="10.5" customHeight="1">
      <c r="B276" s="181" t="s">
        <v>570</v>
      </c>
      <c r="C276" s="289"/>
      <c r="D276" s="289"/>
      <c r="E276" s="289"/>
      <c r="F276" s="289"/>
      <c r="G276" s="289"/>
      <c r="H276" s="289"/>
      <c r="I276" s="289"/>
      <c r="J276" s="289"/>
      <c r="K276" s="289"/>
      <c r="L276" s="289"/>
    </row>
    <row r="277" spans="1:13" ht="9" customHeight="1"/>
    <row r="278" spans="1:13" ht="10.5" customHeight="1">
      <c r="A278" s="208" t="s">
        <v>83</v>
      </c>
      <c r="B278" s="257">
        <v>37877</v>
      </c>
      <c r="C278" s="257">
        <v>541</v>
      </c>
      <c r="D278" s="257">
        <v>57</v>
      </c>
      <c r="E278" s="257">
        <v>1337</v>
      </c>
      <c r="F278" s="257">
        <v>1725</v>
      </c>
      <c r="G278" s="257">
        <v>11432</v>
      </c>
      <c r="H278" s="257">
        <v>472</v>
      </c>
      <c r="I278" s="257">
        <v>1448</v>
      </c>
      <c r="J278" s="257">
        <v>90</v>
      </c>
      <c r="K278" s="257">
        <v>8416</v>
      </c>
      <c r="L278" s="257">
        <v>12359</v>
      </c>
      <c r="M278" s="257"/>
    </row>
    <row r="279" spans="1:13" ht="10.5" customHeight="1">
      <c r="A279" s="208" t="s">
        <v>84</v>
      </c>
      <c r="B279" s="257">
        <v>40420</v>
      </c>
      <c r="C279" s="257">
        <v>492</v>
      </c>
      <c r="D279" s="257">
        <v>64</v>
      </c>
      <c r="E279" s="257">
        <v>1194</v>
      </c>
      <c r="F279" s="257">
        <v>1601</v>
      </c>
      <c r="G279" s="257">
        <v>20490</v>
      </c>
      <c r="H279" s="257">
        <v>564</v>
      </c>
      <c r="I279" s="257">
        <v>1233</v>
      </c>
      <c r="J279" s="257">
        <v>111</v>
      </c>
      <c r="K279" s="257">
        <v>7776</v>
      </c>
      <c r="L279" s="257">
        <v>6895</v>
      </c>
      <c r="M279" s="257"/>
    </row>
    <row r="280" spans="1:13" ht="10.5" customHeight="1">
      <c r="A280" s="208" t="s">
        <v>85</v>
      </c>
      <c r="B280" s="257">
        <v>14629</v>
      </c>
      <c r="C280" s="257">
        <v>284</v>
      </c>
      <c r="D280" s="257">
        <v>4</v>
      </c>
      <c r="E280" s="257">
        <v>346</v>
      </c>
      <c r="F280" s="257">
        <v>550</v>
      </c>
      <c r="G280" s="257">
        <v>6567</v>
      </c>
      <c r="H280" s="257">
        <v>270</v>
      </c>
      <c r="I280" s="257">
        <v>387</v>
      </c>
      <c r="J280" s="257">
        <v>103</v>
      </c>
      <c r="K280" s="257">
        <v>5019</v>
      </c>
      <c r="L280" s="257">
        <v>1099</v>
      </c>
      <c r="M280" s="257"/>
    </row>
    <row r="281" spans="1:13" ht="10.5" customHeight="1">
      <c r="A281" s="208" t="s">
        <v>86</v>
      </c>
      <c r="B281" s="257">
        <v>2086</v>
      </c>
      <c r="C281" s="257">
        <v>68</v>
      </c>
      <c r="D281" s="257">
        <v>9</v>
      </c>
      <c r="E281" s="257">
        <v>227</v>
      </c>
      <c r="F281" s="257">
        <v>155</v>
      </c>
      <c r="G281" s="257">
        <v>26</v>
      </c>
      <c r="H281" s="257">
        <v>31</v>
      </c>
      <c r="I281" s="257">
        <v>128</v>
      </c>
      <c r="J281" s="257">
        <v>10</v>
      </c>
      <c r="K281" s="257">
        <v>1432</v>
      </c>
      <c r="L281" s="257">
        <v>0</v>
      </c>
      <c r="M281" s="257"/>
    </row>
    <row r="282" spans="1:13" ht="10.5" customHeight="1">
      <c r="A282" s="208" t="s">
        <v>87</v>
      </c>
      <c r="B282" s="257">
        <v>1287</v>
      </c>
      <c r="C282" s="257">
        <v>46</v>
      </c>
      <c r="D282" s="257">
        <v>0</v>
      </c>
      <c r="E282" s="257">
        <v>89</v>
      </c>
      <c r="F282" s="257">
        <v>177</v>
      </c>
      <c r="G282" s="257">
        <v>5</v>
      </c>
      <c r="H282" s="257">
        <v>7</v>
      </c>
      <c r="I282" s="257">
        <v>128</v>
      </c>
      <c r="J282" s="257">
        <v>2</v>
      </c>
      <c r="K282" s="257">
        <v>833</v>
      </c>
      <c r="L282" s="257">
        <v>0</v>
      </c>
      <c r="M282" s="257"/>
    </row>
    <row r="283" spans="1:13" ht="10.5" customHeight="1">
      <c r="A283" s="208" t="s">
        <v>339</v>
      </c>
      <c r="B283" s="257">
        <v>8225</v>
      </c>
      <c r="C283" s="257">
        <v>93</v>
      </c>
      <c r="D283" s="257">
        <v>4</v>
      </c>
      <c r="E283" s="257">
        <v>226</v>
      </c>
      <c r="F283" s="257">
        <v>257</v>
      </c>
      <c r="G283" s="257">
        <v>3441</v>
      </c>
      <c r="H283" s="257">
        <v>15</v>
      </c>
      <c r="I283" s="257">
        <v>152</v>
      </c>
      <c r="J283" s="257">
        <v>40</v>
      </c>
      <c r="K283" s="257">
        <v>2289</v>
      </c>
      <c r="L283" s="257">
        <v>1708</v>
      </c>
      <c r="M283" s="257"/>
    </row>
    <row r="284" spans="1:13" ht="10.5" customHeight="1">
      <c r="A284" s="208" t="s">
        <v>92</v>
      </c>
      <c r="B284" s="257">
        <v>18014</v>
      </c>
      <c r="C284" s="257">
        <v>278</v>
      </c>
      <c r="D284" s="257">
        <v>16</v>
      </c>
      <c r="E284" s="257">
        <v>685</v>
      </c>
      <c r="F284" s="257">
        <v>805</v>
      </c>
      <c r="G284" s="257">
        <v>7170</v>
      </c>
      <c r="H284" s="257">
        <v>468</v>
      </c>
      <c r="I284" s="257">
        <v>685</v>
      </c>
      <c r="J284" s="257">
        <v>89</v>
      </c>
      <c r="K284" s="257">
        <v>4884</v>
      </c>
      <c r="L284" s="257">
        <v>2934</v>
      </c>
      <c r="M284" s="257"/>
    </row>
    <row r="285" spans="1:13" ht="10.5" customHeight="1">
      <c r="A285" s="208" t="s">
        <v>93</v>
      </c>
      <c r="B285" s="257">
        <v>6148</v>
      </c>
      <c r="C285" s="257">
        <v>48</v>
      </c>
      <c r="D285" s="257">
        <v>7</v>
      </c>
      <c r="E285" s="257">
        <v>93</v>
      </c>
      <c r="F285" s="257">
        <v>192</v>
      </c>
      <c r="G285" s="257">
        <v>3299</v>
      </c>
      <c r="H285" s="257">
        <v>52</v>
      </c>
      <c r="I285" s="257">
        <v>93</v>
      </c>
      <c r="J285" s="257">
        <v>8</v>
      </c>
      <c r="K285" s="257">
        <v>1079</v>
      </c>
      <c r="L285" s="257">
        <v>1277</v>
      </c>
      <c r="M285" s="257"/>
    </row>
    <row r="286" spans="1:13" ht="10.5" customHeight="1">
      <c r="A286" s="208" t="s">
        <v>94</v>
      </c>
      <c r="B286" s="257">
        <v>17372</v>
      </c>
      <c r="C286" s="257">
        <v>226</v>
      </c>
      <c r="D286" s="257">
        <v>15</v>
      </c>
      <c r="E286" s="257">
        <v>598</v>
      </c>
      <c r="F286" s="257">
        <v>816</v>
      </c>
      <c r="G286" s="257">
        <v>4443</v>
      </c>
      <c r="H286" s="257">
        <v>628</v>
      </c>
      <c r="I286" s="257">
        <v>597</v>
      </c>
      <c r="J286" s="257">
        <v>67</v>
      </c>
      <c r="K286" s="257">
        <v>5644</v>
      </c>
      <c r="L286" s="257">
        <v>4338</v>
      </c>
      <c r="M286" s="257"/>
    </row>
    <row r="287" spans="1:13" ht="10.5" customHeight="1">
      <c r="A287" s="208" t="s">
        <v>95</v>
      </c>
      <c r="B287" s="257">
        <v>45322</v>
      </c>
      <c r="C287" s="257">
        <v>670</v>
      </c>
      <c r="D287" s="257">
        <v>76</v>
      </c>
      <c r="E287" s="257">
        <v>1406</v>
      </c>
      <c r="F287" s="257">
        <v>2010</v>
      </c>
      <c r="G287" s="257">
        <v>12563</v>
      </c>
      <c r="H287" s="257">
        <v>175</v>
      </c>
      <c r="I287" s="257">
        <v>1466</v>
      </c>
      <c r="J287" s="257">
        <v>119</v>
      </c>
      <c r="K287" s="257">
        <v>12131</v>
      </c>
      <c r="L287" s="257">
        <v>14706</v>
      </c>
      <c r="M287" s="257"/>
    </row>
    <row r="288" spans="1:13" ht="10.5" customHeight="1">
      <c r="A288" s="208" t="s">
        <v>96</v>
      </c>
      <c r="B288" s="257">
        <v>8899</v>
      </c>
      <c r="C288" s="257">
        <v>169</v>
      </c>
      <c r="D288" s="257">
        <v>18</v>
      </c>
      <c r="E288" s="257">
        <v>280</v>
      </c>
      <c r="F288" s="257">
        <v>451</v>
      </c>
      <c r="G288" s="257">
        <v>3596</v>
      </c>
      <c r="H288" s="257">
        <v>10</v>
      </c>
      <c r="I288" s="257">
        <v>220</v>
      </c>
      <c r="J288" s="257">
        <v>49</v>
      </c>
      <c r="K288" s="257">
        <v>2674</v>
      </c>
      <c r="L288" s="257">
        <v>1432</v>
      </c>
      <c r="M288" s="257"/>
    </row>
    <row r="289" spans="1:13" ht="10.5" customHeight="1">
      <c r="A289" s="208" t="s">
        <v>97</v>
      </c>
      <c r="B289" s="257">
        <v>5186</v>
      </c>
      <c r="C289" s="257">
        <v>59</v>
      </c>
      <c r="D289" s="257">
        <v>3</v>
      </c>
      <c r="E289" s="257">
        <v>104</v>
      </c>
      <c r="F289" s="257">
        <v>86</v>
      </c>
      <c r="G289" s="257">
        <v>3029</v>
      </c>
      <c r="H289" s="257">
        <v>0</v>
      </c>
      <c r="I289" s="257">
        <v>64</v>
      </c>
      <c r="J289" s="257">
        <v>2</v>
      </c>
      <c r="K289" s="257">
        <v>560</v>
      </c>
      <c r="L289" s="257">
        <v>1279</v>
      </c>
      <c r="M289" s="257"/>
    </row>
    <row r="290" spans="1:13" ht="10.5" customHeight="1">
      <c r="A290" s="208" t="s">
        <v>98</v>
      </c>
      <c r="B290" s="257">
        <v>13627</v>
      </c>
      <c r="C290" s="257">
        <v>152</v>
      </c>
      <c r="D290" s="257">
        <v>37</v>
      </c>
      <c r="E290" s="257">
        <v>397</v>
      </c>
      <c r="F290" s="257">
        <v>647</v>
      </c>
      <c r="G290" s="257">
        <v>6234</v>
      </c>
      <c r="H290" s="257">
        <v>227</v>
      </c>
      <c r="I290" s="257">
        <v>774</v>
      </c>
      <c r="J290" s="257">
        <v>55</v>
      </c>
      <c r="K290" s="257">
        <v>2731</v>
      </c>
      <c r="L290" s="257">
        <v>2373</v>
      </c>
      <c r="M290" s="257"/>
    </row>
    <row r="291" spans="1:13" ht="10.5" customHeight="1">
      <c r="A291" s="208" t="s">
        <v>99</v>
      </c>
      <c r="B291" s="257">
        <v>7806</v>
      </c>
      <c r="C291" s="257">
        <v>45</v>
      </c>
      <c r="D291" s="257">
        <v>9</v>
      </c>
      <c r="E291" s="257">
        <v>157</v>
      </c>
      <c r="F291" s="257">
        <v>227</v>
      </c>
      <c r="G291" s="257">
        <v>3669</v>
      </c>
      <c r="H291" s="257">
        <v>129</v>
      </c>
      <c r="I291" s="257">
        <v>200</v>
      </c>
      <c r="J291" s="257">
        <v>30</v>
      </c>
      <c r="K291" s="257">
        <v>1296</v>
      </c>
      <c r="L291" s="257">
        <v>2044</v>
      </c>
      <c r="M291" s="257"/>
    </row>
    <row r="292" spans="1:13" ht="10.5" customHeight="1">
      <c r="A292" s="208" t="s">
        <v>100</v>
      </c>
      <c r="B292" s="257">
        <v>7955</v>
      </c>
      <c r="C292" s="257">
        <v>92</v>
      </c>
      <c r="D292" s="257">
        <v>20</v>
      </c>
      <c r="E292" s="257">
        <v>141</v>
      </c>
      <c r="F292" s="257">
        <v>242</v>
      </c>
      <c r="G292" s="257">
        <v>1596</v>
      </c>
      <c r="H292" s="257">
        <v>92</v>
      </c>
      <c r="I292" s="257">
        <v>136</v>
      </c>
      <c r="J292" s="257">
        <v>4</v>
      </c>
      <c r="K292" s="257">
        <v>1177</v>
      </c>
      <c r="L292" s="257">
        <v>4455</v>
      </c>
      <c r="M292" s="257"/>
    </row>
    <row r="293" spans="1:13" ht="10.5" customHeight="1">
      <c r="A293" s="208" t="s">
        <v>101</v>
      </c>
      <c r="B293" s="257">
        <v>5566</v>
      </c>
      <c r="C293" s="257">
        <v>73</v>
      </c>
      <c r="D293" s="257">
        <v>10</v>
      </c>
      <c r="E293" s="257">
        <v>161</v>
      </c>
      <c r="F293" s="257">
        <v>233</v>
      </c>
      <c r="G293" s="257">
        <v>2238</v>
      </c>
      <c r="H293" s="257">
        <v>33</v>
      </c>
      <c r="I293" s="257">
        <v>194</v>
      </c>
      <c r="J293" s="257">
        <v>12</v>
      </c>
      <c r="K293" s="257">
        <v>1529</v>
      </c>
      <c r="L293" s="257">
        <v>1083</v>
      </c>
      <c r="M293" s="257"/>
    </row>
    <row r="294" spans="1:13" ht="10.5" customHeight="1">
      <c r="A294" s="214" t="s">
        <v>115</v>
      </c>
      <c r="B294" s="257">
        <v>240419</v>
      </c>
      <c r="C294" s="257">
        <v>3336</v>
      </c>
      <c r="D294" s="257">
        <v>349</v>
      </c>
      <c r="E294" s="257">
        <v>7441</v>
      </c>
      <c r="F294" s="257">
        <v>10174</v>
      </c>
      <c r="G294" s="257">
        <v>89798</v>
      </c>
      <c r="H294" s="257">
        <v>3173</v>
      </c>
      <c r="I294" s="257">
        <v>7905</v>
      </c>
      <c r="J294" s="257">
        <v>791</v>
      </c>
      <c r="K294" s="257">
        <v>59470</v>
      </c>
      <c r="L294" s="257">
        <v>57982</v>
      </c>
      <c r="M294" s="257"/>
    </row>
    <row r="295" spans="1:13" ht="10.5" customHeight="1">
      <c r="A295" s="287"/>
    </row>
    <row r="296" spans="1:13" s="184" customFormat="1" ht="10.5" customHeight="1">
      <c r="B296" s="181" t="s">
        <v>606</v>
      </c>
      <c r="C296" s="289"/>
      <c r="D296" s="289"/>
      <c r="E296" s="289"/>
      <c r="F296" s="289"/>
      <c r="G296" s="289"/>
      <c r="H296" s="289"/>
      <c r="I296" s="289"/>
      <c r="J296" s="289"/>
      <c r="K296" s="289"/>
      <c r="L296" s="289"/>
    </row>
    <row r="297" spans="1:13" ht="9" customHeight="1"/>
    <row r="298" spans="1:13" ht="10.5" customHeight="1">
      <c r="A298" s="208" t="s">
        <v>83</v>
      </c>
      <c r="B298" s="257">
        <v>144</v>
      </c>
      <c r="C298" s="257">
        <v>1</v>
      </c>
      <c r="D298" s="257">
        <v>0</v>
      </c>
      <c r="E298" s="257">
        <v>25</v>
      </c>
      <c r="F298" s="257">
        <v>0</v>
      </c>
      <c r="G298" s="257">
        <v>13</v>
      </c>
      <c r="H298" s="257">
        <v>2</v>
      </c>
      <c r="I298" s="257">
        <v>7</v>
      </c>
      <c r="J298" s="257">
        <v>3</v>
      </c>
      <c r="K298" s="257">
        <v>82</v>
      </c>
      <c r="L298" s="257">
        <v>11</v>
      </c>
    </row>
    <row r="299" spans="1:13" ht="10.5" customHeight="1">
      <c r="A299" s="208" t="s">
        <v>84</v>
      </c>
      <c r="B299" s="257">
        <v>732</v>
      </c>
      <c r="C299" s="257">
        <v>1</v>
      </c>
      <c r="D299" s="257">
        <v>1</v>
      </c>
      <c r="E299" s="257">
        <v>6</v>
      </c>
      <c r="F299" s="257">
        <v>0</v>
      </c>
      <c r="G299" s="257">
        <v>407</v>
      </c>
      <c r="H299" s="257">
        <v>0</v>
      </c>
      <c r="I299" s="257">
        <v>5</v>
      </c>
      <c r="J299" s="257">
        <v>0</v>
      </c>
      <c r="K299" s="257">
        <v>196</v>
      </c>
      <c r="L299" s="257">
        <v>116</v>
      </c>
    </row>
    <row r="300" spans="1:13" ht="10.5" customHeight="1">
      <c r="A300" s="208" t="s">
        <v>85</v>
      </c>
      <c r="B300" s="257">
        <v>296</v>
      </c>
      <c r="C300" s="257">
        <v>0</v>
      </c>
      <c r="D300" s="257">
        <v>0</v>
      </c>
      <c r="E300" s="257">
        <v>0</v>
      </c>
      <c r="F300" s="257">
        <v>0</v>
      </c>
      <c r="G300" s="257">
        <v>120</v>
      </c>
      <c r="H300" s="257">
        <v>0</v>
      </c>
      <c r="I300" s="257">
        <v>0</v>
      </c>
      <c r="J300" s="257">
        <v>1</v>
      </c>
      <c r="K300" s="257">
        <v>174</v>
      </c>
      <c r="L300" s="257">
        <v>1</v>
      </c>
    </row>
    <row r="301" spans="1:13" ht="10.5" customHeight="1">
      <c r="A301" s="208" t="s">
        <v>86</v>
      </c>
      <c r="B301" s="257">
        <v>10</v>
      </c>
      <c r="C301" s="257">
        <v>0</v>
      </c>
      <c r="D301" s="257">
        <v>0</v>
      </c>
      <c r="E301" s="257">
        <v>0</v>
      </c>
      <c r="F301" s="257">
        <v>0</v>
      </c>
      <c r="G301" s="257">
        <v>0</v>
      </c>
      <c r="H301" s="257">
        <v>1</v>
      </c>
      <c r="I301" s="257">
        <v>0</v>
      </c>
      <c r="J301" s="257">
        <v>0</v>
      </c>
      <c r="K301" s="257">
        <v>9</v>
      </c>
      <c r="L301" s="257">
        <v>0</v>
      </c>
    </row>
    <row r="302" spans="1:13" ht="10.5" customHeight="1">
      <c r="A302" s="208" t="s">
        <v>87</v>
      </c>
      <c r="B302" s="257">
        <v>2</v>
      </c>
      <c r="C302" s="257">
        <v>0</v>
      </c>
      <c r="D302" s="257">
        <v>0</v>
      </c>
      <c r="E302" s="257">
        <v>0</v>
      </c>
      <c r="F302" s="257">
        <v>0</v>
      </c>
      <c r="G302" s="257">
        <v>0</v>
      </c>
      <c r="H302" s="257">
        <v>0</v>
      </c>
      <c r="I302" s="257">
        <v>0</v>
      </c>
      <c r="J302" s="257">
        <v>0</v>
      </c>
      <c r="K302" s="257">
        <v>2</v>
      </c>
      <c r="L302" s="257">
        <v>0</v>
      </c>
    </row>
    <row r="303" spans="1:13" ht="10.5" customHeight="1">
      <c r="A303" s="208" t="s">
        <v>339</v>
      </c>
      <c r="B303" s="257">
        <v>296</v>
      </c>
      <c r="C303" s="257">
        <v>23</v>
      </c>
      <c r="D303" s="257">
        <v>0</v>
      </c>
      <c r="E303" s="257">
        <v>13</v>
      </c>
      <c r="F303" s="257">
        <v>6</v>
      </c>
      <c r="G303" s="257">
        <v>0</v>
      </c>
      <c r="H303" s="257">
        <v>0</v>
      </c>
      <c r="I303" s="257">
        <v>2</v>
      </c>
      <c r="J303" s="257">
        <v>4</v>
      </c>
      <c r="K303" s="257">
        <v>248</v>
      </c>
      <c r="L303" s="257">
        <v>0</v>
      </c>
    </row>
    <row r="304" spans="1:13" ht="10.5" customHeight="1">
      <c r="A304" s="208" t="s">
        <v>92</v>
      </c>
      <c r="B304" s="257">
        <v>76</v>
      </c>
      <c r="C304" s="257">
        <v>0</v>
      </c>
      <c r="D304" s="257">
        <v>0</v>
      </c>
      <c r="E304" s="257">
        <v>0</v>
      </c>
      <c r="F304" s="257">
        <v>0</v>
      </c>
      <c r="G304" s="257">
        <v>35</v>
      </c>
      <c r="H304" s="257">
        <v>0</v>
      </c>
      <c r="I304" s="257">
        <v>0</v>
      </c>
      <c r="J304" s="257">
        <v>0</v>
      </c>
      <c r="K304" s="257">
        <v>33</v>
      </c>
      <c r="L304" s="257">
        <v>8</v>
      </c>
    </row>
    <row r="305" spans="1:12" ht="10.5" customHeight="1">
      <c r="A305" s="208" t="s">
        <v>93</v>
      </c>
      <c r="B305" s="257">
        <v>86</v>
      </c>
      <c r="C305" s="257">
        <v>0</v>
      </c>
      <c r="D305" s="257">
        <v>0</v>
      </c>
      <c r="E305" s="257">
        <v>0</v>
      </c>
      <c r="F305" s="257">
        <v>0</v>
      </c>
      <c r="G305" s="257">
        <v>71</v>
      </c>
      <c r="H305" s="257">
        <v>0</v>
      </c>
      <c r="I305" s="257">
        <v>0</v>
      </c>
      <c r="J305" s="257">
        <v>0</v>
      </c>
      <c r="K305" s="257">
        <v>3</v>
      </c>
      <c r="L305" s="257">
        <v>12</v>
      </c>
    </row>
    <row r="306" spans="1:12" ht="10.5" customHeight="1">
      <c r="A306" s="208" t="s">
        <v>94</v>
      </c>
      <c r="B306" s="257">
        <v>179</v>
      </c>
      <c r="C306" s="257">
        <v>0</v>
      </c>
      <c r="D306" s="257">
        <v>0</v>
      </c>
      <c r="E306" s="257">
        <v>1</v>
      </c>
      <c r="F306" s="257">
        <v>1</v>
      </c>
      <c r="G306" s="257">
        <v>3</v>
      </c>
      <c r="H306" s="257">
        <v>0</v>
      </c>
      <c r="I306" s="257">
        <v>2</v>
      </c>
      <c r="J306" s="257">
        <v>0</v>
      </c>
      <c r="K306" s="257">
        <v>172</v>
      </c>
      <c r="L306" s="257">
        <v>0</v>
      </c>
    </row>
    <row r="307" spans="1:12" ht="10.5" customHeight="1">
      <c r="A307" s="208" t="s">
        <v>95</v>
      </c>
      <c r="B307" s="257">
        <v>839</v>
      </c>
      <c r="C307" s="257">
        <v>4</v>
      </c>
      <c r="D307" s="257">
        <v>13</v>
      </c>
      <c r="E307" s="257">
        <v>60</v>
      </c>
      <c r="F307" s="257">
        <v>0</v>
      </c>
      <c r="G307" s="257">
        <v>257</v>
      </c>
      <c r="H307" s="257">
        <v>1</v>
      </c>
      <c r="I307" s="257">
        <v>0</v>
      </c>
      <c r="J307" s="257">
        <v>0</v>
      </c>
      <c r="K307" s="257">
        <v>292</v>
      </c>
      <c r="L307" s="257">
        <v>212</v>
      </c>
    </row>
    <row r="308" spans="1:12" ht="10.5" customHeight="1">
      <c r="A308" s="208" t="s">
        <v>96</v>
      </c>
      <c r="B308" s="257">
        <v>98</v>
      </c>
      <c r="C308" s="257">
        <v>0</v>
      </c>
      <c r="D308" s="257">
        <v>0</v>
      </c>
      <c r="E308" s="257">
        <v>0</v>
      </c>
      <c r="F308" s="257">
        <v>0</v>
      </c>
      <c r="G308" s="257">
        <v>0</v>
      </c>
      <c r="H308" s="257">
        <v>0</v>
      </c>
      <c r="I308" s="257">
        <v>0</v>
      </c>
      <c r="J308" s="257">
        <v>0</v>
      </c>
      <c r="K308" s="257">
        <v>98</v>
      </c>
      <c r="L308" s="257">
        <v>0</v>
      </c>
    </row>
    <row r="309" spans="1:12" ht="10.5" customHeight="1">
      <c r="A309" s="208" t="s">
        <v>97</v>
      </c>
      <c r="B309" s="257">
        <v>45</v>
      </c>
      <c r="C309" s="257">
        <v>3</v>
      </c>
      <c r="D309" s="257">
        <v>0</v>
      </c>
      <c r="E309" s="257">
        <v>2</v>
      </c>
      <c r="F309" s="257">
        <v>0</v>
      </c>
      <c r="G309" s="257">
        <v>3</v>
      </c>
      <c r="H309" s="257">
        <v>0</v>
      </c>
      <c r="I309" s="257">
        <v>0</v>
      </c>
      <c r="J309" s="257">
        <v>0</v>
      </c>
      <c r="K309" s="257">
        <v>37</v>
      </c>
      <c r="L309" s="257">
        <v>0</v>
      </c>
    </row>
    <row r="310" spans="1:12" ht="10.5" customHeight="1">
      <c r="A310" s="208" t="s">
        <v>98</v>
      </c>
      <c r="B310" s="257">
        <v>116</v>
      </c>
      <c r="C310" s="257">
        <v>2</v>
      </c>
      <c r="D310" s="257">
        <v>0</v>
      </c>
      <c r="E310" s="257">
        <v>0</v>
      </c>
      <c r="F310" s="257">
        <v>2</v>
      </c>
      <c r="G310" s="257">
        <v>0</v>
      </c>
      <c r="H310" s="257">
        <v>2</v>
      </c>
      <c r="I310" s="257">
        <v>8</v>
      </c>
      <c r="J310" s="257">
        <v>1</v>
      </c>
      <c r="K310" s="257">
        <v>101</v>
      </c>
      <c r="L310" s="257">
        <v>0</v>
      </c>
    </row>
    <row r="311" spans="1:12" ht="10.5" customHeight="1">
      <c r="A311" s="208" t="s">
        <v>99</v>
      </c>
      <c r="B311" s="257">
        <v>319</v>
      </c>
      <c r="C311" s="257">
        <v>6</v>
      </c>
      <c r="D311" s="257">
        <v>0</v>
      </c>
      <c r="E311" s="257">
        <v>5</v>
      </c>
      <c r="F311" s="257">
        <v>1</v>
      </c>
      <c r="G311" s="257">
        <v>0</v>
      </c>
      <c r="H311" s="257">
        <v>0</v>
      </c>
      <c r="I311" s="257">
        <v>1</v>
      </c>
      <c r="J311" s="257">
        <v>1</v>
      </c>
      <c r="K311" s="257">
        <v>296</v>
      </c>
      <c r="L311" s="257">
        <v>9</v>
      </c>
    </row>
    <row r="312" spans="1:12" ht="10.5" customHeight="1">
      <c r="A312" s="208" t="s">
        <v>100</v>
      </c>
      <c r="B312" s="257">
        <v>5</v>
      </c>
      <c r="C312" s="257">
        <v>0</v>
      </c>
      <c r="D312" s="257">
        <v>0</v>
      </c>
      <c r="E312" s="257">
        <v>0</v>
      </c>
      <c r="F312" s="257">
        <v>0</v>
      </c>
      <c r="G312" s="257">
        <v>0</v>
      </c>
      <c r="H312" s="257">
        <v>0</v>
      </c>
      <c r="I312" s="257">
        <v>2</v>
      </c>
      <c r="J312" s="257">
        <v>0</v>
      </c>
      <c r="K312" s="257">
        <v>2</v>
      </c>
      <c r="L312" s="257">
        <v>1</v>
      </c>
    </row>
    <row r="313" spans="1:12" ht="10.5" customHeight="1">
      <c r="A313" s="208" t="s">
        <v>101</v>
      </c>
      <c r="B313" s="257">
        <v>251</v>
      </c>
      <c r="C313" s="257">
        <v>0</v>
      </c>
      <c r="D313" s="257">
        <v>0</v>
      </c>
      <c r="E313" s="257">
        <v>0</v>
      </c>
      <c r="F313" s="257">
        <v>0</v>
      </c>
      <c r="G313" s="257">
        <v>0</v>
      </c>
      <c r="H313" s="257">
        <v>0</v>
      </c>
      <c r="I313" s="257">
        <v>2</v>
      </c>
      <c r="J313" s="257">
        <v>0</v>
      </c>
      <c r="K313" s="257">
        <v>55</v>
      </c>
      <c r="L313" s="257">
        <v>194</v>
      </c>
    </row>
    <row r="314" spans="1:12" ht="10.5" customHeight="1">
      <c r="A314" s="214" t="s">
        <v>115</v>
      </c>
      <c r="B314" s="257">
        <v>3494</v>
      </c>
      <c r="C314" s="257">
        <v>40</v>
      </c>
      <c r="D314" s="257">
        <v>14</v>
      </c>
      <c r="E314" s="257">
        <v>112</v>
      </c>
      <c r="F314" s="257">
        <v>10</v>
      </c>
      <c r="G314" s="257">
        <v>909</v>
      </c>
      <c r="H314" s="257">
        <v>6</v>
      </c>
      <c r="I314" s="257">
        <v>29</v>
      </c>
      <c r="J314" s="257">
        <v>10</v>
      </c>
      <c r="K314" s="257">
        <v>1800</v>
      </c>
      <c r="L314" s="257">
        <v>564</v>
      </c>
    </row>
    <row r="315" spans="1:12" ht="10.5" customHeight="1">
      <c r="A315" s="287"/>
      <c r="B315" s="90"/>
      <c r="C315" s="90"/>
      <c r="D315" s="90"/>
      <c r="E315" s="90"/>
      <c r="F315" s="90"/>
      <c r="G315" s="90"/>
      <c r="H315" s="90"/>
      <c r="I315" s="90"/>
      <c r="J315" s="90"/>
      <c r="K315" s="90"/>
      <c r="L315" s="90"/>
    </row>
    <row r="316" spans="1:12" s="184" customFormat="1" ht="10.5" customHeight="1">
      <c r="B316" s="181" t="s">
        <v>627</v>
      </c>
      <c r="C316" s="289"/>
      <c r="D316" s="289"/>
      <c r="E316" s="289"/>
      <c r="F316" s="289"/>
      <c r="G316" s="289"/>
      <c r="H316" s="289"/>
      <c r="I316" s="289"/>
      <c r="J316" s="289"/>
      <c r="K316" s="289"/>
      <c r="L316" s="289"/>
    </row>
    <row r="317" spans="1:12" ht="9" customHeight="1"/>
    <row r="318" spans="1:12" ht="10.5" customHeight="1">
      <c r="A318" s="208" t="s">
        <v>83</v>
      </c>
      <c r="B318" s="257">
        <v>38021</v>
      </c>
      <c r="C318" s="257">
        <v>542</v>
      </c>
      <c r="D318" s="257">
        <v>57</v>
      </c>
      <c r="E318" s="257">
        <v>1362</v>
      </c>
      <c r="F318" s="257">
        <v>1725</v>
      </c>
      <c r="G318" s="257">
        <v>11445</v>
      </c>
      <c r="H318" s="257">
        <v>474</v>
      </c>
      <c r="I318" s="257">
        <v>1455</v>
      </c>
      <c r="J318" s="257">
        <v>93</v>
      </c>
      <c r="K318" s="257">
        <v>8498</v>
      </c>
      <c r="L318" s="257">
        <v>12370</v>
      </c>
    </row>
    <row r="319" spans="1:12" ht="10.5" customHeight="1">
      <c r="A319" s="208" t="s">
        <v>84</v>
      </c>
      <c r="B319" s="257">
        <v>41152</v>
      </c>
      <c r="C319" s="257">
        <v>493</v>
      </c>
      <c r="D319" s="257">
        <v>65</v>
      </c>
      <c r="E319" s="257">
        <v>1200</v>
      </c>
      <c r="F319" s="257">
        <v>1601</v>
      </c>
      <c r="G319" s="257">
        <v>20897</v>
      </c>
      <c r="H319" s="257">
        <v>564</v>
      </c>
      <c r="I319" s="257">
        <v>1238</v>
      </c>
      <c r="J319" s="257">
        <v>111</v>
      </c>
      <c r="K319" s="257">
        <v>7972</v>
      </c>
      <c r="L319" s="257">
        <v>7011</v>
      </c>
    </row>
    <row r="320" spans="1:12" ht="10.5" customHeight="1">
      <c r="A320" s="208" t="s">
        <v>85</v>
      </c>
      <c r="B320" s="257">
        <v>14925</v>
      </c>
      <c r="C320" s="257">
        <v>284</v>
      </c>
      <c r="D320" s="257">
        <v>4</v>
      </c>
      <c r="E320" s="257">
        <v>346</v>
      </c>
      <c r="F320" s="257">
        <v>550</v>
      </c>
      <c r="G320" s="257">
        <v>6687</v>
      </c>
      <c r="H320" s="257">
        <v>270</v>
      </c>
      <c r="I320" s="257">
        <v>387</v>
      </c>
      <c r="J320" s="257">
        <v>104</v>
      </c>
      <c r="K320" s="257">
        <v>5193</v>
      </c>
      <c r="L320" s="257">
        <v>1100</v>
      </c>
    </row>
    <row r="321" spans="1:12" ht="10.5" customHeight="1">
      <c r="A321" s="208" t="s">
        <v>86</v>
      </c>
      <c r="B321" s="257">
        <v>2096</v>
      </c>
      <c r="C321" s="257">
        <v>68</v>
      </c>
      <c r="D321" s="257">
        <v>9</v>
      </c>
      <c r="E321" s="257">
        <v>227</v>
      </c>
      <c r="F321" s="257">
        <v>155</v>
      </c>
      <c r="G321" s="257">
        <v>26</v>
      </c>
      <c r="H321" s="257">
        <v>32</v>
      </c>
      <c r="I321" s="257">
        <v>128</v>
      </c>
      <c r="J321" s="257">
        <v>10</v>
      </c>
      <c r="K321" s="257">
        <v>1441</v>
      </c>
      <c r="L321" s="257">
        <v>0</v>
      </c>
    </row>
    <row r="322" spans="1:12" ht="10.5" customHeight="1">
      <c r="A322" s="208" t="s">
        <v>87</v>
      </c>
      <c r="B322" s="257">
        <v>1289</v>
      </c>
      <c r="C322" s="257">
        <v>46</v>
      </c>
      <c r="D322" s="257">
        <v>0</v>
      </c>
      <c r="E322" s="257">
        <v>89</v>
      </c>
      <c r="F322" s="257">
        <v>177</v>
      </c>
      <c r="G322" s="257">
        <v>5</v>
      </c>
      <c r="H322" s="257">
        <v>7</v>
      </c>
      <c r="I322" s="257">
        <v>128</v>
      </c>
      <c r="J322" s="257">
        <v>2</v>
      </c>
      <c r="K322" s="257">
        <v>835</v>
      </c>
      <c r="L322" s="257">
        <v>0</v>
      </c>
    </row>
    <row r="323" spans="1:12" ht="10.5" customHeight="1">
      <c r="A323" s="208" t="s">
        <v>339</v>
      </c>
      <c r="B323" s="257">
        <v>8521</v>
      </c>
      <c r="C323" s="257">
        <v>116</v>
      </c>
      <c r="D323" s="257">
        <v>4</v>
      </c>
      <c r="E323" s="257">
        <v>239</v>
      </c>
      <c r="F323" s="257">
        <v>263</v>
      </c>
      <c r="G323" s="257">
        <v>3441</v>
      </c>
      <c r="H323" s="257">
        <v>15</v>
      </c>
      <c r="I323" s="257">
        <v>154</v>
      </c>
      <c r="J323" s="257">
        <v>44</v>
      </c>
      <c r="K323" s="257">
        <v>2537</v>
      </c>
      <c r="L323" s="257">
        <v>1708</v>
      </c>
    </row>
    <row r="324" spans="1:12" ht="10.5" customHeight="1">
      <c r="A324" s="208" t="s">
        <v>92</v>
      </c>
      <c r="B324" s="257">
        <v>18090</v>
      </c>
      <c r="C324" s="257">
        <v>278</v>
      </c>
      <c r="D324" s="257">
        <v>16</v>
      </c>
      <c r="E324" s="257">
        <v>685</v>
      </c>
      <c r="F324" s="257">
        <v>805</v>
      </c>
      <c r="G324" s="257">
        <v>7205</v>
      </c>
      <c r="H324" s="257">
        <v>468</v>
      </c>
      <c r="I324" s="257">
        <v>685</v>
      </c>
      <c r="J324" s="257">
        <v>89</v>
      </c>
      <c r="K324" s="257">
        <v>4917</v>
      </c>
      <c r="L324" s="257">
        <v>2942</v>
      </c>
    </row>
    <row r="325" spans="1:12" ht="10.5" customHeight="1">
      <c r="A325" s="208" t="s">
        <v>93</v>
      </c>
      <c r="B325" s="257">
        <v>6234</v>
      </c>
      <c r="C325" s="257">
        <v>48</v>
      </c>
      <c r="D325" s="257">
        <v>7</v>
      </c>
      <c r="E325" s="257">
        <v>93</v>
      </c>
      <c r="F325" s="257">
        <v>192</v>
      </c>
      <c r="G325" s="257">
        <v>3370</v>
      </c>
      <c r="H325" s="257">
        <v>52</v>
      </c>
      <c r="I325" s="257">
        <v>93</v>
      </c>
      <c r="J325" s="257">
        <v>8</v>
      </c>
      <c r="K325" s="257">
        <v>1082</v>
      </c>
      <c r="L325" s="257">
        <v>1289</v>
      </c>
    </row>
    <row r="326" spans="1:12" ht="10.5" customHeight="1">
      <c r="A326" s="208" t="s">
        <v>94</v>
      </c>
      <c r="B326" s="257">
        <v>17551</v>
      </c>
      <c r="C326" s="257">
        <v>226</v>
      </c>
      <c r="D326" s="257">
        <v>15</v>
      </c>
      <c r="E326" s="257">
        <v>599</v>
      </c>
      <c r="F326" s="257">
        <v>817</v>
      </c>
      <c r="G326" s="257">
        <v>4446</v>
      </c>
      <c r="H326" s="257">
        <v>628</v>
      </c>
      <c r="I326" s="257">
        <v>599</v>
      </c>
      <c r="J326" s="257">
        <v>67</v>
      </c>
      <c r="K326" s="257">
        <v>5816</v>
      </c>
      <c r="L326" s="257">
        <v>4338</v>
      </c>
    </row>
    <row r="327" spans="1:12" ht="10.5" customHeight="1">
      <c r="A327" s="208" t="s">
        <v>95</v>
      </c>
      <c r="B327" s="257">
        <v>46161</v>
      </c>
      <c r="C327" s="257">
        <v>674</v>
      </c>
      <c r="D327" s="257">
        <v>89</v>
      </c>
      <c r="E327" s="257">
        <v>1466</v>
      </c>
      <c r="F327" s="257">
        <v>2010</v>
      </c>
      <c r="G327" s="257">
        <v>12820</v>
      </c>
      <c r="H327" s="257">
        <v>176</v>
      </c>
      <c r="I327" s="257">
        <v>1466</v>
      </c>
      <c r="J327" s="257">
        <v>119</v>
      </c>
      <c r="K327" s="257">
        <v>12423</v>
      </c>
      <c r="L327" s="257">
        <v>14918</v>
      </c>
    </row>
    <row r="328" spans="1:12" ht="10.5" customHeight="1">
      <c r="A328" s="208" t="s">
        <v>96</v>
      </c>
      <c r="B328" s="257">
        <v>8997</v>
      </c>
      <c r="C328" s="257">
        <v>169</v>
      </c>
      <c r="D328" s="257">
        <v>18</v>
      </c>
      <c r="E328" s="257">
        <v>280</v>
      </c>
      <c r="F328" s="257">
        <v>451</v>
      </c>
      <c r="G328" s="257">
        <v>3596</v>
      </c>
      <c r="H328" s="257">
        <v>10</v>
      </c>
      <c r="I328" s="257">
        <v>220</v>
      </c>
      <c r="J328" s="257">
        <v>49</v>
      </c>
      <c r="K328" s="257">
        <v>2772</v>
      </c>
      <c r="L328" s="257">
        <v>1432</v>
      </c>
    </row>
    <row r="329" spans="1:12" ht="10.5" customHeight="1">
      <c r="A329" s="208" t="s">
        <v>97</v>
      </c>
      <c r="B329" s="257">
        <v>5231</v>
      </c>
      <c r="C329" s="257">
        <v>62</v>
      </c>
      <c r="D329" s="257">
        <v>3</v>
      </c>
      <c r="E329" s="257">
        <v>106</v>
      </c>
      <c r="F329" s="257">
        <v>86</v>
      </c>
      <c r="G329" s="257">
        <v>3032</v>
      </c>
      <c r="H329" s="257">
        <v>0</v>
      </c>
      <c r="I329" s="257">
        <v>64</v>
      </c>
      <c r="J329" s="257">
        <v>2</v>
      </c>
      <c r="K329" s="257">
        <v>597</v>
      </c>
      <c r="L329" s="257">
        <v>1279</v>
      </c>
    </row>
    <row r="330" spans="1:12" ht="10.5" customHeight="1">
      <c r="A330" s="208" t="s">
        <v>98</v>
      </c>
      <c r="B330" s="257">
        <v>13743</v>
      </c>
      <c r="C330" s="257">
        <v>154</v>
      </c>
      <c r="D330" s="257">
        <v>37</v>
      </c>
      <c r="E330" s="257">
        <v>397</v>
      </c>
      <c r="F330" s="257">
        <v>649</v>
      </c>
      <c r="G330" s="257">
        <v>6234</v>
      </c>
      <c r="H330" s="257">
        <v>229</v>
      </c>
      <c r="I330" s="257">
        <v>782</v>
      </c>
      <c r="J330" s="257">
        <v>56</v>
      </c>
      <c r="K330" s="257">
        <v>2832</v>
      </c>
      <c r="L330" s="257">
        <v>2373</v>
      </c>
    </row>
    <row r="331" spans="1:12" ht="10.5" customHeight="1">
      <c r="A331" s="208" t="s">
        <v>99</v>
      </c>
      <c r="B331" s="257">
        <v>8125</v>
      </c>
      <c r="C331" s="257">
        <v>51</v>
      </c>
      <c r="D331" s="257">
        <v>9</v>
      </c>
      <c r="E331" s="257">
        <v>162</v>
      </c>
      <c r="F331" s="257">
        <v>228</v>
      </c>
      <c r="G331" s="257">
        <v>3669</v>
      </c>
      <c r="H331" s="257">
        <v>129</v>
      </c>
      <c r="I331" s="257">
        <v>201</v>
      </c>
      <c r="J331" s="257">
        <v>31</v>
      </c>
      <c r="K331" s="257">
        <v>1592</v>
      </c>
      <c r="L331" s="257">
        <v>2053</v>
      </c>
    </row>
    <row r="332" spans="1:12" ht="10.5" customHeight="1">
      <c r="A332" s="208" t="s">
        <v>100</v>
      </c>
      <c r="B332" s="257">
        <v>7960</v>
      </c>
      <c r="C332" s="257">
        <v>92</v>
      </c>
      <c r="D332" s="257">
        <v>20</v>
      </c>
      <c r="E332" s="257">
        <v>141</v>
      </c>
      <c r="F332" s="257">
        <v>242</v>
      </c>
      <c r="G332" s="257">
        <v>1596</v>
      </c>
      <c r="H332" s="257">
        <v>92</v>
      </c>
      <c r="I332" s="257">
        <v>138</v>
      </c>
      <c r="J332" s="257">
        <v>4</v>
      </c>
      <c r="K332" s="257">
        <v>1179</v>
      </c>
      <c r="L332" s="257">
        <v>4456</v>
      </c>
    </row>
    <row r="333" spans="1:12" ht="10.5" customHeight="1">
      <c r="A333" s="208" t="s">
        <v>101</v>
      </c>
      <c r="B333" s="257">
        <v>5817</v>
      </c>
      <c r="C333" s="257">
        <v>73</v>
      </c>
      <c r="D333" s="257">
        <v>10</v>
      </c>
      <c r="E333" s="257">
        <v>161</v>
      </c>
      <c r="F333" s="257">
        <v>233</v>
      </c>
      <c r="G333" s="257">
        <v>2238</v>
      </c>
      <c r="H333" s="257">
        <v>33</v>
      </c>
      <c r="I333" s="257">
        <v>196</v>
      </c>
      <c r="J333" s="257">
        <v>12</v>
      </c>
      <c r="K333" s="257">
        <v>1584</v>
      </c>
      <c r="L333" s="257">
        <v>1277</v>
      </c>
    </row>
    <row r="334" spans="1:12" ht="10.5" customHeight="1">
      <c r="A334" s="214" t="s">
        <v>115</v>
      </c>
      <c r="B334" s="257">
        <v>243913</v>
      </c>
      <c r="C334" s="257">
        <v>3376</v>
      </c>
      <c r="D334" s="257">
        <v>363</v>
      </c>
      <c r="E334" s="257">
        <v>7553</v>
      </c>
      <c r="F334" s="257">
        <v>10184</v>
      </c>
      <c r="G334" s="257">
        <v>90707</v>
      </c>
      <c r="H334" s="257">
        <v>3179</v>
      </c>
      <c r="I334" s="257">
        <v>7934</v>
      </c>
      <c r="J334" s="257">
        <v>801</v>
      </c>
      <c r="K334" s="257">
        <v>61270</v>
      </c>
      <c r="L334" s="257">
        <v>58546</v>
      </c>
    </row>
    <row r="335" spans="1:12" ht="10.5" customHeight="1">
      <c r="A335" s="124"/>
      <c r="B335" s="257"/>
      <c r="C335" s="257"/>
      <c r="D335" s="257"/>
      <c r="E335" s="257"/>
      <c r="F335" s="257"/>
      <c r="G335" s="257"/>
      <c r="H335" s="257"/>
      <c r="I335" s="257"/>
      <c r="J335" s="257"/>
      <c r="K335" s="257"/>
      <c r="L335" s="257"/>
    </row>
    <row r="336" spans="1:12" ht="9" customHeight="1">
      <c r="A336" s="215"/>
      <c r="B336" s="79"/>
      <c r="C336" s="79"/>
      <c r="D336" s="79"/>
      <c r="E336" s="79"/>
      <c r="F336" s="79"/>
      <c r="G336" s="79"/>
      <c r="H336" s="79"/>
      <c r="I336" s="79"/>
      <c r="J336" s="79"/>
      <c r="K336" s="79"/>
      <c r="L336" s="79"/>
    </row>
    <row r="337" spans="1:12" s="24" customFormat="1" ht="10.5" customHeight="1">
      <c r="A337" s="1354" t="s">
        <v>3078</v>
      </c>
      <c r="B337" s="1354"/>
      <c r="C337" s="1354"/>
      <c r="D337" s="1354"/>
      <c r="E337" s="45"/>
      <c r="F337" s="45"/>
      <c r="G337" s="45"/>
      <c r="H337" s="45"/>
      <c r="I337" s="45"/>
      <c r="J337" s="45"/>
      <c r="K337" s="45"/>
      <c r="L337" s="45"/>
    </row>
    <row r="338" spans="1:12" s="285" customFormat="1" ht="10.5" customHeight="1">
      <c r="B338" s="181" t="s">
        <v>151</v>
      </c>
      <c r="C338" s="286"/>
      <c r="D338" s="286"/>
      <c r="E338" s="286"/>
      <c r="F338" s="286"/>
      <c r="G338" s="286"/>
      <c r="H338" s="286"/>
      <c r="I338" s="286"/>
      <c r="J338" s="286"/>
      <c r="K338" s="286"/>
      <c r="L338" s="286"/>
    </row>
    <row r="339" spans="1:12" ht="8.25" customHeight="1">
      <c r="B339" s="198"/>
    </row>
    <row r="340" spans="1:12" ht="10.5" customHeight="1">
      <c r="B340" s="181" t="s">
        <v>704</v>
      </c>
      <c r="C340" s="263"/>
      <c r="D340" s="263"/>
      <c r="E340" s="263"/>
      <c r="F340" s="263"/>
      <c r="G340" s="263"/>
      <c r="H340" s="263"/>
      <c r="I340" s="263"/>
      <c r="J340" s="263"/>
      <c r="K340" s="263"/>
      <c r="L340" s="263"/>
    </row>
    <row r="341" spans="1:12" ht="9" customHeight="1"/>
    <row r="342" spans="1:12" ht="10.5" customHeight="1">
      <c r="A342" s="208" t="s">
        <v>83</v>
      </c>
      <c r="B342" s="257">
        <v>53472</v>
      </c>
      <c r="C342" s="257">
        <v>2065</v>
      </c>
      <c r="D342" s="257">
        <v>179</v>
      </c>
      <c r="E342" s="257">
        <v>3745</v>
      </c>
      <c r="F342" s="257">
        <v>4003</v>
      </c>
      <c r="G342" s="257">
        <v>17066</v>
      </c>
      <c r="H342" s="257">
        <v>906</v>
      </c>
      <c r="I342" s="257">
        <v>3177</v>
      </c>
      <c r="J342" s="257">
        <v>443</v>
      </c>
      <c r="K342" s="257">
        <v>9401</v>
      </c>
      <c r="L342" s="257">
        <v>12487</v>
      </c>
    </row>
    <row r="343" spans="1:12" ht="10.5" customHeight="1">
      <c r="A343" s="208" t="s">
        <v>84</v>
      </c>
      <c r="B343" s="257">
        <v>56809</v>
      </c>
      <c r="C343" s="257">
        <v>2010</v>
      </c>
      <c r="D343" s="257">
        <v>237</v>
      </c>
      <c r="E343" s="257">
        <v>4089</v>
      </c>
      <c r="F343" s="257">
        <v>3735</v>
      </c>
      <c r="G343" s="257">
        <v>26622</v>
      </c>
      <c r="H343" s="257">
        <v>1067</v>
      </c>
      <c r="I343" s="257">
        <v>2699</v>
      </c>
      <c r="J343" s="257">
        <v>514</v>
      </c>
      <c r="K343" s="257">
        <v>8815</v>
      </c>
      <c r="L343" s="257">
        <v>7021</v>
      </c>
    </row>
    <row r="344" spans="1:12" ht="10.5" customHeight="1">
      <c r="A344" s="208" t="s">
        <v>85</v>
      </c>
      <c r="B344" s="257">
        <v>22248</v>
      </c>
      <c r="C344" s="257">
        <v>1102</v>
      </c>
      <c r="D344" s="257">
        <v>24</v>
      </c>
      <c r="E344" s="257">
        <v>1777</v>
      </c>
      <c r="F344" s="257">
        <v>1276</v>
      </c>
      <c r="G344" s="257">
        <v>9282</v>
      </c>
      <c r="H344" s="257">
        <v>525</v>
      </c>
      <c r="I344" s="257">
        <v>1229</v>
      </c>
      <c r="J344" s="257">
        <v>556</v>
      </c>
      <c r="K344" s="257">
        <v>5365</v>
      </c>
      <c r="L344" s="257">
        <v>1112</v>
      </c>
    </row>
    <row r="345" spans="1:12" ht="10.5" customHeight="1">
      <c r="A345" s="208" t="s">
        <v>86</v>
      </c>
      <c r="B345" s="257">
        <v>4211</v>
      </c>
      <c r="C345" s="257">
        <v>425</v>
      </c>
      <c r="D345" s="257">
        <v>59</v>
      </c>
      <c r="E345" s="257">
        <v>780</v>
      </c>
      <c r="F345" s="257">
        <v>480</v>
      </c>
      <c r="G345" s="257">
        <v>115</v>
      </c>
      <c r="H345" s="257">
        <v>149</v>
      </c>
      <c r="I345" s="257">
        <v>400</v>
      </c>
      <c r="J345" s="257">
        <v>84</v>
      </c>
      <c r="K345" s="257">
        <v>1719</v>
      </c>
      <c r="L345" s="257">
        <v>0</v>
      </c>
    </row>
    <row r="346" spans="1:12" ht="10.5" customHeight="1">
      <c r="A346" s="208" t="s">
        <v>87</v>
      </c>
      <c r="B346" s="257">
        <v>2515</v>
      </c>
      <c r="C346" s="257">
        <v>191</v>
      </c>
      <c r="D346" s="257">
        <v>0</v>
      </c>
      <c r="E346" s="257">
        <v>439</v>
      </c>
      <c r="F346" s="257">
        <v>463</v>
      </c>
      <c r="G346" s="257">
        <v>62</v>
      </c>
      <c r="H346" s="257">
        <v>12</v>
      </c>
      <c r="I346" s="257">
        <v>301</v>
      </c>
      <c r="J346" s="257">
        <v>51</v>
      </c>
      <c r="K346" s="257">
        <v>996</v>
      </c>
      <c r="L346" s="257">
        <v>0</v>
      </c>
    </row>
    <row r="347" spans="1:12" ht="10.5" customHeight="1">
      <c r="A347" s="208" t="s">
        <v>339</v>
      </c>
      <c r="B347" s="257">
        <v>12348</v>
      </c>
      <c r="C347" s="257">
        <v>428</v>
      </c>
      <c r="D347" s="257">
        <v>16</v>
      </c>
      <c r="E347" s="257">
        <v>1148</v>
      </c>
      <c r="F347" s="257">
        <v>741</v>
      </c>
      <c r="G347" s="257">
        <v>5097</v>
      </c>
      <c r="H347" s="257">
        <v>33</v>
      </c>
      <c r="I347" s="257">
        <v>512</v>
      </c>
      <c r="J347" s="257">
        <v>174</v>
      </c>
      <c r="K347" s="257">
        <v>2430</v>
      </c>
      <c r="L347" s="257">
        <v>1769</v>
      </c>
    </row>
    <row r="348" spans="1:12" ht="10.5" customHeight="1">
      <c r="A348" s="208" t="s">
        <v>92</v>
      </c>
      <c r="B348" s="257">
        <v>25615</v>
      </c>
      <c r="C348" s="257">
        <v>1037</v>
      </c>
      <c r="D348" s="257">
        <v>73</v>
      </c>
      <c r="E348" s="257">
        <v>2473</v>
      </c>
      <c r="F348" s="257">
        <v>1959</v>
      </c>
      <c r="G348" s="257">
        <v>9387</v>
      </c>
      <c r="H348" s="257">
        <v>889</v>
      </c>
      <c r="I348" s="257">
        <v>1384</v>
      </c>
      <c r="J348" s="257">
        <v>341</v>
      </c>
      <c r="K348" s="257">
        <v>5095</v>
      </c>
      <c r="L348" s="257">
        <v>2977</v>
      </c>
    </row>
    <row r="349" spans="1:12" ht="10.5" customHeight="1">
      <c r="A349" s="208" t="s">
        <v>93</v>
      </c>
      <c r="B349" s="257">
        <v>8332</v>
      </c>
      <c r="C349" s="257">
        <v>203</v>
      </c>
      <c r="D349" s="257">
        <v>10</v>
      </c>
      <c r="E349" s="257">
        <v>462</v>
      </c>
      <c r="F349" s="257">
        <v>482</v>
      </c>
      <c r="G349" s="257">
        <v>4316</v>
      </c>
      <c r="H349" s="257">
        <v>133</v>
      </c>
      <c r="I349" s="257">
        <v>205</v>
      </c>
      <c r="J349" s="257">
        <v>42</v>
      </c>
      <c r="K349" s="257">
        <v>1180</v>
      </c>
      <c r="L349" s="257">
        <v>1299</v>
      </c>
    </row>
    <row r="350" spans="1:12" ht="10.5" customHeight="1">
      <c r="A350" s="208" t="s">
        <v>94</v>
      </c>
      <c r="B350" s="257">
        <v>25958</v>
      </c>
      <c r="C350" s="257">
        <v>993</v>
      </c>
      <c r="D350" s="257">
        <v>66</v>
      </c>
      <c r="E350" s="257">
        <v>2369</v>
      </c>
      <c r="F350" s="257">
        <v>2028</v>
      </c>
      <c r="G350" s="257">
        <v>6690</v>
      </c>
      <c r="H350" s="257">
        <v>1314</v>
      </c>
      <c r="I350" s="257">
        <v>1565</v>
      </c>
      <c r="J350" s="257">
        <v>347</v>
      </c>
      <c r="K350" s="257">
        <v>6186</v>
      </c>
      <c r="L350" s="257">
        <v>4400</v>
      </c>
    </row>
    <row r="351" spans="1:12" ht="10.5" customHeight="1">
      <c r="A351" s="208" t="s">
        <v>95</v>
      </c>
      <c r="B351" s="257">
        <v>69224</v>
      </c>
      <c r="C351" s="257">
        <v>3169</v>
      </c>
      <c r="D351" s="257">
        <v>359</v>
      </c>
      <c r="E351" s="257">
        <v>6364</v>
      </c>
      <c r="F351" s="257">
        <v>5343</v>
      </c>
      <c r="G351" s="257">
        <v>19419</v>
      </c>
      <c r="H351" s="257">
        <v>513</v>
      </c>
      <c r="I351" s="257">
        <v>4054</v>
      </c>
      <c r="J351" s="257">
        <v>744</v>
      </c>
      <c r="K351" s="257">
        <v>14246</v>
      </c>
      <c r="L351" s="257">
        <v>15013</v>
      </c>
    </row>
    <row r="352" spans="1:12" ht="10.5" customHeight="1">
      <c r="A352" s="208" t="s">
        <v>96</v>
      </c>
      <c r="B352" s="257">
        <v>12982</v>
      </c>
      <c r="C352" s="257">
        <v>691</v>
      </c>
      <c r="D352" s="257">
        <v>42</v>
      </c>
      <c r="E352" s="257">
        <v>1311</v>
      </c>
      <c r="F352" s="257">
        <v>1085</v>
      </c>
      <c r="G352" s="257">
        <v>4601</v>
      </c>
      <c r="H352" s="257">
        <v>22</v>
      </c>
      <c r="I352" s="257">
        <v>585</v>
      </c>
      <c r="J352" s="257">
        <v>178</v>
      </c>
      <c r="K352" s="257">
        <v>3019</v>
      </c>
      <c r="L352" s="257">
        <v>1448</v>
      </c>
    </row>
    <row r="353" spans="1:12" ht="10.5" customHeight="1">
      <c r="A353" s="208" t="s">
        <v>97</v>
      </c>
      <c r="B353" s="257">
        <v>6566</v>
      </c>
      <c r="C353" s="257">
        <v>217</v>
      </c>
      <c r="D353" s="257">
        <v>11</v>
      </c>
      <c r="E353" s="257">
        <v>291</v>
      </c>
      <c r="F353" s="257">
        <v>229</v>
      </c>
      <c r="G353" s="257">
        <v>3728</v>
      </c>
      <c r="H353" s="257">
        <v>0</v>
      </c>
      <c r="I353" s="257">
        <v>149</v>
      </c>
      <c r="J353" s="257">
        <v>21</v>
      </c>
      <c r="K353" s="257">
        <v>634</v>
      </c>
      <c r="L353" s="257">
        <v>1286</v>
      </c>
    </row>
    <row r="354" spans="1:12" ht="10.5" customHeight="1">
      <c r="A354" s="208" t="s">
        <v>98</v>
      </c>
      <c r="B354" s="257">
        <v>20362</v>
      </c>
      <c r="C354" s="257">
        <v>638</v>
      </c>
      <c r="D354" s="257">
        <v>107</v>
      </c>
      <c r="E354" s="257">
        <v>1584</v>
      </c>
      <c r="F354" s="257">
        <v>1400</v>
      </c>
      <c r="G354" s="257">
        <v>8370</v>
      </c>
      <c r="H354" s="257">
        <v>483</v>
      </c>
      <c r="I354" s="257">
        <v>1777</v>
      </c>
      <c r="J354" s="257">
        <v>270</v>
      </c>
      <c r="K354" s="257">
        <v>3237</v>
      </c>
      <c r="L354" s="257">
        <v>2496</v>
      </c>
    </row>
    <row r="355" spans="1:12" ht="10.5" customHeight="1">
      <c r="A355" s="208" t="s">
        <v>99</v>
      </c>
      <c r="B355" s="257">
        <v>10321</v>
      </c>
      <c r="C355" s="257">
        <v>220</v>
      </c>
      <c r="D355" s="257">
        <v>31</v>
      </c>
      <c r="E355" s="257">
        <v>658</v>
      </c>
      <c r="F355" s="257">
        <v>492</v>
      </c>
      <c r="G355" s="257">
        <v>4547</v>
      </c>
      <c r="H355" s="257">
        <v>200</v>
      </c>
      <c r="I355" s="257">
        <v>413</v>
      </c>
      <c r="J355" s="257">
        <v>128</v>
      </c>
      <c r="K355" s="257">
        <v>1494</v>
      </c>
      <c r="L355" s="257">
        <v>2138</v>
      </c>
    </row>
    <row r="356" spans="1:12" ht="10.5" customHeight="1">
      <c r="A356" s="208" t="s">
        <v>100</v>
      </c>
      <c r="B356" s="257">
        <v>10835</v>
      </c>
      <c r="C356" s="257">
        <v>398</v>
      </c>
      <c r="D356" s="257">
        <v>38</v>
      </c>
      <c r="E356" s="257">
        <v>521</v>
      </c>
      <c r="F356" s="257">
        <v>527</v>
      </c>
      <c r="G356" s="257">
        <v>2878</v>
      </c>
      <c r="H356" s="257">
        <v>227</v>
      </c>
      <c r="I356" s="257">
        <v>315</v>
      </c>
      <c r="J356" s="257">
        <v>67</v>
      </c>
      <c r="K356" s="257">
        <v>1350</v>
      </c>
      <c r="L356" s="257">
        <v>4514</v>
      </c>
    </row>
    <row r="357" spans="1:12" ht="10.5" customHeight="1">
      <c r="A357" s="208" t="s">
        <v>101</v>
      </c>
      <c r="B357" s="257">
        <v>8329</v>
      </c>
      <c r="C357" s="257">
        <v>346</v>
      </c>
      <c r="D357" s="257">
        <v>22</v>
      </c>
      <c r="E357" s="257">
        <v>700</v>
      </c>
      <c r="F357" s="257">
        <v>599</v>
      </c>
      <c r="G357" s="257">
        <v>3121</v>
      </c>
      <c r="H357" s="257">
        <v>74</v>
      </c>
      <c r="I357" s="257">
        <v>541</v>
      </c>
      <c r="J357" s="257">
        <v>90</v>
      </c>
      <c r="K357" s="257">
        <v>1696</v>
      </c>
      <c r="L357" s="257">
        <v>1140</v>
      </c>
    </row>
    <row r="358" spans="1:12" ht="10.5" customHeight="1">
      <c r="A358" s="214" t="s">
        <v>115</v>
      </c>
      <c r="B358" s="257">
        <v>350127</v>
      </c>
      <c r="C358" s="257">
        <v>14133</v>
      </c>
      <c r="D358" s="257">
        <v>1274</v>
      </c>
      <c r="E358" s="257">
        <v>28711</v>
      </c>
      <c r="F358" s="257">
        <v>24842</v>
      </c>
      <c r="G358" s="257">
        <v>125301</v>
      </c>
      <c r="H358" s="257">
        <v>6547</v>
      </c>
      <c r="I358" s="257">
        <v>19306</v>
      </c>
      <c r="J358" s="257">
        <v>4050</v>
      </c>
      <c r="K358" s="257">
        <v>66863</v>
      </c>
      <c r="L358" s="257">
        <v>59100</v>
      </c>
    </row>
    <row r="359" spans="1:12" ht="10.5" customHeight="1">
      <c r="A359" s="287"/>
    </row>
    <row r="360" spans="1:12" s="184" customFormat="1" ht="10.5" customHeight="1">
      <c r="B360" s="181" t="s">
        <v>705</v>
      </c>
      <c r="C360" s="289"/>
      <c r="D360" s="289"/>
      <c r="E360" s="289"/>
      <c r="F360" s="289"/>
      <c r="G360" s="289"/>
      <c r="H360" s="289"/>
      <c r="I360" s="289"/>
      <c r="J360" s="289"/>
      <c r="K360" s="289"/>
      <c r="L360" s="289"/>
    </row>
    <row r="361" spans="1:12" ht="9" customHeight="1"/>
    <row r="362" spans="1:12" ht="10.5" customHeight="1">
      <c r="A362" s="208" t="s">
        <v>83</v>
      </c>
      <c r="B362" s="257">
        <v>12242</v>
      </c>
      <c r="C362" s="257">
        <v>1638</v>
      </c>
      <c r="D362" s="257">
        <v>68</v>
      </c>
      <c r="E362" s="257">
        <v>4858</v>
      </c>
      <c r="F362" s="257">
        <v>861</v>
      </c>
      <c r="G362" s="257">
        <v>1137</v>
      </c>
      <c r="H362" s="257">
        <v>216</v>
      </c>
      <c r="I362" s="257">
        <v>1396</v>
      </c>
      <c r="J362" s="257">
        <v>720</v>
      </c>
      <c r="K362" s="257">
        <v>1296</v>
      </c>
      <c r="L362" s="257">
        <v>52</v>
      </c>
    </row>
    <row r="363" spans="1:12" ht="10.5" customHeight="1">
      <c r="A363" s="208" t="s">
        <v>84</v>
      </c>
      <c r="B363" s="257">
        <v>8617</v>
      </c>
      <c r="C363" s="257">
        <v>1062</v>
      </c>
      <c r="D363" s="257">
        <v>78</v>
      </c>
      <c r="E363" s="257">
        <v>2447</v>
      </c>
      <c r="F363" s="257">
        <v>431</v>
      </c>
      <c r="G363" s="257">
        <v>1111</v>
      </c>
      <c r="H363" s="257">
        <v>210</v>
      </c>
      <c r="I363" s="257">
        <v>946</v>
      </c>
      <c r="J363" s="257">
        <v>787</v>
      </c>
      <c r="K363" s="257">
        <v>1426</v>
      </c>
      <c r="L363" s="257">
        <v>119</v>
      </c>
    </row>
    <row r="364" spans="1:12" ht="10.5" customHeight="1">
      <c r="A364" s="208" t="s">
        <v>85</v>
      </c>
      <c r="B364" s="257">
        <v>4076</v>
      </c>
      <c r="C364" s="257">
        <v>424</v>
      </c>
      <c r="D364" s="257">
        <v>13</v>
      </c>
      <c r="E364" s="257">
        <v>1157</v>
      </c>
      <c r="F364" s="257">
        <v>245</v>
      </c>
      <c r="G364" s="257">
        <v>280</v>
      </c>
      <c r="H364" s="257">
        <v>62</v>
      </c>
      <c r="I364" s="257">
        <v>557</v>
      </c>
      <c r="J364" s="257">
        <v>869</v>
      </c>
      <c r="K364" s="257">
        <v>468</v>
      </c>
      <c r="L364" s="257">
        <v>1</v>
      </c>
    </row>
    <row r="365" spans="1:12" ht="10.5" customHeight="1">
      <c r="A365" s="208" t="s">
        <v>86</v>
      </c>
      <c r="B365" s="257">
        <v>1339</v>
      </c>
      <c r="C365" s="257">
        <v>209</v>
      </c>
      <c r="D365" s="257">
        <v>56</v>
      </c>
      <c r="E365" s="257">
        <v>320</v>
      </c>
      <c r="F365" s="257">
        <v>153</v>
      </c>
      <c r="G365" s="257">
        <v>13</v>
      </c>
      <c r="H365" s="257">
        <v>25</v>
      </c>
      <c r="I365" s="257">
        <v>126</v>
      </c>
      <c r="J365" s="257">
        <v>70</v>
      </c>
      <c r="K365" s="257">
        <v>367</v>
      </c>
      <c r="L365" s="257">
        <v>0</v>
      </c>
    </row>
    <row r="366" spans="1:12" ht="10.5" customHeight="1">
      <c r="A366" s="208" t="s">
        <v>87</v>
      </c>
      <c r="B366" s="257">
        <v>581</v>
      </c>
      <c r="C366" s="257">
        <v>52</v>
      </c>
      <c r="D366" s="257">
        <v>8</v>
      </c>
      <c r="E366" s="257">
        <v>283</v>
      </c>
      <c r="F366" s="257">
        <v>46</v>
      </c>
      <c r="G366" s="257">
        <v>69</v>
      </c>
      <c r="H366" s="257">
        <v>10</v>
      </c>
      <c r="I366" s="257">
        <v>39</v>
      </c>
      <c r="J366" s="257">
        <v>72</v>
      </c>
      <c r="K366" s="257">
        <v>2</v>
      </c>
      <c r="L366" s="257">
        <v>0</v>
      </c>
    </row>
    <row r="367" spans="1:12" ht="10.5" customHeight="1">
      <c r="A367" s="208" t="s">
        <v>339</v>
      </c>
      <c r="B367" s="257">
        <v>3013</v>
      </c>
      <c r="C367" s="257">
        <v>326</v>
      </c>
      <c r="D367" s="257">
        <v>31</v>
      </c>
      <c r="E367" s="257">
        <v>1204</v>
      </c>
      <c r="F367" s="257">
        <v>156</v>
      </c>
      <c r="G367" s="257">
        <v>296</v>
      </c>
      <c r="H367" s="257">
        <v>19</v>
      </c>
      <c r="I367" s="257">
        <v>223</v>
      </c>
      <c r="J367" s="257">
        <v>179</v>
      </c>
      <c r="K367" s="257">
        <v>579</v>
      </c>
      <c r="L367" s="257">
        <v>0</v>
      </c>
    </row>
    <row r="368" spans="1:12" ht="10.5" customHeight="1">
      <c r="A368" s="208" t="s">
        <v>92</v>
      </c>
      <c r="B368" s="257">
        <v>3275</v>
      </c>
      <c r="C368" s="257">
        <v>366</v>
      </c>
      <c r="D368" s="257">
        <v>79</v>
      </c>
      <c r="E368" s="257">
        <v>1209</v>
      </c>
      <c r="F368" s="257">
        <v>122</v>
      </c>
      <c r="G368" s="257">
        <v>216</v>
      </c>
      <c r="H368" s="257">
        <v>183</v>
      </c>
      <c r="I368" s="257">
        <v>386</v>
      </c>
      <c r="J368" s="257">
        <v>335</v>
      </c>
      <c r="K368" s="257">
        <v>371</v>
      </c>
      <c r="L368" s="257">
        <v>8</v>
      </c>
    </row>
    <row r="369" spans="1:12" ht="10.5" customHeight="1">
      <c r="A369" s="208" t="s">
        <v>93</v>
      </c>
      <c r="B369" s="257">
        <v>659</v>
      </c>
      <c r="C369" s="257">
        <v>65</v>
      </c>
      <c r="D369" s="257">
        <v>3</v>
      </c>
      <c r="E369" s="257">
        <v>139</v>
      </c>
      <c r="F369" s="257">
        <v>59</v>
      </c>
      <c r="G369" s="257">
        <v>111</v>
      </c>
      <c r="H369" s="257">
        <v>23</v>
      </c>
      <c r="I369" s="257">
        <v>24</v>
      </c>
      <c r="J369" s="257">
        <v>115</v>
      </c>
      <c r="K369" s="257">
        <v>107</v>
      </c>
      <c r="L369" s="257">
        <v>13</v>
      </c>
    </row>
    <row r="370" spans="1:12" ht="10.5" customHeight="1">
      <c r="A370" s="208" t="s">
        <v>94</v>
      </c>
      <c r="B370" s="257">
        <v>3471</v>
      </c>
      <c r="C370" s="257">
        <v>290</v>
      </c>
      <c r="D370" s="257">
        <v>31</v>
      </c>
      <c r="E370" s="257">
        <v>829</v>
      </c>
      <c r="F370" s="257">
        <v>188</v>
      </c>
      <c r="G370" s="257">
        <v>220</v>
      </c>
      <c r="H370" s="257">
        <v>151</v>
      </c>
      <c r="I370" s="257">
        <v>378</v>
      </c>
      <c r="J370" s="257">
        <v>435</v>
      </c>
      <c r="K370" s="257">
        <v>948</v>
      </c>
      <c r="L370" s="257">
        <v>1</v>
      </c>
    </row>
    <row r="371" spans="1:12" ht="10.5" customHeight="1">
      <c r="A371" s="208" t="s">
        <v>95</v>
      </c>
      <c r="B371" s="257">
        <v>13588</v>
      </c>
      <c r="C371" s="257">
        <v>1934</v>
      </c>
      <c r="D371" s="257">
        <v>228</v>
      </c>
      <c r="E371" s="257">
        <v>4436</v>
      </c>
      <c r="F371" s="257">
        <v>1198</v>
      </c>
      <c r="G371" s="257">
        <v>1119</v>
      </c>
      <c r="H371" s="257">
        <v>152</v>
      </c>
      <c r="I371" s="257">
        <v>1252</v>
      </c>
      <c r="J371" s="257">
        <v>1070</v>
      </c>
      <c r="K371" s="257">
        <v>1969</v>
      </c>
      <c r="L371" s="257">
        <v>230</v>
      </c>
    </row>
    <row r="372" spans="1:12" ht="10.5" customHeight="1">
      <c r="A372" s="208" t="s">
        <v>96</v>
      </c>
      <c r="B372" s="257">
        <v>2378</v>
      </c>
      <c r="C372" s="257">
        <v>348</v>
      </c>
      <c r="D372" s="257">
        <v>16</v>
      </c>
      <c r="E372" s="257">
        <v>675</v>
      </c>
      <c r="F372" s="257">
        <v>257</v>
      </c>
      <c r="G372" s="257">
        <v>171</v>
      </c>
      <c r="H372" s="257">
        <v>6</v>
      </c>
      <c r="I372" s="257">
        <v>253</v>
      </c>
      <c r="J372" s="257">
        <v>154</v>
      </c>
      <c r="K372" s="257">
        <v>496</v>
      </c>
      <c r="L372" s="257">
        <v>2</v>
      </c>
    </row>
    <row r="373" spans="1:12" ht="10.5" customHeight="1">
      <c r="A373" s="208" t="s">
        <v>97</v>
      </c>
      <c r="B373" s="257">
        <v>528</v>
      </c>
      <c r="C373" s="257">
        <v>57</v>
      </c>
      <c r="D373" s="257">
        <v>1</v>
      </c>
      <c r="E373" s="257">
        <v>223</v>
      </c>
      <c r="F373" s="257">
        <v>31</v>
      </c>
      <c r="G373" s="257">
        <v>40</v>
      </c>
      <c r="H373" s="257">
        <v>0</v>
      </c>
      <c r="I373" s="257">
        <v>78</v>
      </c>
      <c r="J373" s="257">
        <v>37</v>
      </c>
      <c r="K373" s="257">
        <v>61</v>
      </c>
      <c r="L373" s="257">
        <v>0</v>
      </c>
    </row>
    <row r="374" spans="1:12" ht="10.5" customHeight="1">
      <c r="A374" s="208" t="s">
        <v>98</v>
      </c>
      <c r="B374" s="257">
        <v>2343</v>
      </c>
      <c r="C374" s="257">
        <v>287</v>
      </c>
      <c r="D374" s="257">
        <v>43</v>
      </c>
      <c r="E374" s="257">
        <v>527</v>
      </c>
      <c r="F374" s="257">
        <v>196</v>
      </c>
      <c r="G374" s="257">
        <v>111</v>
      </c>
      <c r="H374" s="257">
        <v>63</v>
      </c>
      <c r="I374" s="257">
        <v>244</v>
      </c>
      <c r="J374" s="257">
        <v>401</v>
      </c>
      <c r="K374" s="257">
        <v>470</v>
      </c>
      <c r="L374" s="257">
        <v>1</v>
      </c>
    </row>
    <row r="375" spans="1:12" ht="10.5" customHeight="1">
      <c r="A375" s="208" t="s">
        <v>99</v>
      </c>
      <c r="B375" s="257">
        <v>1575</v>
      </c>
      <c r="C375" s="257">
        <v>113</v>
      </c>
      <c r="D375" s="257">
        <v>9</v>
      </c>
      <c r="E375" s="257">
        <v>466</v>
      </c>
      <c r="F375" s="257">
        <v>69</v>
      </c>
      <c r="G375" s="257">
        <v>70</v>
      </c>
      <c r="H375" s="257">
        <v>56</v>
      </c>
      <c r="I375" s="257">
        <v>161</v>
      </c>
      <c r="J375" s="257">
        <v>120</v>
      </c>
      <c r="K375" s="257">
        <v>462</v>
      </c>
      <c r="L375" s="257">
        <v>49</v>
      </c>
    </row>
    <row r="376" spans="1:12" ht="10.5" customHeight="1">
      <c r="A376" s="208" t="s">
        <v>100</v>
      </c>
      <c r="B376" s="257">
        <v>1069</v>
      </c>
      <c r="C376" s="257">
        <v>225</v>
      </c>
      <c r="D376" s="257">
        <v>12</v>
      </c>
      <c r="E376" s="257">
        <v>283</v>
      </c>
      <c r="F376" s="257">
        <v>137</v>
      </c>
      <c r="G376" s="257">
        <v>6</v>
      </c>
      <c r="H376" s="257">
        <v>71</v>
      </c>
      <c r="I376" s="257">
        <v>55</v>
      </c>
      <c r="J376" s="257">
        <v>100</v>
      </c>
      <c r="K376" s="257">
        <v>179</v>
      </c>
      <c r="L376" s="257">
        <v>1</v>
      </c>
    </row>
    <row r="377" spans="1:12" ht="10.5" customHeight="1">
      <c r="A377" s="208" t="s">
        <v>101</v>
      </c>
      <c r="B377" s="257">
        <v>2144</v>
      </c>
      <c r="C377" s="257">
        <v>268</v>
      </c>
      <c r="D377" s="257">
        <v>28</v>
      </c>
      <c r="E377" s="257">
        <v>565</v>
      </c>
      <c r="F377" s="257">
        <v>181</v>
      </c>
      <c r="G377" s="257">
        <v>120</v>
      </c>
      <c r="H377" s="257">
        <v>24</v>
      </c>
      <c r="I377" s="257">
        <v>200</v>
      </c>
      <c r="J377" s="257">
        <v>227</v>
      </c>
      <c r="K377" s="257">
        <v>311</v>
      </c>
      <c r="L377" s="257">
        <v>220</v>
      </c>
    </row>
    <row r="378" spans="1:12" ht="10.5" customHeight="1">
      <c r="A378" s="214" t="s">
        <v>115</v>
      </c>
      <c r="B378" s="257">
        <v>60898</v>
      </c>
      <c r="C378" s="257">
        <v>7664</v>
      </c>
      <c r="D378" s="257">
        <v>704</v>
      </c>
      <c r="E378" s="257">
        <v>19621</v>
      </c>
      <c r="F378" s="257">
        <v>4330</v>
      </c>
      <c r="G378" s="257">
        <v>5090</v>
      </c>
      <c r="H378" s="257">
        <v>1271</v>
      </c>
      <c r="I378" s="257">
        <v>6318</v>
      </c>
      <c r="J378" s="257">
        <v>5691</v>
      </c>
      <c r="K378" s="257">
        <v>9512</v>
      </c>
      <c r="L378" s="257">
        <v>697</v>
      </c>
    </row>
    <row r="379" spans="1:12" ht="10.5" customHeight="1">
      <c r="A379" s="287"/>
    </row>
    <row r="380" spans="1:12" s="184" customFormat="1" ht="10.5" customHeight="1">
      <c r="B380" s="181" t="s">
        <v>118</v>
      </c>
      <c r="C380" s="289"/>
      <c r="D380" s="289"/>
      <c r="E380" s="289"/>
      <c r="F380" s="289"/>
      <c r="G380" s="289"/>
      <c r="H380" s="289"/>
      <c r="I380" s="289"/>
      <c r="J380" s="289"/>
      <c r="K380" s="289"/>
      <c r="L380" s="289"/>
    </row>
    <row r="381" spans="1:12" ht="9" customHeight="1"/>
    <row r="382" spans="1:12" ht="10.5" customHeight="1">
      <c r="A382" s="208" t="s">
        <v>83</v>
      </c>
      <c r="B382" s="257">
        <v>65714</v>
      </c>
      <c r="C382" s="257">
        <v>3703</v>
      </c>
      <c r="D382" s="257">
        <v>247</v>
      </c>
      <c r="E382" s="257">
        <v>8603</v>
      </c>
      <c r="F382" s="257">
        <v>4864</v>
      </c>
      <c r="G382" s="257">
        <v>18203</v>
      </c>
      <c r="H382" s="257">
        <v>1122</v>
      </c>
      <c r="I382" s="257">
        <v>4573</v>
      </c>
      <c r="J382" s="257">
        <v>1163</v>
      </c>
      <c r="K382" s="257">
        <v>10697</v>
      </c>
      <c r="L382" s="257">
        <v>12539</v>
      </c>
    </row>
    <row r="383" spans="1:12" ht="10.5" customHeight="1">
      <c r="A383" s="208" t="s">
        <v>84</v>
      </c>
      <c r="B383" s="257">
        <v>65426</v>
      </c>
      <c r="C383" s="257">
        <v>3072</v>
      </c>
      <c r="D383" s="257">
        <v>315</v>
      </c>
      <c r="E383" s="257">
        <v>6536</v>
      </c>
      <c r="F383" s="257">
        <v>4166</v>
      </c>
      <c r="G383" s="257">
        <v>27733</v>
      </c>
      <c r="H383" s="257">
        <v>1277</v>
      </c>
      <c r="I383" s="257">
        <v>3645</v>
      </c>
      <c r="J383" s="257">
        <v>1301</v>
      </c>
      <c r="K383" s="257">
        <v>10241</v>
      </c>
      <c r="L383" s="257">
        <v>7140</v>
      </c>
    </row>
    <row r="384" spans="1:12" ht="10.5" customHeight="1">
      <c r="A384" s="208" t="s">
        <v>85</v>
      </c>
      <c r="B384" s="257">
        <v>26324</v>
      </c>
      <c r="C384" s="257">
        <v>1526</v>
      </c>
      <c r="D384" s="257">
        <v>37</v>
      </c>
      <c r="E384" s="257">
        <v>2934</v>
      </c>
      <c r="F384" s="257">
        <v>1521</v>
      </c>
      <c r="G384" s="257">
        <v>9562</v>
      </c>
      <c r="H384" s="257">
        <v>587</v>
      </c>
      <c r="I384" s="257">
        <v>1786</v>
      </c>
      <c r="J384" s="257">
        <v>1425</v>
      </c>
      <c r="K384" s="257">
        <v>5833</v>
      </c>
      <c r="L384" s="257">
        <v>1113</v>
      </c>
    </row>
    <row r="385" spans="1:12" ht="10.5" customHeight="1">
      <c r="A385" s="208" t="s">
        <v>86</v>
      </c>
      <c r="B385" s="257">
        <v>5550</v>
      </c>
      <c r="C385" s="257">
        <v>634</v>
      </c>
      <c r="D385" s="257">
        <v>115</v>
      </c>
      <c r="E385" s="257">
        <v>1100</v>
      </c>
      <c r="F385" s="257">
        <v>633</v>
      </c>
      <c r="G385" s="257">
        <v>128</v>
      </c>
      <c r="H385" s="257">
        <v>174</v>
      </c>
      <c r="I385" s="257">
        <v>526</v>
      </c>
      <c r="J385" s="257">
        <v>154</v>
      </c>
      <c r="K385" s="257">
        <v>2086</v>
      </c>
      <c r="L385" s="257">
        <v>0</v>
      </c>
    </row>
    <row r="386" spans="1:12" ht="10.5" customHeight="1">
      <c r="A386" s="208" t="s">
        <v>87</v>
      </c>
      <c r="B386" s="257">
        <v>3096</v>
      </c>
      <c r="C386" s="257">
        <v>243</v>
      </c>
      <c r="D386" s="257">
        <v>8</v>
      </c>
      <c r="E386" s="257">
        <v>722</v>
      </c>
      <c r="F386" s="257">
        <v>509</v>
      </c>
      <c r="G386" s="257">
        <v>131</v>
      </c>
      <c r="H386" s="257">
        <v>22</v>
      </c>
      <c r="I386" s="257">
        <v>340</v>
      </c>
      <c r="J386" s="257">
        <v>123</v>
      </c>
      <c r="K386" s="257">
        <v>998</v>
      </c>
      <c r="L386" s="257">
        <v>0</v>
      </c>
    </row>
    <row r="387" spans="1:12" ht="10.5" customHeight="1">
      <c r="A387" s="208" t="s">
        <v>339</v>
      </c>
      <c r="B387" s="257">
        <v>15361</v>
      </c>
      <c r="C387" s="257">
        <v>754</v>
      </c>
      <c r="D387" s="257">
        <v>47</v>
      </c>
      <c r="E387" s="257">
        <v>2352</v>
      </c>
      <c r="F387" s="257">
        <v>897</v>
      </c>
      <c r="G387" s="257">
        <v>5393</v>
      </c>
      <c r="H387" s="257">
        <v>52</v>
      </c>
      <c r="I387" s="257">
        <v>735</v>
      </c>
      <c r="J387" s="257">
        <v>353</v>
      </c>
      <c r="K387" s="257">
        <v>3009</v>
      </c>
      <c r="L387" s="257">
        <v>1769</v>
      </c>
    </row>
    <row r="388" spans="1:12" ht="10.5" customHeight="1">
      <c r="A388" s="208" t="s">
        <v>92</v>
      </c>
      <c r="B388" s="257">
        <v>28890</v>
      </c>
      <c r="C388" s="257">
        <v>1403</v>
      </c>
      <c r="D388" s="257">
        <v>152</v>
      </c>
      <c r="E388" s="257">
        <v>3682</v>
      </c>
      <c r="F388" s="257">
        <v>2081</v>
      </c>
      <c r="G388" s="257">
        <v>9603</v>
      </c>
      <c r="H388" s="257">
        <v>1072</v>
      </c>
      <c r="I388" s="257">
        <v>1770</v>
      </c>
      <c r="J388" s="257">
        <v>676</v>
      </c>
      <c r="K388" s="257">
        <v>5466</v>
      </c>
      <c r="L388" s="257">
        <v>2985</v>
      </c>
    </row>
    <row r="389" spans="1:12" ht="10.5" customHeight="1">
      <c r="A389" s="208" t="s">
        <v>93</v>
      </c>
      <c r="B389" s="257">
        <v>8991</v>
      </c>
      <c r="C389" s="257">
        <v>268</v>
      </c>
      <c r="D389" s="257">
        <v>13</v>
      </c>
      <c r="E389" s="257">
        <v>601</v>
      </c>
      <c r="F389" s="257">
        <v>541</v>
      </c>
      <c r="G389" s="257">
        <v>4427</v>
      </c>
      <c r="H389" s="257">
        <v>156</v>
      </c>
      <c r="I389" s="257">
        <v>229</v>
      </c>
      <c r="J389" s="257">
        <v>157</v>
      </c>
      <c r="K389" s="257">
        <v>1287</v>
      </c>
      <c r="L389" s="257">
        <v>1312</v>
      </c>
    </row>
    <row r="390" spans="1:12" ht="10.5" customHeight="1">
      <c r="A390" s="208" t="s">
        <v>94</v>
      </c>
      <c r="B390" s="257">
        <v>29429</v>
      </c>
      <c r="C390" s="257">
        <v>1283</v>
      </c>
      <c r="D390" s="257">
        <v>97</v>
      </c>
      <c r="E390" s="257">
        <v>3198</v>
      </c>
      <c r="F390" s="257">
        <v>2216</v>
      </c>
      <c r="G390" s="257">
        <v>6910</v>
      </c>
      <c r="H390" s="257">
        <v>1465</v>
      </c>
      <c r="I390" s="257">
        <v>1943</v>
      </c>
      <c r="J390" s="257">
        <v>782</v>
      </c>
      <c r="K390" s="257">
        <v>7134</v>
      </c>
      <c r="L390" s="257">
        <v>4401</v>
      </c>
    </row>
    <row r="391" spans="1:12" ht="10.5" customHeight="1">
      <c r="A391" s="208" t="s">
        <v>95</v>
      </c>
      <c r="B391" s="257">
        <v>82812</v>
      </c>
      <c r="C391" s="257">
        <v>5103</v>
      </c>
      <c r="D391" s="257">
        <v>587</v>
      </c>
      <c r="E391" s="257">
        <v>10800</v>
      </c>
      <c r="F391" s="257">
        <v>6541</v>
      </c>
      <c r="G391" s="257">
        <v>20538</v>
      </c>
      <c r="H391" s="257">
        <v>665</v>
      </c>
      <c r="I391" s="257">
        <v>5306</v>
      </c>
      <c r="J391" s="257">
        <v>1814</v>
      </c>
      <c r="K391" s="257">
        <v>16215</v>
      </c>
      <c r="L391" s="257">
        <v>15243</v>
      </c>
    </row>
    <row r="392" spans="1:12" ht="10.5" customHeight="1">
      <c r="A392" s="208" t="s">
        <v>96</v>
      </c>
      <c r="B392" s="257">
        <v>15360</v>
      </c>
      <c r="C392" s="257">
        <v>1039</v>
      </c>
      <c r="D392" s="257">
        <v>58</v>
      </c>
      <c r="E392" s="257">
        <v>1986</v>
      </c>
      <c r="F392" s="257">
        <v>1342</v>
      </c>
      <c r="G392" s="257">
        <v>4772</v>
      </c>
      <c r="H392" s="257">
        <v>28</v>
      </c>
      <c r="I392" s="257">
        <v>838</v>
      </c>
      <c r="J392" s="257">
        <v>332</v>
      </c>
      <c r="K392" s="257">
        <v>3515</v>
      </c>
      <c r="L392" s="257">
        <v>1450</v>
      </c>
    </row>
    <row r="393" spans="1:12" ht="10.5" customHeight="1">
      <c r="A393" s="208" t="s">
        <v>97</v>
      </c>
      <c r="B393" s="257">
        <v>7094</v>
      </c>
      <c r="C393" s="257">
        <v>274</v>
      </c>
      <c r="D393" s="257">
        <v>12</v>
      </c>
      <c r="E393" s="257">
        <v>514</v>
      </c>
      <c r="F393" s="257">
        <v>260</v>
      </c>
      <c r="G393" s="257">
        <v>3768</v>
      </c>
      <c r="H393" s="257">
        <v>0</v>
      </c>
      <c r="I393" s="257">
        <v>227</v>
      </c>
      <c r="J393" s="257">
        <v>58</v>
      </c>
      <c r="K393" s="257">
        <v>695</v>
      </c>
      <c r="L393" s="257">
        <v>1286</v>
      </c>
    </row>
    <row r="394" spans="1:12" ht="10.5" customHeight="1">
      <c r="A394" s="208" t="s">
        <v>98</v>
      </c>
      <c r="B394" s="257">
        <v>22705</v>
      </c>
      <c r="C394" s="257">
        <v>925</v>
      </c>
      <c r="D394" s="257">
        <v>150</v>
      </c>
      <c r="E394" s="257">
        <v>2111</v>
      </c>
      <c r="F394" s="257">
        <v>1596</v>
      </c>
      <c r="G394" s="257">
        <v>8481</v>
      </c>
      <c r="H394" s="257">
        <v>546</v>
      </c>
      <c r="I394" s="257">
        <v>2021</v>
      </c>
      <c r="J394" s="257">
        <v>671</v>
      </c>
      <c r="K394" s="257">
        <v>3707</v>
      </c>
      <c r="L394" s="257">
        <v>2497</v>
      </c>
    </row>
    <row r="395" spans="1:12" ht="10.5" customHeight="1">
      <c r="A395" s="208" t="s">
        <v>99</v>
      </c>
      <c r="B395" s="257">
        <v>11896</v>
      </c>
      <c r="C395" s="257">
        <v>333</v>
      </c>
      <c r="D395" s="257">
        <v>40</v>
      </c>
      <c r="E395" s="257">
        <v>1124</v>
      </c>
      <c r="F395" s="257">
        <v>561</v>
      </c>
      <c r="G395" s="257">
        <v>4617</v>
      </c>
      <c r="H395" s="257">
        <v>256</v>
      </c>
      <c r="I395" s="257">
        <v>574</v>
      </c>
      <c r="J395" s="257">
        <v>248</v>
      </c>
      <c r="K395" s="257">
        <v>1956</v>
      </c>
      <c r="L395" s="257">
        <v>2187</v>
      </c>
    </row>
    <row r="396" spans="1:12" ht="10.5" customHeight="1">
      <c r="A396" s="208" t="s">
        <v>100</v>
      </c>
      <c r="B396" s="257">
        <v>11904</v>
      </c>
      <c r="C396" s="257">
        <v>623</v>
      </c>
      <c r="D396" s="257">
        <v>50</v>
      </c>
      <c r="E396" s="257">
        <v>804</v>
      </c>
      <c r="F396" s="257">
        <v>664</v>
      </c>
      <c r="G396" s="257">
        <v>2884</v>
      </c>
      <c r="H396" s="257">
        <v>298</v>
      </c>
      <c r="I396" s="257">
        <v>370</v>
      </c>
      <c r="J396" s="257">
        <v>167</v>
      </c>
      <c r="K396" s="257">
        <v>1529</v>
      </c>
      <c r="L396" s="257">
        <v>4515</v>
      </c>
    </row>
    <row r="397" spans="1:12" ht="10.5" customHeight="1">
      <c r="A397" s="208" t="s">
        <v>101</v>
      </c>
      <c r="B397" s="257">
        <v>10473</v>
      </c>
      <c r="C397" s="257">
        <v>614</v>
      </c>
      <c r="D397" s="257">
        <v>50</v>
      </c>
      <c r="E397" s="257">
        <v>1265</v>
      </c>
      <c r="F397" s="257">
        <v>780</v>
      </c>
      <c r="G397" s="257">
        <v>3241</v>
      </c>
      <c r="H397" s="257">
        <v>98</v>
      </c>
      <c r="I397" s="257">
        <v>741</v>
      </c>
      <c r="J397" s="257">
        <v>317</v>
      </c>
      <c r="K397" s="257">
        <v>2007</v>
      </c>
      <c r="L397" s="257">
        <v>1360</v>
      </c>
    </row>
    <row r="398" spans="1:12" ht="10.5" customHeight="1">
      <c r="A398" s="214" t="s">
        <v>119</v>
      </c>
      <c r="B398" s="257">
        <v>411025</v>
      </c>
      <c r="C398" s="257">
        <v>21797</v>
      </c>
      <c r="D398" s="257">
        <v>1978</v>
      </c>
      <c r="E398" s="257">
        <v>48332</v>
      </c>
      <c r="F398" s="257">
        <v>29172</v>
      </c>
      <c r="G398" s="257">
        <v>130391</v>
      </c>
      <c r="H398" s="257">
        <v>7818</v>
      </c>
      <c r="I398" s="257">
        <v>25624</v>
      </c>
      <c r="J398" s="257">
        <v>9741</v>
      </c>
      <c r="K398" s="257">
        <v>76375</v>
      </c>
      <c r="L398" s="257">
        <v>59797</v>
      </c>
    </row>
    <row r="399" spans="1:12" ht="10.5" customHeight="1">
      <c r="A399" s="215"/>
      <c r="B399" s="257"/>
      <c r="C399" s="257"/>
      <c r="D399" s="257"/>
      <c r="E399" s="257"/>
      <c r="F399" s="257"/>
      <c r="G399" s="257"/>
      <c r="H399" s="257"/>
      <c r="I399" s="257"/>
      <c r="J399" s="257"/>
      <c r="K399" s="257"/>
      <c r="L399" s="257"/>
    </row>
    <row r="400" spans="1:12" ht="10.5" customHeight="1">
      <c r="A400" s="124"/>
      <c r="B400" s="257"/>
      <c r="C400" s="257"/>
      <c r="D400" s="257"/>
      <c r="E400" s="257"/>
      <c r="F400" s="257"/>
      <c r="G400" s="257"/>
      <c r="H400" s="257"/>
      <c r="I400" s="257"/>
      <c r="J400" s="257"/>
      <c r="K400" s="257"/>
      <c r="L400" s="257"/>
    </row>
    <row r="401" spans="1:12" ht="9" customHeight="1">
      <c r="A401" s="215"/>
      <c r="B401" s="79"/>
      <c r="C401" s="79"/>
      <c r="D401" s="79"/>
      <c r="E401" s="79"/>
      <c r="F401" s="79"/>
      <c r="G401" s="79"/>
      <c r="H401" s="79"/>
      <c r="I401" s="79"/>
      <c r="J401" s="79"/>
      <c r="K401" s="79"/>
      <c r="L401" s="79"/>
    </row>
    <row r="402" spans="1:12" s="24" customFormat="1" ht="10.5" customHeight="1">
      <c r="A402" s="1354" t="s">
        <v>3078</v>
      </c>
      <c r="B402" s="1354"/>
      <c r="C402" s="1354"/>
      <c r="D402" s="1354"/>
      <c r="E402" s="45"/>
      <c r="F402" s="45"/>
      <c r="G402" s="45"/>
      <c r="H402" s="45"/>
      <c r="I402" s="45"/>
      <c r="J402" s="45"/>
      <c r="K402" s="45"/>
      <c r="L402" s="45"/>
    </row>
    <row r="403" spans="1:12" ht="9" customHeight="1"/>
  </sheetData>
  <pageMargins left="0.7" right="0.7" top="0.78740157499999996" bottom="0.78740157499999996" header="0.3" footer="0.3"/>
  <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96"/>
  <sheetViews>
    <sheetView workbookViewId="0">
      <pane ySplit="9" topLeftCell="A10" activePane="bottomLeft" state="frozen"/>
      <selection sqref="A1:XFD1048576"/>
      <selection pane="bottomLeft"/>
    </sheetView>
  </sheetViews>
  <sheetFormatPr baseColWidth="10" defaultColWidth="11.42578125" defaultRowHeight="10.5" customHeight="1"/>
  <cols>
    <col min="1" max="1" width="1.85546875" style="207" customWidth="1"/>
    <col min="2" max="2" width="36" style="6" customWidth="1"/>
    <col min="3" max="3" width="8" style="336" customWidth="1"/>
    <col min="4" max="6" width="7.85546875" style="336" customWidth="1"/>
    <col min="7" max="9" width="8.28515625" style="336" customWidth="1"/>
    <col min="10" max="16384" width="11.42578125" style="6"/>
  </cols>
  <sheetData>
    <row r="1" spans="1:9" s="1" customFormat="1" ht="12" customHeight="1">
      <c r="A1" s="290" t="s">
        <v>3117</v>
      </c>
      <c r="B1" s="291"/>
      <c r="C1" s="292"/>
      <c r="D1" s="292"/>
      <c r="E1" s="292"/>
      <c r="F1" s="292"/>
      <c r="G1" s="292"/>
      <c r="H1" s="292"/>
      <c r="I1" s="292"/>
    </row>
    <row r="2" spans="1:9" s="1" customFormat="1" ht="9" customHeight="1">
      <c r="A2" s="290"/>
      <c r="B2" s="291"/>
      <c r="C2" s="292"/>
      <c r="D2" s="292"/>
      <c r="E2" s="292"/>
      <c r="F2" s="292"/>
      <c r="G2" s="292"/>
      <c r="H2" s="292"/>
      <c r="I2" s="292"/>
    </row>
    <row r="3" spans="1:9" ht="11.25" customHeight="1">
      <c r="A3" s="293" t="s">
        <v>706</v>
      </c>
      <c r="B3" s="294"/>
      <c r="C3" s="295"/>
      <c r="D3" s="295"/>
      <c r="E3" s="295"/>
      <c r="F3" s="295"/>
      <c r="G3" s="295"/>
      <c r="H3" s="295"/>
      <c r="I3" s="295"/>
    </row>
    <row r="4" spans="1:9" ht="9" customHeight="1">
      <c r="A4" s="296"/>
      <c r="B4" s="297"/>
      <c r="C4" s="298"/>
      <c r="D4" s="298" t="s">
        <v>663</v>
      </c>
      <c r="E4" s="298"/>
      <c r="F4" s="298"/>
      <c r="G4" s="298"/>
      <c r="H4" s="298"/>
      <c r="I4" s="298"/>
    </row>
    <row r="5" spans="1:9" s="212" customFormat="1" ht="10.5" customHeight="1">
      <c r="A5" s="299"/>
      <c r="B5" s="300" t="s">
        <v>663</v>
      </c>
      <c r="C5" s="301"/>
      <c r="D5" s="302" t="s">
        <v>494</v>
      </c>
      <c r="E5" s="302"/>
      <c r="F5" s="302"/>
      <c r="G5" s="302"/>
      <c r="H5" s="302"/>
      <c r="I5" s="302"/>
    </row>
    <row r="6" spans="1:9" s="307" customFormat="1" ht="10.5" customHeight="1">
      <c r="A6" s="303" t="s">
        <v>153</v>
      </c>
      <c r="B6" s="304"/>
      <c r="C6" s="305"/>
      <c r="D6" s="305"/>
      <c r="E6" s="305" t="s">
        <v>497</v>
      </c>
      <c r="F6" s="305" t="s">
        <v>707</v>
      </c>
      <c r="G6" s="305"/>
      <c r="H6" s="305" t="s">
        <v>499</v>
      </c>
      <c r="I6" s="306" t="s">
        <v>708</v>
      </c>
    </row>
    <row r="7" spans="1:9" s="307" customFormat="1" ht="10.5" customHeight="1">
      <c r="A7" s="303" t="s">
        <v>709</v>
      </c>
      <c r="B7" s="304"/>
      <c r="C7" s="305" t="s">
        <v>678</v>
      </c>
      <c r="D7" s="305" t="s">
        <v>710</v>
      </c>
      <c r="E7" s="305" t="s">
        <v>503</v>
      </c>
      <c r="F7" s="305" t="s">
        <v>711</v>
      </c>
      <c r="G7" s="305" t="s">
        <v>504</v>
      </c>
      <c r="H7" s="305" t="s">
        <v>505</v>
      </c>
      <c r="I7" s="306" t="s">
        <v>712</v>
      </c>
    </row>
    <row r="8" spans="1:9" s="307" customFormat="1" ht="10.5" customHeight="1">
      <c r="A8" s="303" t="s">
        <v>410</v>
      </c>
      <c r="B8" s="304"/>
      <c r="C8" s="305" t="s">
        <v>78</v>
      </c>
      <c r="D8" s="305" t="s">
        <v>713</v>
      </c>
      <c r="E8" s="305" t="s">
        <v>714</v>
      </c>
      <c r="F8" s="305" t="s">
        <v>714</v>
      </c>
      <c r="G8" s="305" t="s">
        <v>505</v>
      </c>
      <c r="H8" s="305" t="s">
        <v>715</v>
      </c>
      <c r="I8" s="306" t="s">
        <v>506</v>
      </c>
    </row>
    <row r="9" spans="1:9" s="307" customFormat="1" ht="10.5" customHeight="1">
      <c r="A9" s="308"/>
      <c r="B9" s="309" t="s">
        <v>663</v>
      </c>
      <c r="C9" s="310"/>
      <c r="D9" s="310"/>
      <c r="E9" s="310" t="s">
        <v>505</v>
      </c>
      <c r="F9" s="310" t="s">
        <v>505</v>
      </c>
      <c r="G9" s="311"/>
      <c r="H9" s="310" t="s">
        <v>716</v>
      </c>
      <c r="I9" s="308" t="s">
        <v>505</v>
      </c>
    </row>
    <row r="10" spans="1:9" s="307" customFormat="1" ht="10.5" customHeight="1">
      <c r="A10" s="312"/>
      <c r="B10" s="313"/>
      <c r="C10" s="306"/>
      <c r="D10" s="306"/>
      <c r="E10" s="306"/>
      <c r="F10" s="306"/>
      <c r="G10" s="306"/>
      <c r="H10" s="306"/>
      <c r="I10" s="312"/>
    </row>
    <row r="11" spans="1:9" s="314" customFormat="1" ht="10.5" customHeight="1">
      <c r="B11" s="315"/>
      <c r="C11" s="316" t="s">
        <v>127</v>
      </c>
      <c r="D11" s="317"/>
      <c r="E11" s="317"/>
      <c r="F11" s="317"/>
      <c r="G11" s="317"/>
      <c r="H11" s="317"/>
      <c r="I11" s="318"/>
    </row>
    <row r="12" spans="1:9" s="307" customFormat="1" ht="10.5" customHeight="1">
      <c r="A12" s="312"/>
      <c r="B12" s="319"/>
      <c r="C12" s="166"/>
      <c r="D12" s="166"/>
      <c r="E12" s="166"/>
      <c r="F12" s="166"/>
      <c r="G12" s="166"/>
      <c r="H12" s="166"/>
      <c r="I12" s="166"/>
    </row>
    <row r="13" spans="1:9" ht="10.5" customHeight="1">
      <c r="A13" s="320" t="s">
        <v>411</v>
      </c>
      <c r="B13" s="304"/>
      <c r="C13" s="257">
        <v>38606</v>
      </c>
      <c r="D13" s="257">
        <v>35457</v>
      </c>
      <c r="E13" s="257">
        <v>541</v>
      </c>
      <c r="F13" s="257">
        <v>408</v>
      </c>
      <c r="G13" s="257">
        <v>30</v>
      </c>
      <c r="H13" s="257">
        <v>2151</v>
      </c>
      <c r="I13" s="257">
        <v>19</v>
      </c>
    </row>
    <row r="14" spans="1:9" ht="6.75" customHeight="1">
      <c r="B14" s="321"/>
      <c r="C14" s="257"/>
      <c r="D14" s="257"/>
      <c r="E14" s="257"/>
      <c r="F14" s="257"/>
      <c r="G14" s="257"/>
      <c r="H14" s="257"/>
      <c r="I14" s="257"/>
    </row>
    <row r="15" spans="1:9" ht="10.5" customHeight="1">
      <c r="B15" s="322" t="s">
        <v>717</v>
      </c>
      <c r="C15" s="257">
        <v>3100</v>
      </c>
      <c r="D15" s="257">
        <v>2529</v>
      </c>
      <c r="E15" s="257">
        <v>26</v>
      </c>
      <c r="F15" s="257">
        <v>3</v>
      </c>
      <c r="G15" s="257">
        <v>3</v>
      </c>
      <c r="H15" s="257">
        <v>538</v>
      </c>
      <c r="I15" s="257">
        <v>1</v>
      </c>
    </row>
    <row r="16" spans="1:9" ht="10.5" customHeight="1">
      <c r="A16" s="323"/>
      <c r="B16" s="324" t="s">
        <v>718</v>
      </c>
      <c r="C16" s="257">
        <v>2068</v>
      </c>
      <c r="D16" s="257">
        <v>1700</v>
      </c>
      <c r="E16" s="257">
        <v>39</v>
      </c>
      <c r="F16" s="257">
        <v>134</v>
      </c>
      <c r="G16" s="257">
        <v>1</v>
      </c>
      <c r="H16" s="257">
        <v>194</v>
      </c>
      <c r="I16" s="257">
        <v>0</v>
      </c>
    </row>
    <row r="17" spans="1:9" ht="10.5" customHeight="1">
      <c r="A17" s="325"/>
      <c r="B17" s="324" t="s">
        <v>719</v>
      </c>
      <c r="C17" s="257">
        <v>1794</v>
      </c>
      <c r="D17" s="257">
        <v>1485</v>
      </c>
      <c r="E17" s="257">
        <v>32</v>
      </c>
      <c r="F17" s="257">
        <v>179</v>
      </c>
      <c r="G17" s="257">
        <v>0</v>
      </c>
      <c r="H17" s="257">
        <v>98</v>
      </c>
      <c r="I17" s="257">
        <v>0</v>
      </c>
    </row>
    <row r="18" spans="1:9" ht="10.5" customHeight="1">
      <c r="A18" s="325"/>
      <c r="B18" s="326" t="s">
        <v>720</v>
      </c>
      <c r="C18" s="257">
        <v>3363</v>
      </c>
      <c r="D18" s="257">
        <v>3158</v>
      </c>
      <c r="E18" s="257">
        <v>30</v>
      </c>
      <c r="F18" s="257">
        <v>64</v>
      </c>
      <c r="G18" s="257">
        <v>13</v>
      </c>
      <c r="H18" s="257">
        <v>85</v>
      </c>
      <c r="I18" s="257">
        <v>13</v>
      </c>
    </row>
    <row r="19" spans="1:9" ht="10.5" customHeight="1">
      <c r="A19" s="323"/>
      <c r="B19" s="324" t="s">
        <v>721</v>
      </c>
      <c r="C19" s="257">
        <v>6156</v>
      </c>
      <c r="D19" s="257">
        <v>6080</v>
      </c>
      <c r="E19" s="257">
        <v>52</v>
      </c>
      <c r="F19" s="257">
        <v>0</v>
      </c>
      <c r="G19" s="257">
        <v>1</v>
      </c>
      <c r="H19" s="257">
        <v>22</v>
      </c>
      <c r="I19" s="257">
        <v>1</v>
      </c>
    </row>
    <row r="20" spans="1:9" ht="10.5" customHeight="1">
      <c r="A20" s="325"/>
      <c r="B20" s="324" t="s">
        <v>3118</v>
      </c>
      <c r="C20" s="257">
        <v>398</v>
      </c>
      <c r="D20" s="257">
        <v>88</v>
      </c>
      <c r="E20" s="257">
        <v>0</v>
      </c>
      <c r="F20" s="257">
        <v>0</v>
      </c>
      <c r="G20" s="257">
        <v>0</v>
      </c>
      <c r="H20" s="257">
        <v>310</v>
      </c>
      <c r="I20" s="257">
        <v>0</v>
      </c>
    </row>
    <row r="21" spans="1:9" ht="10.5" customHeight="1">
      <c r="A21" s="325"/>
      <c r="B21" s="324" t="s">
        <v>722</v>
      </c>
      <c r="C21" s="257"/>
      <c r="D21" s="257"/>
      <c r="E21" s="257"/>
      <c r="F21" s="257"/>
      <c r="G21" s="257"/>
      <c r="H21" s="257"/>
      <c r="I21" s="257"/>
    </row>
    <row r="22" spans="1:9" ht="10.5" customHeight="1">
      <c r="A22" s="325"/>
      <c r="B22" s="326" t="s">
        <v>723</v>
      </c>
      <c r="C22" s="257">
        <v>3164</v>
      </c>
      <c r="D22" s="257">
        <v>2884</v>
      </c>
      <c r="E22" s="257">
        <v>3</v>
      </c>
      <c r="F22" s="257">
        <v>0</v>
      </c>
      <c r="G22" s="257">
        <v>3</v>
      </c>
      <c r="H22" s="257">
        <v>273</v>
      </c>
      <c r="I22" s="257">
        <v>1</v>
      </c>
    </row>
    <row r="23" spans="1:9" ht="10.5" customHeight="1">
      <c r="A23" s="323"/>
      <c r="B23" s="324" t="s">
        <v>724</v>
      </c>
      <c r="C23" s="257">
        <v>881</v>
      </c>
      <c r="D23" s="257">
        <v>869</v>
      </c>
      <c r="E23" s="257">
        <v>0</v>
      </c>
      <c r="F23" s="257">
        <v>11</v>
      </c>
      <c r="G23" s="257">
        <v>0</v>
      </c>
      <c r="H23" s="257">
        <v>1</v>
      </c>
      <c r="I23" s="257">
        <v>0</v>
      </c>
    </row>
    <row r="24" spans="1:9" ht="10.5" customHeight="1">
      <c r="A24" s="323"/>
      <c r="B24" s="324" t="s">
        <v>725</v>
      </c>
      <c r="C24" s="257"/>
      <c r="D24" s="257"/>
      <c r="E24" s="257"/>
      <c r="F24" s="257"/>
      <c r="G24" s="257"/>
      <c r="H24" s="257"/>
      <c r="I24" s="257"/>
    </row>
    <row r="25" spans="1:9" ht="10.5" customHeight="1">
      <c r="A25" s="325"/>
      <c r="B25" s="324" t="s">
        <v>726</v>
      </c>
      <c r="C25" s="257">
        <v>6282</v>
      </c>
      <c r="D25" s="257">
        <v>5965</v>
      </c>
      <c r="E25" s="257">
        <v>225</v>
      </c>
      <c r="F25" s="257">
        <v>4</v>
      </c>
      <c r="G25" s="257">
        <v>0</v>
      </c>
      <c r="H25" s="257">
        <v>87</v>
      </c>
      <c r="I25" s="257">
        <v>1</v>
      </c>
    </row>
    <row r="26" spans="1:9" ht="10.5" customHeight="1">
      <c r="A26" s="325"/>
      <c r="B26" s="326" t="s">
        <v>727</v>
      </c>
      <c r="C26" s="257">
        <v>3498</v>
      </c>
      <c r="D26" s="257">
        <v>3138</v>
      </c>
      <c r="E26" s="257">
        <v>88</v>
      </c>
      <c r="F26" s="257">
        <v>0</v>
      </c>
      <c r="G26" s="257">
        <v>1</v>
      </c>
      <c r="H26" s="257">
        <v>269</v>
      </c>
      <c r="I26" s="257">
        <v>2</v>
      </c>
    </row>
    <row r="27" spans="1:9" ht="10.5" customHeight="1">
      <c r="A27" s="323"/>
      <c r="B27" s="324" t="s">
        <v>728</v>
      </c>
      <c r="C27" s="257">
        <v>2215</v>
      </c>
      <c r="D27" s="257">
        <v>2096</v>
      </c>
      <c r="E27" s="257">
        <v>31</v>
      </c>
      <c r="F27" s="257">
        <v>2</v>
      </c>
      <c r="G27" s="257">
        <v>0</v>
      </c>
      <c r="H27" s="257">
        <v>86</v>
      </c>
      <c r="I27" s="257">
        <v>0</v>
      </c>
    </row>
    <row r="28" spans="1:9" ht="10.5" customHeight="1">
      <c r="A28" s="325"/>
      <c r="B28" s="324" t="s">
        <v>729</v>
      </c>
      <c r="C28" s="257">
        <v>762</v>
      </c>
      <c r="D28" s="257">
        <v>757</v>
      </c>
      <c r="E28" s="257">
        <v>0</v>
      </c>
      <c r="F28" s="257">
        <v>0</v>
      </c>
      <c r="G28" s="257">
        <v>0</v>
      </c>
      <c r="H28" s="257">
        <v>5</v>
      </c>
      <c r="I28" s="257">
        <v>0</v>
      </c>
    </row>
    <row r="29" spans="1:9" ht="10.5" customHeight="1">
      <c r="A29" s="325"/>
      <c r="B29" s="326" t="s">
        <v>3119</v>
      </c>
      <c r="C29" s="257">
        <v>2511</v>
      </c>
      <c r="D29" s="257">
        <v>2438</v>
      </c>
      <c r="E29" s="257">
        <v>7</v>
      </c>
      <c r="F29" s="257">
        <v>9</v>
      </c>
      <c r="G29" s="257">
        <v>0</v>
      </c>
      <c r="H29" s="257">
        <v>57</v>
      </c>
      <c r="I29" s="257">
        <v>0</v>
      </c>
    </row>
    <row r="30" spans="1:9" ht="10.5" customHeight="1">
      <c r="A30" s="323"/>
      <c r="B30" s="324" t="s">
        <v>730</v>
      </c>
      <c r="C30" s="257">
        <v>996</v>
      </c>
      <c r="D30" s="257">
        <v>978</v>
      </c>
      <c r="E30" s="257">
        <v>0</v>
      </c>
      <c r="F30" s="257">
        <v>0</v>
      </c>
      <c r="G30" s="257">
        <v>1</v>
      </c>
      <c r="H30" s="257">
        <v>17</v>
      </c>
      <c r="I30" s="257">
        <v>0</v>
      </c>
    </row>
    <row r="31" spans="1:9" ht="10.5" customHeight="1">
      <c r="A31" s="325"/>
      <c r="B31" s="324" t="s">
        <v>3120</v>
      </c>
      <c r="C31" s="257">
        <v>284</v>
      </c>
      <c r="D31" s="257">
        <v>273</v>
      </c>
      <c r="E31" s="257">
        <v>8</v>
      </c>
      <c r="F31" s="257">
        <v>2</v>
      </c>
      <c r="G31" s="257">
        <v>0</v>
      </c>
      <c r="H31" s="257">
        <v>1</v>
      </c>
      <c r="I31" s="257">
        <v>0</v>
      </c>
    </row>
    <row r="32" spans="1:9" ht="10.5" customHeight="1">
      <c r="A32" s="325"/>
      <c r="B32" s="326" t="s">
        <v>3121</v>
      </c>
      <c r="C32" s="257">
        <v>1134</v>
      </c>
      <c r="D32" s="257">
        <v>1019</v>
      </c>
      <c r="E32" s="257">
        <v>0</v>
      </c>
      <c r="F32" s="257">
        <v>0</v>
      </c>
      <c r="G32" s="257">
        <v>7</v>
      </c>
      <c r="H32" s="257">
        <v>108</v>
      </c>
      <c r="I32" s="257">
        <v>0</v>
      </c>
    </row>
    <row r="33" spans="1:9" ht="10.5" customHeight="1">
      <c r="A33" s="323"/>
      <c r="B33" s="324"/>
      <c r="C33" s="257"/>
      <c r="D33" s="257"/>
      <c r="E33" s="257"/>
      <c r="F33" s="257"/>
      <c r="G33" s="257"/>
      <c r="H33" s="257"/>
      <c r="I33" s="257"/>
    </row>
    <row r="34" spans="1:9" ht="10.5" customHeight="1">
      <c r="A34" s="320" t="s">
        <v>430</v>
      </c>
      <c r="B34" s="304"/>
      <c r="C34" s="257">
        <v>4354</v>
      </c>
      <c r="D34" s="257">
        <v>4158</v>
      </c>
      <c r="E34" s="257">
        <v>75</v>
      </c>
      <c r="F34" s="257">
        <v>0</v>
      </c>
      <c r="G34" s="257">
        <v>2</v>
      </c>
      <c r="H34" s="257">
        <v>110</v>
      </c>
      <c r="I34" s="257">
        <v>9</v>
      </c>
    </row>
    <row r="35" spans="1:9" ht="10.5" customHeight="1">
      <c r="B35" s="321"/>
      <c r="C35" s="257"/>
      <c r="D35" s="257"/>
      <c r="E35" s="257"/>
      <c r="F35" s="257"/>
      <c r="G35" s="257"/>
      <c r="H35" s="257"/>
      <c r="I35" s="257"/>
    </row>
    <row r="36" spans="1:9" ht="10.5" customHeight="1">
      <c r="A36" s="320" t="s">
        <v>731</v>
      </c>
      <c r="B36" s="304"/>
      <c r="C36" s="257">
        <v>104985</v>
      </c>
      <c r="D36" s="257">
        <v>54292</v>
      </c>
      <c r="E36" s="257">
        <v>735</v>
      </c>
      <c r="F36" s="257">
        <v>47</v>
      </c>
      <c r="G36" s="257">
        <v>108</v>
      </c>
      <c r="H36" s="257">
        <v>44321</v>
      </c>
      <c r="I36" s="257">
        <v>5482</v>
      </c>
    </row>
    <row r="37" spans="1:9" ht="6.75" customHeight="1">
      <c r="B37" s="321"/>
      <c r="C37" s="257"/>
      <c r="D37" s="257"/>
      <c r="E37" s="257"/>
      <c r="F37" s="257"/>
      <c r="G37" s="257"/>
      <c r="H37" s="257"/>
      <c r="I37" s="257"/>
    </row>
    <row r="38" spans="1:9" ht="10.5" customHeight="1">
      <c r="B38" s="321" t="s">
        <v>731</v>
      </c>
      <c r="C38" s="257"/>
      <c r="D38" s="257"/>
      <c r="E38" s="257"/>
      <c r="F38" s="257"/>
      <c r="G38" s="257"/>
      <c r="H38" s="257"/>
      <c r="I38" s="257"/>
    </row>
    <row r="39" spans="1:9" ht="10.5" customHeight="1">
      <c r="B39" s="321" t="s">
        <v>732</v>
      </c>
      <c r="C39" s="257">
        <v>1943</v>
      </c>
      <c r="D39" s="257">
        <v>966</v>
      </c>
      <c r="E39" s="257">
        <v>9</v>
      </c>
      <c r="F39" s="257">
        <v>1</v>
      </c>
      <c r="G39" s="257">
        <v>0</v>
      </c>
      <c r="H39" s="257">
        <v>967</v>
      </c>
      <c r="I39" s="257">
        <v>0</v>
      </c>
    </row>
    <row r="40" spans="1:9" ht="10.5" customHeight="1">
      <c r="B40" s="324" t="s">
        <v>733</v>
      </c>
      <c r="C40" s="257">
        <v>271</v>
      </c>
      <c r="D40" s="257">
        <v>269</v>
      </c>
      <c r="E40" s="257">
        <v>0</v>
      </c>
      <c r="F40" s="257">
        <v>0</v>
      </c>
      <c r="G40" s="257">
        <v>0</v>
      </c>
      <c r="H40" s="257">
        <v>2</v>
      </c>
      <c r="I40" s="257">
        <v>0</v>
      </c>
    </row>
    <row r="41" spans="1:9" ht="10.5" customHeight="1">
      <c r="B41" s="324" t="s">
        <v>3122</v>
      </c>
      <c r="C41" s="257">
        <v>3243</v>
      </c>
      <c r="D41" s="257">
        <v>3075</v>
      </c>
      <c r="E41" s="257">
        <v>35</v>
      </c>
      <c r="F41" s="257">
        <v>2</v>
      </c>
      <c r="G41" s="257">
        <v>1</v>
      </c>
      <c r="H41" s="257">
        <v>98</v>
      </c>
      <c r="I41" s="257">
        <v>32</v>
      </c>
    </row>
    <row r="42" spans="1:9" ht="10.5" customHeight="1">
      <c r="B42" s="324" t="s">
        <v>3123</v>
      </c>
      <c r="C42" s="257">
        <v>5698</v>
      </c>
      <c r="D42" s="257">
        <v>4355</v>
      </c>
      <c r="E42" s="257">
        <v>35</v>
      </c>
      <c r="F42" s="257">
        <v>2</v>
      </c>
      <c r="G42" s="257">
        <v>2</v>
      </c>
      <c r="H42" s="257">
        <v>1243</v>
      </c>
      <c r="I42" s="257">
        <v>61</v>
      </c>
    </row>
    <row r="43" spans="1:9" ht="10.5" customHeight="1">
      <c r="B43" s="324" t="s">
        <v>734</v>
      </c>
      <c r="C43" s="257">
        <v>9704</v>
      </c>
      <c r="D43" s="257">
        <v>696</v>
      </c>
      <c r="E43" s="257">
        <v>0</v>
      </c>
      <c r="F43" s="257">
        <v>28</v>
      </c>
      <c r="G43" s="257">
        <v>0</v>
      </c>
      <c r="H43" s="257">
        <v>8977</v>
      </c>
      <c r="I43" s="257">
        <v>3</v>
      </c>
    </row>
    <row r="44" spans="1:9" ht="10.5" customHeight="1">
      <c r="B44" s="324" t="s">
        <v>735</v>
      </c>
      <c r="C44" s="257">
        <v>11122</v>
      </c>
      <c r="D44" s="257">
        <v>8937</v>
      </c>
      <c r="E44" s="257">
        <v>0</v>
      </c>
      <c r="F44" s="257">
        <v>0</v>
      </c>
      <c r="G44" s="257">
        <v>0</v>
      </c>
      <c r="H44" s="257">
        <v>1442</v>
      </c>
      <c r="I44" s="257">
        <v>743</v>
      </c>
    </row>
    <row r="45" spans="1:9" ht="10.5" customHeight="1">
      <c r="B45" s="324" t="s">
        <v>1701</v>
      </c>
      <c r="C45" s="257">
        <v>5212</v>
      </c>
      <c r="D45" s="257">
        <v>248</v>
      </c>
      <c r="E45" s="257">
        <v>0</v>
      </c>
      <c r="F45" s="257">
        <v>1</v>
      </c>
      <c r="G45" s="257">
        <v>0</v>
      </c>
      <c r="H45" s="257">
        <v>555</v>
      </c>
      <c r="I45" s="257">
        <v>4408</v>
      </c>
    </row>
    <row r="46" spans="1:9" ht="10.5" customHeight="1">
      <c r="B46" s="324" t="s">
        <v>736</v>
      </c>
      <c r="C46" s="257">
        <v>43302</v>
      </c>
      <c r="D46" s="257">
        <v>16644</v>
      </c>
      <c r="E46" s="257">
        <v>42</v>
      </c>
      <c r="F46" s="257">
        <v>0</v>
      </c>
      <c r="G46" s="257">
        <v>20</v>
      </c>
      <c r="H46" s="257">
        <v>26409</v>
      </c>
      <c r="I46" s="257">
        <v>187</v>
      </c>
    </row>
    <row r="47" spans="1:9" ht="10.5" customHeight="1">
      <c r="B47" s="324" t="s">
        <v>2190</v>
      </c>
      <c r="C47" s="257"/>
      <c r="D47" s="257"/>
      <c r="E47" s="257"/>
      <c r="F47" s="257"/>
      <c r="G47" s="257"/>
      <c r="H47" s="257"/>
      <c r="I47" s="257"/>
    </row>
    <row r="48" spans="1:9" ht="10.5" customHeight="1">
      <c r="B48" s="324" t="s">
        <v>3124</v>
      </c>
      <c r="C48" s="257">
        <v>2067</v>
      </c>
      <c r="D48" s="257">
        <v>565</v>
      </c>
      <c r="E48" s="257">
        <v>0</v>
      </c>
      <c r="F48" s="257">
        <v>0</v>
      </c>
      <c r="G48" s="257">
        <v>0</v>
      </c>
      <c r="H48" s="257">
        <v>1502</v>
      </c>
      <c r="I48" s="257">
        <v>0</v>
      </c>
    </row>
    <row r="49" spans="1:9" ht="10.5" customHeight="1">
      <c r="B49" s="324" t="s">
        <v>737</v>
      </c>
      <c r="C49" s="257">
        <v>9747</v>
      </c>
      <c r="D49" s="257">
        <v>7760</v>
      </c>
      <c r="E49" s="257">
        <v>132</v>
      </c>
      <c r="F49" s="257">
        <v>7</v>
      </c>
      <c r="G49" s="257">
        <v>1</v>
      </c>
      <c r="H49" s="257">
        <v>1801</v>
      </c>
      <c r="I49" s="257">
        <v>46</v>
      </c>
    </row>
    <row r="50" spans="1:9" ht="10.5" customHeight="1">
      <c r="B50" s="324" t="s">
        <v>738</v>
      </c>
      <c r="C50" s="257">
        <v>11364</v>
      </c>
      <c r="D50" s="257">
        <v>9948</v>
      </c>
      <c r="E50" s="257">
        <v>482</v>
      </c>
      <c r="F50" s="257">
        <v>6</v>
      </c>
      <c r="G50" s="257">
        <v>28</v>
      </c>
      <c r="H50" s="257">
        <v>898</v>
      </c>
      <c r="I50" s="257">
        <v>2</v>
      </c>
    </row>
    <row r="51" spans="1:9" ht="10.5" customHeight="1">
      <c r="B51" s="324" t="s">
        <v>3125</v>
      </c>
      <c r="C51" s="257">
        <v>1312</v>
      </c>
      <c r="D51" s="257">
        <v>829</v>
      </c>
      <c r="E51" s="257">
        <v>0</v>
      </c>
      <c r="F51" s="257">
        <v>0</v>
      </c>
      <c r="G51" s="257">
        <v>56</v>
      </c>
      <c r="H51" s="257">
        <v>427</v>
      </c>
      <c r="I51" s="257">
        <v>0</v>
      </c>
    </row>
    <row r="52" spans="1:9" ht="10.5" customHeight="1">
      <c r="B52" s="321"/>
      <c r="C52" s="257"/>
      <c r="D52" s="257"/>
      <c r="E52" s="257"/>
      <c r="F52" s="257"/>
      <c r="G52" s="257"/>
      <c r="H52" s="257"/>
      <c r="I52" s="257"/>
    </row>
    <row r="53" spans="1:9" ht="10.5" customHeight="1">
      <c r="A53" s="320" t="s">
        <v>443</v>
      </c>
      <c r="B53" s="304"/>
      <c r="C53" s="257">
        <v>73494</v>
      </c>
      <c r="D53" s="257">
        <v>70063</v>
      </c>
      <c r="E53" s="257">
        <v>396</v>
      </c>
      <c r="F53" s="257">
        <v>1</v>
      </c>
      <c r="G53" s="257">
        <v>0</v>
      </c>
      <c r="H53" s="257">
        <v>3024</v>
      </c>
      <c r="I53" s="257">
        <v>10</v>
      </c>
    </row>
    <row r="54" spans="1:9" ht="6.75" customHeight="1">
      <c r="B54" s="321"/>
      <c r="C54" s="257"/>
      <c r="D54" s="257"/>
      <c r="E54" s="257"/>
      <c r="F54" s="257"/>
      <c r="G54" s="257"/>
      <c r="H54" s="257"/>
      <c r="I54" s="257"/>
    </row>
    <row r="55" spans="1:9" ht="10.5" customHeight="1">
      <c r="B55" s="324" t="s">
        <v>739</v>
      </c>
      <c r="C55" s="257">
        <v>2136</v>
      </c>
      <c r="D55" s="257">
        <v>1749</v>
      </c>
      <c r="E55" s="257">
        <v>7</v>
      </c>
      <c r="F55" s="257">
        <v>0</v>
      </c>
      <c r="G55" s="257">
        <v>0</v>
      </c>
      <c r="H55" s="257">
        <v>379</v>
      </c>
      <c r="I55" s="257">
        <v>1</v>
      </c>
    </row>
    <row r="56" spans="1:9" ht="10.5" customHeight="1">
      <c r="B56" s="324" t="s">
        <v>740</v>
      </c>
      <c r="C56" s="257">
        <v>9311</v>
      </c>
      <c r="D56" s="257">
        <v>8554</v>
      </c>
      <c r="E56" s="257">
        <v>142</v>
      </c>
      <c r="F56" s="257">
        <v>0</v>
      </c>
      <c r="G56" s="257">
        <v>0</v>
      </c>
      <c r="H56" s="257">
        <v>614</v>
      </c>
      <c r="I56" s="257">
        <v>1</v>
      </c>
    </row>
    <row r="57" spans="1:9" ht="10.5" customHeight="1">
      <c r="B57" s="324" t="s">
        <v>741</v>
      </c>
      <c r="C57" s="257">
        <v>17014</v>
      </c>
      <c r="D57" s="257">
        <v>16543</v>
      </c>
      <c r="E57" s="257">
        <v>49</v>
      </c>
      <c r="F57" s="257">
        <v>1</v>
      </c>
      <c r="G57" s="257">
        <v>0</v>
      </c>
      <c r="H57" s="257">
        <v>421</v>
      </c>
      <c r="I57" s="257">
        <v>0</v>
      </c>
    </row>
    <row r="58" spans="1:9" ht="10.5" customHeight="1">
      <c r="B58" s="324" t="s">
        <v>742</v>
      </c>
      <c r="C58" s="257">
        <v>17266</v>
      </c>
      <c r="D58" s="257">
        <v>16390</v>
      </c>
      <c r="E58" s="257">
        <v>44</v>
      </c>
      <c r="F58" s="257">
        <v>0</v>
      </c>
      <c r="G58" s="257">
        <v>0</v>
      </c>
      <c r="H58" s="257">
        <v>832</v>
      </c>
      <c r="I58" s="257">
        <v>0</v>
      </c>
    </row>
    <row r="59" spans="1:9" ht="10.5" customHeight="1">
      <c r="B59" s="324" t="s">
        <v>743</v>
      </c>
      <c r="C59" s="257">
        <v>2736</v>
      </c>
      <c r="D59" s="257">
        <v>2704</v>
      </c>
      <c r="E59" s="257">
        <v>0</v>
      </c>
      <c r="F59" s="257">
        <v>0</v>
      </c>
      <c r="G59" s="257">
        <v>0</v>
      </c>
      <c r="H59" s="257">
        <v>32</v>
      </c>
      <c r="I59" s="257">
        <v>0</v>
      </c>
    </row>
    <row r="60" spans="1:9" ht="10.5" customHeight="1">
      <c r="B60" s="324" t="s">
        <v>744</v>
      </c>
      <c r="C60" s="257">
        <v>16772</v>
      </c>
      <c r="D60" s="257">
        <v>16051</v>
      </c>
      <c r="E60" s="257">
        <v>85</v>
      </c>
      <c r="F60" s="257">
        <v>0</v>
      </c>
      <c r="G60" s="257">
        <v>0</v>
      </c>
      <c r="H60" s="257">
        <v>636</v>
      </c>
      <c r="I60" s="257">
        <v>0</v>
      </c>
    </row>
    <row r="61" spans="1:9" ht="10.5" customHeight="1">
      <c r="B61" s="324" t="s">
        <v>745</v>
      </c>
      <c r="C61" s="257">
        <v>5062</v>
      </c>
      <c r="D61" s="257">
        <v>4988</v>
      </c>
      <c r="E61" s="257">
        <v>0</v>
      </c>
      <c r="F61" s="257">
        <v>0</v>
      </c>
      <c r="G61" s="257">
        <v>0</v>
      </c>
      <c r="H61" s="257">
        <v>66</v>
      </c>
      <c r="I61" s="257">
        <v>8</v>
      </c>
    </row>
    <row r="62" spans="1:9" ht="10.5" customHeight="1">
      <c r="B62" s="324" t="s">
        <v>746</v>
      </c>
      <c r="C62" s="257">
        <v>3197</v>
      </c>
      <c r="D62" s="257">
        <v>3084</v>
      </c>
      <c r="E62" s="257">
        <v>69</v>
      </c>
      <c r="F62" s="257">
        <v>0</v>
      </c>
      <c r="G62" s="257">
        <v>0</v>
      </c>
      <c r="H62" s="257">
        <v>44</v>
      </c>
      <c r="I62" s="257">
        <v>0</v>
      </c>
    </row>
    <row r="63" spans="1:9" ht="10.5" customHeight="1">
      <c r="B63" s="321"/>
      <c r="C63" s="257"/>
      <c r="D63" s="257"/>
      <c r="E63" s="257"/>
      <c r="F63" s="257"/>
      <c r="G63" s="257"/>
      <c r="H63" s="257"/>
      <c r="I63" s="257"/>
    </row>
    <row r="64" spans="1:9" ht="10.5" customHeight="1">
      <c r="A64" s="320" t="s">
        <v>453</v>
      </c>
      <c r="B64" s="304"/>
      <c r="C64" s="257">
        <v>188567</v>
      </c>
      <c r="D64" s="257">
        <v>183327</v>
      </c>
      <c r="E64" s="257">
        <v>26</v>
      </c>
      <c r="F64" s="257">
        <v>22</v>
      </c>
      <c r="G64" s="257">
        <v>5</v>
      </c>
      <c r="H64" s="257">
        <v>5185</v>
      </c>
      <c r="I64" s="257">
        <v>2</v>
      </c>
    </row>
    <row r="65" spans="1:10" ht="6.75" customHeight="1">
      <c r="B65" s="321"/>
      <c r="C65" s="257"/>
      <c r="D65" s="257"/>
      <c r="E65" s="257"/>
      <c r="F65" s="257"/>
      <c r="G65" s="257"/>
      <c r="H65" s="257"/>
      <c r="I65" s="257"/>
    </row>
    <row r="66" spans="1:10" ht="10.5" customHeight="1">
      <c r="B66" s="324" t="s">
        <v>747</v>
      </c>
      <c r="C66" s="257">
        <v>4776</v>
      </c>
      <c r="D66" s="257">
        <v>4724</v>
      </c>
      <c r="E66" s="257">
        <v>0</v>
      </c>
      <c r="F66" s="257">
        <v>0</v>
      </c>
      <c r="G66" s="257">
        <v>0</v>
      </c>
      <c r="H66" s="257">
        <v>52</v>
      </c>
      <c r="I66" s="257">
        <v>0</v>
      </c>
    </row>
    <row r="67" spans="1:10" ht="10.5" customHeight="1">
      <c r="B67" s="324" t="s">
        <v>3126</v>
      </c>
      <c r="C67" s="257">
        <v>5792</v>
      </c>
      <c r="D67" s="257">
        <v>857</v>
      </c>
      <c r="E67" s="257">
        <v>26</v>
      </c>
      <c r="F67" s="257">
        <v>22</v>
      </c>
      <c r="G67" s="257">
        <v>0</v>
      </c>
      <c r="H67" s="257">
        <v>4887</v>
      </c>
      <c r="I67" s="257">
        <v>0</v>
      </c>
    </row>
    <row r="68" spans="1:10" ht="10.5" customHeight="1">
      <c r="B68" s="324" t="s">
        <v>748</v>
      </c>
      <c r="C68" s="257">
        <v>7247</v>
      </c>
      <c r="D68" s="257">
        <v>7173</v>
      </c>
      <c r="E68" s="257">
        <v>0</v>
      </c>
      <c r="F68" s="257">
        <v>0</v>
      </c>
      <c r="G68" s="257">
        <v>5</v>
      </c>
      <c r="H68" s="257">
        <v>69</v>
      </c>
      <c r="I68" s="257">
        <v>0</v>
      </c>
    </row>
    <row r="69" spans="1:10" ht="10.5" customHeight="1">
      <c r="B69" s="324" t="s">
        <v>749</v>
      </c>
      <c r="C69" s="257"/>
      <c r="D69" s="257"/>
      <c r="E69" s="257"/>
      <c r="F69" s="257"/>
      <c r="G69" s="257"/>
      <c r="H69" s="257"/>
      <c r="I69" s="257"/>
    </row>
    <row r="70" spans="1:10" ht="10.5" customHeight="1">
      <c r="B70" s="324" t="s">
        <v>2361</v>
      </c>
      <c r="C70" s="257">
        <v>24752</v>
      </c>
      <c r="D70" s="257">
        <v>24652</v>
      </c>
      <c r="E70" s="257">
        <v>0</v>
      </c>
      <c r="F70" s="257">
        <v>0</v>
      </c>
      <c r="G70" s="257">
        <v>0</v>
      </c>
      <c r="H70" s="257">
        <v>98</v>
      </c>
      <c r="I70" s="257">
        <v>2</v>
      </c>
    </row>
    <row r="71" spans="1:10" ht="10.5" customHeight="1">
      <c r="B71" s="324" t="s">
        <v>751</v>
      </c>
      <c r="C71" s="257"/>
      <c r="D71" s="257"/>
      <c r="E71" s="257"/>
      <c r="F71" s="257"/>
      <c r="G71" s="257"/>
      <c r="H71" s="257"/>
      <c r="I71" s="257"/>
    </row>
    <row r="72" spans="1:10" ht="10.5" customHeight="1">
      <c r="B72" s="324" t="s">
        <v>752</v>
      </c>
      <c r="C72" s="257">
        <v>140704</v>
      </c>
      <c r="D72" s="257">
        <v>140634</v>
      </c>
      <c r="E72" s="257">
        <v>0</v>
      </c>
      <c r="F72" s="257">
        <v>0</v>
      </c>
      <c r="G72" s="257">
        <v>0</v>
      </c>
      <c r="H72" s="257">
        <v>70</v>
      </c>
      <c r="I72" s="257">
        <v>0</v>
      </c>
    </row>
    <row r="73" spans="1:10" ht="10.5" customHeight="1">
      <c r="B73" s="324" t="s">
        <v>753</v>
      </c>
      <c r="C73" s="257">
        <v>5296</v>
      </c>
      <c r="D73" s="257">
        <v>5287</v>
      </c>
      <c r="E73" s="257">
        <v>0</v>
      </c>
      <c r="F73" s="257">
        <v>0</v>
      </c>
      <c r="G73" s="257">
        <v>0</v>
      </c>
      <c r="H73" s="257">
        <v>9</v>
      </c>
      <c r="I73" s="257">
        <v>0</v>
      </c>
    </row>
    <row r="74" spans="1:10" ht="10.5" customHeight="1">
      <c r="B74" s="325"/>
      <c r="C74" s="257"/>
      <c r="D74" s="257"/>
      <c r="E74" s="257"/>
      <c r="F74" s="257"/>
      <c r="G74" s="257"/>
      <c r="H74" s="257"/>
      <c r="I74" s="257"/>
    </row>
    <row r="75" spans="1:10" s="90" customFormat="1" ht="10.5" customHeight="1">
      <c r="B75" s="257"/>
      <c r="C75" s="257"/>
      <c r="D75" s="257"/>
      <c r="E75" s="257"/>
      <c r="F75" s="257"/>
      <c r="G75" s="257"/>
      <c r="H75" s="257"/>
      <c r="I75" s="257"/>
      <c r="J75" s="257"/>
    </row>
    <row r="76" spans="1:10" s="90" customFormat="1" ht="10.5" customHeight="1">
      <c r="A76" s="124"/>
      <c r="B76" s="257"/>
      <c r="C76" s="257"/>
      <c r="D76" s="257"/>
      <c r="E76" s="257"/>
      <c r="F76" s="257"/>
      <c r="G76" s="257"/>
      <c r="H76" s="257"/>
      <c r="I76" s="257"/>
      <c r="J76" s="257"/>
    </row>
    <row r="77" spans="1:10" s="90" customFormat="1" ht="10.5" customHeight="1">
      <c r="A77" s="124"/>
      <c r="B77" s="257"/>
      <c r="C77" s="257"/>
      <c r="D77" s="257"/>
      <c r="E77" s="257"/>
      <c r="F77" s="257"/>
      <c r="G77" s="257"/>
      <c r="H77" s="257"/>
      <c r="I77" s="257"/>
      <c r="J77" s="257"/>
    </row>
    <row r="78" spans="1:10" ht="9" customHeight="1">
      <c r="B78" s="327"/>
      <c r="C78" s="166"/>
      <c r="D78" s="166"/>
      <c r="E78" s="166"/>
      <c r="F78" s="166"/>
      <c r="G78" s="166"/>
      <c r="H78" s="166"/>
      <c r="I78" s="166"/>
    </row>
    <row r="79" spans="1:10" s="9" customFormat="1" ht="10.5" customHeight="1">
      <c r="A79" s="328" t="s">
        <v>3078</v>
      </c>
      <c r="B79" s="328"/>
      <c r="C79" s="329"/>
      <c r="D79" s="329"/>
      <c r="E79" s="329"/>
      <c r="F79" s="329"/>
      <c r="G79" s="329"/>
      <c r="H79" s="329"/>
      <c r="I79" s="329"/>
    </row>
    <row r="80" spans="1:10" s="9" customFormat="1" ht="9.9499999999999993" customHeight="1">
      <c r="A80" s="328"/>
      <c r="B80" s="328"/>
      <c r="C80" s="329"/>
      <c r="D80" s="329"/>
      <c r="E80" s="329"/>
      <c r="F80" s="329"/>
      <c r="G80" s="329"/>
      <c r="H80" s="329"/>
      <c r="I80" s="329"/>
    </row>
    <row r="81" spans="1:9" s="314" customFormat="1" ht="10.5" customHeight="1">
      <c r="B81" s="315"/>
      <c r="C81" s="316" t="s">
        <v>127</v>
      </c>
      <c r="D81" s="166"/>
      <c r="E81" s="166"/>
      <c r="F81" s="166"/>
      <c r="G81" s="166"/>
      <c r="H81" s="166"/>
      <c r="I81" s="166"/>
    </row>
    <row r="82" spans="1:9" s="307" customFormat="1" ht="8.1" customHeight="1">
      <c r="A82" s="312"/>
      <c r="B82" s="319"/>
      <c r="C82" s="166"/>
      <c r="D82" s="166"/>
      <c r="E82" s="166"/>
      <c r="F82" s="166"/>
      <c r="G82" s="166"/>
      <c r="H82" s="166"/>
      <c r="I82" s="166"/>
    </row>
    <row r="83" spans="1:9" ht="10.5" customHeight="1">
      <c r="A83" s="323" t="s">
        <v>521</v>
      </c>
      <c r="B83" s="324"/>
      <c r="C83" s="257"/>
      <c r="D83" s="257"/>
      <c r="E83" s="257"/>
      <c r="F83" s="257"/>
      <c r="G83" s="257"/>
      <c r="H83" s="257"/>
      <c r="I83" s="257"/>
    </row>
    <row r="84" spans="1:9" ht="10.5" customHeight="1">
      <c r="A84" s="325" t="s">
        <v>754</v>
      </c>
      <c r="B84" s="324"/>
      <c r="C84" s="257">
        <v>13984</v>
      </c>
      <c r="D84" s="257">
        <v>10397</v>
      </c>
      <c r="E84" s="257">
        <v>95</v>
      </c>
      <c r="F84" s="257">
        <v>0</v>
      </c>
      <c r="G84" s="257">
        <v>0</v>
      </c>
      <c r="H84" s="257">
        <v>3492</v>
      </c>
      <c r="I84" s="257">
        <v>0</v>
      </c>
    </row>
    <row r="85" spans="1:9" ht="6" customHeight="1">
      <c r="A85" s="325"/>
      <c r="B85" s="324"/>
      <c r="C85" s="257"/>
      <c r="D85" s="257"/>
      <c r="E85" s="257"/>
      <c r="F85" s="257"/>
      <c r="G85" s="257"/>
      <c r="H85" s="257"/>
      <c r="I85" s="257"/>
    </row>
    <row r="86" spans="1:9" ht="10.5" customHeight="1">
      <c r="A86" s="325"/>
      <c r="B86" s="324" t="s">
        <v>755</v>
      </c>
      <c r="C86" s="257">
        <v>144</v>
      </c>
      <c r="D86" s="257">
        <v>144</v>
      </c>
      <c r="E86" s="257">
        <v>0</v>
      </c>
      <c r="F86" s="257">
        <v>0</v>
      </c>
      <c r="G86" s="257">
        <v>0</v>
      </c>
      <c r="H86" s="257">
        <v>0</v>
      </c>
      <c r="I86" s="257">
        <v>0</v>
      </c>
    </row>
    <row r="87" spans="1:9" ht="10.5" customHeight="1">
      <c r="A87" s="323"/>
      <c r="B87" s="324" t="s">
        <v>756</v>
      </c>
      <c r="C87" s="257">
        <v>504</v>
      </c>
      <c r="D87" s="257">
        <v>503</v>
      </c>
      <c r="E87" s="257">
        <v>0</v>
      </c>
      <c r="F87" s="257">
        <v>0</v>
      </c>
      <c r="G87" s="257">
        <v>0</v>
      </c>
      <c r="H87" s="257">
        <v>1</v>
      </c>
      <c r="I87" s="257">
        <v>0</v>
      </c>
    </row>
    <row r="88" spans="1:9" ht="10.5" customHeight="1">
      <c r="A88" s="325"/>
      <c r="B88" s="324" t="s">
        <v>757</v>
      </c>
      <c r="C88" s="257">
        <v>1236</v>
      </c>
      <c r="D88" s="257">
        <v>1227</v>
      </c>
      <c r="E88" s="257">
        <v>0</v>
      </c>
      <c r="F88" s="257">
        <v>0</v>
      </c>
      <c r="G88" s="257">
        <v>0</v>
      </c>
      <c r="H88" s="257">
        <v>9</v>
      </c>
      <c r="I88" s="257">
        <v>0</v>
      </c>
    </row>
    <row r="89" spans="1:9" ht="10.5" customHeight="1">
      <c r="A89" s="325"/>
      <c r="B89" s="324" t="s">
        <v>758</v>
      </c>
      <c r="C89" s="257">
        <v>1520</v>
      </c>
      <c r="D89" s="257">
        <v>1518</v>
      </c>
      <c r="E89" s="257">
        <v>0</v>
      </c>
      <c r="F89" s="257">
        <v>0</v>
      </c>
      <c r="G89" s="257">
        <v>0</v>
      </c>
      <c r="H89" s="257">
        <v>2</v>
      </c>
      <c r="I89" s="257">
        <v>0</v>
      </c>
    </row>
    <row r="90" spans="1:9" ht="10.5" customHeight="1">
      <c r="A90" s="325"/>
      <c r="B90" s="324" t="s">
        <v>759</v>
      </c>
      <c r="C90" s="257"/>
      <c r="D90" s="257"/>
      <c r="E90" s="257"/>
      <c r="F90" s="257"/>
      <c r="G90" s="257"/>
      <c r="H90" s="257"/>
      <c r="I90" s="257"/>
    </row>
    <row r="91" spans="1:9" ht="10.5" customHeight="1">
      <c r="A91" s="325"/>
      <c r="B91" s="324" t="s">
        <v>732</v>
      </c>
      <c r="C91" s="257">
        <v>869</v>
      </c>
      <c r="D91" s="257">
        <v>533</v>
      </c>
      <c r="E91" s="257">
        <v>0</v>
      </c>
      <c r="F91" s="257">
        <v>0</v>
      </c>
      <c r="G91" s="257">
        <v>0</v>
      </c>
      <c r="H91" s="257">
        <v>336</v>
      </c>
      <c r="I91" s="257">
        <v>0</v>
      </c>
    </row>
    <row r="92" spans="1:9" ht="10.5" customHeight="1">
      <c r="A92" s="323"/>
      <c r="B92" s="324" t="s">
        <v>760</v>
      </c>
      <c r="C92" s="257">
        <v>949</v>
      </c>
      <c r="D92" s="257">
        <v>468</v>
      </c>
      <c r="E92" s="257">
        <v>0</v>
      </c>
      <c r="F92" s="257">
        <v>0</v>
      </c>
      <c r="G92" s="257">
        <v>0</v>
      </c>
      <c r="H92" s="257">
        <v>481</v>
      </c>
      <c r="I92" s="257">
        <v>0</v>
      </c>
    </row>
    <row r="93" spans="1:9" ht="10.5" customHeight="1">
      <c r="A93" s="323"/>
      <c r="B93" s="324" t="s">
        <v>761</v>
      </c>
      <c r="C93" s="257"/>
      <c r="D93" s="257"/>
      <c r="E93" s="257"/>
      <c r="F93" s="257"/>
      <c r="G93" s="257"/>
      <c r="H93" s="257"/>
      <c r="I93" s="257"/>
    </row>
    <row r="94" spans="1:9" ht="10.5" customHeight="1">
      <c r="A94" s="325"/>
      <c r="B94" s="324" t="s">
        <v>762</v>
      </c>
      <c r="C94" s="257">
        <v>6045</v>
      </c>
      <c r="D94" s="257">
        <v>4229</v>
      </c>
      <c r="E94" s="257">
        <v>0</v>
      </c>
      <c r="F94" s="257">
        <v>0</v>
      </c>
      <c r="G94" s="257">
        <v>0</v>
      </c>
      <c r="H94" s="257">
        <v>1816</v>
      </c>
      <c r="I94" s="257">
        <v>0</v>
      </c>
    </row>
    <row r="95" spans="1:9" ht="10.5" customHeight="1">
      <c r="A95" s="325"/>
      <c r="B95" s="324" t="s">
        <v>763</v>
      </c>
      <c r="C95" s="257">
        <v>1428</v>
      </c>
      <c r="D95" s="257">
        <v>1118</v>
      </c>
      <c r="E95" s="257">
        <v>0</v>
      </c>
      <c r="F95" s="257">
        <v>0</v>
      </c>
      <c r="G95" s="257">
        <v>0</v>
      </c>
      <c r="H95" s="257">
        <v>310</v>
      </c>
      <c r="I95" s="257">
        <v>0</v>
      </c>
    </row>
    <row r="96" spans="1:9" ht="10.5" customHeight="1">
      <c r="A96" s="325"/>
      <c r="B96" s="324" t="s">
        <v>764</v>
      </c>
      <c r="C96" s="257">
        <v>1289</v>
      </c>
      <c r="D96" s="257">
        <v>657</v>
      </c>
      <c r="E96" s="257">
        <v>95</v>
      </c>
      <c r="F96" s="257">
        <v>0</v>
      </c>
      <c r="G96" s="257">
        <v>0</v>
      </c>
      <c r="H96" s="257">
        <v>537</v>
      </c>
      <c r="I96" s="257">
        <v>0</v>
      </c>
    </row>
    <row r="97" spans="1:9" ht="9" customHeight="1">
      <c r="B97" s="321"/>
      <c r="C97" s="257"/>
      <c r="D97" s="257"/>
      <c r="E97" s="257"/>
      <c r="F97" s="257"/>
      <c r="G97" s="257"/>
      <c r="H97" s="257"/>
      <c r="I97" s="257"/>
    </row>
    <row r="98" spans="1:9" ht="10.5" customHeight="1">
      <c r="A98" s="323" t="s">
        <v>473</v>
      </c>
      <c r="B98" s="324"/>
      <c r="C98" s="257">
        <v>101524</v>
      </c>
      <c r="D98" s="257">
        <v>59327</v>
      </c>
      <c r="E98" s="257">
        <v>92</v>
      </c>
      <c r="F98" s="257">
        <v>0</v>
      </c>
      <c r="G98" s="257">
        <v>218</v>
      </c>
      <c r="H98" s="257">
        <v>41866</v>
      </c>
      <c r="I98" s="257">
        <v>21</v>
      </c>
    </row>
    <row r="99" spans="1:9" ht="6" customHeight="1">
      <c r="A99" s="325"/>
      <c r="B99" s="324"/>
      <c r="C99" s="257"/>
      <c r="D99" s="257"/>
      <c r="E99" s="257"/>
      <c r="F99" s="257"/>
      <c r="G99" s="257"/>
      <c r="H99" s="257"/>
      <c r="I99" s="257"/>
    </row>
    <row r="100" spans="1:9" ht="10.5" customHeight="1">
      <c r="A100" s="325"/>
      <c r="B100" s="324" t="s">
        <v>765</v>
      </c>
      <c r="C100" s="257">
        <v>6226</v>
      </c>
      <c r="D100" s="257">
        <v>1326</v>
      </c>
      <c r="E100" s="257">
        <v>35</v>
      </c>
      <c r="F100" s="257">
        <v>0</v>
      </c>
      <c r="G100" s="257">
        <v>0</v>
      </c>
      <c r="H100" s="257">
        <v>4865</v>
      </c>
      <c r="I100" s="257">
        <v>0</v>
      </c>
    </row>
    <row r="101" spans="1:9" ht="10.5" customHeight="1">
      <c r="A101" s="325"/>
      <c r="B101" s="324" t="s">
        <v>2197</v>
      </c>
      <c r="C101" s="257"/>
      <c r="D101" s="257"/>
      <c r="E101" s="257"/>
      <c r="F101" s="257"/>
      <c r="G101" s="257"/>
      <c r="H101" s="257"/>
      <c r="I101" s="257"/>
    </row>
    <row r="102" spans="1:9" ht="10.5" customHeight="1">
      <c r="A102" s="325"/>
      <c r="B102" s="324" t="s">
        <v>3124</v>
      </c>
      <c r="C102" s="257">
        <v>1802</v>
      </c>
      <c r="D102" s="257">
        <v>213</v>
      </c>
      <c r="E102" s="257">
        <v>0</v>
      </c>
      <c r="F102" s="257">
        <v>0</v>
      </c>
      <c r="G102" s="257">
        <v>0</v>
      </c>
      <c r="H102" s="257">
        <v>1589</v>
      </c>
      <c r="I102" s="257">
        <v>0</v>
      </c>
    </row>
    <row r="103" spans="1:9" ht="10.5" customHeight="1">
      <c r="A103" s="323"/>
      <c r="B103" s="324" t="s">
        <v>766</v>
      </c>
      <c r="C103" s="257">
        <v>990</v>
      </c>
      <c r="D103" s="257">
        <v>923</v>
      </c>
      <c r="E103" s="257">
        <v>0</v>
      </c>
      <c r="F103" s="257">
        <v>0</v>
      </c>
      <c r="G103" s="257">
        <v>0</v>
      </c>
      <c r="H103" s="257">
        <v>67</v>
      </c>
      <c r="I103" s="257">
        <v>0</v>
      </c>
    </row>
    <row r="104" spans="1:9" ht="10.5" customHeight="1">
      <c r="A104" s="323"/>
      <c r="B104" s="324" t="s">
        <v>767</v>
      </c>
      <c r="C104" s="257">
        <v>31586</v>
      </c>
      <c r="D104" s="257">
        <v>18602</v>
      </c>
      <c r="E104" s="257">
        <v>6</v>
      </c>
      <c r="F104" s="257">
        <v>0</v>
      </c>
      <c r="G104" s="257">
        <v>0</v>
      </c>
      <c r="H104" s="257">
        <v>12978</v>
      </c>
      <c r="I104" s="257">
        <v>0</v>
      </c>
    </row>
    <row r="105" spans="1:9" ht="10.5" customHeight="1">
      <c r="A105" s="325"/>
      <c r="B105" s="324" t="s">
        <v>1723</v>
      </c>
      <c r="C105" s="257">
        <v>16572</v>
      </c>
      <c r="D105" s="257">
        <v>10125</v>
      </c>
      <c r="E105" s="257">
        <v>0</v>
      </c>
      <c r="F105" s="257">
        <v>0</v>
      </c>
      <c r="G105" s="257">
        <v>0</v>
      </c>
      <c r="H105" s="257">
        <v>6446</v>
      </c>
      <c r="I105" s="257">
        <v>1</v>
      </c>
    </row>
    <row r="106" spans="1:9" ht="10.5" customHeight="1">
      <c r="A106" s="325"/>
      <c r="B106" s="324" t="s">
        <v>769</v>
      </c>
      <c r="C106" s="257">
        <v>4108</v>
      </c>
      <c r="D106" s="257">
        <v>2932</v>
      </c>
      <c r="E106" s="257">
        <v>0</v>
      </c>
      <c r="F106" s="257">
        <v>0</v>
      </c>
      <c r="G106" s="257">
        <v>0</v>
      </c>
      <c r="H106" s="257">
        <v>1176</v>
      </c>
      <c r="I106" s="257">
        <v>0</v>
      </c>
    </row>
    <row r="107" spans="1:9" ht="10.5" customHeight="1">
      <c r="A107" s="325"/>
      <c r="B107" s="324" t="s">
        <v>770</v>
      </c>
      <c r="C107" s="257">
        <v>5928</v>
      </c>
      <c r="D107" s="257">
        <v>2742</v>
      </c>
      <c r="E107" s="257">
        <v>0</v>
      </c>
      <c r="F107" s="257">
        <v>0</v>
      </c>
      <c r="G107" s="257">
        <v>200</v>
      </c>
      <c r="H107" s="257">
        <v>2986</v>
      </c>
      <c r="I107" s="257">
        <v>0</v>
      </c>
    </row>
    <row r="108" spans="1:9" ht="10.5" customHeight="1">
      <c r="A108" s="323"/>
      <c r="B108" s="324" t="s">
        <v>771</v>
      </c>
      <c r="C108" s="257">
        <v>1248</v>
      </c>
      <c r="D108" s="257">
        <v>1034</v>
      </c>
      <c r="E108" s="257">
        <v>0</v>
      </c>
      <c r="F108" s="257">
        <v>0</v>
      </c>
      <c r="G108" s="257">
        <v>7</v>
      </c>
      <c r="H108" s="257">
        <v>207</v>
      </c>
      <c r="I108" s="257">
        <v>0</v>
      </c>
    </row>
    <row r="109" spans="1:9" ht="10.5" customHeight="1">
      <c r="A109" s="323"/>
      <c r="B109" s="324" t="s">
        <v>772</v>
      </c>
      <c r="C109" s="257">
        <v>9252</v>
      </c>
      <c r="D109" s="257">
        <v>5838</v>
      </c>
      <c r="E109" s="257">
        <v>0</v>
      </c>
      <c r="F109" s="257">
        <v>0</v>
      </c>
      <c r="G109" s="257">
        <v>3</v>
      </c>
      <c r="H109" s="257">
        <v>3411</v>
      </c>
      <c r="I109" s="257">
        <v>0</v>
      </c>
    </row>
    <row r="110" spans="1:9" ht="10.5" customHeight="1">
      <c r="A110" s="325"/>
      <c r="B110" s="324" t="s">
        <v>773</v>
      </c>
      <c r="C110" s="257">
        <v>1009</v>
      </c>
      <c r="D110" s="257">
        <v>675</v>
      </c>
      <c r="E110" s="257">
        <v>0</v>
      </c>
      <c r="F110" s="257">
        <v>0</v>
      </c>
      <c r="G110" s="257">
        <v>0</v>
      </c>
      <c r="H110" s="257">
        <v>334</v>
      </c>
      <c r="I110" s="257">
        <v>0</v>
      </c>
    </row>
    <row r="111" spans="1:9" ht="10.5" customHeight="1">
      <c r="A111" s="325"/>
      <c r="B111" s="324" t="s">
        <v>774</v>
      </c>
      <c r="C111" s="257">
        <v>19757</v>
      </c>
      <c r="D111" s="257">
        <v>12219</v>
      </c>
      <c r="E111" s="257">
        <v>51</v>
      </c>
      <c r="F111" s="257">
        <v>0</v>
      </c>
      <c r="G111" s="257">
        <v>6</v>
      </c>
      <c r="H111" s="257">
        <v>7461</v>
      </c>
      <c r="I111" s="257">
        <v>20</v>
      </c>
    </row>
    <row r="112" spans="1:9" ht="10.5" customHeight="1">
      <c r="A112" s="325"/>
      <c r="B112" s="324" t="s">
        <v>775</v>
      </c>
      <c r="C112" s="257">
        <v>3046</v>
      </c>
      <c r="D112" s="257">
        <v>2698</v>
      </c>
      <c r="E112" s="257">
        <v>0</v>
      </c>
      <c r="F112" s="257">
        <v>0</v>
      </c>
      <c r="G112" s="257">
        <v>2</v>
      </c>
      <c r="H112" s="257">
        <v>346</v>
      </c>
      <c r="I112" s="257">
        <v>0</v>
      </c>
    </row>
    <row r="113" spans="1:10" ht="9" customHeight="1">
      <c r="A113" s="323"/>
      <c r="B113" s="324"/>
      <c r="C113" s="257"/>
      <c r="D113" s="257"/>
      <c r="E113" s="257"/>
      <c r="F113" s="257"/>
      <c r="G113" s="257"/>
      <c r="H113" s="257"/>
      <c r="I113" s="257"/>
    </row>
    <row r="114" spans="1:10" ht="10.5" customHeight="1">
      <c r="A114" s="325" t="s">
        <v>486</v>
      </c>
      <c r="B114" s="324"/>
      <c r="C114" s="257">
        <v>21893</v>
      </c>
      <c r="D114" s="257">
        <v>5634</v>
      </c>
      <c r="E114" s="257">
        <v>229</v>
      </c>
      <c r="F114" s="257">
        <v>53</v>
      </c>
      <c r="G114" s="257">
        <v>11545</v>
      </c>
      <c r="H114" s="257">
        <v>4432</v>
      </c>
      <c r="I114" s="257">
        <v>0</v>
      </c>
      <c r="J114" s="330"/>
    </row>
    <row r="115" spans="1:10" ht="6" customHeight="1">
      <c r="A115" s="325"/>
      <c r="B115" s="324"/>
      <c r="C115" s="257"/>
      <c r="D115" s="257"/>
      <c r="E115" s="257"/>
      <c r="F115" s="257"/>
      <c r="G115" s="257"/>
      <c r="H115" s="257"/>
      <c r="I115" s="257"/>
    </row>
    <row r="116" spans="1:10" ht="10.5" customHeight="1">
      <c r="A116" s="325"/>
      <c r="B116" s="324" t="s">
        <v>776</v>
      </c>
      <c r="C116" s="257">
        <v>2701</v>
      </c>
      <c r="D116" s="257">
        <v>1868</v>
      </c>
      <c r="E116" s="257">
        <v>80</v>
      </c>
      <c r="F116" s="257">
        <v>1</v>
      </c>
      <c r="G116" s="257">
        <v>512</v>
      </c>
      <c r="H116" s="257">
        <v>240</v>
      </c>
      <c r="I116" s="257">
        <v>0</v>
      </c>
    </row>
    <row r="117" spans="1:10" ht="10.5" customHeight="1">
      <c r="A117" s="323"/>
      <c r="B117" s="324" t="s">
        <v>777</v>
      </c>
      <c r="C117" s="257">
        <v>1535</v>
      </c>
      <c r="D117" s="257">
        <v>301</v>
      </c>
      <c r="E117" s="257">
        <v>0</v>
      </c>
      <c r="F117" s="257">
        <v>0</v>
      </c>
      <c r="G117" s="257">
        <v>1049</v>
      </c>
      <c r="H117" s="257">
        <v>185</v>
      </c>
      <c r="I117" s="257">
        <v>0</v>
      </c>
    </row>
    <row r="118" spans="1:10" ht="10.5" customHeight="1">
      <c r="A118" s="323"/>
      <c r="B118" s="324" t="s">
        <v>778</v>
      </c>
      <c r="C118" s="257">
        <v>4397</v>
      </c>
      <c r="D118" s="257">
        <v>347</v>
      </c>
      <c r="E118" s="257">
        <v>9</v>
      </c>
      <c r="F118" s="257">
        <v>0</v>
      </c>
      <c r="G118" s="257">
        <v>990</v>
      </c>
      <c r="H118" s="257">
        <v>3051</v>
      </c>
      <c r="I118" s="257">
        <v>0</v>
      </c>
    </row>
    <row r="119" spans="1:10" ht="10.5" customHeight="1">
      <c r="A119" s="323"/>
      <c r="B119" s="324" t="s">
        <v>2290</v>
      </c>
      <c r="C119" s="257"/>
      <c r="D119" s="257"/>
      <c r="E119" s="257"/>
      <c r="F119" s="257"/>
      <c r="G119" s="257"/>
      <c r="H119" s="257"/>
      <c r="I119" s="257"/>
    </row>
    <row r="120" spans="1:10" ht="10.5" customHeight="1">
      <c r="A120" s="325"/>
      <c r="B120" s="324" t="s">
        <v>780</v>
      </c>
      <c r="C120" s="257">
        <v>2305</v>
      </c>
      <c r="D120" s="257">
        <v>595</v>
      </c>
      <c r="E120" s="257">
        <v>0</v>
      </c>
      <c r="F120" s="257">
        <v>1</v>
      </c>
      <c r="G120" s="257">
        <v>1267</v>
      </c>
      <c r="H120" s="257">
        <v>442</v>
      </c>
      <c r="I120" s="257">
        <v>0</v>
      </c>
    </row>
    <row r="121" spans="1:10" ht="10.5" customHeight="1">
      <c r="A121" s="325"/>
      <c r="B121" s="324" t="s">
        <v>781</v>
      </c>
      <c r="C121" s="257">
        <v>10955</v>
      </c>
      <c r="D121" s="257">
        <v>2523</v>
      </c>
      <c r="E121" s="257">
        <v>140</v>
      </c>
      <c r="F121" s="257">
        <v>51</v>
      </c>
      <c r="G121" s="257">
        <v>7727</v>
      </c>
      <c r="H121" s="257">
        <v>514</v>
      </c>
      <c r="I121" s="257">
        <v>0</v>
      </c>
    </row>
    <row r="122" spans="1:10" ht="9" customHeight="1">
      <c r="A122" s="323"/>
      <c r="B122" s="324"/>
      <c r="C122" s="257"/>
      <c r="D122" s="257"/>
      <c r="E122" s="257"/>
      <c r="F122" s="257"/>
      <c r="G122" s="257"/>
      <c r="H122" s="257"/>
      <c r="I122" s="257"/>
    </row>
    <row r="123" spans="1:10" ht="10.5" customHeight="1">
      <c r="A123" s="323" t="s">
        <v>782</v>
      </c>
      <c r="B123" s="324"/>
      <c r="C123" s="257"/>
      <c r="D123" s="257"/>
      <c r="E123" s="257"/>
      <c r="F123" s="257"/>
      <c r="G123" s="257"/>
      <c r="H123" s="257"/>
      <c r="I123" s="257"/>
    </row>
    <row r="124" spans="1:10" ht="10.5" customHeight="1">
      <c r="A124" s="325" t="s">
        <v>783</v>
      </c>
      <c r="B124" s="324"/>
      <c r="C124" s="257">
        <v>128817</v>
      </c>
      <c r="D124" s="257">
        <v>88395</v>
      </c>
      <c r="E124" s="257">
        <v>968</v>
      </c>
      <c r="F124" s="257">
        <v>266</v>
      </c>
      <c r="G124" s="257">
        <v>3172</v>
      </c>
      <c r="H124" s="257">
        <v>34051</v>
      </c>
      <c r="I124" s="257">
        <v>1965</v>
      </c>
    </row>
    <row r="125" spans="1:10" ht="6" customHeight="1">
      <c r="A125" s="325"/>
      <c r="B125" s="324"/>
      <c r="C125" s="257"/>
      <c r="D125" s="257"/>
      <c r="E125" s="257"/>
      <c r="F125" s="257"/>
      <c r="G125" s="257"/>
      <c r="H125" s="257"/>
      <c r="I125" s="257"/>
    </row>
    <row r="126" spans="1:10" ht="10.5" customHeight="1">
      <c r="A126" s="325"/>
      <c r="B126" s="324" t="s">
        <v>784</v>
      </c>
      <c r="C126" s="257">
        <v>4424</v>
      </c>
      <c r="D126" s="257">
        <v>2254</v>
      </c>
      <c r="E126" s="257">
        <v>23</v>
      </c>
      <c r="F126" s="257">
        <v>5</v>
      </c>
      <c r="G126" s="257">
        <v>202</v>
      </c>
      <c r="H126" s="257">
        <v>1940</v>
      </c>
      <c r="I126" s="257">
        <v>0</v>
      </c>
    </row>
    <row r="127" spans="1:10" ht="10.5" customHeight="1">
      <c r="A127" s="323"/>
      <c r="B127" s="324" t="s">
        <v>785</v>
      </c>
      <c r="C127" s="257">
        <v>67269</v>
      </c>
      <c r="D127" s="257">
        <v>43116</v>
      </c>
      <c r="E127" s="257">
        <v>523</v>
      </c>
      <c r="F127" s="257">
        <v>121</v>
      </c>
      <c r="G127" s="257">
        <v>2218</v>
      </c>
      <c r="H127" s="257">
        <v>19647</v>
      </c>
      <c r="I127" s="257">
        <v>1644</v>
      </c>
    </row>
    <row r="128" spans="1:10" ht="10.5" customHeight="1">
      <c r="A128" s="323"/>
      <c r="B128" s="324" t="s">
        <v>786</v>
      </c>
      <c r="C128" s="257">
        <v>37</v>
      </c>
      <c r="D128" s="257">
        <v>7</v>
      </c>
      <c r="E128" s="257">
        <v>23</v>
      </c>
      <c r="F128" s="257">
        <v>0</v>
      </c>
      <c r="G128" s="257">
        <v>2</v>
      </c>
      <c r="H128" s="257">
        <v>5</v>
      </c>
      <c r="I128" s="257">
        <v>0</v>
      </c>
    </row>
    <row r="129" spans="1:9" ht="10.5" customHeight="1">
      <c r="A129" s="325"/>
      <c r="B129" s="324" t="s">
        <v>787</v>
      </c>
      <c r="C129" s="257">
        <v>11664</v>
      </c>
      <c r="D129" s="257">
        <v>9398</v>
      </c>
      <c r="E129" s="257">
        <v>109</v>
      </c>
      <c r="F129" s="257">
        <v>57</v>
      </c>
      <c r="G129" s="257">
        <v>259</v>
      </c>
      <c r="H129" s="257">
        <v>1798</v>
      </c>
      <c r="I129" s="257">
        <v>43</v>
      </c>
    </row>
    <row r="130" spans="1:9" ht="10.5" customHeight="1">
      <c r="A130" s="325"/>
      <c r="B130" s="324" t="s">
        <v>788</v>
      </c>
      <c r="C130" s="257">
        <v>8407</v>
      </c>
      <c r="D130" s="257">
        <v>6178</v>
      </c>
      <c r="E130" s="257">
        <v>89</v>
      </c>
      <c r="F130" s="257">
        <v>4</v>
      </c>
      <c r="G130" s="257">
        <v>40</v>
      </c>
      <c r="H130" s="257">
        <v>2068</v>
      </c>
      <c r="I130" s="257">
        <v>28</v>
      </c>
    </row>
    <row r="131" spans="1:9" ht="10.5" customHeight="1">
      <c r="A131" s="325"/>
      <c r="B131" s="324" t="s">
        <v>789</v>
      </c>
      <c r="C131" s="257">
        <v>22806</v>
      </c>
      <c r="D131" s="257">
        <v>15866</v>
      </c>
      <c r="E131" s="257">
        <v>157</v>
      </c>
      <c r="F131" s="257">
        <v>3</v>
      </c>
      <c r="G131" s="257">
        <v>226</v>
      </c>
      <c r="H131" s="257">
        <v>6520</v>
      </c>
      <c r="I131" s="257">
        <v>34</v>
      </c>
    </row>
    <row r="132" spans="1:9" ht="10.5" customHeight="1">
      <c r="A132" s="323"/>
      <c r="B132" s="324" t="s">
        <v>790</v>
      </c>
      <c r="C132" s="257">
        <v>10693</v>
      </c>
      <c r="D132" s="257">
        <v>8788</v>
      </c>
      <c r="E132" s="257">
        <v>37</v>
      </c>
      <c r="F132" s="257">
        <v>71</v>
      </c>
      <c r="G132" s="257">
        <v>211</v>
      </c>
      <c r="H132" s="257">
        <v>1437</v>
      </c>
      <c r="I132" s="257">
        <v>149</v>
      </c>
    </row>
    <row r="133" spans="1:9" ht="10.5" customHeight="1">
      <c r="A133" s="323"/>
      <c r="B133" s="324" t="s">
        <v>791</v>
      </c>
      <c r="C133" s="257">
        <v>260</v>
      </c>
      <c r="D133" s="257">
        <v>173</v>
      </c>
      <c r="E133" s="257">
        <v>0</v>
      </c>
      <c r="F133" s="257">
        <v>3</v>
      </c>
      <c r="G133" s="257">
        <v>11</v>
      </c>
      <c r="H133" s="257">
        <v>36</v>
      </c>
      <c r="I133" s="257">
        <v>37</v>
      </c>
    </row>
    <row r="134" spans="1:9" ht="10.5" customHeight="1">
      <c r="A134" s="325"/>
      <c r="B134" s="324" t="s">
        <v>792</v>
      </c>
      <c r="C134" s="257">
        <v>2605</v>
      </c>
      <c r="D134" s="257">
        <v>2139</v>
      </c>
      <c r="E134" s="257">
        <v>6</v>
      </c>
      <c r="F134" s="257">
        <v>0</v>
      </c>
      <c r="G134" s="257">
        <v>1</v>
      </c>
      <c r="H134" s="257">
        <v>431</v>
      </c>
      <c r="I134" s="257">
        <v>28</v>
      </c>
    </row>
    <row r="135" spans="1:9" ht="10.5" customHeight="1">
      <c r="A135" s="325"/>
      <c r="B135" s="324" t="s">
        <v>793</v>
      </c>
      <c r="C135" s="257"/>
      <c r="D135" s="257"/>
      <c r="E135" s="257"/>
      <c r="F135" s="257"/>
      <c r="G135" s="257"/>
      <c r="H135" s="257"/>
      <c r="I135" s="257"/>
    </row>
    <row r="136" spans="1:9" ht="10.5" customHeight="1">
      <c r="A136" s="325"/>
      <c r="B136" s="324" t="s">
        <v>794</v>
      </c>
      <c r="C136" s="257">
        <v>652</v>
      </c>
      <c r="D136" s="257">
        <v>476</v>
      </c>
      <c r="E136" s="257">
        <v>1</v>
      </c>
      <c r="F136" s="257">
        <v>2</v>
      </c>
      <c r="G136" s="257">
        <v>2</v>
      </c>
      <c r="H136" s="257">
        <v>169</v>
      </c>
      <c r="I136" s="257">
        <v>2</v>
      </c>
    </row>
    <row r="137" spans="1:9" ht="9" customHeight="1">
      <c r="A137" s="323"/>
      <c r="B137" s="324"/>
      <c r="C137" s="257"/>
      <c r="D137" s="257"/>
      <c r="E137" s="257"/>
      <c r="F137" s="257"/>
      <c r="G137" s="257"/>
      <c r="H137" s="257"/>
      <c r="I137" s="257"/>
    </row>
    <row r="138" spans="1:9" ht="10.5" customHeight="1">
      <c r="A138" s="323" t="s">
        <v>795</v>
      </c>
      <c r="B138" s="324"/>
      <c r="C138" s="257"/>
      <c r="D138" s="257"/>
      <c r="E138" s="257"/>
      <c r="F138" s="257"/>
      <c r="G138" s="257"/>
      <c r="H138" s="257"/>
      <c r="I138" s="257"/>
    </row>
    <row r="139" spans="1:9" ht="10.5" customHeight="1">
      <c r="A139" s="325" t="s">
        <v>796</v>
      </c>
      <c r="B139" s="324"/>
      <c r="C139" s="257">
        <v>82841</v>
      </c>
      <c r="D139" s="257">
        <v>82817</v>
      </c>
      <c r="E139" s="257">
        <v>0</v>
      </c>
      <c r="F139" s="257">
        <v>0</v>
      </c>
      <c r="G139" s="257">
        <v>1</v>
      </c>
      <c r="H139" s="257">
        <v>23</v>
      </c>
      <c r="I139" s="257">
        <v>0</v>
      </c>
    </row>
    <row r="140" spans="1:9" ht="6" customHeight="1">
      <c r="A140" s="325"/>
      <c r="B140" s="324"/>
      <c r="C140" s="257"/>
      <c r="D140" s="257"/>
      <c r="E140" s="257"/>
      <c r="F140" s="257"/>
      <c r="G140" s="257"/>
      <c r="H140" s="257"/>
      <c r="I140" s="257"/>
    </row>
    <row r="141" spans="1:9" ht="10.5" customHeight="1">
      <c r="A141" s="325"/>
      <c r="B141" s="324" t="s">
        <v>797</v>
      </c>
      <c r="C141" s="257">
        <v>64901</v>
      </c>
      <c r="D141" s="257">
        <v>64878</v>
      </c>
      <c r="E141" s="257">
        <v>0</v>
      </c>
      <c r="F141" s="257">
        <v>0</v>
      </c>
      <c r="G141" s="257">
        <v>1</v>
      </c>
      <c r="H141" s="257">
        <v>22</v>
      </c>
      <c r="I141" s="257">
        <v>0</v>
      </c>
    </row>
    <row r="142" spans="1:9" ht="10.5" customHeight="1">
      <c r="A142" s="323"/>
      <c r="B142" s="324" t="s">
        <v>798</v>
      </c>
      <c r="C142" s="257">
        <v>1338</v>
      </c>
      <c r="D142" s="257">
        <v>1338</v>
      </c>
      <c r="E142" s="257">
        <v>0</v>
      </c>
      <c r="F142" s="257">
        <v>0</v>
      </c>
      <c r="G142" s="257">
        <v>0</v>
      </c>
      <c r="H142" s="257">
        <v>0</v>
      </c>
      <c r="I142" s="257">
        <v>0</v>
      </c>
    </row>
    <row r="143" spans="1:9" ht="10.5" customHeight="1">
      <c r="A143" s="323"/>
      <c r="B143" s="324" t="s">
        <v>799</v>
      </c>
      <c r="C143" s="257">
        <v>16253</v>
      </c>
      <c r="D143" s="257">
        <v>16253</v>
      </c>
      <c r="E143" s="257">
        <v>0</v>
      </c>
      <c r="F143" s="257">
        <v>0</v>
      </c>
      <c r="G143" s="257">
        <v>0</v>
      </c>
      <c r="H143" s="257">
        <v>0</v>
      </c>
      <c r="I143" s="257">
        <v>0</v>
      </c>
    </row>
    <row r="144" spans="1:9" ht="10.5" customHeight="1">
      <c r="A144" s="323"/>
      <c r="B144" s="324" t="s">
        <v>3127</v>
      </c>
      <c r="C144" s="257"/>
      <c r="D144" s="257"/>
      <c r="E144" s="257"/>
      <c r="F144" s="257"/>
      <c r="G144" s="257"/>
      <c r="H144" s="257"/>
      <c r="I144" s="257"/>
    </row>
    <row r="145" spans="1:10" ht="10.5" customHeight="1">
      <c r="A145" s="325"/>
      <c r="B145" s="324" t="s">
        <v>3128</v>
      </c>
      <c r="C145" s="257">
        <v>349</v>
      </c>
      <c r="D145" s="257">
        <v>348</v>
      </c>
      <c r="E145" s="257">
        <v>0</v>
      </c>
      <c r="F145" s="257">
        <v>0</v>
      </c>
      <c r="G145" s="257">
        <v>0</v>
      </c>
      <c r="H145" s="257">
        <v>1</v>
      </c>
      <c r="I145" s="257">
        <v>0</v>
      </c>
    </row>
    <row r="146" spans="1:10" ht="6" customHeight="1">
      <c r="B146" s="331"/>
      <c r="C146" s="257"/>
      <c r="D146" s="257"/>
      <c r="E146" s="257"/>
      <c r="F146" s="257"/>
      <c r="G146" s="257"/>
      <c r="H146" s="257"/>
      <c r="I146" s="257"/>
    </row>
    <row r="147" spans="1:10" ht="10.5" customHeight="1">
      <c r="B147" s="332" t="s">
        <v>119</v>
      </c>
      <c r="C147" s="257">
        <v>759065</v>
      </c>
      <c r="D147" s="257">
        <v>593867</v>
      </c>
      <c r="E147" s="257">
        <v>3157</v>
      </c>
      <c r="F147" s="257">
        <v>797</v>
      </c>
      <c r="G147" s="257">
        <v>15081</v>
      </c>
      <c r="H147" s="257">
        <v>138655</v>
      </c>
      <c r="I147" s="257">
        <v>7508</v>
      </c>
    </row>
    <row r="148" spans="1:10" s="90" customFormat="1" ht="5.25" customHeight="1">
      <c r="B148" s="257"/>
      <c r="C148" s="257"/>
      <c r="D148" s="257"/>
      <c r="E148" s="257"/>
      <c r="F148" s="257"/>
      <c r="G148" s="257"/>
      <c r="H148" s="257"/>
      <c r="I148" s="257"/>
      <c r="J148" s="257"/>
    </row>
    <row r="149" spans="1:10" s="90" customFormat="1" ht="10.5" customHeight="1">
      <c r="A149" s="124"/>
      <c r="B149" s="257"/>
      <c r="C149" s="257"/>
      <c r="D149" s="257"/>
      <c r="E149" s="257"/>
      <c r="F149" s="257"/>
      <c r="G149" s="257"/>
      <c r="H149" s="257"/>
      <c r="I149" s="257"/>
      <c r="J149" s="257"/>
    </row>
    <row r="150" spans="1:10" s="90" customFormat="1" ht="10.5" customHeight="1">
      <c r="A150" s="124"/>
      <c r="B150" s="257"/>
      <c r="C150" s="257"/>
      <c r="D150" s="257"/>
      <c r="E150" s="257"/>
      <c r="F150" s="257"/>
      <c r="G150" s="257"/>
      <c r="H150" s="257"/>
      <c r="I150" s="257"/>
      <c r="J150" s="257"/>
    </row>
    <row r="151" spans="1:10" ht="8.25" customHeight="1">
      <c r="B151" s="333"/>
      <c r="C151" s="257"/>
      <c r="D151" s="257"/>
      <c r="E151" s="257"/>
      <c r="F151" s="257"/>
      <c r="G151" s="257"/>
      <c r="H151" s="257"/>
      <c r="I151" s="257"/>
    </row>
    <row r="152" spans="1:10" s="9" customFormat="1" ht="10.5" customHeight="1">
      <c r="A152" s="328" t="s">
        <v>3078</v>
      </c>
      <c r="B152" s="328"/>
    </row>
    <row r="153" spans="1:10" ht="10.5" customHeight="1">
      <c r="A153" s="334"/>
      <c r="B153" s="334"/>
      <c r="C153" s="6"/>
      <c r="D153" s="6"/>
      <c r="E153" s="6"/>
      <c r="F153" s="6"/>
      <c r="G153" s="6"/>
      <c r="H153" s="6"/>
      <c r="I153" s="6"/>
    </row>
    <row r="154" spans="1:10" s="307" customFormat="1" ht="10.5" customHeight="1">
      <c r="B154" s="303"/>
      <c r="C154" s="316" t="s">
        <v>151</v>
      </c>
      <c r="D154" s="335"/>
      <c r="E154" s="335"/>
      <c r="F154" s="335"/>
      <c r="G154" s="335"/>
      <c r="H154" s="335"/>
      <c r="I154" s="334"/>
    </row>
    <row r="155" spans="1:10" s="307" customFormat="1" ht="10.5" customHeight="1">
      <c r="A155" s="312"/>
      <c r="B155" s="319"/>
      <c r="C155" s="306"/>
      <c r="D155" s="306"/>
      <c r="E155" s="306"/>
      <c r="F155" s="306"/>
      <c r="G155" s="306"/>
      <c r="H155" s="306"/>
      <c r="I155" s="312"/>
    </row>
    <row r="156" spans="1:10" ht="10.5" customHeight="1">
      <c r="A156" s="323" t="s">
        <v>411</v>
      </c>
      <c r="B156" s="324"/>
      <c r="C156" s="257">
        <v>21797</v>
      </c>
      <c r="D156" s="257">
        <v>20205</v>
      </c>
      <c r="E156" s="257">
        <v>347</v>
      </c>
      <c r="F156" s="257">
        <v>101</v>
      </c>
      <c r="G156" s="257">
        <v>17</v>
      </c>
      <c r="H156" s="257">
        <v>1121</v>
      </c>
      <c r="I156" s="257">
        <v>6</v>
      </c>
      <c r="J156" s="257"/>
    </row>
    <row r="157" spans="1:10" ht="7.5" customHeight="1">
      <c r="A157" s="325"/>
      <c r="B157" s="324"/>
      <c r="C157" s="257"/>
      <c r="D157" s="257"/>
      <c r="E157" s="257"/>
      <c r="F157" s="257"/>
      <c r="G157" s="257"/>
      <c r="H157" s="257"/>
      <c r="I157" s="257"/>
      <c r="J157" s="257"/>
    </row>
    <row r="158" spans="1:10" ht="10.5" customHeight="1">
      <c r="A158" s="325"/>
      <c r="B158" s="324" t="s">
        <v>717</v>
      </c>
      <c r="C158" s="257">
        <v>1717</v>
      </c>
      <c r="D158" s="257">
        <v>1379</v>
      </c>
      <c r="E158" s="257">
        <v>15</v>
      </c>
      <c r="F158" s="257">
        <v>2</v>
      </c>
      <c r="G158" s="257">
        <v>3</v>
      </c>
      <c r="H158" s="257">
        <v>318</v>
      </c>
      <c r="I158" s="257">
        <v>0</v>
      </c>
      <c r="J158" s="257"/>
    </row>
    <row r="159" spans="1:10" ht="10.5" customHeight="1">
      <c r="A159" s="325"/>
      <c r="B159" s="324" t="s">
        <v>718</v>
      </c>
      <c r="C159" s="257">
        <v>992</v>
      </c>
      <c r="D159" s="257">
        <v>864</v>
      </c>
      <c r="E159" s="257">
        <v>23</v>
      </c>
      <c r="F159" s="257">
        <v>29</v>
      </c>
      <c r="G159" s="257">
        <v>0</v>
      </c>
      <c r="H159" s="257">
        <v>76</v>
      </c>
      <c r="I159" s="257">
        <v>0</v>
      </c>
      <c r="J159" s="257"/>
    </row>
    <row r="160" spans="1:10" ht="10.5" customHeight="1">
      <c r="A160" s="323"/>
      <c r="B160" s="324" t="s">
        <v>719</v>
      </c>
      <c r="C160" s="257">
        <v>787</v>
      </c>
      <c r="D160" s="257">
        <v>677</v>
      </c>
      <c r="E160" s="257">
        <v>21</v>
      </c>
      <c r="F160" s="257">
        <v>48</v>
      </c>
      <c r="G160" s="257">
        <v>0</v>
      </c>
      <c r="H160" s="257">
        <v>41</v>
      </c>
      <c r="I160" s="257">
        <v>0</v>
      </c>
      <c r="J160" s="257"/>
    </row>
    <row r="161" spans="1:10" ht="10.5" customHeight="1">
      <c r="A161" s="323"/>
      <c r="B161" s="324" t="s">
        <v>720</v>
      </c>
      <c r="C161" s="257">
        <v>1404</v>
      </c>
      <c r="D161" s="257">
        <v>1338</v>
      </c>
      <c r="E161" s="257">
        <v>10</v>
      </c>
      <c r="F161" s="257">
        <v>13</v>
      </c>
      <c r="G161" s="257">
        <v>7</v>
      </c>
      <c r="H161" s="257">
        <v>31</v>
      </c>
      <c r="I161" s="257">
        <v>5</v>
      </c>
      <c r="J161" s="257"/>
    </row>
    <row r="162" spans="1:10" ht="10.5" customHeight="1">
      <c r="A162" s="325"/>
      <c r="B162" s="324" t="s">
        <v>721</v>
      </c>
      <c r="C162" s="257">
        <v>3041</v>
      </c>
      <c r="D162" s="257">
        <v>3016</v>
      </c>
      <c r="E162" s="257">
        <v>21</v>
      </c>
      <c r="F162" s="257">
        <v>0</v>
      </c>
      <c r="G162" s="257">
        <v>0</v>
      </c>
      <c r="H162" s="257">
        <v>4</v>
      </c>
      <c r="I162" s="257">
        <v>0</v>
      </c>
      <c r="J162" s="257"/>
    </row>
    <row r="163" spans="1:10" ht="10.5" customHeight="1">
      <c r="A163" s="325"/>
      <c r="B163" s="324" t="s">
        <v>3118</v>
      </c>
      <c r="C163" s="257">
        <v>179</v>
      </c>
      <c r="D163" s="257">
        <v>43</v>
      </c>
      <c r="E163" s="257">
        <v>0</v>
      </c>
      <c r="F163" s="257">
        <v>0</v>
      </c>
      <c r="G163" s="257">
        <v>0</v>
      </c>
      <c r="H163" s="257">
        <v>136</v>
      </c>
      <c r="I163" s="257">
        <v>0</v>
      </c>
      <c r="J163" s="257"/>
    </row>
    <row r="164" spans="1:10" ht="10.5" customHeight="1">
      <c r="A164" s="325"/>
      <c r="B164" s="324" t="s">
        <v>722</v>
      </c>
      <c r="C164" s="257"/>
      <c r="D164" s="257"/>
      <c r="E164" s="257"/>
      <c r="F164" s="257"/>
      <c r="G164" s="257"/>
      <c r="H164" s="257"/>
      <c r="I164" s="257"/>
      <c r="J164" s="257"/>
    </row>
    <row r="165" spans="1:10" ht="10.5" customHeight="1">
      <c r="A165" s="325"/>
      <c r="B165" s="324" t="s">
        <v>723</v>
      </c>
      <c r="C165" s="257">
        <v>1979</v>
      </c>
      <c r="D165" s="257">
        <v>1813</v>
      </c>
      <c r="E165" s="257">
        <v>2</v>
      </c>
      <c r="F165" s="257">
        <v>0</v>
      </c>
      <c r="G165" s="257">
        <v>1</v>
      </c>
      <c r="H165" s="257">
        <v>162</v>
      </c>
      <c r="I165" s="257">
        <v>1</v>
      </c>
      <c r="J165" s="257"/>
    </row>
    <row r="166" spans="1:10" ht="10.5" customHeight="1">
      <c r="A166" s="323"/>
      <c r="B166" s="324" t="s">
        <v>724</v>
      </c>
      <c r="C166" s="257">
        <v>397</v>
      </c>
      <c r="D166" s="257">
        <v>392</v>
      </c>
      <c r="E166" s="257">
        <v>0</v>
      </c>
      <c r="F166" s="257">
        <v>4</v>
      </c>
      <c r="G166" s="257">
        <v>0</v>
      </c>
      <c r="H166" s="257">
        <v>1</v>
      </c>
      <c r="I166" s="257">
        <v>0</v>
      </c>
      <c r="J166" s="257"/>
    </row>
    <row r="167" spans="1:10" ht="10.5" customHeight="1">
      <c r="A167" s="323"/>
      <c r="B167" s="324" t="s">
        <v>725</v>
      </c>
      <c r="C167" s="257"/>
      <c r="D167" s="257"/>
      <c r="E167" s="257"/>
      <c r="F167" s="257"/>
      <c r="G167" s="257"/>
      <c r="H167" s="257"/>
      <c r="I167" s="257"/>
      <c r="J167" s="257"/>
    </row>
    <row r="168" spans="1:10" ht="10.5" customHeight="1">
      <c r="A168" s="323"/>
      <c r="B168" s="324" t="s">
        <v>726</v>
      </c>
      <c r="C168" s="257">
        <v>4076</v>
      </c>
      <c r="D168" s="257">
        <v>3853</v>
      </c>
      <c r="E168" s="257">
        <v>164</v>
      </c>
      <c r="F168" s="257">
        <v>2</v>
      </c>
      <c r="G168" s="257">
        <v>0</v>
      </c>
      <c r="H168" s="257">
        <v>57</v>
      </c>
      <c r="I168" s="257">
        <v>0</v>
      </c>
      <c r="J168" s="257"/>
    </row>
    <row r="169" spans="1:10" ht="10.5" customHeight="1">
      <c r="A169" s="325"/>
      <c r="B169" s="324" t="s">
        <v>727</v>
      </c>
      <c r="C169" s="257">
        <v>2373</v>
      </c>
      <c r="D169" s="257">
        <v>2159</v>
      </c>
      <c r="E169" s="257">
        <v>66</v>
      </c>
      <c r="F169" s="257">
        <v>0</v>
      </c>
      <c r="G169" s="257">
        <v>0</v>
      </c>
      <c r="H169" s="257">
        <v>148</v>
      </c>
      <c r="I169" s="257">
        <v>0</v>
      </c>
      <c r="J169" s="257"/>
    </row>
    <row r="170" spans="1:10" ht="10.5" customHeight="1">
      <c r="A170" s="325"/>
      <c r="B170" s="324" t="s">
        <v>728</v>
      </c>
      <c r="C170" s="257">
        <v>1567</v>
      </c>
      <c r="D170" s="257">
        <v>1480</v>
      </c>
      <c r="E170" s="257">
        <v>18</v>
      </c>
      <c r="F170" s="257">
        <v>2</v>
      </c>
      <c r="G170" s="257">
        <v>0</v>
      </c>
      <c r="H170" s="257">
        <v>67</v>
      </c>
      <c r="I170" s="257">
        <v>0</v>
      </c>
      <c r="J170" s="257"/>
    </row>
    <row r="171" spans="1:10" ht="10.5" customHeight="1">
      <c r="A171" s="325"/>
      <c r="B171" s="324" t="s">
        <v>729</v>
      </c>
      <c r="C171" s="257">
        <v>509</v>
      </c>
      <c r="D171" s="257">
        <v>505</v>
      </c>
      <c r="E171" s="257">
        <v>0</v>
      </c>
      <c r="F171" s="257">
        <v>0</v>
      </c>
      <c r="G171" s="257">
        <v>0</v>
      </c>
      <c r="H171" s="257">
        <v>4</v>
      </c>
      <c r="I171" s="257">
        <v>0</v>
      </c>
      <c r="J171" s="257"/>
    </row>
    <row r="172" spans="1:10" ht="10.5" customHeight="1">
      <c r="A172" s="323"/>
      <c r="B172" s="324" t="s">
        <v>3119</v>
      </c>
      <c r="C172" s="257">
        <v>1450</v>
      </c>
      <c r="D172" s="257">
        <v>1410</v>
      </c>
      <c r="E172" s="257">
        <v>4</v>
      </c>
      <c r="F172" s="257">
        <v>1</v>
      </c>
      <c r="G172" s="257">
        <v>0</v>
      </c>
      <c r="H172" s="257">
        <v>35</v>
      </c>
      <c r="I172" s="257">
        <v>0</v>
      </c>
      <c r="J172" s="257"/>
    </row>
    <row r="173" spans="1:10" ht="10.5" customHeight="1">
      <c r="A173" s="323"/>
      <c r="B173" s="324" t="s">
        <v>730</v>
      </c>
      <c r="C173" s="257">
        <v>623</v>
      </c>
      <c r="D173" s="257">
        <v>614</v>
      </c>
      <c r="E173" s="257">
        <v>0</v>
      </c>
      <c r="F173" s="257">
        <v>0</v>
      </c>
      <c r="G173" s="257">
        <v>1</v>
      </c>
      <c r="H173" s="257">
        <v>8</v>
      </c>
      <c r="I173" s="257">
        <v>0</v>
      </c>
      <c r="J173" s="257"/>
    </row>
    <row r="174" spans="1:10" ht="10.5" customHeight="1">
      <c r="A174" s="325"/>
      <c r="B174" s="324" t="s">
        <v>3120</v>
      </c>
      <c r="C174" s="257">
        <v>145</v>
      </c>
      <c r="D174" s="257">
        <v>141</v>
      </c>
      <c r="E174" s="257">
        <v>3</v>
      </c>
      <c r="F174" s="257">
        <v>0</v>
      </c>
      <c r="G174" s="257">
        <v>0</v>
      </c>
      <c r="H174" s="257">
        <v>1</v>
      </c>
      <c r="I174" s="257">
        <v>0</v>
      </c>
      <c r="J174" s="257"/>
    </row>
    <row r="175" spans="1:10" ht="10.5" customHeight="1">
      <c r="A175" s="325"/>
      <c r="B175" s="324" t="s">
        <v>3121</v>
      </c>
      <c r="C175" s="257">
        <v>558</v>
      </c>
      <c r="D175" s="257">
        <v>521</v>
      </c>
      <c r="E175" s="257">
        <v>0</v>
      </c>
      <c r="F175" s="257">
        <v>0</v>
      </c>
      <c r="G175" s="257">
        <v>5</v>
      </c>
      <c r="H175" s="257">
        <v>32</v>
      </c>
      <c r="I175" s="257">
        <v>0</v>
      </c>
      <c r="J175" s="257"/>
    </row>
    <row r="176" spans="1:10" ht="10.5" customHeight="1">
      <c r="A176" s="323"/>
      <c r="B176" s="324"/>
      <c r="C176" s="257"/>
      <c r="D176" s="257"/>
      <c r="E176" s="257"/>
      <c r="F176" s="257"/>
      <c r="G176" s="257"/>
      <c r="H176" s="257"/>
      <c r="I176" s="257"/>
      <c r="J176" s="257"/>
    </row>
    <row r="177" spans="1:10" ht="10.5" customHeight="1">
      <c r="A177" s="325" t="s">
        <v>430</v>
      </c>
      <c r="B177" s="324"/>
      <c r="C177" s="257">
        <v>1978</v>
      </c>
      <c r="D177" s="257">
        <v>1901</v>
      </c>
      <c r="E177" s="257">
        <v>38</v>
      </c>
      <c r="F177" s="257">
        <v>0</v>
      </c>
      <c r="G177" s="257">
        <v>1</v>
      </c>
      <c r="H177" s="257">
        <v>34</v>
      </c>
      <c r="I177" s="257">
        <v>4</v>
      </c>
      <c r="J177" s="257"/>
    </row>
    <row r="178" spans="1:10" ht="10.5" customHeight="1">
      <c r="A178" s="325"/>
      <c r="B178" s="324"/>
      <c r="C178" s="257"/>
      <c r="D178" s="257"/>
      <c r="E178" s="257"/>
      <c r="F178" s="257"/>
      <c r="G178" s="257"/>
      <c r="H178" s="257"/>
      <c r="I178" s="257"/>
      <c r="J178" s="257"/>
    </row>
    <row r="179" spans="1:10" ht="10.5" customHeight="1">
      <c r="A179" s="325" t="s">
        <v>731</v>
      </c>
      <c r="B179" s="324"/>
      <c r="C179" s="257">
        <v>48332</v>
      </c>
      <c r="D179" s="257">
        <v>28085</v>
      </c>
      <c r="E179" s="257">
        <v>436</v>
      </c>
      <c r="F179" s="257">
        <v>23</v>
      </c>
      <c r="G179" s="257">
        <v>50</v>
      </c>
      <c r="H179" s="257">
        <v>17832</v>
      </c>
      <c r="I179" s="257">
        <v>1906</v>
      </c>
      <c r="J179" s="257"/>
    </row>
    <row r="180" spans="1:10" ht="7.5" customHeight="1">
      <c r="A180" s="323"/>
      <c r="B180" s="324"/>
      <c r="C180" s="257"/>
      <c r="D180" s="257"/>
      <c r="E180" s="257"/>
      <c r="F180" s="257"/>
      <c r="G180" s="257"/>
      <c r="H180" s="257"/>
      <c r="I180" s="257"/>
      <c r="J180" s="257"/>
    </row>
    <row r="181" spans="1:10" ht="10.5" customHeight="1">
      <c r="A181" s="323"/>
      <c r="B181" s="324" t="s">
        <v>731</v>
      </c>
      <c r="C181" s="257"/>
      <c r="D181" s="257"/>
      <c r="E181" s="257"/>
      <c r="F181" s="257"/>
      <c r="G181" s="257"/>
      <c r="H181" s="257"/>
      <c r="I181" s="257"/>
      <c r="J181" s="257"/>
    </row>
    <row r="182" spans="1:10" ht="10.5" customHeight="1">
      <c r="A182" s="323"/>
      <c r="B182" s="324" t="s">
        <v>732</v>
      </c>
      <c r="C182" s="257">
        <v>920</v>
      </c>
      <c r="D182" s="257">
        <v>470</v>
      </c>
      <c r="E182" s="257">
        <v>3</v>
      </c>
      <c r="F182" s="257">
        <v>0</v>
      </c>
      <c r="G182" s="257">
        <v>0</v>
      </c>
      <c r="H182" s="257">
        <v>447</v>
      </c>
      <c r="I182" s="257">
        <v>0</v>
      </c>
      <c r="J182" s="257"/>
    </row>
    <row r="183" spans="1:10" ht="10.5" customHeight="1">
      <c r="A183" s="325"/>
      <c r="B183" s="324" t="s">
        <v>733</v>
      </c>
      <c r="C183" s="257">
        <v>159</v>
      </c>
      <c r="D183" s="257">
        <v>159</v>
      </c>
      <c r="E183" s="257">
        <v>0</v>
      </c>
      <c r="F183" s="257">
        <v>0</v>
      </c>
      <c r="G183" s="257">
        <v>0</v>
      </c>
      <c r="H183" s="257">
        <v>0</v>
      </c>
      <c r="I183" s="257">
        <v>0</v>
      </c>
      <c r="J183" s="257"/>
    </row>
    <row r="184" spans="1:10" ht="10.5" customHeight="1">
      <c r="A184" s="325"/>
      <c r="B184" s="324" t="s">
        <v>3122</v>
      </c>
      <c r="C184" s="257">
        <v>1490</v>
      </c>
      <c r="D184" s="257">
        <v>1429</v>
      </c>
      <c r="E184" s="257">
        <v>12</v>
      </c>
      <c r="F184" s="257">
        <v>2</v>
      </c>
      <c r="G184" s="257">
        <v>0</v>
      </c>
      <c r="H184" s="257">
        <v>40</v>
      </c>
      <c r="I184" s="257">
        <v>7</v>
      </c>
      <c r="J184" s="257"/>
    </row>
    <row r="185" spans="1:10" ht="10.5" customHeight="1">
      <c r="A185" s="325"/>
      <c r="B185" s="324" t="s">
        <v>3123</v>
      </c>
      <c r="C185" s="257">
        <v>3091</v>
      </c>
      <c r="D185" s="257">
        <v>2319</v>
      </c>
      <c r="E185" s="257">
        <v>22</v>
      </c>
      <c r="F185" s="257">
        <v>0</v>
      </c>
      <c r="G185" s="257">
        <v>1</v>
      </c>
      <c r="H185" s="257">
        <v>722</v>
      </c>
      <c r="I185" s="257">
        <v>27</v>
      </c>
      <c r="J185" s="257"/>
    </row>
    <row r="186" spans="1:10" ht="10.5" customHeight="1">
      <c r="A186" s="323"/>
      <c r="B186" s="324" t="s">
        <v>734</v>
      </c>
      <c r="C186" s="257">
        <v>5785</v>
      </c>
      <c r="D186" s="257">
        <v>434</v>
      </c>
      <c r="E186" s="257">
        <v>0</v>
      </c>
      <c r="F186" s="257">
        <v>12</v>
      </c>
      <c r="G186" s="257">
        <v>0</v>
      </c>
      <c r="H186" s="257">
        <v>5339</v>
      </c>
      <c r="I186" s="257">
        <v>0</v>
      </c>
      <c r="J186" s="257"/>
    </row>
    <row r="187" spans="1:10" ht="10.5" customHeight="1">
      <c r="A187" s="323"/>
      <c r="B187" s="324" t="s">
        <v>735</v>
      </c>
      <c r="C187" s="257">
        <v>4488</v>
      </c>
      <c r="D187" s="257">
        <v>3828</v>
      </c>
      <c r="E187" s="257">
        <v>0</v>
      </c>
      <c r="F187" s="257">
        <v>0</v>
      </c>
      <c r="G187" s="257">
        <v>0</v>
      </c>
      <c r="H187" s="257">
        <v>417</v>
      </c>
      <c r="I187" s="257">
        <v>243</v>
      </c>
      <c r="J187" s="257"/>
    </row>
    <row r="188" spans="1:10" ht="10.5" customHeight="1">
      <c r="A188" s="325"/>
      <c r="B188" s="324" t="s">
        <v>1701</v>
      </c>
      <c r="C188" s="257">
        <v>1889</v>
      </c>
      <c r="D188" s="257">
        <v>132</v>
      </c>
      <c r="E188" s="257">
        <v>0</v>
      </c>
      <c r="F188" s="257">
        <v>1</v>
      </c>
      <c r="G188" s="257">
        <v>0</v>
      </c>
      <c r="H188" s="257">
        <v>208</v>
      </c>
      <c r="I188" s="257">
        <v>1548</v>
      </c>
      <c r="J188" s="257"/>
    </row>
    <row r="189" spans="1:10" ht="10.5" customHeight="1">
      <c r="A189" s="325"/>
      <c r="B189" s="324" t="s">
        <v>736</v>
      </c>
      <c r="C189" s="257">
        <v>15446</v>
      </c>
      <c r="D189" s="257">
        <v>6853</v>
      </c>
      <c r="E189" s="257">
        <v>21</v>
      </c>
      <c r="F189" s="257">
        <v>0</v>
      </c>
      <c r="G189" s="257">
        <v>9</v>
      </c>
      <c r="H189" s="257">
        <v>8506</v>
      </c>
      <c r="I189" s="257">
        <v>57</v>
      </c>
      <c r="J189" s="257"/>
    </row>
    <row r="190" spans="1:10" ht="10.5" customHeight="1">
      <c r="A190" s="325"/>
      <c r="B190" s="324" t="s">
        <v>2190</v>
      </c>
      <c r="C190" s="257"/>
      <c r="D190" s="257"/>
      <c r="E190" s="257"/>
      <c r="F190" s="257"/>
      <c r="G190" s="257"/>
      <c r="H190" s="257"/>
      <c r="I190" s="257"/>
      <c r="J190" s="257"/>
    </row>
    <row r="191" spans="1:10" ht="10.5" customHeight="1">
      <c r="A191" s="325"/>
      <c r="B191" s="324" t="s">
        <v>3124</v>
      </c>
      <c r="C191" s="257">
        <v>572</v>
      </c>
      <c r="D191" s="257">
        <v>187</v>
      </c>
      <c r="E191" s="257">
        <v>0</v>
      </c>
      <c r="F191" s="257">
        <v>0</v>
      </c>
      <c r="G191" s="257">
        <v>0</v>
      </c>
      <c r="H191" s="257">
        <v>385</v>
      </c>
      <c r="I191" s="257">
        <v>0</v>
      </c>
      <c r="J191" s="257"/>
    </row>
    <row r="192" spans="1:10" ht="10.5" customHeight="1">
      <c r="A192" s="323"/>
      <c r="B192" s="324" t="s">
        <v>737</v>
      </c>
      <c r="C192" s="257">
        <v>6177</v>
      </c>
      <c r="D192" s="257">
        <v>5050</v>
      </c>
      <c r="E192" s="257">
        <v>95</v>
      </c>
      <c r="F192" s="257">
        <v>4</v>
      </c>
      <c r="G192" s="257">
        <v>1</v>
      </c>
      <c r="H192" s="257">
        <v>1004</v>
      </c>
      <c r="I192" s="257">
        <v>23</v>
      </c>
      <c r="J192" s="257"/>
    </row>
    <row r="193" spans="1:10" ht="10.5" customHeight="1">
      <c r="A193" s="323"/>
      <c r="B193" s="324" t="s">
        <v>738</v>
      </c>
      <c r="C193" s="257">
        <v>7629</v>
      </c>
      <c r="D193" s="257">
        <v>6758</v>
      </c>
      <c r="E193" s="257">
        <v>283</v>
      </c>
      <c r="F193" s="257">
        <v>4</v>
      </c>
      <c r="G193" s="257">
        <v>13</v>
      </c>
      <c r="H193" s="257">
        <v>570</v>
      </c>
      <c r="I193" s="257">
        <v>1</v>
      </c>
      <c r="J193" s="257"/>
    </row>
    <row r="194" spans="1:10" ht="10.5" customHeight="1">
      <c r="A194" s="325"/>
      <c r="B194" s="324" t="s">
        <v>3125</v>
      </c>
      <c r="C194" s="257">
        <v>686</v>
      </c>
      <c r="D194" s="257">
        <v>466</v>
      </c>
      <c r="E194" s="257">
        <v>0</v>
      </c>
      <c r="F194" s="257">
        <v>0</v>
      </c>
      <c r="G194" s="257">
        <v>26</v>
      </c>
      <c r="H194" s="257">
        <v>194</v>
      </c>
      <c r="I194" s="257">
        <v>0</v>
      </c>
      <c r="J194" s="257"/>
    </row>
    <row r="195" spans="1:10" ht="10.5" customHeight="1">
      <c r="A195" s="323"/>
      <c r="B195" s="324"/>
      <c r="C195" s="257"/>
      <c r="D195" s="257"/>
      <c r="E195" s="257"/>
      <c r="F195" s="257"/>
      <c r="G195" s="257"/>
      <c r="H195" s="257"/>
      <c r="I195" s="257"/>
      <c r="J195" s="257"/>
    </row>
    <row r="196" spans="1:10" ht="10.5" customHeight="1">
      <c r="A196" s="323" t="s">
        <v>443</v>
      </c>
      <c r="B196" s="324"/>
      <c r="C196" s="257">
        <v>29172</v>
      </c>
      <c r="D196" s="257">
        <v>27897</v>
      </c>
      <c r="E196" s="257">
        <v>204</v>
      </c>
      <c r="F196" s="257">
        <v>0</v>
      </c>
      <c r="G196" s="257">
        <v>0</v>
      </c>
      <c r="H196" s="257">
        <v>1068</v>
      </c>
      <c r="I196" s="257">
        <v>3</v>
      </c>
      <c r="J196" s="257"/>
    </row>
    <row r="197" spans="1:10" ht="7.5" customHeight="1">
      <c r="A197" s="325"/>
      <c r="B197" s="324"/>
      <c r="C197" s="257"/>
      <c r="D197" s="257"/>
      <c r="E197" s="257"/>
      <c r="F197" s="257"/>
      <c r="G197" s="257"/>
      <c r="H197" s="257"/>
      <c r="I197" s="257"/>
      <c r="J197" s="257"/>
    </row>
    <row r="198" spans="1:10" ht="10.5" customHeight="1">
      <c r="A198" s="325"/>
      <c r="B198" s="324" t="s">
        <v>739</v>
      </c>
      <c r="C198" s="257">
        <v>824</v>
      </c>
      <c r="D198" s="257">
        <v>694</v>
      </c>
      <c r="E198" s="257">
        <v>5</v>
      </c>
      <c r="F198" s="257">
        <v>0</v>
      </c>
      <c r="G198" s="257">
        <v>0</v>
      </c>
      <c r="H198" s="257">
        <v>125</v>
      </c>
      <c r="I198" s="257">
        <v>0</v>
      </c>
      <c r="J198" s="257"/>
    </row>
    <row r="199" spans="1:10" ht="10.5" customHeight="1">
      <c r="A199" s="325"/>
      <c r="B199" s="324" t="s">
        <v>740</v>
      </c>
      <c r="C199" s="257">
        <v>3174</v>
      </c>
      <c r="D199" s="257">
        <v>2910</v>
      </c>
      <c r="E199" s="257">
        <v>82</v>
      </c>
      <c r="F199" s="257">
        <v>0</v>
      </c>
      <c r="G199" s="257">
        <v>0</v>
      </c>
      <c r="H199" s="257">
        <v>181</v>
      </c>
      <c r="I199" s="257">
        <v>1</v>
      </c>
      <c r="J199" s="257"/>
    </row>
    <row r="200" spans="1:10" ht="10.5" customHeight="1">
      <c r="A200" s="323"/>
      <c r="B200" s="324" t="s">
        <v>741</v>
      </c>
      <c r="C200" s="257">
        <v>4164</v>
      </c>
      <c r="D200" s="257">
        <v>4055</v>
      </c>
      <c r="E200" s="257">
        <v>20</v>
      </c>
      <c r="F200" s="257">
        <v>0</v>
      </c>
      <c r="G200" s="257">
        <v>0</v>
      </c>
      <c r="H200" s="257">
        <v>89</v>
      </c>
      <c r="I200" s="257">
        <v>0</v>
      </c>
      <c r="J200" s="257"/>
    </row>
    <row r="201" spans="1:10" ht="10.5" customHeight="1">
      <c r="A201" s="323"/>
      <c r="B201" s="324" t="s">
        <v>742</v>
      </c>
      <c r="C201" s="257">
        <v>6842</v>
      </c>
      <c r="D201" s="257">
        <v>6490</v>
      </c>
      <c r="E201" s="257">
        <v>18</v>
      </c>
      <c r="F201" s="257">
        <v>0</v>
      </c>
      <c r="G201" s="257">
        <v>0</v>
      </c>
      <c r="H201" s="257">
        <v>334</v>
      </c>
      <c r="I201" s="257">
        <v>0</v>
      </c>
      <c r="J201" s="257"/>
    </row>
    <row r="202" spans="1:10" ht="10.5" customHeight="1">
      <c r="A202" s="325"/>
      <c r="B202" s="324" t="s">
        <v>743</v>
      </c>
      <c r="C202" s="257">
        <v>1358</v>
      </c>
      <c r="D202" s="257">
        <v>1345</v>
      </c>
      <c r="E202" s="257">
        <v>0</v>
      </c>
      <c r="F202" s="257">
        <v>0</v>
      </c>
      <c r="G202" s="257">
        <v>0</v>
      </c>
      <c r="H202" s="257">
        <v>13</v>
      </c>
      <c r="I202" s="257">
        <v>0</v>
      </c>
      <c r="J202" s="257"/>
    </row>
    <row r="203" spans="1:10" ht="10.5" customHeight="1">
      <c r="A203" s="325"/>
      <c r="B203" s="324" t="s">
        <v>744</v>
      </c>
      <c r="C203" s="257">
        <v>9363</v>
      </c>
      <c r="D203" s="257">
        <v>9023</v>
      </c>
      <c r="E203" s="257">
        <v>44</v>
      </c>
      <c r="F203" s="257">
        <v>0</v>
      </c>
      <c r="G203" s="257">
        <v>0</v>
      </c>
      <c r="H203" s="257">
        <v>296</v>
      </c>
      <c r="I203" s="257">
        <v>0</v>
      </c>
      <c r="J203" s="257"/>
    </row>
    <row r="204" spans="1:10" ht="10.5" customHeight="1">
      <c r="A204" s="325"/>
      <c r="B204" s="324" t="s">
        <v>745</v>
      </c>
      <c r="C204" s="257">
        <v>1960</v>
      </c>
      <c r="D204" s="257">
        <v>1939</v>
      </c>
      <c r="E204" s="257">
        <v>0</v>
      </c>
      <c r="F204" s="257">
        <v>0</v>
      </c>
      <c r="G204" s="257">
        <v>0</v>
      </c>
      <c r="H204" s="257">
        <v>19</v>
      </c>
      <c r="I204" s="257">
        <v>2</v>
      </c>
      <c r="J204" s="257"/>
    </row>
    <row r="205" spans="1:10" ht="10.5" customHeight="1">
      <c r="A205" s="323"/>
      <c r="B205" s="324" t="s">
        <v>746</v>
      </c>
      <c r="C205" s="257">
        <v>1487</v>
      </c>
      <c r="D205" s="257">
        <v>1441</v>
      </c>
      <c r="E205" s="257">
        <v>35</v>
      </c>
      <c r="F205" s="257">
        <v>0</v>
      </c>
      <c r="G205" s="257">
        <v>0</v>
      </c>
      <c r="H205" s="257">
        <v>11</v>
      </c>
      <c r="I205" s="257">
        <v>0</v>
      </c>
      <c r="J205" s="257"/>
    </row>
    <row r="206" spans="1:10" ht="10.5" customHeight="1">
      <c r="A206" s="323"/>
      <c r="B206" s="324"/>
      <c r="C206" s="257"/>
      <c r="D206" s="257"/>
      <c r="E206" s="257"/>
      <c r="F206" s="257"/>
      <c r="G206" s="257"/>
      <c r="H206" s="257"/>
      <c r="I206" s="257"/>
      <c r="J206" s="257"/>
    </row>
    <row r="207" spans="1:10" ht="10.5" customHeight="1">
      <c r="A207" s="325" t="s">
        <v>453</v>
      </c>
      <c r="B207" s="324"/>
      <c r="C207" s="257">
        <v>130391</v>
      </c>
      <c r="D207" s="257">
        <v>127466</v>
      </c>
      <c r="E207" s="257">
        <v>16</v>
      </c>
      <c r="F207" s="257">
        <v>16</v>
      </c>
      <c r="G207" s="257">
        <v>5</v>
      </c>
      <c r="H207" s="257">
        <v>2888</v>
      </c>
      <c r="I207" s="257">
        <v>0</v>
      </c>
      <c r="J207" s="257"/>
    </row>
    <row r="208" spans="1:10" ht="7.5" customHeight="1">
      <c r="A208" s="325"/>
      <c r="B208" s="324"/>
      <c r="C208" s="257"/>
      <c r="D208" s="257"/>
      <c r="E208" s="257"/>
      <c r="F208" s="257"/>
      <c r="G208" s="257"/>
      <c r="H208" s="257"/>
      <c r="I208" s="257"/>
      <c r="J208" s="257"/>
    </row>
    <row r="209" spans="1:10" ht="10.5" customHeight="1">
      <c r="A209" s="325"/>
      <c r="B209" s="324" t="s">
        <v>747</v>
      </c>
      <c r="C209" s="257">
        <v>1765</v>
      </c>
      <c r="D209" s="257">
        <v>1750</v>
      </c>
      <c r="E209" s="257">
        <v>0</v>
      </c>
      <c r="F209" s="257">
        <v>0</v>
      </c>
      <c r="G209" s="257">
        <v>0</v>
      </c>
      <c r="H209" s="257">
        <v>15</v>
      </c>
      <c r="I209" s="257">
        <v>0</v>
      </c>
      <c r="J209" s="257"/>
    </row>
    <row r="210" spans="1:10" ht="10.5" customHeight="1">
      <c r="A210" s="323"/>
      <c r="B210" s="324" t="s">
        <v>3126</v>
      </c>
      <c r="C210" s="257">
        <v>3355</v>
      </c>
      <c r="D210" s="257">
        <v>558</v>
      </c>
      <c r="E210" s="257">
        <v>16</v>
      </c>
      <c r="F210" s="257">
        <v>16</v>
      </c>
      <c r="G210" s="257">
        <v>0</v>
      </c>
      <c r="H210" s="257">
        <v>2765</v>
      </c>
      <c r="I210" s="257">
        <v>0</v>
      </c>
      <c r="J210" s="257"/>
    </row>
    <row r="211" spans="1:10" ht="10.5" customHeight="1">
      <c r="A211" s="323"/>
      <c r="B211" s="324" t="s">
        <v>748</v>
      </c>
      <c r="C211" s="257">
        <v>4417</v>
      </c>
      <c r="D211" s="257">
        <v>4380</v>
      </c>
      <c r="E211" s="257">
        <v>0</v>
      </c>
      <c r="F211" s="257">
        <v>0</v>
      </c>
      <c r="G211" s="257">
        <v>5</v>
      </c>
      <c r="H211" s="257">
        <v>32</v>
      </c>
      <c r="I211" s="257">
        <v>0</v>
      </c>
      <c r="J211" s="257"/>
    </row>
    <row r="212" spans="1:10" ht="10.5" customHeight="1">
      <c r="A212" s="323"/>
      <c r="B212" s="324" t="s">
        <v>749</v>
      </c>
      <c r="C212" s="257"/>
      <c r="D212" s="257"/>
      <c r="E212" s="257"/>
      <c r="F212" s="257"/>
      <c r="G212" s="257"/>
      <c r="H212" s="257"/>
      <c r="I212" s="257"/>
      <c r="J212" s="257"/>
    </row>
    <row r="213" spans="1:10" ht="10.5" customHeight="1">
      <c r="A213" s="325"/>
      <c r="B213" s="324" t="s">
        <v>2361</v>
      </c>
      <c r="C213" s="257">
        <v>16351</v>
      </c>
      <c r="D213" s="257">
        <v>16313</v>
      </c>
      <c r="E213" s="257">
        <v>0</v>
      </c>
      <c r="F213" s="257">
        <v>0</v>
      </c>
      <c r="G213" s="257">
        <v>0</v>
      </c>
      <c r="H213" s="257">
        <v>38</v>
      </c>
      <c r="I213" s="257">
        <v>0</v>
      </c>
      <c r="J213" s="257"/>
    </row>
    <row r="214" spans="1:10" ht="10.5" customHeight="1">
      <c r="A214" s="325"/>
      <c r="B214" s="324" t="s">
        <v>751</v>
      </c>
      <c r="C214" s="257"/>
      <c r="D214" s="257"/>
      <c r="E214" s="257"/>
      <c r="F214" s="257"/>
      <c r="G214" s="257"/>
      <c r="H214" s="257"/>
      <c r="I214" s="257"/>
      <c r="J214" s="257"/>
    </row>
    <row r="215" spans="1:10" ht="10.5" customHeight="1">
      <c r="A215" s="325"/>
      <c r="B215" s="324" t="s">
        <v>752</v>
      </c>
      <c r="C215" s="257">
        <v>100722</v>
      </c>
      <c r="D215" s="257">
        <v>100687</v>
      </c>
      <c r="E215" s="257">
        <v>0</v>
      </c>
      <c r="F215" s="257">
        <v>0</v>
      </c>
      <c r="G215" s="257">
        <v>0</v>
      </c>
      <c r="H215" s="257">
        <v>35</v>
      </c>
      <c r="I215" s="257">
        <v>0</v>
      </c>
      <c r="J215" s="257"/>
    </row>
    <row r="216" spans="1:10" ht="10.5" customHeight="1">
      <c r="A216" s="325"/>
      <c r="B216" s="324" t="s">
        <v>753</v>
      </c>
      <c r="C216" s="257">
        <v>3781</v>
      </c>
      <c r="D216" s="257">
        <v>3778</v>
      </c>
      <c r="E216" s="257">
        <v>0</v>
      </c>
      <c r="F216" s="257">
        <v>0</v>
      </c>
      <c r="G216" s="257">
        <v>0</v>
      </c>
      <c r="H216" s="257">
        <v>3</v>
      </c>
      <c r="I216" s="257">
        <v>0</v>
      </c>
      <c r="J216" s="257"/>
    </row>
    <row r="217" spans="1:10" ht="10.5" customHeight="1">
      <c r="A217" s="323"/>
      <c r="B217" s="325"/>
      <c r="C217" s="257"/>
      <c r="D217" s="257"/>
      <c r="E217" s="257"/>
      <c r="F217" s="257"/>
      <c r="G217" s="257"/>
      <c r="H217" s="257"/>
      <c r="I217" s="257"/>
      <c r="J217" s="257"/>
    </row>
    <row r="218" spans="1:10" s="90" customFormat="1" ht="10.5" customHeight="1">
      <c r="B218" s="257"/>
      <c r="C218" s="257"/>
      <c r="D218" s="257"/>
      <c r="E218" s="257"/>
      <c r="F218" s="257"/>
      <c r="G218" s="257"/>
      <c r="H218" s="257"/>
      <c r="I218" s="257"/>
      <c r="J218" s="257"/>
    </row>
    <row r="219" spans="1:10" s="90" customFormat="1" ht="10.5" customHeight="1">
      <c r="A219" s="124"/>
      <c r="B219" s="257"/>
      <c r="C219" s="257"/>
      <c r="D219" s="257"/>
      <c r="E219" s="257"/>
      <c r="F219" s="257"/>
      <c r="G219" s="257"/>
      <c r="H219" s="257"/>
      <c r="I219" s="257"/>
      <c r="J219" s="257"/>
    </row>
    <row r="220" spans="1:10" s="90" customFormat="1" ht="10.5" customHeight="1">
      <c r="A220" s="124"/>
      <c r="B220" s="257"/>
      <c r="C220" s="257"/>
      <c r="D220" s="257"/>
      <c r="E220" s="257"/>
      <c r="F220" s="257"/>
      <c r="G220" s="257"/>
      <c r="H220" s="257"/>
      <c r="I220" s="257"/>
      <c r="J220" s="257"/>
    </row>
    <row r="221" spans="1:10" ht="10.5" customHeight="1">
      <c r="B221" s="327"/>
      <c r="C221" s="166"/>
      <c r="D221" s="166"/>
      <c r="E221" s="166"/>
      <c r="F221" s="166"/>
      <c r="G221" s="166"/>
      <c r="H221" s="166"/>
      <c r="I221" s="166"/>
    </row>
    <row r="222" spans="1:10" s="9" customFormat="1" ht="10.5" customHeight="1">
      <c r="A222" s="328" t="s">
        <v>3078</v>
      </c>
      <c r="B222" s="328"/>
      <c r="C222" s="329"/>
      <c r="D222" s="329"/>
      <c r="E222" s="329"/>
      <c r="F222" s="329"/>
      <c r="G222" s="329"/>
      <c r="H222" s="329"/>
      <c r="I222" s="329"/>
    </row>
    <row r="223" spans="1:10" ht="9" customHeight="1">
      <c r="A223" s="334"/>
      <c r="B223" s="334"/>
      <c r="C223" s="6"/>
      <c r="D223" s="6"/>
      <c r="E223" s="6"/>
      <c r="F223" s="6"/>
      <c r="G223" s="6"/>
      <c r="H223" s="6"/>
      <c r="I223" s="6"/>
    </row>
    <row r="224" spans="1:10" s="307" customFormat="1" ht="10.5" customHeight="1">
      <c r="B224" s="303"/>
      <c r="C224" s="316" t="s">
        <v>151</v>
      </c>
      <c r="D224" s="335"/>
      <c r="E224" s="335"/>
      <c r="F224" s="335"/>
      <c r="G224" s="335"/>
      <c r="H224" s="335"/>
      <c r="I224" s="334"/>
    </row>
    <row r="225" spans="1:10" s="307" customFormat="1" ht="6.75" customHeight="1">
      <c r="A225" s="312"/>
      <c r="B225" s="319"/>
      <c r="C225" s="306"/>
      <c r="D225" s="306"/>
      <c r="E225" s="306"/>
      <c r="F225" s="306"/>
      <c r="G225" s="306"/>
      <c r="H225" s="306"/>
      <c r="I225" s="312"/>
    </row>
    <row r="226" spans="1:10" ht="10.5" customHeight="1">
      <c r="A226" s="325" t="s">
        <v>521</v>
      </c>
      <c r="B226" s="324"/>
      <c r="C226" s="257"/>
      <c r="D226" s="257"/>
      <c r="E226" s="257"/>
      <c r="F226" s="257"/>
      <c r="G226" s="257"/>
      <c r="H226" s="257"/>
      <c r="I226" s="257"/>
    </row>
    <row r="227" spans="1:10" ht="10.5" customHeight="1">
      <c r="A227" s="325" t="s">
        <v>754</v>
      </c>
      <c r="B227" s="324"/>
      <c r="C227" s="257">
        <v>7818</v>
      </c>
      <c r="D227" s="257">
        <v>6108</v>
      </c>
      <c r="E227" s="257">
        <v>83</v>
      </c>
      <c r="F227" s="257">
        <v>0</v>
      </c>
      <c r="G227" s="257">
        <v>0</v>
      </c>
      <c r="H227" s="257">
        <v>1627</v>
      </c>
      <c r="I227" s="257">
        <v>0</v>
      </c>
      <c r="J227" s="257"/>
    </row>
    <row r="228" spans="1:10" ht="7.5" customHeight="1">
      <c r="A228" s="325"/>
      <c r="B228" s="324"/>
      <c r="C228" s="257"/>
      <c r="D228" s="257"/>
      <c r="E228" s="257"/>
      <c r="F228" s="257"/>
      <c r="G228" s="257"/>
      <c r="H228" s="257"/>
      <c r="I228" s="257"/>
      <c r="J228" s="257"/>
    </row>
    <row r="229" spans="1:10" ht="10.5" customHeight="1">
      <c r="A229" s="323"/>
      <c r="B229" s="324" t="s">
        <v>755</v>
      </c>
      <c r="C229" s="257">
        <v>76</v>
      </c>
      <c r="D229" s="257">
        <v>76</v>
      </c>
      <c r="E229" s="257">
        <v>0</v>
      </c>
      <c r="F229" s="257">
        <v>0</v>
      </c>
      <c r="G229" s="257">
        <v>0</v>
      </c>
      <c r="H229" s="257">
        <v>0</v>
      </c>
      <c r="I229" s="257">
        <v>0</v>
      </c>
      <c r="J229" s="257"/>
    </row>
    <row r="230" spans="1:10" ht="10.5" customHeight="1">
      <c r="A230" s="323"/>
      <c r="B230" s="324" t="s">
        <v>756</v>
      </c>
      <c r="C230" s="257">
        <v>346</v>
      </c>
      <c r="D230" s="257">
        <v>346</v>
      </c>
      <c r="E230" s="257">
        <v>0</v>
      </c>
      <c r="F230" s="257">
        <v>0</v>
      </c>
      <c r="G230" s="257">
        <v>0</v>
      </c>
      <c r="H230" s="257">
        <v>0</v>
      </c>
      <c r="I230" s="257">
        <v>0</v>
      </c>
      <c r="J230" s="257"/>
    </row>
    <row r="231" spans="1:10" ht="10.5" customHeight="1">
      <c r="A231" s="325"/>
      <c r="B231" s="324" t="s">
        <v>757</v>
      </c>
      <c r="C231" s="257">
        <v>889</v>
      </c>
      <c r="D231" s="257">
        <v>886</v>
      </c>
      <c r="E231" s="257">
        <v>0</v>
      </c>
      <c r="F231" s="257">
        <v>0</v>
      </c>
      <c r="G231" s="257">
        <v>0</v>
      </c>
      <c r="H231" s="257">
        <v>3</v>
      </c>
      <c r="I231" s="257">
        <v>0</v>
      </c>
      <c r="J231" s="257"/>
    </row>
    <row r="232" spans="1:10" ht="10.5" customHeight="1">
      <c r="A232" s="325"/>
      <c r="B232" s="324" t="s">
        <v>758</v>
      </c>
      <c r="C232" s="257">
        <v>1108</v>
      </c>
      <c r="D232" s="257">
        <v>1107</v>
      </c>
      <c r="E232" s="257">
        <v>0</v>
      </c>
      <c r="F232" s="257">
        <v>0</v>
      </c>
      <c r="G232" s="257">
        <v>0</v>
      </c>
      <c r="H232" s="257">
        <v>1</v>
      </c>
      <c r="I232" s="257">
        <v>0</v>
      </c>
      <c r="J232" s="257"/>
    </row>
    <row r="233" spans="1:10" ht="10.5" customHeight="1">
      <c r="A233" s="325"/>
      <c r="B233" s="324" t="s">
        <v>759</v>
      </c>
      <c r="C233" s="257"/>
      <c r="D233" s="257"/>
      <c r="E233" s="257"/>
      <c r="F233" s="257"/>
      <c r="G233" s="257"/>
      <c r="H233" s="257"/>
      <c r="I233" s="257"/>
      <c r="J233" s="257"/>
    </row>
    <row r="234" spans="1:10" ht="10.5" customHeight="1">
      <c r="A234" s="325"/>
      <c r="B234" s="324" t="s">
        <v>732</v>
      </c>
      <c r="C234" s="257">
        <v>362</v>
      </c>
      <c r="D234" s="257">
        <v>232</v>
      </c>
      <c r="E234" s="257">
        <v>0</v>
      </c>
      <c r="F234" s="257">
        <v>0</v>
      </c>
      <c r="G234" s="257">
        <v>0</v>
      </c>
      <c r="H234" s="257">
        <v>130</v>
      </c>
      <c r="I234" s="257">
        <v>0</v>
      </c>
      <c r="J234" s="257"/>
    </row>
    <row r="235" spans="1:10" ht="10.5" customHeight="1">
      <c r="A235" s="323"/>
      <c r="B235" s="324" t="s">
        <v>760</v>
      </c>
      <c r="C235" s="257">
        <v>449</v>
      </c>
      <c r="D235" s="257">
        <v>225</v>
      </c>
      <c r="E235" s="257">
        <v>0</v>
      </c>
      <c r="F235" s="257">
        <v>0</v>
      </c>
      <c r="G235" s="257">
        <v>0</v>
      </c>
      <c r="H235" s="257">
        <v>224</v>
      </c>
      <c r="I235" s="257">
        <v>0</v>
      </c>
      <c r="J235" s="257"/>
    </row>
    <row r="236" spans="1:10" ht="10.5" customHeight="1">
      <c r="A236" s="323"/>
      <c r="B236" s="324" t="s">
        <v>761</v>
      </c>
      <c r="C236" s="257"/>
      <c r="D236" s="257"/>
      <c r="E236" s="257"/>
      <c r="F236" s="257"/>
      <c r="G236" s="257"/>
      <c r="H236" s="257"/>
      <c r="I236" s="257"/>
      <c r="J236" s="257"/>
    </row>
    <row r="237" spans="1:10" ht="10.5" customHeight="1">
      <c r="A237" s="323"/>
      <c r="B237" s="324" t="s">
        <v>762</v>
      </c>
      <c r="C237" s="257">
        <v>3116</v>
      </c>
      <c r="D237" s="257">
        <v>2301</v>
      </c>
      <c r="E237" s="257">
        <v>0</v>
      </c>
      <c r="F237" s="257">
        <v>0</v>
      </c>
      <c r="G237" s="257">
        <v>0</v>
      </c>
      <c r="H237" s="257">
        <v>815</v>
      </c>
      <c r="I237" s="257">
        <v>0</v>
      </c>
      <c r="J237" s="257"/>
    </row>
    <row r="238" spans="1:10" ht="10.5" customHeight="1">
      <c r="A238" s="325"/>
      <c r="B238" s="324" t="s">
        <v>763</v>
      </c>
      <c r="C238" s="257">
        <v>588</v>
      </c>
      <c r="D238" s="257">
        <v>479</v>
      </c>
      <c r="E238" s="257">
        <v>0</v>
      </c>
      <c r="F238" s="257">
        <v>0</v>
      </c>
      <c r="G238" s="257">
        <v>0</v>
      </c>
      <c r="H238" s="257">
        <v>109</v>
      </c>
      <c r="I238" s="257">
        <v>0</v>
      </c>
      <c r="J238" s="257"/>
    </row>
    <row r="239" spans="1:10" ht="10.5" customHeight="1">
      <c r="A239" s="325"/>
      <c r="B239" s="324" t="s">
        <v>764</v>
      </c>
      <c r="C239" s="257">
        <v>884</v>
      </c>
      <c r="D239" s="257">
        <v>456</v>
      </c>
      <c r="E239" s="257">
        <v>83</v>
      </c>
      <c r="F239" s="257">
        <v>0</v>
      </c>
      <c r="G239" s="257">
        <v>0</v>
      </c>
      <c r="H239" s="257">
        <v>345</v>
      </c>
      <c r="I239" s="257">
        <v>0</v>
      </c>
      <c r="J239" s="257"/>
    </row>
    <row r="240" spans="1:10" ht="8.1" customHeight="1">
      <c r="A240" s="323"/>
      <c r="B240" s="324"/>
      <c r="C240" s="257"/>
      <c r="D240" s="257"/>
      <c r="E240" s="257"/>
      <c r="F240" s="257"/>
      <c r="G240" s="257"/>
      <c r="H240" s="257"/>
      <c r="I240" s="257"/>
      <c r="J240" s="257"/>
    </row>
    <row r="241" spans="1:10" ht="10.5" customHeight="1">
      <c r="A241" s="325" t="s">
        <v>473</v>
      </c>
      <c r="B241" s="324"/>
      <c r="C241" s="257">
        <v>25624</v>
      </c>
      <c r="D241" s="257">
        <v>15884</v>
      </c>
      <c r="E241" s="257">
        <v>29</v>
      </c>
      <c r="F241" s="257">
        <v>0</v>
      </c>
      <c r="G241" s="257">
        <v>85</v>
      </c>
      <c r="H241" s="257">
        <v>9624</v>
      </c>
      <c r="I241" s="257">
        <v>2</v>
      </c>
      <c r="J241" s="257"/>
    </row>
    <row r="242" spans="1:10" ht="7.5" customHeight="1">
      <c r="A242" s="325"/>
      <c r="B242" s="324"/>
      <c r="C242" s="257"/>
      <c r="D242" s="257"/>
      <c r="E242" s="257"/>
      <c r="F242" s="257"/>
      <c r="G242" s="257"/>
      <c r="H242" s="257"/>
      <c r="I242" s="257"/>
      <c r="J242" s="257"/>
    </row>
    <row r="243" spans="1:10" ht="10.5" customHeight="1">
      <c r="A243" s="325"/>
      <c r="B243" s="324" t="s">
        <v>765</v>
      </c>
      <c r="C243" s="257">
        <v>1834</v>
      </c>
      <c r="D243" s="257">
        <v>490</v>
      </c>
      <c r="E243" s="257">
        <v>8</v>
      </c>
      <c r="F243" s="257">
        <v>0</v>
      </c>
      <c r="G243" s="257">
        <v>0</v>
      </c>
      <c r="H243" s="257">
        <v>1336</v>
      </c>
      <c r="I243" s="257">
        <v>0</v>
      </c>
      <c r="J243" s="257"/>
    </row>
    <row r="244" spans="1:10" ht="10.5" customHeight="1">
      <c r="A244" s="325"/>
      <c r="B244" s="324" t="s">
        <v>2197</v>
      </c>
      <c r="C244" s="257"/>
      <c r="D244" s="257"/>
      <c r="E244" s="257"/>
      <c r="F244" s="257"/>
      <c r="G244" s="257"/>
      <c r="H244" s="257"/>
      <c r="I244" s="257"/>
      <c r="J244" s="257"/>
    </row>
    <row r="245" spans="1:10" ht="10.5" customHeight="1">
      <c r="A245" s="323"/>
      <c r="B245" s="324" t="s">
        <v>3124</v>
      </c>
      <c r="C245" s="257">
        <v>463</v>
      </c>
      <c r="D245" s="257">
        <v>96</v>
      </c>
      <c r="E245" s="257">
        <v>0</v>
      </c>
      <c r="F245" s="257">
        <v>0</v>
      </c>
      <c r="G245" s="257">
        <v>0</v>
      </c>
      <c r="H245" s="257">
        <v>367</v>
      </c>
      <c r="I245" s="257">
        <v>0</v>
      </c>
      <c r="J245" s="257"/>
    </row>
    <row r="246" spans="1:10" ht="10.5" customHeight="1">
      <c r="A246" s="323"/>
      <c r="B246" s="324" t="s">
        <v>766</v>
      </c>
      <c r="C246" s="257">
        <v>288</v>
      </c>
      <c r="D246" s="257">
        <v>273</v>
      </c>
      <c r="E246" s="257">
        <v>0</v>
      </c>
      <c r="F246" s="257">
        <v>0</v>
      </c>
      <c r="G246" s="257">
        <v>0</v>
      </c>
      <c r="H246" s="257">
        <v>15</v>
      </c>
      <c r="I246" s="257">
        <v>0</v>
      </c>
      <c r="J246" s="257"/>
    </row>
    <row r="247" spans="1:10" ht="10.5" customHeight="1">
      <c r="A247" s="325"/>
      <c r="B247" s="324" t="s">
        <v>767</v>
      </c>
      <c r="C247" s="257">
        <v>7468</v>
      </c>
      <c r="D247" s="257">
        <v>4533</v>
      </c>
      <c r="E247" s="257">
        <v>1</v>
      </c>
      <c r="F247" s="257">
        <v>0</v>
      </c>
      <c r="G247" s="257">
        <v>0</v>
      </c>
      <c r="H247" s="257">
        <v>2934</v>
      </c>
      <c r="I247" s="257">
        <v>0</v>
      </c>
      <c r="J247" s="257"/>
    </row>
    <row r="248" spans="1:10" ht="10.5" customHeight="1">
      <c r="A248" s="325"/>
      <c r="B248" s="324" t="s">
        <v>1723</v>
      </c>
      <c r="C248" s="257">
        <v>3229</v>
      </c>
      <c r="D248" s="257">
        <v>2225</v>
      </c>
      <c r="E248" s="257">
        <v>0</v>
      </c>
      <c r="F248" s="257">
        <v>0</v>
      </c>
      <c r="G248" s="257">
        <v>0</v>
      </c>
      <c r="H248" s="257">
        <v>1004</v>
      </c>
      <c r="I248" s="257">
        <v>0</v>
      </c>
      <c r="J248" s="257"/>
    </row>
    <row r="249" spans="1:10" ht="10.5" customHeight="1">
      <c r="A249" s="325"/>
      <c r="B249" s="324" t="s">
        <v>769</v>
      </c>
      <c r="C249" s="257">
        <v>635</v>
      </c>
      <c r="D249" s="257">
        <v>480</v>
      </c>
      <c r="E249" s="257">
        <v>0</v>
      </c>
      <c r="F249" s="257">
        <v>0</v>
      </c>
      <c r="G249" s="257">
        <v>0</v>
      </c>
      <c r="H249" s="257">
        <v>155</v>
      </c>
      <c r="I249" s="257">
        <v>0</v>
      </c>
      <c r="J249" s="257"/>
    </row>
    <row r="250" spans="1:10" ht="10.5" customHeight="1">
      <c r="A250" s="323"/>
      <c r="B250" s="324" t="s">
        <v>770</v>
      </c>
      <c r="C250" s="257">
        <v>2484</v>
      </c>
      <c r="D250" s="257">
        <v>1313</v>
      </c>
      <c r="E250" s="257">
        <v>0</v>
      </c>
      <c r="F250" s="257">
        <v>0</v>
      </c>
      <c r="G250" s="257">
        <v>78</v>
      </c>
      <c r="H250" s="257">
        <v>1093</v>
      </c>
      <c r="I250" s="257">
        <v>0</v>
      </c>
      <c r="J250" s="257"/>
    </row>
    <row r="251" spans="1:10" ht="10.5" customHeight="1">
      <c r="A251" s="323"/>
      <c r="B251" s="324" t="s">
        <v>771</v>
      </c>
      <c r="C251" s="257">
        <v>667</v>
      </c>
      <c r="D251" s="257">
        <v>563</v>
      </c>
      <c r="E251" s="257">
        <v>0</v>
      </c>
      <c r="F251" s="257">
        <v>0</v>
      </c>
      <c r="G251" s="257">
        <v>2</v>
      </c>
      <c r="H251" s="257">
        <v>102</v>
      </c>
      <c r="I251" s="257">
        <v>0</v>
      </c>
      <c r="J251" s="257"/>
    </row>
    <row r="252" spans="1:10" ht="10.5" customHeight="1">
      <c r="A252" s="325"/>
      <c r="B252" s="324" t="s">
        <v>772</v>
      </c>
      <c r="C252" s="257">
        <v>2695</v>
      </c>
      <c r="D252" s="257">
        <v>1824</v>
      </c>
      <c r="E252" s="257">
        <v>0</v>
      </c>
      <c r="F252" s="257">
        <v>0</v>
      </c>
      <c r="G252" s="257">
        <v>3</v>
      </c>
      <c r="H252" s="257">
        <v>868</v>
      </c>
      <c r="I252" s="257">
        <v>0</v>
      </c>
      <c r="J252" s="257"/>
    </row>
    <row r="253" spans="1:10" ht="10.5" customHeight="1">
      <c r="A253" s="325"/>
      <c r="B253" s="324" t="s">
        <v>773</v>
      </c>
      <c r="C253" s="257">
        <v>282</v>
      </c>
      <c r="D253" s="257">
        <v>209</v>
      </c>
      <c r="E253" s="257">
        <v>0</v>
      </c>
      <c r="F253" s="257">
        <v>0</v>
      </c>
      <c r="G253" s="257">
        <v>0</v>
      </c>
      <c r="H253" s="257">
        <v>73</v>
      </c>
      <c r="I253" s="257">
        <v>0</v>
      </c>
      <c r="J253" s="257"/>
    </row>
    <row r="254" spans="1:10" ht="10.5" customHeight="1">
      <c r="A254" s="325"/>
      <c r="B254" s="324" t="s">
        <v>774</v>
      </c>
      <c r="C254" s="257">
        <v>4712</v>
      </c>
      <c r="D254" s="257">
        <v>3093</v>
      </c>
      <c r="E254" s="257">
        <v>20</v>
      </c>
      <c r="F254" s="257">
        <v>0</v>
      </c>
      <c r="G254" s="257">
        <v>1</v>
      </c>
      <c r="H254" s="257">
        <v>1596</v>
      </c>
      <c r="I254" s="257">
        <v>2</v>
      </c>
      <c r="J254" s="257"/>
    </row>
    <row r="255" spans="1:10" ht="10.5" customHeight="1">
      <c r="A255" s="323"/>
      <c r="B255" s="324" t="s">
        <v>775</v>
      </c>
      <c r="C255" s="257">
        <v>867</v>
      </c>
      <c r="D255" s="257">
        <v>785</v>
      </c>
      <c r="E255" s="257">
        <v>0</v>
      </c>
      <c r="F255" s="257">
        <v>0</v>
      </c>
      <c r="G255" s="257">
        <v>1</v>
      </c>
      <c r="H255" s="257">
        <v>81</v>
      </c>
      <c r="I255" s="257">
        <v>0</v>
      </c>
      <c r="J255" s="257"/>
    </row>
    <row r="256" spans="1:10" ht="8.1" customHeight="1">
      <c r="A256" s="325"/>
      <c r="B256" s="324"/>
      <c r="C256" s="257"/>
      <c r="D256" s="257"/>
      <c r="E256" s="257"/>
      <c r="F256" s="257"/>
      <c r="G256" s="257"/>
      <c r="H256" s="257"/>
      <c r="I256" s="257"/>
      <c r="J256" s="257"/>
    </row>
    <row r="257" spans="1:10" ht="10.5" customHeight="1">
      <c r="A257" s="325" t="s">
        <v>486</v>
      </c>
      <c r="B257" s="324"/>
      <c r="C257" s="257">
        <v>9741</v>
      </c>
      <c r="D257" s="257">
        <v>2940</v>
      </c>
      <c r="E257" s="257">
        <v>107</v>
      </c>
      <c r="F257" s="257">
        <v>13</v>
      </c>
      <c r="G257" s="257">
        <v>4866</v>
      </c>
      <c r="H257" s="257">
        <v>1815</v>
      </c>
      <c r="I257" s="257">
        <v>0</v>
      </c>
      <c r="J257" s="257"/>
    </row>
    <row r="258" spans="1:10" ht="7.5" customHeight="1">
      <c r="A258" s="325"/>
      <c r="B258" s="324"/>
      <c r="C258" s="257"/>
      <c r="D258" s="257"/>
      <c r="E258" s="257"/>
      <c r="F258" s="257"/>
      <c r="G258" s="257"/>
      <c r="H258" s="257"/>
      <c r="I258" s="257"/>
      <c r="J258" s="257"/>
    </row>
    <row r="259" spans="1:10" ht="10.5" customHeight="1">
      <c r="A259" s="323"/>
      <c r="B259" s="324" t="s">
        <v>776</v>
      </c>
      <c r="C259" s="257">
        <v>1695</v>
      </c>
      <c r="D259" s="257">
        <v>1205</v>
      </c>
      <c r="E259" s="257">
        <v>43</v>
      </c>
      <c r="F259" s="257">
        <v>1</v>
      </c>
      <c r="G259" s="257">
        <v>306</v>
      </c>
      <c r="H259" s="257">
        <v>140</v>
      </c>
      <c r="I259" s="257">
        <v>0</v>
      </c>
      <c r="J259" s="257"/>
    </row>
    <row r="260" spans="1:10" ht="10.5" customHeight="1">
      <c r="A260" s="323"/>
      <c r="B260" s="324" t="s">
        <v>777</v>
      </c>
      <c r="C260" s="257">
        <v>743</v>
      </c>
      <c r="D260" s="257">
        <v>180</v>
      </c>
      <c r="E260" s="257">
        <v>0</v>
      </c>
      <c r="F260" s="257">
        <v>0</v>
      </c>
      <c r="G260" s="257">
        <v>487</v>
      </c>
      <c r="H260" s="257">
        <v>76</v>
      </c>
      <c r="I260" s="257">
        <v>0</v>
      </c>
      <c r="J260" s="257"/>
    </row>
    <row r="261" spans="1:10" ht="10.5" customHeight="1">
      <c r="A261" s="325"/>
      <c r="B261" s="324" t="s">
        <v>778</v>
      </c>
      <c r="C261" s="257">
        <v>1949</v>
      </c>
      <c r="D261" s="257">
        <v>187</v>
      </c>
      <c r="E261" s="257">
        <v>3</v>
      </c>
      <c r="F261" s="257">
        <v>0</v>
      </c>
      <c r="G261" s="257">
        <v>486</v>
      </c>
      <c r="H261" s="257">
        <v>1273</v>
      </c>
      <c r="I261" s="257">
        <v>0</v>
      </c>
      <c r="J261" s="257"/>
    </row>
    <row r="262" spans="1:10" ht="10.5" customHeight="1">
      <c r="A262" s="325"/>
      <c r="B262" s="324" t="s">
        <v>2290</v>
      </c>
      <c r="C262" s="257"/>
      <c r="D262" s="257"/>
      <c r="E262" s="257"/>
      <c r="F262" s="257"/>
      <c r="G262" s="257"/>
      <c r="H262" s="257"/>
      <c r="I262" s="257"/>
      <c r="J262" s="257"/>
    </row>
    <row r="263" spans="1:10" ht="10.5" customHeight="1">
      <c r="A263" s="325"/>
      <c r="B263" s="324" t="s">
        <v>780</v>
      </c>
      <c r="C263" s="257">
        <v>1118</v>
      </c>
      <c r="D263" s="257">
        <v>309</v>
      </c>
      <c r="E263" s="257">
        <v>0</v>
      </c>
      <c r="F263" s="257">
        <v>1</v>
      </c>
      <c r="G263" s="257">
        <v>652</v>
      </c>
      <c r="H263" s="257">
        <v>156</v>
      </c>
      <c r="I263" s="257">
        <v>0</v>
      </c>
      <c r="J263" s="257"/>
    </row>
    <row r="264" spans="1:10" ht="10.5" customHeight="1">
      <c r="A264" s="325"/>
      <c r="B264" s="324" t="s">
        <v>781</v>
      </c>
      <c r="C264" s="257">
        <v>4236</v>
      </c>
      <c r="D264" s="257">
        <v>1059</v>
      </c>
      <c r="E264" s="257">
        <v>61</v>
      </c>
      <c r="F264" s="257">
        <v>11</v>
      </c>
      <c r="G264" s="257">
        <v>2935</v>
      </c>
      <c r="H264" s="257">
        <v>170</v>
      </c>
      <c r="I264" s="257">
        <v>0</v>
      </c>
      <c r="J264" s="257"/>
    </row>
    <row r="265" spans="1:10" ht="8.1" customHeight="1">
      <c r="A265" s="323"/>
      <c r="B265" s="324"/>
      <c r="C265" s="257"/>
      <c r="D265" s="257"/>
      <c r="E265" s="257"/>
      <c r="F265" s="257"/>
      <c r="G265" s="257"/>
      <c r="H265" s="257"/>
      <c r="I265" s="257"/>
      <c r="J265" s="257"/>
    </row>
    <row r="266" spans="1:10" ht="10.5" customHeight="1">
      <c r="A266" s="325" t="s">
        <v>782</v>
      </c>
      <c r="B266" s="324"/>
      <c r="C266" s="257"/>
      <c r="D266" s="257"/>
      <c r="E266" s="257"/>
      <c r="F266" s="257"/>
      <c r="G266" s="257"/>
      <c r="H266" s="257"/>
      <c r="I266" s="257"/>
      <c r="J266" s="257"/>
    </row>
    <row r="267" spans="1:10" ht="10.5" customHeight="1">
      <c r="A267" s="325" t="s">
        <v>783</v>
      </c>
      <c r="B267" s="324"/>
      <c r="C267" s="257">
        <v>76375</v>
      </c>
      <c r="D267" s="257">
        <v>51234</v>
      </c>
      <c r="E267" s="257">
        <v>670</v>
      </c>
      <c r="F267" s="257">
        <v>175</v>
      </c>
      <c r="G267" s="257">
        <v>1942</v>
      </c>
      <c r="H267" s="257">
        <v>21249</v>
      </c>
      <c r="I267" s="257">
        <v>1105</v>
      </c>
      <c r="J267" s="257"/>
    </row>
    <row r="268" spans="1:10" ht="7.5" customHeight="1">
      <c r="A268" s="325"/>
      <c r="B268" s="324"/>
      <c r="C268" s="257"/>
      <c r="D268" s="257"/>
      <c r="E268" s="257"/>
      <c r="F268" s="257"/>
      <c r="G268" s="257"/>
      <c r="H268" s="257"/>
      <c r="I268" s="257"/>
      <c r="J268" s="257"/>
    </row>
    <row r="269" spans="1:10" ht="10.5" customHeight="1">
      <c r="A269" s="323"/>
      <c r="B269" s="324" t="s">
        <v>784</v>
      </c>
      <c r="C269" s="257">
        <v>2597</v>
      </c>
      <c r="D269" s="257">
        <v>1281</v>
      </c>
      <c r="E269" s="257">
        <v>14</v>
      </c>
      <c r="F269" s="257">
        <v>1</v>
      </c>
      <c r="G269" s="257">
        <v>116</v>
      </c>
      <c r="H269" s="257">
        <v>1185</v>
      </c>
      <c r="I269" s="257">
        <v>0</v>
      </c>
      <c r="J269" s="257"/>
    </row>
    <row r="270" spans="1:10" ht="10.5" customHeight="1">
      <c r="A270" s="323"/>
      <c r="B270" s="324" t="s">
        <v>785</v>
      </c>
      <c r="C270" s="257">
        <v>44516</v>
      </c>
      <c r="D270" s="257">
        <v>27784</v>
      </c>
      <c r="E270" s="257">
        <v>414</v>
      </c>
      <c r="F270" s="257">
        <v>89</v>
      </c>
      <c r="G270" s="257">
        <v>1433</v>
      </c>
      <c r="H270" s="257">
        <v>13845</v>
      </c>
      <c r="I270" s="257">
        <v>951</v>
      </c>
      <c r="J270" s="257"/>
    </row>
    <row r="271" spans="1:10" ht="10.5" customHeight="1">
      <c r="A271" s="325"/>
      <c r="B271" s="324" t="s">
        <v>786</v>
      </c>
      <c r="C271" s="257">
        <v>19</v>
      </c>
      <c r="D271" s="257">
        <v>6</v>
      </c>
      <c r="E271" s="257">
        <v>8</v>
      </c>
      <c r="F271" s="257">
        <v>0</v>
      </c>
      <c r="G271" s="257">
        <v>1</v>
      </c>
      <c r="H271" s="257">
        <v>4</v>
      </c>
      <c r="I271" s="257">
        <v>0</v>
      </c>
      <c r="J271" s="257"/>
    </row>
    <row r="272" spans="1:10" ht="10.5" customHeight="1">
      <c r="A272" s="325"/>
      <c r="B272" s="324" t="s">
        <v>787</v>
      </c>
      <c r="C272" s="257">
        <v>8204</v>
      </c>
      <c r="D272" s="257">
        <v>6428</v>
      </c>
      <c r="E272" s="257">
        <v>83</v>
      </c>
      <c r="F272" s="257">
        <v>35</v>
      </c>
      <c r="G272" s="257">
        <v>211</v>
      </c>
      <c r="H272" s="257">
        <v>1410</v>
      </c>
      <c r="I272" s="257">
        <v>37</v>
      </c>
      <c r="J272" s="257"/>
    </row>
    <row r="273" spans="1:10" ht="10.5" customHeight="1">
      <c r="A273" s="325"/>
      <c r="B273" s="324" t="s">
        <v>788</v>
      </c>
      <c r="C273" s="257">
        <v>2092</v>
      </c>
      <c r="D273" s="257">
        <v>1661</v>
      </c>
      <c r="E273" s="257">
        <v>15</v>
      </c>
      <c r="F273" s="257">
        <v>0</v>
      </c>
      <c r="G273" s="257">
        <v>5</v>
      </c>
      <c r="H273" s="257">
        <v>407</v>
      </c>
      <c r="I273" s="257">
        <v>4</v>
      </c>
      <c r="J273" s="257"/>
    </row>
    <row r="274" spans="1:10" ht="10.5" customHeight="1">
      <c r="A274" s="323"/>
      <c r="B274" s="324" t="s">
        <v>789</v>
      </c>
      <c r="C274" s="257">
        <v>13380</v>
      </c>
      <c r="D274" s="257">
        <v>9445</v>
      </c>
      <c r="E274" s="257">
        <v>120</v>
      </c>
      <c r="F274" s="257">
        <v>2</v>
      </c>
      <c r="G274" s="257">
        <v>102</v>
      </c>
      <c r="H274" s="257">
        <v>3684</v>
      </c>
      <c r="I274" s="257">
        <v>27</v>
      </c>
      <c r="J274" s="257"/>
    </row>
    <row r="275" spans="1:10" ht="10.5" customHeight="1">
      <c r="A275" s="323"/>
      <c r="B275" s="324" t="s">
        <v>790</v>
      </c>
      <c r="C275" s="257">
        <v>3484</v>
      </c>
      <c r="D275" s="257">
        <v>2943</v>
      </c>
      <c r="E275" s="257">
        <v>10</v>
      </c>
      <c r="F275" s="257">
        <v>46</v>
      </c>
      <c r="G275" s="257">
        <v>65</v>
      </c>
      <c r="H275" s="257">
        <v>360</v>
      </c>
      <c r="I275" s="257">
        <v>60</v>
      </c>
      <c r="J275" s="257"/>
    </row>
    <row r="276" spans="1:10" ht="10.5" customHeight="1">
      <c r="A276" s="325"/>
      <c r="B276" s="324" t="s">
        <v>791</v>
      </c>
      <c r="C276" s="257">
        <v>170</v>
      </c>
      <c r="D276" s="257">
        <v>117</v>
      </c>
      <c r="E276" s="257">
        <v>0</v>
      </c>
      <c r="F276" s="257">
        <v>1</v>
      </c>
      <c r="G276" s="257">
        <v>7</v>
      </c>
      <c r="H276" s="257">
        <v>25</v>
      </c>
      <c r="I276" s="257">
        <v>20</v>
      </c>
      <c r="J276" s="257"/>
    </row>
    <row r="277" spans="1:10" ht="10.5" customHeight="1">
      <c r="A277" s="325"/>
      <c r="B277" s="324" t="s">
        <v>792</v>
      </c>
      <c r="C277" s="257">
        <v>1576</v>
      </c>
      <c r="D277" s="257">
        <v>1334</v>
      </c>
      <c r="E277" s="257">
        <v>5</v>
      </c>
      <c r="F277" s="257">
        <v>0</v>
      </c>
      <c r="G277" s="257">
        <v>0</v>
      </c>
      <c r="H277" s="257">
        <v>232</v>
      </c>
      <c r="I277" s="257">
        <v>5</v>
      </c>
      <c r="J277" s="257"/>
    </row>
    <row r="278" spans="1:10" ht="10.5" customHeight="1">
      <c r="A278" s="325"/>
      <c r="B278" s="324" t="s">
        <v>793</v>
      </c>
      <c r="C278" s="257"/>
      <c r="D278" s="257"/>
      <c r="E278" s="257"/>
      <c r="F278" s="257"/>
      <c r="G278" s="257"/>
      <c r="H278" s="257"/>
      <c r="I278" s="257"/>
      <c r="J278" s="257"/>
    </row>
    <row r="279" spans="1:10" ht="10.5" customHeight="1">
      <c r="A279" s="325"/>
      <c r="B279" s="324" t="s">
        <v>794</v>
      </c>
      <c r="C279" s="257">
        <v>337</v>
      </c>
      <c r="D279" s="257">
        <v>235</v>
      </c>
      <c r="E279" s="257">
        <v>1</v>
      </c>
      <c r="F279" s="257">
        <v>1</v>
      </c>
      <c r="G279" s="257">
        <v>2</v>
      </c>
      <c r="H279" s="257">
        <v>97</v>
      </c>
      <c r="I279" s="257">
        <v>1</v>
      </c>
      <c r="J279" s="257"/>
    </row>
    <row r="280" spans="1:10" ht="8.1" customHeight="1">
      <c r="A280" s="323"/>
      <c r="B280" s="324"/>
      <c r="C280" s="257"/>
      <c r="D280" s="257"/>
      <c r="E280" s="257"/>
      <c r="F280" s="257"/>
      <c r="G280" s="257"/>
      <c r="H280" s="257"/>
      <c r="I280" s="257"/>
      <c r="J280" s="257"/>
    </row>
    <row r="281" spans="1:10" ht="10.5" customHeight="1">
      <c r="A281" s="325" t="s">
        <v>795</v>
      </c>
      <c r="B281" s="324"/>
      <c r="C281" s="257"/>
      <c r="D281" s="257"/>
      <c r="E281" s="257"/>
      <c r="F281" s="257"/>
      <c r="G281" s="257"/>
      <c r="H281" s="257"/>
      <c r="I281" s="257"/>
      <c r="J281" s="257"/>
    </row>
    <row r="282" spans="1:10" ht="10.5" customHeight="1">
      <c r="A282" s="325" t="s">
        <v>796</v>
      </c>
      <c r="B282" s="324"/>
      <c r="C282" s="257">
        <v>59797</v>
      </c>
      <c r="D282" s="257">
        <v>59782</v>
      </c>
      <c r="E282" s="257">
        <v>0</v>
      </c>
      <c r="F282" s="257">
        <v>0</v>
      </c>
      <c r="G282" s="257">
        <v>1</v>
      </c>
      <c r="H282" s="257">
        <v>14</v>
      </c>
      <c r="I282" s="257">
        <v>0</v>
      </c>
      <c r="J282" s="257"/>
    </row>
    <row r="283" spans="1:10" ht="7.5" customHeight="1">
      <c r="A283" s="325"/>
      <c r="B283" s="324"/>
      <c r="C283" s="257"/>
      <c r="D283" s="257"/>
      <c r="E283" s="257"/>
      <c r="F283" s="257"/>
      <c r="G283" s="257"/>
      <c r="H283" s="257"/>
      <c r="I283" s="257"/>
      <c r="J283" s="257"/>
    </row>
    <row r="284" spans="1:10" ht="10.5" customHeight="1">
      <c r="A284" s="323"/>
      <c r="B284" s="324" t="s">
        <v>797</v>
      </c>
      <c r="C284" s="257">
        <v>45177</v>
      </c>
      <c r="D284" s="257">
        <v>45162</v>
      </c>
      <c r="E284" s="257">
        <v>0</v>
      </c>
      <c r="F284" s="257">
        <v>0</v>
      </c>
      <c r="G284" s="257">
        <v>1</v>
      </c>
      <c r="H284" s="257">
        <v>14</v>
      </c>
      <c r="I284" s="257">
        <v>0</v>
      </c>
      <c r="J284" s="257"/>
    </row>
    <row r="285" spans="1:10" ht="10.5" customHeight="1">
      <c r="A285" s="323"/>
      <c r="B285" s="324" t="s">
        <v>798</v>
      </c>
      <c r="C285" s="257">
        <v>1154</v>
      </c>
      <c r="D285" s="257">
        <v>1154</v>
      </c>
      <c r="E285" s="257">
        <v>0</v>
      </c>
      <c r="F285" s="257">
        <v>0</v>
      </c>
      <c r="G285" s="257">
        <v>0</v>
      </c>
      <c r="H285" s="257">
        <v>0</v>
      </c>
      <c r="I285" s="257">
        <v>0</v>
      </c>
      <c r="J285" s="257"/>
    </row>
    <row r="286" spans="1:10" ht="10.5" customHeight="1">
      <c r="A286" s="325"/>
      <c r="B286" s="324" t="s">
        <v>799</v>
      </c>
      <c r="C286" s="257">
        <v>13303</v>
      </c>
      <c r="D286" s="257">
        <v>13303</v>
      </c>
      <c r="E286" s="257">
        <v>0</v>
      </c>
      <c r="F286" s="257">
        <v>0</v>
      </c>
      <c r="G286" s="257">
        <v>0</v>
      </c>
      <c r="H286" s="257">
        <v>0</v>
      </c>
      <c r="I286" s="257">
        <v>0</v>
      </c>
      <c r="J286" s="257"/>
    </row>
    <row r="287" spans="1:10" ht="10.5" customHeight="1">
      <c r="A287" s="325"/>
      <c r="B287" s="324" t="s">
        <v>3127</v>
      </c>
      <c r="C287" s="257"/>
      <c r="D287" s="257"/>
      <c r="E287" s="257"/>
      <c r="F287" s="257"/>
      <c r="G287" s="257"/>
      <c r="H287" s="257"/>
      <c r="I287" s="257"/>
      <c r="J287" s="257"/>
    </row>
    <row r="288" spans="1:10" ht="10.5" customHeight="1">
      <c r="A288" s="325"/>
      <c r="B288" s="324" t="s">
        <v>3128</v>
      </c>
      <c r="C288" s="257">
        <v>163</v>
      </c>
      <c r="D288" s="257">
        <v>163</v>
      </c>
      <c r="E288" s="257">
        <v>0</v>
      </c>
      <c r="F288" s="257">
        <v>0</v>
      </c>
      <c r="G288" s="257">
        <v>0</v>
      </c>
      <c r="H288" s="257">
        <v>0</v>
      </c>
      <c r="I288" s="257">
        <v>0</v>
      </c>
      <c r="J288" s="257"/>
    </row>
    <row r="289" spans="1:10" ht="7.5" customHeight="1">
      <c r="B289" s="331"/>
      <c r="C289" s="257"/>
      <c r="D289" s="257"/>
      <c r="E289" s="257"/>
      <c r="F289" s="257"/>
      <c r="G289" s="257"/>
      <c r="H289" s="257"/>
      <c r="I289" s="257"/>
      <c r="J289" s="257"/>
    </row>
    <row r="290" spans="1:10" ht="10.5" customHeight="1">
      <c r="B290" s="332" t="s">
        <v>119</v>
      </c>
      <c r="C290" s="257">
        <v>411025</v>
      </c>
      <c r="D290" s="257">
        <v>341502</v>
      </c>
      <c r="E290" s="257">
        <v>1930</v>
      </c>
      <c r="F290" s="257">
        <v>328</v>
      </c>
      <c r="G290" s="257">
        <v>6967</v>
      </c>
      <c r="H290" s="257">
        <v>57272</v>
      </c>
      <c r="I290" s="257">
        <v>3026</v>
      </c>
      <c r="J290" s="257"/>
    </row>
    <row r="291" spans="1:10" s="90" customFormat="1" ht="3.75" customHeight="1">
      <c r="B291" s="257"/>
      <c r="C291" s="257"/>
      <c r="D291" s="257"/>
      <c r="E291" s="257"/>
      <c r="F291" s="257"/>
      <c r="G291" s="257"/>
      <c r="H291" s="257"/>
      <c r="I291" s="257"/>
      <c r="J291" s="257"/>
    </row>
    <row r="292" spans="1:10" s="90" customFormat="1" ht="10.5" customHeight="1">
      <c r="A292" s="124"/>
      <c r="B292" s="257"/>
      <c r="C292" s="257"/>
      <c r="D292" s="257"/>
      <c r="E292" s="257"/>
      <c r="F292" s="257"/>
      <c r="G292" s="257"/>
      <c r="H292" s="257"/>
      <c r="I292" s="257"/>
      <c r="J292" s="257"/>
    </row>
    <row r="293" spans="1:10" ht="10.5" customHeight="1">
      <c r="B293" s="333"/>
      <c r="C293" s="257"/>
      <c r="D293" s="257"/>
      <c r="E293" s="257"/>
      <c r="F293" s="257"/>
      <c r="G293" s="257"/>
      <c r="H293" s="257"/>
      <c r="I293" s="257"/>
    </row>
    <row r="294" spans="1:10" s="9" customFormat="1" ht="10.5" customHeight="1">
      <c r="A294" s="328" t="s">
        <v>3078</v>
      </c>
      <c r="B294" s="328"/>
      <c r="C294" s="257"/>
      <c r="D294" s="257"/>
      <c r="E294" s="257"/>
      <c r="F294" s="257"/>
      <c r="G294" s="257"/>
      <c r="H294" s="257"/>
      <c r="I294" s="257"/>
    </row>
    <row r="295" spans="1:10" ht="10.5" customHeight="1">
      <c r="D295" s="6"/>
      <c r="E295" s="6"/>
      <c r="F295" s="6"/>
      <c r="G295" s="6"/>
      <c r="H295" s="6"/>
      <c r="I295" s="6"/>
    </row>
    <row r="296" spans="1:10" ht="10.5" customHeight="1">
      <c r="B296" s="166"/>
    </row>
  </sheetData>
  <pageMargins left="0.7" right="0.7" top="0.78740157499999996" bottom="0.78740157499999996" header="0.3" footer="0.3"/>
  <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432"/>
  <sheetViews>
    <sheetView workbookViewId="0">
      <pane ySplit="9" topLeftCell="A10" activePane="bottomLeft" state="frozen"/>
      <selection sqref="A1:XFD1048576"/>
      <selection pane="bottomLeft"/>
    </sheetView>
  </sheetViews>
  <sheetFormatPr baseColWidth="10" defaultColWidth="11.42578125" defaultRowHeight="10.5" customHeight="1"/>
  <cols>
    <col min="1" max="1" width="22.85546875" style="6" customWidth="1"/>
    <col min="2" max="2" width="11" style="345" customWidth="1"/>
    <col min="3" max="8" width="10.5703125" style="345" customWidth="1"/>
    <col min="9" max="16384" width="11.42578125" style="6"/>
  </cols>
  <sheetData>
    <row r="1" spans="1:8" s="339" customFormat="1" ht="12" customHeight="1">
      <c r="A1" s="337" t="s">
        <v>3117</v>
      </c>
      <c r="B1" s="338"/>
      <c r="C1" s="338"/>
      <c r="D1" s="338"/>
      <c r="E1" s="338"/>
      <c r="F1" s="338"/>
      <c r="G1" s="338"/>
      <c r="H1" s="338"/>
    </row>
    <row r="2" spans="1:8" s="339" customFormat="1" ht="9" customHeight="1">
      <c r="A2" s="217"/>
      <c r="B2" s="338"/>
      <c r="C2" s="338"/>
      <c r="D2" s="338"/>
      <c r="E2" s="338"/>
      <c r="F2" s="338"/>
      <c r="G2" s="338"/>
      <c r="H2" s="338"/>
    </row>
    <row r="3" spans="1:8" s="339" customFormat="1" ht="11.25" customHeight="1">
      <c r="A3" s="340" t="s">
        <v>801</v>
      </c>
      <c r="B3" s="338"/>
      <c r="C3" s="338"/>
      <c r="D3" s="338"/>
      <c r="E3" s="338"/>
      <c r="F3" s="338"/>
      <c r="G3" s="338"/>
      <c r="H3" s="338"/>
    </row>
    <row r="4" spans="1:8" s="212" customFormat="1" ht="9" customHeight="1">
      <c r="A4" s="341" t="s">
        <v>663</v>
      </c>
      <c r="B4" s="342"/>
      <c r="C4" s="342" t="s">
        <v>663</v>
      </c>
      <c r="D4" s="342"/>
      <c r="E4" s="342"/>
      <c r="F4" s="342"/>
      <c r="G4" s="342"/>
      <c r="H4" s="342"/>
    </row>
    <row r="5" spans="1:8" s="212" customFormat="1" ht="10.5" customHeight="1">
      <c r="A5" s="300" t="s">
        <v>663</v>
      </c>
      <c r="B5" s="301"/>
      <c r="C5" s="302" t="s">
        <v>494</v>
      </c>
      <c r="D5" s="302"/>
      <c r="E5" s="302"/>
      <c r="F5" s="302"/>
      <c r="G5" s="302"/>
      <c r="H5" s="302"/>
    </row>
    <row r="6" spans="1:8" s="307" customFormat="1" ht="10.5" customHeight="1">
      <c r="A6" s="343" t="s">
        <v>663</v>
      </c>
      <c r="B6" s="305"/>
      <c r="C6" s="305"/>
      <c r="D6" s="305" t="s">
        <v>497</v>
      </c>
      <c r="E6" s="305" t="s">
        <v>707</v>
      </c>
      <c r="F6" s="305"/>
      <c r="G6" s="305" t="s">
        <v>499</v>
      </c>
      <c r="H6" s="306" t="s">
        <v>708</v>
      </c>
    </row>
    <row r="7" spans="1:8" s="307" customFormat="1" ht="10.5" customHeight="1">
      <c r="A7" s="343" t="s">
        <v>67</v>
      </c>
      <c r="B7" s="305" t="s">
        <v>678</v>
      </c>
      <c r="C7" s="305" t="s">
        <v>710</v>
      </c>
      <c r="D7" s="305" t="s">
        <v>503</v>
      </c>
      <c r="E7" s="305" t="s">
        <v>711</v>
      </c>
      <c r="F7" s="305" t="s">
        <v>504</v>
      </c>
      <c r="G7" s="305" t="s">
        <v>505</v>
      </c>
      <c r="H7" s="306" t="s">
        <v>712</v>
      </c>
    </row>
    <row r="8" spans="1:8" s="307" customFormat="1" ht="10.5" customHeight="1">
      <c r="A8" s="343" t="s">
        <v>663</v>
      </c>
      <c r="B8" s="305" t="s">
        <v>78</v>
      </c>
      <c r="C8" s="305" t="s">
        <v>713</v>
      </c>
      <c r="D8" s="305" t="s">
        <v>714</v>
      </c>
      <c r="E8" s="305" t="s">
        <v>714</v>
      </c>
      <c r="F8" s="305" t="s">
        <v>505</v>
      </c>
      <c r="G8" s="305" t="s">
        <v>715</v>
      </c>
      <c r="H8" s="306" t="s">
        <v>506</v>
      </c>
    </row>
    <row r="9" spans="1:8" s="307" customFormat="1" ht="10.5" customHeight="1">
      <c r="A9" s="309" t="s">
        <v>663</v>
      </c>
      <c r="B9" s="310"/>
      <c r="C9" s="310"/>
      <c r="D9" s="310" t="s">
        <v>505</v>
      </c>
      <c r="E9" s="310" t="s">
        <v>505</v>
      </c>
      <c r="F9" s="310"/>
      <c r="G9" s="310" t="s">
        <v>716</v>
      </c>
      <c r="H9" s="308" t="s">
        <v>505</v>
      </c>
    </row>
    <row r="10" spans="1:8" ht="10.5" customHeight="1">
      <c r="A10" s="344"/>
      <c r="B10" s="345" t="s">
        <v>663</v>
      </c>
      <c r="C10" s="345" t="s">
        <v>663</v>
      </c>
      <c r="D10" s="345" t="s">
        <v>663</v>
      </c>
      <c r="E10" s="345" t="s">
        <v>663</v>
      </c>
      <c r="F10" s="345" t="s">
        <v>663</v>
      </c>
      <c r="G10" s="345" t="s">
        <v>663</v>
      </c>
      <c r="H10" s="345" t="s">
        <v>663</v>
      </c>
    </row>
    <row r="11" spans="1:8" ht="10.5" customHeight="1">
      <c r="B11" s="237" t="s">
        <v>127</v>
      </c>
      <c r="C11" s="295"/>
      <c r="D11" s="295"/>
      <c r="E11" s="295"/>
      <c r="F11" s="295"/>
      <c r="G11" s="295"/>
      <c r="H11" s="295"/>
    </row>
    <row r="12" spans="1:8" ht="9" customHeight="1">
      <c r="A12" s="344"/>
    </row>
    <row r="13" spans="1:8" ht="10.5" customHeight="1">
      <c r="B13" s="237" t="s">
        <v>569</v>
      </c>
      <c r="C13" s="295"/>
      <c r="D13" s="295"/>
      <c r="E13" s="295"/>
      <c r="F13" s="295"/>
      <c r="G13" s="295"/>
      <c r="H13" s="295"/>
    </row>
    <row r="14" spans="1:8" ht="10.5" customHeight="1">
      <c r="B14" s="237" t="s">
        <v>570</v>
      </c>
      <c r="C14" s="295"/>
      <c r="D14" s="295"/>
      <c r="E14" s="295"/>
      <c r="F14" s="295"/>
      <c r="G14" s="295"/>
      <c r="H14" s="295"/>
    </row>
    <row r="15" spans="1:8" ht="9" customHeight="1"/>
    <row r="16" spans="1:8" ht="10.5" customHeight="1">
      <c r="A16" s="322" t="s">
        <v>83</v>
      </c>
      <c r="B16" s="166">
        <v>40056</v>
      </c>
      <c r="C16" s="166">
        <v>31259</v>
      </c>
      <c r="D16" s="166">
        <v>1445</v>
      </c>
      <c r="E16" s="166">
        <v>0</v>
      </c>
      <c r="F16" s="166">
        <v>693</v>
      </c>
      <c r="G16" s="166">
        <v>6373</v>
      </c>
      <c r="H16" s="166">
        <v>286</v>
      </c>
    </row>
    <row r="17" spans="1:8" ht="10.5" customHeight="1">
      <c r="A17" s="322" t="s">
        <v>84</v>
      </c>
      <c r="B17" s="166">
        <v>41582</v>
      </c>
      <c r="C17" s="166">
        <v>35352</v>
      </c>
      <c r="D17" s="166">
        <v>0</v>
      </c>
      <c r="E17" s="166">
        <v>51</v>
      </c>
      <c r="F17" s="166">
        <v>575</v>
      </c>
      <c r="G17" s="166">
        <v>5393</v>
      </c>
      <c r="H17" s="166">
        <v>211</v>
      </c>
    </row>
    <row r="18" spans="1:8" ht="10.5" customHeight="1">
      <c r="A18" s="322" t="s">
        <v>85</v>
      </c>
      <c r="B18" s="166">
        <v>17239</v>
      </c>
      <c r="C18" s="166">
        <v>14361</v>
      </c>
      <c r="D18" s="166">
        <v>0</v>
      </c>
      <c r="E18" s="166">
        <v>0</v>
      </c>
      <c r="F18" s="166">
        <v>739</v>
      </c>
      <c r="G18" s="166">
        <v>2033</v>
      </c>
      <c r="H18" s="166">
        <v>106</v>
      </c>
    </row>
    <row r="19" spans="1:8" ht="11.45" customHeight="1">
      <c r="A19" s="322" t="s">
        <v>802</v>
      </c>
      <c r="B19" s="166">
        <v>4766</v>
      </c>
      <c r="C19" s="166">
        <v>3585</v>
      </c>
      <c r="D19" s="166">
        <v>0</v>
      </c>
      <c r="E19" s="166">
        <v>0</v>
      </c>
      <c r="F19" s="166">
        <v>0</v>
      </c>
      <c r="G19" s="166">
        <v>1092</v>
      </c>
      <c r="H19" s="166">
        <v>89</v>
      </c>
    </row>
    <row r="20" spans="1:8" ht="10.5" customHeight="1">
      <c r="A20" s="322" t="s">
        <v>87</v>
      </c>
      <c r="B20" s="166">
        <v>3026</v>
      </c>
      <c r="C20" s="166">
        <v>2509</v>
      </c>
      <c r="D20" s="166">
        <v>0</v>
      </c>
      <c r="E20" s="166">
        <v>0</v>
      </c>
      <c r="F20" s="166">
        <v>89</v>
      </c>
      <c r="G20" s="166">
        <v>407</v>
      </c>
      <c r="H20" s="166">
        <v>21</v>
      </c>
    </row>
    <row r="21" spans="1:8" ht="10.5" customHeight="1">
      <c r="A21" s="322" t="s">
        <v>339</v>
      </c>
      <c r="B21" s="166">
        <v>9688</v>
      </c>
      <c r="C21" s="166">
        <v>8026</v>
      </c>
      <c r="D21" s="166">
        <v>0</v>
      </c>
      <c r="E21" s="166">
        <v>0</v>
      </c>
      <c r="F21" s="166">
        <v>179</v>
      </c>
      <c r="G21" s="166">
        <v>1425</v>
      </c>
      <c r="H21" s="166">
        <v>58</v>
      </c>
    </row>
    <row r="22" spans="1:8" ht="10.5" customHeight="1">
      <c r="A22" s="322" t="s">
        <v>92</v>
      </c>
      <c r="B22" s="166">
        <v>18660</v>
      </c>
      <c r="C22" s="166">
        <v>15433</v>
      </c>
      <c r="D22" s="166">
        <v>0</v>
      </c>
      <c r="E22" s="166">
        <v>105</v>
      </c>
      <c r="F22" s="166">
        <v>177</v>
      </c>
      <c r="G22" s="166">
        <v>2731</v>
      </c>
      <c r="H22" s="166">
        <v>214</v>
      </c>
    </row>
    <row r="23" spans="1:8" ht="10.5" customHeight="1">
      <c r="A23" s="322" t="s">
        <v>93</v>
      </c>
      <c r="B23" s="166">
        <v>5127</v>
      </c>
      <c r="C23" s="166">
        <v>4415</v>
      </c>
      <c r="D23" s="166">
        <v>0</v>
      </c>
      <c r="E23" s="166">
        <v>0</v>
      </c>
      <c r="F23" s="166">
        <v>50</v>
      </c>
      <c r="G23" s="166">
        <v>568</v>
      </c>
      <c r="H23" s="166">
        <v>94</v>
      </c>
    </row>
    <row r="24" spans="1:8" ht="10.5" customHeight="1">
      <c r="A24" s="322" t="s">
        <v>94</v>
      </c>
      <c r="B24" s="166">
        <v>20939</v>
      </c>
      <c r="C24" s="166">
        <v>17500</v>
      </c>
      <c r="D24" s="166">
        <v>0</v>
      </c>
      <c r="E24" s="166">
        <v>0</v>
      </c>
      <c r="F24" s="166">
        <v>251</v>
      </c>
      <c r="G24" s="166">
        <v>3148</v>
      </c>
      <c r="H24" s="166">
        <v>40</v>
      </c>
    </row>
    <row r="25" spans="1:8" ht="10.5" customHeight="1">
      <c r="A25" s="322" t="s">
        <v>95</v>
      </c>
      <c r="B25" s="166">
        <v>58250</v>
      </c>
      <c r="C25" s="166">
        <v>46520</v>
      </c>
      <c r="D25" s="166">
        <v>0</v>
      </c>
      <c r="E25" s="166">
        <v>67</v>
      </c>
      <c r="F25" s="166">
        <v>729</v>
      </c>
      <c r="G25" s="166">
        <v>10182</v>
      </c>
      <c r="H25" s="166">
        <v>752</v>
      </c>
    </row>
    <row r="26" spans="1:8" ht="10.5" customHeight="1">
      <c r="A26" s="322" t="s">
        <v>96</v>
      </c>
      <c r="B26" s="166">
        <v>10047</v>
      </c>
      <c r="C26" s="166">
        <v>7976</v>
      </c>
      <c r="D26" s="166">
        <v>0</v>
      </c>
      <c r="E26" s="166">
        <v>49</v>
      </c>
      <c r="F26" s="166">
        <v>0</v>
      </c>
      <c r="G26" s="166">
        <v>1823</v>
      </c>
      <c r="H26" s="166">
        <v>199</v>
      </c>
    </row>
    <row r="27" spans="1:8" ht="10.5" customHeight="1">
      <c r="A27" s="322" t="s">
        <v>97</v>
      </c>
      <c r="B27" s="166">
        <v>3297</v>
      </c>
      <c r="C27" s="166">
        <v>2685</v>
      </c>
      <c r="D27" s="166">
        <v>0</v>
      </c>
      <c r="E27" s="166">
        <v>0</v>
      </c>
      <c r="F27" s="166">
        <v>83</v>
      </c>
      <c r="G27" s="166">
        <v>456</v>
      </c>
      <c r="H27" s="166">
        <v>73</v>
      </c>
    </row>
    <row r="28" spans="1:8" ht="10.5" customHeight="1">
      <c r="A28" s="322" t="s">
        <v>98</v>
      </c>
      <c r="B28" s="166">
        <v>17102</v>
      </c>
      <c r="C28" s="166">
        <v>14894</v>
      </c>
      <c r="D28" s="166">
        <v>0</v>
      </c>
      <c r="E28" s="166">
        <v>0</v>
      </c>
      <c r="F28" s="166">
        <v>416</v>
      </c>
      <c r="G28" s="166">
        <v>1637</v>
      </c>
      <c r="H28" s="166">
        <v>155</v>
      </c>
    </row>
    <row r="29" spans="1:8" ht="10.5" customHeight="1">
      <c r="A29" s="322" t="s">
        <v>99</v>
      </c>
      <c r="B29" s="166">
        <v>6051</v>
      </c>
      <c r="C29" s="166">
        <v>4979</v>
      </c>
      <c r="D29" s="166">
        <v>0</v>
      </c>
      <c r="E29" s="166">
        <v>23</v>
      </c>
      <c r="F29" s="166">
        <v>134</v>
      </c>
      <c r="G29" s="166">
        <v>889</v>
      </c>
      <c r="H29" s="166">
        <v>26</v>
      </c>
    </row>
    <row r="30" spans="1:8" ht="10.5" customHeight="1">
      <c r="A30" s="322" t="s">
        <v>100</v>
      </c>
      <c r="B30" s="166">
        <v>6656</v>
      </c>
      <c r="C30" s="166">
        <v>5642</v>
      </c>
      <c r="D30" s="166">
        <v>0</v>
      </c>
      <c r="E30" s="166">
        <v>0</v>
      </c>
      <c r="F30" s="166">
        <v>93</v>
      </c>
      <c r="G30" s="166">
        <v>775</v>
      </c>
      <c r="H30" s="166">
        <v>146</v>
      </c>
    </row>
    <row r="31" spans="1:8" ht="10.5" customHeight="1">
      <c r="A31" s="322" t="s">
        <v>101</v>
      </c>
      <c r="B31" s="166">
        <v>6789</v>
      </c>
      <c r="C31" s="166">
        <v>5604</v>
      </c>
      <c r="D31" s="166">
        <v>0</v>
      </c>
      <c r="E31" s="166">
        <v>0</v>
      </c>
      <c r="F31" s="166">
        <v>117</v>
      </c>
      <c r="G31" s="166">
        <v>1034</v>
      </c>
      <c r="H31" s="166">
        <v>34</v>
      </c>
    </row>
    <row r="32" spans="1:8" ht="10.5" customHeight="1">
      <c r="A32" s="346" t="s">
        <v>115</v>
      </c>
      <c r="B32" s="166">
        <v>269275</v>
      </c>
      <c r="C32" s="166">
        <v>220740</v>
      </c>
      <c r="D32" s="166">
        <v>1445</v>
      </c>
      <c r="E32" s="166">
        <v>295</v>
      </c>
      <c r="F32" s="166">
        <v>4325</v>
      </c>
      <c r="G32" s="166">
        <v>39966</v>
      </c>
      <c r="H32" s="166">
        <v>2504</v>
      </c>
    </row>
    <row r="33" spans="1:8" ht="10.5" customHeight="1">
      <c r="A33" s="347"/>
    </row>
    <row r="34" spans="1:8" ht="10.5" customHeight="1">
      <c r="B34" s="237" t="s">
        <v>606</v>
      </c>
      <c r="C34" s="295"/>
      <c r="D34" s="295"/>
      <c r="E34" s="295"/>
      <c r="F34" s="295"/>
      <c r="G34" s="295"/>
      <c r="H34" s="295"/>
    </row>
    <row r="35" spans="1:8" ht="9" customHeight="1"/>
    <row r="36" spans="1:8" ht="10.5" customHeight="1">
      <c r="A36" s="322" t="s">
        <v>83</v>
      </c>
      <c r="B36" s="166">
        <v>36210</v>
      </c>
      <c r="C36" s="166">
        <v>14156</v>
      </c>
      <c r="D36" s="166">
        <v>919</v>
      </c>
      <c r="E36" s="166">
        <v>0</v>
      </c>
      <c r="F36" s="166">
        <v>1040</v>
      </c>
      <c r="G36" s="166">
        <v>19657</v>
      </c>
      <c r="H36" s="166">
        <v>438</v>
      </c>
    </row>
    <row r="37" spans="1:8" ht="10.5" customHeight="1">
      <c r="A37" s="322" t="s">
        <v>84</v>
      </c>
      <c r="B37" s="166">
        <v>19862</v>
      </c>
      <c r="C37" s="166">
        <v>10524</v>
      </c>
      <c r="D37" s="166">
        <v>0</v>
      </c>
      <c r="E37" s="166">
        <v>16</v>
      </c>
      <c r="F37" s="166">
        <v>799</v>
      </c>
      <c r="G37" s="166">
        <v>8181</v>
      </c>
      <c r="H37" s="166">
        <v>342</v>
      </c>
    </row>
    <row r="38" spans="1:8" ht="10.5" customHeight="1">
      <c r="A38" s="322" t="s">
        <v>85</v>
      </c>
      <c r="B38" s="166">
        <v>10078</v>
      </c>
      <c r="C38" s="166">
        <v>4458</v>
      </c>
      <c r="D38" s="166">
        <v>0</v>
      </c>
      <c r="E38" s="166">
        <v>0</v>
      </c>
      <c r="F38" s="166">
        <v>1473</v>
      </c>
      <c r="G38" s="166">
        <v>4146</v>
      </c>
      <c r="H38" s="166">
        <v>1</v>
      </c>
    </row>
    <row r="39" spans="1:8" ht="11.45" customHeight="1">
      <c r="A39" s="322" t="s">
        <v>802</v>
      </c>
      <c r="B39" s="166">
        <v>3022</v>
      </c>
      <c r="C39" s="166">
        <v>2344</v>
      </c>
      <c r="D39" s="166">
        <v>0</v>
      </c>
      <c r="E39" s="166">
        <v>0</v>
      </c>
      <c r="F39" s="166">
        <v>0</v>
      </c>
      <c r="G39" s="166">
        <v>571</v>
      </c>
      <c r="H39" s="166">
        <v>107</v>
      </c>
    </row>
    <row r="40" spans="1:8" ht="10.5" customHeight="1">
      <c r="A40" s="322" t="s">
        <v>87</v>
      </c>
      <c r="B40" s="166">
        <v>1408</v>
      </c>
      <c r="C40" s="166">
        <v>290</v>
      </c>
      <c r="D40" s="166">
        <v>0</v>
      </c>
      <c r="E40" s="166">
        <v>0</v>
      </c>
      <c r="F40" s="166">
        <v>152</v>
      </c>
      <c r="G40" s="166">
        <v>847</v>
      </c>
      <c r="H40" s="166">
        <v>119</v>
      </c>
    </row>
    <row r="41" spans="1:8" ht="10.5" customHeight="1">
      <c r="A41" s="322" t="s">
        <v>339</v>
      </c>
      <c r="B41" s="166">
        <v>6357</v>
      </c>
      <c r="C41" s="166">
        <v>2931</v>
      </c>
      <c r="D41" s="166">
        <v>0</v>
      </c>
      <c r="E41" s="166">
        <v>0</v>
      </c>
      <c r="F41" s="166">
        <v>249</v>
      </c>
      <c r="G41" s="166">
        <v>3124</v>
      </c>
      <c r="H41" s="166">
        <v>53</v>
      </c>
    </row>
    <row r="42" spans="1:8" ht="10.5" customHeight="1">
      <c r="A42" s="322" t="s">
        <v>92</v>
      </c>
      <c r="B42" s="166">
        <v>8601</v>
      </c>
      <c r="C42" s="166">
        <v>3520</v>
      </c>
      <c r="D42" s="166">
        <v>0</v>
      </c>
      <c r="E42" s="166">
        <v>75</v>
      </c>
      <c r="F42" s="166">
        <v>367</v>
      </c>
      <c r="G42" s="166">
        <v>4251</v>
      </c>
      <c r="H42" s="166">
        <v>388</v>
      </c>
    </row>
    <row r="43" spans="1:8" ht="10.5" customHeight="1">
      <c r="A43" s="322" t="s">
        <v>93</v>
      </c>
      <c r="B43" s="166">
        <v>1282</v>
      </c>
      <c r="C43" s="166">
        <v>574</v>
      </c>
      <c r="D43" s="166">
        <v>0</v>
      </c>
      <c r="E43" s="166">
        <v>0</v>
      </c>
      <c r="F43" s="166">
        <v>234</v>
      </c>
      <c r="G43" s="166">
        <v>474</v>
      </c>
      <c r="H43" s="166">
        <v>0</v>
      </c>
    </row>
    <row r="44" spans="1:8" ht="10.5" customHeight="1">
      <c r="A44" s="322" t="s">
        <v>94</v>
      </c>
      <c r="B44" s="166">
        <v>7794</v>
      </c>
      <c r="C44" s="166">
        <v>3852</v>
      </c>
      <c r="D44" s="166">
        <v>0</v>
      </c>
      <c r="E44" s="166">
        <v>0</v>
      </c>
      <c r="F44" s="166">
        <v>296</v>
      </c>
      <c r="G44" s="166">
        <v>3623</v>
      </c>
      <c r="H44" s="166">
        <v>23</v>
      </c>
    </row>
    <row r="45" spans="1:8" ht="10.5" customHeight="1">
      <c r="A45" s="322" t="s">
        <v>95</v>
      </c>
      <c r="B45" s="166">
        <v>29665</v>
      </c>
      <c r="C45" s="166">
        <v>16813</v>
      </c>
      <c r="D45" s="166">
        <v>0</v>
      </c>
      <c r="E45" s="166">
        <v>101</v>
      </c>
      <c r="F45" s="166">
        <v>1210</v>
      </c>
      <c r="G45" s="166">
        <v>11434</v>
      </c>
      <c r="H45" s="166">
        <v>107</v>
      </c>
    </row>
    <row r="46" spans="1:8" ht="10.5" customHeight="1">
      <c r="A46" s="322" t="s">
        <v>96</v>
      </c>
      <c r="B46" s="166">
        <v>5658</v>
      </c>
      <c r="C46" s="166">
        <v>3651</v>
      </c>
      <c r="D46" s="166">
        <v>0</v>
      </c>
      <c r="E46" s="166">
        <v>11</v>
      </c>
      <c r="F46" s="166">
        <v>0</v>
      </c>
      <c r="G46" s="166">
        <v>1830</v>
      </c>
      <c r="H46" s="166">
        <v>166</v>
      </c>
    </row>
    <row r="47" spans="1:8" ht="10.5" customHeight="1">
      <c r="A47" s="322" t="s">
        <v>97</v>
      </c>
      <c r="B47" s="166">
        <v>1246</v>
      </c>
      <c r="C47" s="166">
        <v>534</v>
      </c>
      <c r="D47" s="166">
        <v>0</v>
      </c>
      <c r="E47" s="166">
        <v>0</v>
      </c>
      <c r="F47" s="166">
        <v>113</v>
      </c>
      <c r="G47" s="166">
        <v>526</v>
      </c>
      <c r="H47" s="166">
        <v>73</v>
      </c>
    </row>
    <row r="48" spans="1:8" ht="10.5" customHeight="1">
      <c r="A48" s="322" t="s">
        <v>98</v>
      </c>
      <c r="B48" s="166">
        <v>4949</v>
      </c>
      <c r="C48" s="166">
        <v>3213</v>
      </c>
      <c r="D48" s="166">
        <v>0</v>
      </c>
      <c r="E48" s="166">
        <v>0</v>
      </c>
      <c r="F48" s="166">
        <v>821</v>
      </c>
      <c r="G48" s="166">
        <v>824</v>
      </c>
      <c r="H48" s="166">
        <v>91</v>
      </c>
    </row>
    <row r="49" spans="1:8" ht="10.5" customHeight="1">
      <c r="A49" s="322" t="s">
        <v>99</v>
      </c>
      <c r="B49" s="166">
        <v>2957</v>
      </c>
      <c r="C49" s="166">
        <v>1648</v>
      </c>
      <c r="D49" s="166">
        <v>0</v>
      </c>
      <c r="E49" s="166">
        <v>18</v>
      </c>
      <c r="F49" s="166">
        <v>199</v>
      </c>
      <c r="G49" s="166">
        <v>1092</v>
      </c>
      <c r="H49" s="166">
        <v>0</v>
      </c>
    </row>
    <row r="50" spans="1:8" ht="10.5" customHeight="1">
      <c r="A50" s="322" t="s">
        <v>100</v>
      </c>
      <c r="B50" s="166">
        <v>2359</v>
      </c>
      <c r="C50" s="166">
        <v>1405</v>
      </c>
      <c r="D50" s="166">
        <v>0</v>
      </c>
      <c r="E50" s="166">
        <v>0</v>
      </c>
      <c r="F50" s="166">
        <v>195</v>
      </c>
      <c r="G50" s="166">
        <v>578</v>
      </c>
      <c r="H50" s="166">
        <v>181</v>
      </c>
    </row>
    <row r="51" spans="1:8" ht="10.5" customHeight="1">
      <c r="A51" s="322" t="s">
        <v>101</v>
      </c>
      <c r="B51" s="166">
        <v>4109</v>
      </c>
      <c r="C51" s="166">
        <v>2677</v>
      </c>
      <c r="D51" s="166">
        <v>0</v>
      </c>
      <c r="E51" s="166">
        <v>0</v>
      </c>
      <c r="F51" s="166">
        <v>443</v>
      </c>
      <c r="G51" s="166">
        <v>973</v>
      </c>
      <c r="H51" s="166">
        <v>16</v>
      </c>
    </row>
    <row r="52" spans="1:8" ht="10.5" customHeight="1">
      <c r="A52" s="346" t="s">
        <v>115</v>
      </c>
      <c r="B52" s="166">
        <v>145557</v>
      </c>
      <c r="C52" s="166">
        <v>72590</v>
      </c>
      <c r="D52" s="166">
        <v>919</v>
      </c>
      <c r="E52" s="166">
        <v>221</v>
      </c>
      <c r="F52" s="166">
        <v>7591</v>
      </c>
      <c r="G52" s="166">
        <v>62131</v>
      </c>
      <c r="H52" s="166">
        <v>2105</v>
      </c>
    </row>
    <row r="53" spans="1:8" ht="10.5" customHeight="1">
      <c r="A53" s="348"/>
    </row>
    <row r="54" spans="1:8" ht="10.5" customHeight="1">
      <c r="B54" s="237" t="s">
        <v>616</v>
      </c>
      <c r="C54" s="295"/>
      <c r="D54" s="295"/>
      <c r="E54" s="295"/>
      <c r="F54" s="295"/>
      <c r="G54" s="295"/>
      <c r="H54" s="295"/>
    </row>
    <row r="55" spans="1:8" ht="9" customHeight="1">
      <c r="B55" s="166"/>
      <c r="C55" s="166"/>
      <c r="D55" s="166"/>
      <c r="E55" s="166"/>
      <c r="F55" s="166"/>
      <c r="G55" s="166"/>
      <c r="H55" s="166"/>
    </row>
    <row r="56" spans="1:8" ht="10.5" customHeight="1">
      <c r="A56" s="322" t="s">
        <v>83</v>
      </c>
      <c r="B56" s="166">
        <v>76266</v>
      </c>
      <c r="C56" s="166">
        <v>45415</v>
      </c>
      <c r="D56" s="166">
        <v>2364</v>
      </c>
      <c r="E56" s="166">
        <v>0</v>
      </c>
      <c r="F56" s="166">
        <v>1733</v>
      </c>
      <c r="G56" s="166">
        <v>26030</v>
      </c>
      <c r="H56" s="166">
        <v>724</v>
      </c>
    </row>
    <row r="57" spans="1:8" ht="10.5" customHeight="1">
      <c r="A57" s="322" t="s">
        <v>84</v>
      </c>
      <c r="B57" s="166">
        <v>61444</v>
      </c>
      <c r="C57" s="166">
        <v>45876</v>
      </c>
      <c r="D57" s="166">
        <v>0</v>
      </c>
      <c r="E57" s="166">
        <v>67</v>
      </c>
      <c r="F57" s="166">
        <v>1374</v>
      </c>
      <c r="G57" s="166">
        <v>13574</v>
      </c>
      <c r="H57" s="166">
        <v>553</v>
      </c>
    </row>
    <row r="58" spans="1:8" ht="10.5" customHeight="1">
      <c r="A58" s="322" t="s">
        <v>85</v>
      </c>
      <c r="B58" s="166">
        <v>27317</v>
      </c>
      <c r="C58" s="166">
        <v>18819</v>
      </c>
      <c r="D58" s="166">
        <v>0</v>
      </c>
      <c r="E58" s="166">
        <v>0</v>
      </c>
      <c r="F58" s="166">
        <v>2212</v>
      </c>
      <c r="G58" s="166">
        <v>6179</v>
      </c>
      <c r="H58" s="166">
        <v>107</v>
      </c>
    </row>
    <row r="59" spans="1:8" ht="11.45" customHeight="1">
      <c r="A59" s="322" t="s">
        <v>802</v>
      </c>
      <c r="B59" s="166">
        <v>7788</v>
      </c>
      <c r="C59" s="166">
        <v>5929</v>
      </c>
      <c r="D59" s="166">
        <v>0</v>
      </c>
      <c r="E59" s="166">
        <v>0</v>
      </c>
      <c r="F59" s="166">
        <v>0</v>
      </c>
      <c r="G59" s="166">
        <v>1663</v>
      </c>
      <c r="H59" s="166">
        <v>196</v>
      </c>
    </row>
    <row r="60" spans="1:8" ht="10.5" customHeight="1">
      <c r="A60" s="322" t="s">
        <v>87</v>
      </c>
      <c r="B60" s="166">
        <v>4434</v>
      </c>
      <c r="C60" s="166">
        <v>2799</v>
      </c>
      <c r="D60" s="166">
        <v>0</v>
      </c>
      <c r="E60" s="166">
        <v>0</v>
      </c>
      <c r="F60" s="166">
        <v>241</v>
      </c>
      <c r="G60" s="166">
        <v>1254</v>
      </c>
      <c r="H60" s="166">
        <v>140</v>
      </c>
    </row>
    <row r="61" spans="1:8" ht="10.5" customHeight="1">
      <c r="A61" s="322" t="s">
        <v>339</v>
      </c>
      <c r="B61" s="166">
        <v>16045</v>
      </c>
      <c r="C61" s="166">
        <v>10957</v>
      </c>
      <c r="D61" s="166">
        <v>0</v>
      </c>
      <c r="E61" s="166">
        <v>0</v>
      </c>
      <c r="F61" s="166">
        <v>428</v>
      </c>
      <c r="G61" s="166">
        <v>4549</v>
      </c>
      <c r="H61" s="166">
        <v>111</v>
      </c>
    </row>
    <row r="62" spans="1:8" ht="10.5" customHeight="1">
      <c r="A62" s="322" t="s">
        <v>92</v>
      </c>
      <c r="B62" s="166">
        <v>27261</v>
      </c>
      <c r="C62" s="166">
        <v>18953</v>
      </c>
      <c r="D62" s="166">
        <v>0</v>
      </c>
      <c r="E62" s="166">
        <v>180</v>
      </c>
      <c r="F62" s="166">
        <v>544</v>
      </c>
      <c r="G62" s="166">
        <v>6982</v>
      </c>
      <c r="H62" s="166">
        <v>602</v>
      </c>
    </row>
    <row r="63" spans="1:8" ht="10.5" customHeight="1">
      <c r="A63" s="322" t="s">
        <v>93</v>
      </c>
      <c r="B63" s="166">
        <v>6409</v>
      </c>
      <c r="C63" s="166">
        <v>4989</v>
      </c>
      <c r="D63" s="166">
        <v>0</v>
      </c>
      <c r="E63" s="166">
        <v>0</v>
      </c>
      <c r="F63" s="166">
        <v>284</v>
      </c>
      <c r="G63" s="166">
        <v>1042</v>
      </c>
      <c r="H63" s="166">
        <v>94</v>
      </c>
    </row>
    <row r="64" spans="1:8" ht="10.5" customHeight="1">
      <c r="A64" s="322" t="s">
        <v>94</v>
      </c>
      <c r="B64" s="166">
        <v>28733</v>
      </c>
      <c r="C64" s="166">
        <v>21352</v>
      </c>
      <c r="D64" s="166">
        <v>0</v>
      </c>
      <c r="E64" s="166">
        <v>0</v>
      </c>
      <c r="F64" s="166">
        <v>547</v>
      </c>
      <c r="G64" s="166">
        <v>6771</v>
      </c>
      <c r="H64" s="166">
        <v>63</v>
      </c>
    </row>
    <row r="65" spans="1:8" ht="10.5" customHeight="1">
      <c r="A65" s="322" t="s">
        <v>95</v>
      </c>
      <c r="B65" s="166">
        <v>87915</v>
      </c>
      <c r="C65" s="166">
        <v>63333</v>
      </c>
      <c r="D65" s="166">
        <v>0</v>
      </c>
      <c r="E65" s="166">
        <v>168</v>
      </c>
      <c r="F65" s="166">
        <v>1939</v>
      </c>
      <c r="G65" s="166">
        <v>21616</v>
      </c>
      <c r="H65" s="166">
        <v>859</v>
      </c>
    </row>
    <row r="66" spans="1:8" ht="10.5" customHeight="1">
      <c r="A66" s="322" t="s">
        <v>96</v>
      </c>
      <c r="B66" s="166">
        <v>15705</v>
      </c>
      <c r="C66" s="166">
        <v>11627</v>
      </c>
      <c r="D66" s="166">
        <v>0</v>
      </c>
      <c r="E66" s="166">
        <v>60</v>
      </c>
      <c r="F66" s="166">
        <v>0</v>
      </c>
      <c r="G66" s="166">
        <v>3653</v>
      </c>
      <c r="H66" s="166">
        <v>365</v>
      </c>
    </row>
    <row r="67" spans="1:8" ht="10.5" customHeight="1">
      <c r="A67" s="322" t="s">
        <v>97</v>
      </c>
      <c r="B67" s="166">
        <v>4543</v>
      </c>
      <c r="C67" s="166">
        <v>3219</v>
      </c>
      <c r="D67" s="166">
        <v>0</v>
      </c>
      <c r="E67" s="166">
        <v>0</v>
      </c>
      <c r="F67" s="166">
        <v>196</v>
      </c>
      <c r="G67" s="166">
        <v>982</v>
      </c>
      <c r="H67" s="166">
        <v>146</v>
      </c>
    </row>
    <row r="68" spans="1:8" ht="10.5" customHeight="1">
      <c r="A68" s="322" t="s">
        <v>98</v>
      </c>
      <c r="B68" s="166">
        <v>22051</v>
      </c>
      <c r="C68" s="166">
        <v>18107</v>
      </c>
      <c r="D68" s="166">
        <v>0</v>
      </c>
      <c r="E68" s="166">
        <v>0</v>
      </c>
      <c r="F68" s="166">
        <v>1237</v>
      </c>
      <c r="G68" s="166">
        <v>2461</v>
      </c>
      <c r="H68" s="166">
        <v>246</v>
      </c>
    </row>
    <row r="69" spans="1:8" ht="10.5" customHeight="1">
      <c r="A69" s="322" t="s">
        <v>99</v>
      </c>
      <c r="B69" s="166">
        <v>9008</v>
      </c>
      <c r="C69" s="166">
        <v>6627</v>
      </c>
      <c r="D69" s="166">
        <v>0</v>
      </c>
      <c r="E69" s="166">
        <v>41</v>
      </c>
      <c r="F69" s="166">
        <v>333</v>
      </c>
      <c r="G69" s="166">
        <v>1981</v>
      </c>
      <c r="H69" s="166">
        <v>26</v>
      </c>
    </row>
    <row r="70" spans="1:8" ht="10.5" customHeight="1">
      <c r="A70" s="322" t="s">
        <v>100</v>
      </c>
      <c r="B70" s="166">
        <v>9015</v>
      </c>
      <c r="C70" s="166">
        <v>7047</v>
      </c>
      <c r="D70" s="166">
        <v>0</v>
      </c>
      <c r="E70" s="166">
        <v>0</v>
      </c>
      <c r="F70" s="166">
        <v>288</v>
      </c>
      <c r="G70" s="166">
        <v>1353</v>
      </c>
      <c r="H70" s="166">
        <v>327</v>
      </c>
    </row>
    <row r="71" spans="1:8" ht="10.5" customHeight="1">
      <c r="A71" s="322" t="s">
        <v>101</v>
      </c>
      <c r="B71" s="166">
        <v>10898</v>
      </c>
      <c r="C71" s="166">
        <v>8281</v>
      </c>
      <c r="D71" s="166">
        <v>0</v>
      </c>
      <c r="E71" s="166">
        <v>0</v>
      </c>
      <c r="F71" s="166">
        <v>560</v>
      </c>
      <c r="G71" s="166">
        <v>2007</v>
      </c>
      <c r="H71" s="166">
        <v>50</v>
      </c>
    </row>
    <row r="72" spans="1:8" ht="10.5" customHeight="1">
      <c r="A72" s="346" t="s">
        <v>115</v>
      </c>
      <c r="B72" s="166">
        <v>414832</v>
      </c>
      <c r="C72" s="166">
        <v>293330</v>
      </c>
      <c r="D72" s="166">
        <v>2364</v>
      </c>
      <c r="E72" s="166">
        <v>516</v>
      </c>
      <c r="F72" s="166">
        <v>11916</v>
      </c>
      <c r="G72" s="166">
        <v>102097</v>
      </c>
      <c r="H72" s="166">
        <v>4609</v>
      </c>
    </row>
    <row r="73" spans="1:8" ht="10.5" customHeight="1">
      <c r="A73" s="347"/>
    </row>
    <row r="74" spans="1:8" ht="10.5" customHeight="1">
      <c r="A74" s="347"/>
    </row>
    <row r="75" spans="1:8" ht="10.5" customHeight="1">
      <c r="A75" s="347"/>
    </row>
    <row r="76" spans="1:8" ht="10.5" customHeight="1">
      <c r="A76" s="347"/>
    </row>
    <row r="77" spans="1:8" s="9" customFormat="1" ht="10.5" customHeight="1">
      <c r="A77" s="349" t="s">
        <v>604</v>
      </c>
      <c r="B77" s="350"/>
      <c r="C77" s="350"/>
      <c r="D77" s="350"/>
      <c r="E77" s="350"/>
      <c r="F77" s="350"/>
      <c r="G77" s="350"/>
      <c r="H77" s="350"/>
    </row>
    <row r="78" spans="1:8" s="9" customFormat="1" ht="10.5" customHeight="1">
      <c r="A78" s="349" t="s">
        <v>803</v>
      </c>
      <c r="B78" s="350"/>
      <c r="C78" s="350"/>
      <c r="D78" s="350"/>
      <c r="E78" s="350"/>
      <c r="F78" s="350"/>
      <c r="G78" s="350"/>
      <c r="H78" s="350"/>
    </row>
    <row r="79" spans="1:8" s="9" customFormat="1" ht="10.5" customHeight="1">
      <c r="B79" s="350"/>
      <c r="C79" s="351"/>
      <c r="D79" s="350"/>
      <c r="E79" s="350"/>
      <c r="F79" s="350"/>
      <c r="G79" s="350"/>
      <c r="H79" s="350"/>
    </row>
    <row r="80" spans="1:8" s="222" customFormat="1" ht="10.5" customHeight="1">
      <c r="A80" s="328" t="s">
        <v>3078</v>
      </c>
      <c r="B80" s="328"/>
      <c r="C80" s="328"/>
      <c r="D80" s="352"/>
      <c r="E80" s="352"/>
      <c r="F80" s="352"/>
      <c r="G80" s="352"/>
      <c r="H80" s="352"/>
    </row>
    <row r="81" spans="1:8" ht="10.5" customHeight="1">
      <c r="B81" s="237" t="s">
        <v>127</v>
      </c>
      <c r="C81" s="295"/>
      <c r="D81" s="295"/>
      <c r="E81" s="295"/>
      <c r="F81" s="295"/>
      <c r="G81" s="295"/>
      <c r="H81" s="295"/>
    </row>
    <row r="82" spans="1:8" ht="10.5" customHeight="1">
      <c r="B82" s="353"/>
    </row>
    <row r="83" spans="1:8" ht="10.5" customHeight="1">
      <c r="B83" s="237" t="s">
        <v>617</v>
      </c>
      <c r="C83" s="295"/>
      <c r="D83" s="295"/>
      <c r="E83" s="295"/>
      <c r="F83" s="295"/>
      <c r="G83" s="295"/>
      <c r="H83" s="295"/>
    </row>
    <row r="84" spans="1:8" ht="10.5" customHeight="1">
      <c r="B84" s="237" t="s">
        <v>570</v>
      </c>
      <c r="C84" s="295"/>
      <c r="D84" s="295"/>
      <c r="E84" s="295"/>
      <c r="F84" s="295"/>
      <c r="G84" s="295"/>
      <c r="H84" s="295"/>
    </row>
    <row r="85" spans="1:8" ht="9" customHeight="1"/>
    <row r="86" spans="1:8" ht="10.5" customHeight="1">
      <c r="A86" s="322" t="s">
        <v>83</v>
      </c>
      <c r="B86" s="166">
        <v>52276</v>
      </c>
      <c r="C86" s="166">
        <v>44851</v>
      </c>
      <c r="D86" s="166">
        <v>793</v>
      </c>
      <c r="E86" s="166">
        <v>0</v>
      </c>
      <c r="F86" s="166">
        <v>312</v>
      </c>
      <c r="G86" s="166">
        <v>5952</v>
      </c>
      <c r="H86" s="166">
        <v>368</v>
      </c>
    </row>
    <row r="87" spans="1:8" ht="10.5" customHeight="1">
      <c r="A87" s="322" t="s">
        <v>84</v>
      </c>
      <c r="B87" s="166">
        <v>55970</v>
      </c>
      <c r="C87" s="166">
        <v>49484</v>
      </c>
      <c r="D87" s="166">
        <v>0</v>
      </c>
      <c r="E87" s="166">
        <v>53</v>
      </c>
      <c r="F87" s="166">
        <v>343</v>
      </c>
      <c r="G87" s="166">
        <v>5879</v>
      </c>
      <c r="H87" s="166">
        <v>211</v>
      </c>
    </row>
    <row r="88" spans="1:8" ht="10.5" customHeight="1">
      <c r="A88" s="322" t="s">
        <v>85</v>
      </c>
      <c r="B88" s="166">
        <v>20274</v>
      </c>
      <c r="C88" s="166">
        <v>17847</v>
      </c>
      <c r="D88" s="166">
        <v>0</v>
      </c>
      <c r="E88" s="166">
        <v>0</v>
      </c>
      <c r="F88" s="166">
        <v>551</v>
      </c>
      <c r="G88" s="166">
        <v>1823</v>
      </c>
      <c r="H88" s="166">
        <v>53</v>
      </c>
    </row>
    <row r="89" spans="1:8" ht="11.45" customHeight="1">
      <c r="A89" s="322" t="s">
        <v>802</v>
      </c>
      <c r="B89" s="166">
        <v>3404</v>
      </c>
      <c r="C89" s="166">
        <v>2398</v>
      </c>
      <c r="D89" s="166">
        <v>0</v>
      </c>
      <c r="E89" s="166">
        <v>0</v>
      </c>
      <c r="F89" s="166">
        <v>0</v>
      </c>
      <c r="G89" s="166">
        <v>636</v>
      </c>
      <c r="H89" s="166">
        <v>370</v>
      </c>
    </row>
    <row r="90" spans="1:8" ht="10.5" customHeight="1">
      <c r="A90" s="322" t="s">
        <v>87</v>
      </c>
      <c r="B90" s="166">
        <v>2046</v>
      </c>
      <c r="C90" s="166">
        <v>1410</v>
      </c>
      <c r="D90" s="166">
        <v>0</v>
      </c>
      <c r="E90" s="166">
        <v>0</v>
      </c>
      <c r="F90" s="166">
        <v>87</v>
      </c>
      <c r="G90" s="166">
        <v>538</v>
      </c>
      <c r="H90" s="166">
        <v>11</v>
      </c>
    </row>
    <row r="91" spans="1:8" ht="10.5" customHeight="1">
      <c r="A91" s="322" t="s">
        <v>339</v>
      </c>
      <c r="B91" s="166">
        <v>11389</v>
      </c>
      <c r="C91" s="166">
        <v>10171</v>
      </c>
      <c r="D91" s="166">
        <v>0</v>
      </c>
      <c r="E91" s="166">
        <v>0</v>
      </c>
      <c r="F91" s="166">
        <v>156</v>
      </c>
      <c r="G91" s="166">
        <v>1058</v>
      </c>
      <c r="H91" s="166">
        <v>4</v>
      </c>
    </row>
    <row r="92" spans="1:8" ht="10.5" customHeight="1">
      <c r="A92" s="322" t="s">
        <v>92</v>
      </c>
      <c r="B92" s="166">
        <v>25899</v>
      </c>
      <c r="C92" s="166">
        <v>21818</v>
      </c>
      <c r="D92" s="166">
        <v>0</v>
      </c>
      <c r="E92" s="166">
        <v>90</v>
      </c>
      <c r="F92" s="166">
        <v>163</v>
      </c>
      <c r="G92" s="166">
        <v>3627</v>
      </c>
      <c r="H92" s="166">
        <v>201</v>
      </c>
    </row>
    <row r="93" spans="1:8" ht="10.5" customHeight="1">
      <c r="A93" s="322" t="s">
        <v>93</v>
      </c>
      <c r="B93" s="166">
        <v>8254</v>
      </c>
      <c r="C93" s="166">
        <v>7580</v>
      </c>
      <c r="D93" s="166">
        <v>0</v>
      </c>
      <c r="E93" s="166">
        <v>0</v>
      </c>
      <c r="F93" s="166">
        <v>29</v>
      </c>
      <c r="G93" s="166">
        <v>533</v>
      </c>
      <c r="H93" s="166">
        <v>112</v>
      </c>
    </row>
    <row r="94" spans="1:8" ht="10.5" customHeight="1">
      <c r="A94" s="322" t="s">
        <v>94</v>
      </c>
      <c r="B94" s="166">
        <v>25345</v>
      </c>
      <c r="C94" s="166">
        <v>22763</v>
      </c>
      <c r="D94" s="166">
        <v>0</v>
      </c>
      <c r="E94" s="166">
        <v>0</v>
      </c>
      <c r="F94" s="166">
        <v>179</v>
      </c>
      <c r="G94" s="166">
        <v>2372</v>
      </c>
      <c r="H94" s="166">
        <v>31</v>
      </c>
    </row>
    <row r="95" spans="1:8" ht="10.5" customHeight="1">
      <c r="A95" s="322" t="s">
        <v>95</v>
      </c>
      <c r="B95" s="166">
        <v>66036</v>
      </c>
      <c r="C95" s="166">
        <v>57880</v>
      </c>
      <c r="D95" s="166">
        <v>0</v>
      </c>
      <c r="E95" s="166">
        <v>41</v>
      </c>
      <c r="F95" s="166">
        <v>593</v>
      </c>
      <c r="G95" s="166">
        <v>6856</v>
      </c>
      <c r="H95" s="166">
        <v>666</v>
      </c>
    </row>
    <row r="96" spans="1:8" ht="10.5" customHeight="1">
      <c r="A96" s="322" t="s">
        <v>96</v>
      </c>
      <c r="B96" s="166">
        <v>12863</v>
      </c>
      <c r="C96" s="166">
        <v>10743</v>
      </c>
      <c r="D96" s="166">
        <v>0</v>
      </c>
      <c r="E96" s="166">
        <v>34</v>
      </c>
      <c r="F96" s="166">
        <v>0</v>
      </c>
      <c r="G96" s="166">
        <v>1630</v>
      </c>
      <c r="H96" s="166">
        <v>456</v>
      </c>
    </row>
    <row r="97" spans="1:8" ht="10.5" customHeight="1">
      <c r="A97" s="322" t="s">
        <v>97</v>
      </c>
      <c r="B97" s="166">
        <v>6857</v>
      </c>
      <c r="C97" s="166">
        <v>6502</v>
      </c>
      <c r="D97" s="166">
        <v>0</v>
      </c>
      <c r="E97" s="166">
        <v>0</v>
      </c>
      <c r="F97" s="166">
        <v>41</v>
      </c>
      <c r="G97" s="166">
        <v>296</v>
      </c>
      <c r="H97" s="166">
        <v>18</v>
      </c>
    </row>
    <row r="98" spans="1:8" ht="10.5" customHeight="1">
      <c r="A98" s="322" t="s">
        <v>98</v>
      </c>
      <c r="B98" s="166">
        <v>19169</v>
      </c>
      <c r="C98" s="166">
        <v>17115</v>
      </c>
      <c r="D98" s="166">
        <v>0</v>
      </c>
      <c r="E98" s="166">
        <v>0</v>
      </c>
      <c r="F98" s="166">
        <v>255</v>
      </c>
      <c r="G98" s="166">
        <v>1635</v>
      </c>
      <c r="H98" s="166">
        <v>164</v>
      </c>
    </row>
    <row r="99" spans="1:8" ht="10.5" customHeight="1">
      <c r="A99" s="322" t="s">
        <v>99</v>
      </c>
      <c r="B99" s="166">
        <v>10600</v>
      </c>
      <c r="C99" s="166">
        <v>9157</v>
      </c>
      <c r="D99" s="166">
        <v>0</v>
      </c>
      <c r="E99" s="166">
        <v>38</v>
      </c>
      <c r="F99" s="166">
        <v>146</v>
      </c>
      <c r="G99" s="166">
        <v>1135</v>
      </c>
      <c r="H99" s="166">
        <v>124</v>
      </c>
    </row>
    <row r="100" spans="1:8" ht="10.5" customHeight="1">
      <c r="A100" s="322" t="s">
        <v>100</v>
      </c>
      <c r="B100" s="166">
        <v>10397</v>
      </c>
      <c r="C100" s="166">
        <v>9343</v>
      </c>
      <c r="D100" s="166">
        <v>0</v>
      </c>
      <c r="E100" s="166">
        <v>0</v>
      </c>
      <c r="F100" s="166">
        <v>94</v>
      </c>
      <c r="G100" s="166">
        <v>891</v>
      </c>
      <c r="H100" s="166">
        <v>69</v>
      </c>
    </row>
    <row r="101" spans="1:8" ht="10.5" customHeight="1">
      <c r="A101" s="322" t="s">
        <v>101</v>
      </c>
      <c r="B101" s="166">
        <v>7887</v>
      </c>
      <c r="C101" s="166">
        <v>7011</v>
      </c>
      <c r="D101" s="166">
        <v>0</v>
      </c>
      <c r="E101" s="166">
        <v>0</v>
      </c>
      <c r="F101" s="166">
        <v>84</v>
      </c>
      <c r="G101" s="166">
        <v>751</v>
      </c>
      <c r="H101" s="166">
        <v>41</v>
      </c>
    </row>
    <row r="102" spans="1:8" ht="10.5" customHeight="1">
      <c r="A102" s="346" t="s">
        <v>115</v>
      </c>
      <c r="B102" s="166">
        <v>338666</v>
      </c>
      <c r="C102" s="166">
        <v>296073</v>
      </c>
      <c r="D102" s="166">
        <v>793</v>
      </c>
      <c r="E102" s="166">
        <v>256</v>
      </c>
      <c r="F102" s="166">
        <v>3033</v>
      </c>
      <c r="G102" s="166">
        <v>35612</v>
      </c>
      <c r="H102" s="166">
        <v>2899</v>
      </c>
    </row>
    <row r="103" spans="1:8" ht="10.5" customHeight="1">
      <c r="A103" s="347"/>
      <c r="B103" s="166"/>
      <c r="C103" s="166"/>
      <c r="D103" s="166"/>
      <c r="E103" s="166"/>
      <c r="F103" s="166"/>
      <c r="G103" s="166"/>
      <c r="H103" s="166"/>
    </row>
    <row r="104" spans="1:8" ht="10.5" customHeight="1">
      <c r="B104" s="237" t="s">
        <v>606</v>
      </c>
      <c r="C104" s="295"/>
      <c r="D104" s="295"/>
      <c r="E104" s="295"/>
      <c r="F104" s="295"/>
      <c r="G104" s="295"/>
      <c r="H104" s="295"/>
    </row>
    <row r="105" spans="1:8" ht="9" customHeight="1">
      <c r="B105" s="166"/>
      <c r="C105" s="166"/>
      <c r="D105" s="166"/>
      <c r="E105" s="166"/>
      <c r="F105" s="166"/>
      <c r="G105" s="166"/>
      <c r="H105" s="166"/>
    </row>
    <row r="106" spans="1:8" ht="10.5" customHeight="1">
      <c r="A106" s="322" t="s">
        <v>83</v>
      </c>
      <c r="B106" s="166">
        <v>228</v>
      </c>
      <c r="C106" s="166">
        <v>78</v>
      </c>
      <c r="D106" s="166">
        <v>0</v>
      </c>
      <c r="E106" s="166">
        <v>0</v>
      </c>
      <c r="F106" s="166">
        <v>25</v>
      </c>
      <c r="G106" s="166">
        <v>125</v>
      </c>
      <c r="H106" s="166">
        <v>0</v>
      </c>
    </row>
    <row r="107" spans="1:8" ht="10.5" customHeight="1">
      <c r="A107" s="322" t="s">
        <v>84</v>
      </c>
      <c r="B107" s="166">
        <v>1107</v>
      </c>
      <c r="C107" s="166">
        <v>993</v>
      </c>
      <c r="D107" s="166">
        <v>0</v>
      </c>
      <c r="E107" s="166">
        <v>7</v>
      </c>
      <c r="F107" s="166">
        <v>1</v>
      </c>
      <c r="G107" s="166">
        <v>106</v>
      </c>
      <c r="H107" s="166">
        <v>0</v>
      </c>
    </row>
    <row r="108" spans="1:8" ht="11.25">
      <c r="A108" s="322" t="s">
        <v>85</v>
      </c>
      <c r="B108" s="166">
        <v>431</v>
      </c>
      <c r="C108" s="166">
        <v>330</v>
      </c>
      <c r="D108" s="166">
        <v>0</v>
      </c>
      <c r="E108" s="166">
        <v>0</v>
      </c>
      <c r="F108" s="166">
        <v>4</v>
      </c>
      <c r="G108" s="166">
        <v>97</v>
      </c>
      <c r="H108" s="166">
        <v>0</v>
      </c>
    </row>
    <row r="109" spans="1:8" ht="11.45" customHeight="1">
      <c r="A109" s="322" t="s">
        <v>802</v>
      </c>
      <c r="B109" s="166">
        <v>17</v>
      </c>
      <c r="C109" s="166">
        <v>0</v>
      </c>
      <c r="D109" s="166">
        <v>0</v>
      </c>
      <c r="E109" s="166">
        <v>0</v>
      </c>
      <c r="F109" s="166">
        <v>0</v>
      </c>
      <c r="G109" s="166">
        <v>17</v>
      </c>
      <c r="H109" s="166">
        <v>0</v>
      </c>
    </row>
    <row r="110" spans="1:8" ht="11.45" customHeight="1">
      <c r="A110" s="322" t="s">
        <v>87</v>
      </c>
      <c r="B110" s="166">
        <v>3</v>
      </c>
      <c r="C110" s="166">
        <v>0</v>
      </c>
      <c r="D110" s="166">
        <v>0</v>
      </c>
      <c r="E110" s="166">
        <v>0</v>
      </c>
      <c r="F110" s="166">
        <v>0</v>
      </c>
      <c r="G110" s="166">
        <v>3</v>
      </c>
      <c r="H110" s="166">
        <v>0</v>
      </c>
    </row>
    <row r="111" spans="1:8" ht="11.25">
      <c r="A111" s="322" t="s">
        <v>339</v>
      </c>
      <c r="B111" s="166">
        <v>504</v>
      </c>
      <c r="C111" s="166">
        <v>495</v>
      </c>
      <c r="D111" s="166">
        <v>0</v>
      </c>
      <c r="E111" s="166">
        <v>0</v>
      </c>
      <c r="F111" s="166">
        <v>2</v>
      </c>
      <c r="G111" s="166">
        <v>7</v>
      </c>
      <c r="H111" s="166">
        <v>0</v>
      </c>
    </row>
    <row r="112" spans="1:8" ht="10.5" customHeight="1">
      <c r="A112" s="322" t="s">
        <v>92</v>
      </c>
      <c r="B112" s="166">
        <v>101</v>
      </c>
      <c r="C112" s="166">
        <v>61</v>
      </c>
      <c r="D112" s="166">
        <v>0</v>
      </c>
      <c r="E112" s="166">
        <v>4</v>
      </c>
      <c r="F112" s="166">
        <v>0</v>
      </c>
      <c r="G112" s="166">
        <v>36</v>
      </c>
      <c r="H112" s="166">
        <v>0</v>
      </c>
    </row>
    <row r="113" spans="1:8" ht="10.5" customHeight="1">
      <c r="A113" s="322" t="s">
        <v>93</v>
      </c>
      <c r="B113" s="166">
        <v>127</v>
      </c>
      <c r="C113" s="166">
        <v>126</v>
      </c>
      <c r="D113" s="166">
        <v>0</v>
      </c>
      <c r="E113" s="166">
        <v>0</v>
      </c>
      <c r="F113" s="166">
        <v>0</v>
      </c>
      <c r="G113" s="166">
        <v>1</v>
      </c>
      <c r="H113" s="166">
        <v>0</v>
      </c>
    </row>
    <row r="114" spans="1:8" ht="10.5" customHeight="1">
      <c r="A114" s="322" t="s">
        <v>94</v>
      </c>
      <c r="B114" s="166">
        <v>257</v>
      </c>
      <c r="C114" s="166">
        <v>239</v>
      </c>
      <c r="D114" s="166">
        <v>0</v>
      </c>
      <c r="E114" s="166">
        <v>0</v>
      </c>
      <c r="F114" s="166">
        <v>0</v>
      </c>
      <c r="G114" s="166">
        <v>18</v>
      </c>
      <c r="H114" s="166">
        <v>0</v>
      </c>
    </row>
    <row r="115" spans="1:8" ht="10.5" customHeight="1">
      <c r="A115" s="322" t="s">
        <v>95</v>
      </c>
      <c r="B115" s="166">
        <v>1439</v>
      </c>
      <c r="C115" s="166">
        <v>979</v>
      </c>
      <c r="D115" s="166">
        <v>0</v>
      </c>
      <c r="E115" s="166">
        <v>7</v>
      </c>
      <c r="F115" s="166">
        <v>51</v>
      </c>
      <c r="G115" s="166">
        <v>402</v>
      </c>
      <c r="H115" s="166">
        <v>0</v>
      </c>
    </row>
    <row r="116" spans="1:8" ht="10.5" customHeight="1">
      <c r="A116" s="322" t="s">
        <v>96</v>
      </c>
      <c r="B116" s="166">
        <v>196</v>
      </c>
      <c r="C116" s="166">
        <v>147</v>
      </c>
      <c r="D116" s="166">
        <v>0</v>
      </c>
      <c r="E116" s="166">
        <v>1</v>
      </c>
      <c r="F116" s="166">
        <v>0</v>
      </c>
      <c r="G116" s="166">
        <v>48</v>
      </c>
      <c r="H116" s="166">
        <v>0</v>
      </c>
    </row>
    <row r="117" spans="1:8" ht="10.5" customHeight="1">
      <c r="A117" s="322" t="s">
        <v>97</v>
      </c>
      <c r="B117" s="166">
        <v>77</v>
      </c>
      <c r="C117" s="166">
        <v>77</v>
      </c>
      <c r="D117" s="166">
        <v>0</v>
      </c>
      <c r="E117" s="166">
        <v>0</v>
      </c>
      <c r="F117" s="166">
        <v>0</v>
      </c>
      <c r="G117" s="166">
        <v>0</v>
      </c>
      <c r="H117" s="166">
        <v>0</v>
      </c>
    </row>
    <row r="118" spans="1:8" ht="10.5" customHeight="1">
      <c r="A118" s="322" t="s">
        <v>98</v>
      </c>
      <c r="B118" s="166">
        <v>183</v>
      </c>
      <c r="C118" s="166">
        <v>141</v>
      </c>
      <c r="D118" s="166">
        <v>0</v>
      </c>
      <c r="E118" s="166">
        <v>0</v>
      </c>
      <c r="F118" s="166">
        <v>40</v>
      </c>
      <c r="G118" s="166">
        <v>2</v>
      </c>
      <c r="H118" s="166">
        <v>0</v>
      </c>
    </row>
    <row r="119" spans="1:8" ht="10.5" customHeight="1">
      <c r="A119" s="322" t="s">
        <v>99</v>
      </c>
      <c r="B119" s="166">
        <v>505</v>
      </c>
      <c r="C119" s="166">
        <v>419</v>
      </c>
      <c r="D119" s="166">
        <v>0</v>
      </c>
      <c r="E119" s="166">
        <v>6</v>
      </c>
      <c r="F119" s="166">
        <v>9</v>
      </c>
      <c r="G119" s="166">
        <v>71</v>
      </c>
      <c r="H119" s="166">
        <v>0</v>
      </c>
    </row>
    <row r="120" spans="1:8" ht="10.5" customHeight="1">
      <c r="A120" s="322" t="s">
        <v>100</v>
      </c>
      <c r="B120" s="166">
        <v>8</v>
      </c>
      <c r="C120" s="166">
        <v>0</v>
      </c>
      <c r="D120" s="166">
        <v>0</v>
      </c>
      <c r="E120" s="166">
        <v>0</v>
      </c>
      <c r="F120" s="166">
        <v>0</v>
      </c>
      <c r="G120" s="166">
        <v>8</v>
      </c>
      <c r="H120" s="166">
        <v>0</v>
      </c>
    </row>
    <row r="121" spans="1:8" ht="10.5" customHeight="1">
      <c r="A121" s="322" t="s">
        <v>101</v>
      </c>
      <c r="B121" s="166">
        <v>384</v>
      </c>
      <c r="C121" s="166">
        <v>379</v>
      </c>
      <c r="D121" s="166">
        <v>0</v>
      </c>
      <c r="E121" s="166">
        <v>0</v>
      </c>
      <c r="F121" s="166">
        <v>0</v>
      </c>
      <c r="G121" s="166">
        <v>5</v>
      </c>
      <c r="H121" s="166">
        <v>0</v>
      </c>
    </row>
    <row r="122" spans="1:8" ht="10.5" customHeight="1">
      <c r="A122" s="346" t="s">
        <v>115</v>
      </c>
      <c r="B122" s="166">
        <v>5567</v>
      </c>
      <c r="C122" s="166">
        <v>4464</v>
      </c>
      <c r="D122" s="166">
        <v>0</v>
      </c>
      <c r="E122" s="166">
        <v>25</v>
      </c>
      <c r="F122" s="166">
        <v>132</v>
      </c>
      <c r="G122" s="166">
        <v>946</v>
      </c>
      <c r="H122" s="166">
        <v>0</v>
      </c>
    </row>
    <row r="123" spans="1:8" ht="10.5" customHeight="1">
      <c r="A123" s="348"/>
      <c r="B123" s="6"/>
      <c r="C123" s="6"/>
      <c r="D123" s="6"/>
      <c r="E123" s="6"/>
      <c r="F123" s="6"/>
      <c r="G123" s="6"/>
      <c r="H123" s="6"/>
    </row>
    <row r="124" spans="1:8" ht="10.5" customHeight="1">
      <c r="B124" s="237" t="s">
        <v>627</v>
      </c>
      <c r="C124" s="295"/>
      <c r="D124" s="295"/>
      <c r="E124" s="295"/>
      <c r="F124" s="295"/>
      <c r="G124" s="295"/>
      <c r="H124" s="295"/>
    </row>
    <row r="125" spans="1:8" ht="9" customHeight="1"/>
    <row r="126" spans="1:8" ht="10.5" customHeight="1">
      <c r="A126" s="322" t="s">
        <v>83</v>
      </c>
      <c r="B126" s="166">
        <v>52504</v>
      </c>
      <c r="C126" s="166">
        <v>44929</v>
      </c>
      <c r="D126" s="166">
        <v>793</v>
      </c>
      <c r="E126" s="166">
        <v>0</v>
      </c>
      <c r="F126" s="166">
        <v>337</v>
      </c>
      <c r="G126" s="166">
        <v>6077</v>
      </c>
      <c r="H126" s="166">
        <v>368</v>
      </c>
    </row>
    <row r="127" spans="1:8" ht="10.5" customHeight="1">
      <c r="A127" s="322" t="s">
        <v>84</v>
      </c>
      <c r="B127" s="166">
        <v>57077</v>
      </c>
      <c r="C127" s="166">
        <v>50477</v>
      </c>
      <c r="D127" s="166">
        <v>0</v>
      </c>
      <c r="E127" s="166">
        <v>60</v>
      </c>
      <c r="F127" s="166">
        <v>344</v>
      </c>
      <c r="G127" s="166">
        <v>5985</v>
      </c>
      <c r="H127" s="166">
        <v>211</v>
      </c>
    </row>
    <row r="128" spans="1:8" ht="10.5" customHeight="1">
      <c r="A128" s="322" t="s">
        <v>85</v>
      </c>
      <c r="B128" s="166">
        <v>20705</v>
      </c>
      <c r="C128" s="166">
        <v>18177</v>
      </c>
      <c r="D128" s="166">
        <v>0</v>
      </c>
      <c r="E128" s="166">
        <v>0</v>
      </c>
      <c r="F128" s="166">
        <v>555</v>
      </c>
      <c r="G128" s="166">
        <v>1920</v>
      </c>
      <c r="H128" s="166">
        <v>53</v>
      </c>
    </row>
    <row r="129" spans="1:8" ht="11.45" customHeight="1">
      <c r="A129" s="322" t="s">
        <v>802</v>
      </c>
      <c r="B129" s="166">
        <v>3421</v>
      </c>
      <c r="C129" s="166">
        <v>2398</v>
      </c>
      <c r="D129" s="166">
        <v>0</v>
      </c>
      <c r="E129" s="166">
        <v>0</v>
      </c>
      <c r="F129" s="166">
        <v>0</v>
      </c>
      <c r="G129" s="166">
        <v>653</v>
      </c>
      <c r="H129" s="166">
        <v>370</v>
      </c>
    </row>
    <row r="130" spans="1:8" ht="10.5" customHeight="1">
      <c r="A130" s="322" t="s">
        <v>87</v>
      </c>
      <c r="B130" s="166">
        <v>2049</v>
      </c>
      <c r="C130" s="166">
        <v>1410</v>
      </c>
      <c r="D130" s="166">
        <v>0</v>
      </c>
      <c r="E130" s="166">
        <v>0</v>
      </c>
      <c r="F130" s="166">
        <v>87</v>
      </c>
      <c r="G130" s="166">
        <v>541</v>
      </c>
      <c r="H130" s="166">
        <v>11</v>
      </c>
    </row>
    <row r="131" spans="1:8" ht="10.5" customHeight="1">
      <c r="A131" s="322" t="s">
        <v>339</v>
      </c>
      <c r="B131" s="166">
        <v>11893</v>
      </c>
      <c r="C131" s="166">
        <v>10666</v>
      </c>
      <c r="D131" s="166">
        <v>0</v>
      </c>
      <c r="E131" s="166">
        <v>0</v>
      </c>
      <c r="F131" s="166">
        <v>158</v>
      </c>
      <c r="G131" s="166">
        <v>1065</v>
      </c>
      <c r="H131" s="166">
        <v>4</v>
      </c>
    </row>
    <row r="132" spans="1:8" ht="10.5" customHeight="1">
      <c r="A132" s="322" t="s">
        <v>92</v>
      </c>
      <c r="B132" s="166">
        <v>26000</v>
      </c>
      <c r="C132" s="166">
        <v>21879</v>
      </c>
      <c r="D132" s="166">
        <v>0</v>
      </c>
      <c r="E132" s="166">
        <v>94</v>
      </c>
      <c r="F132" s="166">
        <v>163</v>
      </c>
      <c r="G132" s="166">
        <v>3663</v>
      </c>
      <c r="H132" s="166">
        <v>201</v>
      </c>
    </row>
    <row r="133" spans="1:8" ht="10.5" customHeight="1">
      <c r="A133" s="322" t="s">
        <v>93</v>
      </c>
      <c r="B133" s="166">
        <v>8381</v>
      </c>
      <c r="C133" s="166">
        <v>7706</v>
      </c>
      <c r="D133" s="166">
        <v>0</v>
      </c>
      <c r="E133" s="166">
        <v>0</v>
      </c>
      <c r="F133" s="166">
        <v>29</v>
      </c>
      <c r="G133" s="166">
        <v>534</v>
      </c>
      <c r="H133" s="166">
        <v>112</v>
      </c>
    </row>
    <row r="134" spans="1:8" ht="10.5" customHeight="1">
      <c r="A134" s="322" t="s">
        <v>94</v>
      </c>
      <c r="B134" s="166">
        <v>25602</v>
      </c>
      <c r="C134" s="166">
        <v>23002</v>
      </c>
      <c r="D134" s="166">
        <v>0</v>
      </c>
      <c r="E134" s="166">
        <v>0</v>
      </c>
      <c r="F134" s="166">
        <v>179</v>
      </c>
      <c r="G134" s="166">
        <v>2390</v>
      </c>
      <c r="H134" s="166">
        <v>31</v>
      </c>
    </row>
    <row r="135" spans="1:8" ht="10.5" customHeight="1">
      <c r="A135" s="322" t="s">
        <v>95</v>
      </c>
      <c r="B135" s="166">
        <v>67475</v>
      </c>
      <c r="C135" s="166">
        <v>58859</v>
      </c>
      <c r="D135" s="166">
        <v>0</v>
      </c>
      <c r="E135" s="166">
        <v>48</v>
      </c>
      <c r="F135" s="166">
        <v>644</v>
      </c>
      <c r="G135" s="166">
        <v>7258</v>
      </c>
      <c r="H135" s="166">
        <v>666</v>
      </c>
    </row>
    <row r="136" spans="1:8" ht="10.5" customHeight="1">
      <c r="A136" s="322" t="s">
        <v>96</v>
      </c>
      <c r="B136" s="166">
        <v>13059</v>
      </c>
      <c r="C136" s="166">
        <v>10890</v>
      </c>
      <c r="D136" s="166">
        <v>0</v>
      </c>
      <c r="E136" s="166">
        <v>35</v>
      </c>
      <c r="F136" s="166">
        <v>0</v>
      </c>
      <c r="G136" s="166">
        <v>1678</v>
      </c>
      <c r="H136" s="166">
        <v>456</v>
      </c>
    </row>
    <row r="137" spans="1:8" ht="10.5" customHeight="1">
      <c r="A137" s="322" t="s">
        <v>97</v>
      </c>
      <c r="B137" s="166">
        <v>6934</v>
      </c>
      <c r="C137" s="166">
        <v>6579</v>
      </c>
      <c r="D137" s="166">
        <v>0</v>
      </c>
      <c r="E137" s="166">
        <v>0</v>
      </c>
      <c r="F137" s="166">
        <v>41</v>
      </c>
      <c r="G137" s="166">
        <v>296</v>
      </c>
      <c r="H137" s="166">
        <v>18</v>
      </c>
    </row>
    <row r="138" spans="1:8" ht="10.5" customHeight="1">
      <c r="A138" s="322" t="s">
        <v>98</v>
      </c>
      <c r="B138" s="166">
        <v>19352</v>
      </c>
      <c r="C138" s="166">
        <v>17256</v>
      </c>
      <c r="D138" s="166">
        <v>0</v>
      </c>
      <c r="E138" s="166">
        <v>0</v>
      </c>
      <c r="F138" s="166">
        <v>295</v>
      </c>
      <c r="G138" s="166">
        <v>1637</v>
      </c>
      <c r="H138" s="166">
        <v>164</v>
      </c>
    </row>
    <row r="139" spans="1:8" ht="10.5" customHeight="1">
      <c r="A139" s="322" t="s">
        <v>99</v>
      </c>
      <c r="B139" s="166">
        <v>11105</v>
      </c>
      <c r="C139" s="166">
        <v>9576</v>
      </c>
      <c r="D139" s="166">
        <v>0</v>
      </c>
      <c r="E139" s="166">
        <v>44</v>
      </c>
      <c r="F139" s="166">
        <v>155</v>
      </c>
      <c r="G139" s="166">
        <v>1206</v>
      </c>
      <c r="H139" s="166">
        <v>124</v>
      </c>
    </row>
    <row r="140" spans="1:8" ht="10.5" customHeight="1">
      <c r="A140" s="322" t="s">
        <v>100</v>
      </c>
      <c r="B140" s="166">
        <v>10405</v>
      </c>
      <c r="C140" s="166">
        <v>9343</v>
      </c>
      <c r="D140" s="166">
        <v>0</v>
      </c>
      <c r="E140" s="166">
        <v>0</v>
      </c>
      <c r="F140" s="166">
        <v>94</v>
      </c>
      <c r="G140" s="166">
        <v>899</v>
      </c>
      <c r="H140" s="166">
        <v>69</v>
      </c>
    </row>
    <row r="141" spans="1:8" ht="10.5" customHeight="1">
      <c r="A141" s="322" t="s">
        <v>101</v>
      </c>
      <c r="B141" s="166">
        <v>8271</v>
      </c>
      <c r="C141" s="166">
        <v>7390</v>
      </c>
      <c r="D141" s="166">
        <v>0</v>
      </c>
      <c r="E141" s="166">
        <v>0</v>
      </c>
      <c r="F141" s="166">
        <v>84</v>
      </c>
      <c r="G141" s="166">
        <v>756</v>
      </c>
      <c r="H141" s="166">
        <v>41</v>
      </c>
    </row>
    <row r="142" spans="1:8" ht="10.5" customHeight="1">
      <c r="A142" s="346" t="s">
        <v>115</v>
      </c>
      <c r="B142" s="166">
        <v>344233</v>
      </c>
      <c r="C142" s="166">
        <v>300537</v>
      </c>
      <c r="D142" s="166">
        <v>793</v>
      </c>
      <c r="E142" s="166">
        <v>281</v>
      </c>
      <c r="F142" s="166">
        <v>3165</v>
      </c>
      <c r="G142" s="166">
        <v>36558</v>
      </c>
      <c r="H142" s="166">
        <v>2899</v>
      </c>
    </row>
    <row r="143" spans="1:8" ht="10.5" customHeight="1">
      <c r="A143" s="348"/>
      <c r="B143" s="166"/>
      <c r="C143" s="166"/>
      <c r="D143" s="166"/>
      <c r="E143" s="166"/>
      <c r="F143" s="166"/>
      <c r="G143" s="166"/>
      <c r="H143" s="166"/>
    </row>
    <row r="144" spans="1:8" ht="10.5" customHeight="1">
      <c r="A144" s="348"/>
      <c r="B144" s="166"/>
      <c r="C144" s="166"/>
      <c r="D144" s="166"/>
      <c r="E144" s="166"/>
      <c r="F144" s="166"/>
      <c r="G144" s="166"/>
      <c r="H144" s="166"/>
    </row>
    <row r="145" spans="1:8" ht="10.5" customHeight="1">
      <c r="A145" s="348"/>
      <c r="B145" s="166"/>
      <c r="C145" s="166"/>
      <c r="D145" s="166"/>
      <c r="E145" s="166"/>
      <c r="F145" s="166"/>
      <c r="G145" s="166"/>
      <c r="H145" s="166"/>
    </row>
    <row r="146" spans="1:8" ht="7.5" customHeight="1">
      <c r="A146" s="348"/>
      <c r="B146" s="166"/>
      <c r="C146" s="166"/>
      <c r="D146" s="166"/>
      <c r="E146" s="166"/>
      <c r="F146" s="166"/>
      <c r="G146" s="166"/>
      <c r="H146" s="166"/>
    </row>
    <row r="147" spans="1:8" s="9" customFormat="1" ht="10.5" customHeight="1">
      <c r="A147" s="349" t="s">
        <v>604</v>
      </c>
      <c r="B147" s="354"/>
      <c r="C147" s="354"/>
      <c r="D147" s="354"/>
      <c r="E147" s="354"/>
      <c r="F147" s="354"/>
      <c r="G147" s="354"/>
      <c r="H147" s="354"/>
    </row>
    <row r="148" spans="1:8" s="9" customFormat="1" ht="10.5" customHeight="1">
      <c r="A148" s="349" t="s">
        <v>804</v>
      </c>
      <c r="B148" s="350"/>
      <c r="C148" s="350"/>
      <c r="D148" s="350"/>
      <c r="E148" s="350"/>
      <c r="F148" s="350"/>
      <c r="G148" s="350"/>
      <c r="H148" s="350"/>
    </row>
    <row r="149" spans="1:8" s="9" customFormat="1" ht="10.5" customHeight="1">
      <c r="A149" s="15"/>
      <c r="B149" s="350"/>
      <c r="C149" s="351"/>
      <c r="D149" s="350"/>
      <c r="E149" s="350"/>
      <c r="F149" s="350"/>
      <c r="G149" s="350"/>
      <c r="H149" s="350"/>
    </row>
    <row r="150" spans="1:8" s="222" customFormat="1" ht="10.5" customHeight="1">
      <c r="A150" s="328" t="s">
        <v>3078</v>
      </c>
      <c r="B150" s="328"/>
      <c r="C150" s="328"/>
      <c r="D150" s="352"/>
      <c r="E150" s="352"/>
      <c r="F150" s="352"/>
      <c r="G150" s="352"/>
      <c r="H150" s="352"/>
    </row>
    <row r="151" spans="1:8" ht="10.5" customHeight="1">
      <c r="B151" s="237" t="s">
        <v>127</v>
      </c>
      <c r="C151" s="295"/>
      <c r="D151" s="295"/>
      <c r="E151" s="295"/>
      <c r="F151" s="295"/>
      <c r="G151" s="295"/>
      <c r="H151" s="295"/>
    </row>
    <row r="152" spans="1:8" ht="10.5" customHeight="1">
      <c r="B152" s="353"/>
    </row>
    <row r="153" spans="1:8" ht="10.5" customHeight="1">
      <c r="B153" s="237" t="s">
        <v>704</v>
      </c>
      <c r="C153" s="295"/>
      <c r="D153" s="295"/>
      <c r="E153" s="295"/>
      <c r="F153" s="295"/>
      <c r="G153" s="295"/>
      <c r="H153" s="295"/>
    </row>
    <row r="154" spans="1:8" ht="9" customHeight="1"/>
    <row r="155" spans="1:8" ht="10.5" customHeight="1">
      <c r="A155" s="322" t="s">
        <v>83</v>
      </c>
      <c r="B155" s="166">
        <v>92332</v>
      </c>
      <c r="C155" s="166">
        <v>76110</v>
      </c>
      <c r="D155" s="166">
        <v>2238</v>
      </c>
      <c r="E155" s="166">
        <v>0</v>
      </c>
      <c r="F155" s="166">
        <v>1005</v>
      </c>
      <c r="G155" s="166">
        <v>12325</v>
      </c>
      <c r="H155" s="166">
        <v>654</v>
      </c>
    </row>
    <row r="156" spans="1:8" ht="10.5" customHeight="1">
      <c r="A156" s="322" t="s">
        <v>84</v>
      </c>
      <c r="B156" s="166">
        <v>97552</v>
      </c>
      <c r="C156" s="166">
        <v>84836</v>
      </c>
      <c r="D156" s="166">
        <v>0</v>
      </c>
      <c r="E156" s="166">
        <v>104</v>
      </c>
      <c r="F156" s="166">
        <v>918</v>
      </c>
      <c r="G156" s="166">
        <v>11272</v>
      </c>
      <c r="H156" s="166">
        <v>422</v>
      </c>
    </row>
    <row r="157" spans="1:8" ht="10.5" customHeight="1">
      <c r="A157" s="322" t="s">
        <v>85</v>
      </c>
      <c r="B157" s="166">
        <v>37513</v>
      </c>
      <c r="C157" s="166">
        <v>32208</v>
      </c>
      <c r="D157" s="166">
        <v>0</v>
      </c>
      <c r="E157" s="166">
        <v>0</v>
      </c>
      <c r="F157" s="166">
        <v>1290</v>
      </c>
      <c r="G157" s="166">
        <v>3856</v>
      </c>
      <c r="H157" s="166">
        <v>159</v>
      </c>
    </row>
    <row r="158" spans="1:8" ht="11.45" customHeight="1">
      <c r="A158" s="322" t="s">
        <v>802</v>
      </c>
      <c r="B158" s="166">
        <v>8170</v>
      </c>
      <c r="C158" s="166">
        <v>5983</v>
      </c>
      <c r="D158" s="166">
        <v>0</v>
      </c>
      <c r="E158" s="166">
        <v>0</v>
      </c>
      <c r="F158" s="166">
        <v>0</v>
      </c>
      <c r="G158" s="166">
        <v>1728</v>
      </c>
      <c r="H158" s="166">
        <v>459</v>
      </c>
    </row>
    <row r="159" spans="1:8" ht="10.5" customHeight="1">
      <c r="A159" s="322" t="s">
        <v>87</v>
      </c>
      <c r="B159" s="166">
        <v>5072</v>
      </c>
      <c r="C159" s="166">
        <v>3919</v>
      </c>
      <c r="D159" s="166">
        <v>0</v>
      </c>
      <c r="E159" s="166">
        <v>0</v>
      </c>
      <c r="F159" s="166">
        <v>176</v>
      </c>
      <c r="G159" s="166">
        <v>945</v>
      </c>
      <c r="H159" s="166">
        <v>32</v>
      </c>
    </row>
    <row r="160" spans="1:8" ht="10.5" customHeight="1">
      <c r="A160" s="322" t="s">
        <v>339</v>
      </c>
      <c r="B160" s="166">
        <v>21077</v>
      </c>
      <c r="C160" s="166">
        <v>18197</v>
      </c>
      <c r="D160" s="166">
        <v>0</v>
      </c>
      <c r="E160" s="166">
        <v>0</v>
      </c>
      <c r="F160" s="166">
        <v>335</v>
      </c>
      <c r="G160" s="166">
        <v>2483</v>
      </c>
      <c r="H160" s="166">
        <v>62</v>
      </c>
    </row>
    <row r="161" spans="1:8" ht="10.5" customHeight="1">
      <c r="A161" s="322" t="s">
        <v>92</v>
      </c>
      <c r="B161" s="166">
        <v>44559</v>
      </c>
      <c r="C161" s="166">
        <v>37251</v>
      </c>
      <c r="D161" s="166">
        <v>0</v>
      </c>
      <c r="E161" s="166">
        <v>195</v>
      </c>
      <c r="F161" s="166">
        <v>340</v>
      </c>
      <c r="G161" s="166">
        <v>6358</v>
      </c>
      <c r="H161" s="166">
        <v>415</v>
      </c>
    </row>
    <row r="162" spans="1:8" ht="10.5" customHeight="1">
      <c r="A162" s="322" t="s">
        <v>93</v>
      </c>
      <c r="B162" s="166">
        <v>13381</v>
      </c>
      <c r="C162" s="166">
        <v>11995</v>
      </c>
      <c r="D162" s="166">
        <v>0</v>
      </c>
      <c r="E162" s="166">
        <v>0</v>
      </c>
      <c r="F162" s="166">
        <v>79</v>
      </c>
      <c r="G162" s="166">
        <v>1101</v>
      </c>
      <c r="H162" s="166">
        <v>206</v>
      </c>
    </row>
    <row r="163" spans="1:8" ht="10.5" customHeight="1">
      <c r="A163" s="322" t="s">
        <v>94</v>
      </c>
      <c r="B163" s="166">
        <v>46284</v>
      </c>
      <c r="C163" s="166">
        <v>40263</v>
      </c>
      <c r="D163" s="166">
        <v>0</v>
      </c>
      <c r="E163" s="166">
        <v>0</v>
      </c>
      <c r="F163" s="166">
        <v>430</v>
      </c>
      <c r="G163" s="166">
        <v>5520</v>
      </c>
      <c r="H163" s="166">
        <v>71</v>
      </c>
    </row>
    <row r="164" spans="1:8" ht="10.5" customHeight="1">
      <c r="A164" s="322" t="s">
        <v>95</v>
      </c>
      <c r="B164" s="166">
        <v>124286</v>
      </c>
      <c r="C164" s="166">
        <v>104400</v>
      </c>
      <c r="D164" s="166">
        <v>0</v>
      </c>
      <c r="E164" s="166">
        <v>108</v>
      </c>
      <c r="F164" s="166">
        <v>1322</v>
      </c>
      <c r="G164" s="166">
        <v>17038</v>
      </c>
      <c r="H164" s="166">
        <v>1418</v>
      </c>
    </row>
    <row r="165" spans="1:8" ht="10.5" customHeight="1">
      <c r="A165" s="322" t="s">
        <v>96</v>
      </c>
      <c r="B165" s="166">
        <v>22910</v>
      </c>
      <c r="C165" s="166">
        <v>18719</v>
      </c>
      <c r="D165" s="166">
        <v>0</v>
      </c>
      <c r="E165" s="166">
        <v>83</v>
      </c>
      <c r="F165" s="166">
        <v>0</v>
      </c>
      <c r="G165" s="166">
        <v>3453</v>
      </c>
      <c r="H165" s="166">
        <v>655</v>
      </c>
    </row>
    <row r="166" spans="1:8" ht="10.5" customHeight="1">
      <c r="A166" s="322" t="s">
        <v>97</v>
      </c>
      <c r="B166" s="166">
        <v>10154</v>
      </c>
      <c r="C166" s="166">
        <v>9187</v>
      </c>
      <c r="D166" s="166">
        <v>0</v>
      </c>
      <c r="E166" s="166">
        <v>0</v>
      </c>
      <c r="F166" s="166">
        <v>124</v>
      </c>
      <c r="G166" s="166">
        <v>752</v>
      </c>
      <c r="H166" s="166">
        <v>91</v>
      </c>
    </row>
    <row r="167" spans="1:8" ht="10.5" customHeight="1">
      <c r="A167" s="322" t="s">
        <v>98</v>
      </c>
      <c r="B167" s="166">
        <v>36271</v>
      </c>
      <c r="C167" s="166">
        <v>32009</v>
      </c>
      <c r="D167" s="166">
        <v>0</v>
      </c>
      <c r="E167" s="166">
        <v>0</v>
      </c>
      <c r="F167" s="166">
        <v>671</v>
      </c>
      <c r="G167" s="166">
        <v>3272</v>
      </c>
      <c r="H167" s="166">
        <v>319</v>
      </c>
    </row>
    <row r="168" spans="1:8" ht="10.5" customHeight="1">
      <c r="A168" s="322" t="s">
        <v>99</v>
      </c>
      <c r="B168" s="166">
        <v>16651</v>
      </c>
      <c r="C168" s="166">
        <v>14136</v>
      </c>
      <c r="D168" s="166">
        <v>0</v>
      </c>
      <c r="E168" s="166">
        <v>61</v>
      </c>
      <c r="F168" s="166">
        <v>280</v>
      </c>
      <c r="G168" s="166">
        <v>2024</v>
      </c>
      <c r="H168" s="166">
        <v>150</v>
      </c>
    </row>
    <row r="169" spans="1:8" ht="10.5" customHeight="1">
      <c r="A169" s="322" t="s">
        <v>100</v>
      </c>
      <c r="B169" s="166">
        <v>17053</v>
      </c>
      <c r="C169" s="166">
        <v>14985</v>
      </c>
      <c r="D169" s="166">
        <v>0</v>
      </c>
      <c r="E169" s="166">
        <v>0</v>
      </c>
      <c r="F169" s="166">
        <v>187</v>
      </c>
      <c r="G169" s="166">
        <v>1666</v>
      </c>
      <c r="H169" s="166">
        <v>215</v>
      </c>
    </row>
    <row r="170" spans="1:8" ht="10.5" customHeight="1">
      <c r="A170" s="322" t="s">
        <v>101</v>
      </c>
      <c r="B170" s="166">
        <v>14676</v>
      </c>
      <c r="C170" s="166">
        <v>12615</v>
      </c>
      <c r="D170" s="166">
        <v>0</v>
      </c>
      <c r="E170" s="166">
        <v>0</v>
      </c>
      <c r="F170" s="166">
        <v>201</v>
      </c>
      <c r="G170" s="166">
        <v>1785</v>
      </c>
      <c r="H170" s="166">
        <v>75</v>
      </c>
    </row>
    <row r="171" spans="1:8" ht="10.5" customHeight="1">
      <c r="A171" s="346" t="s">
        <v>115</v>
      </c>
      <c r="B171" s="166">
        <v>607941</v>
      </c>
      <c r="C171" s="166">
        <v>516813</v>
      </c>
      <c r="D171" s="166">
        <v>2238</v>
      </c>
      <c r="E171" s="166">
        <v>551</v>
      </c>
      <c r="F171" s="166">
        <v>7358</v>
      </c>
      <c r="G171" s="166">
        <v>75578</v>
      </c>
      <c r="H171" s="166">
        <v>5403</v>
      </c>
    </row>
    <row r="172" spans="1:8" ht="10.5" customHeight="1">
      <c r="A172" s="347"/>
    </row>
    <row r="173" spans="1:8" ht="10.5" customHeight="1">
      <c r="B173" s="237" t="s">
        <v>705</v>
      </c>
      <c r="C173" s="295"/>
      <c r="D173" s="295"/>
      <c r="E173" s="295"/>
      <c r="F173" s="295"/>
      <c r="G173" s="295"/>
      <c r="H173" s="295"/>
    </row>
    <row r="174" spans="1:8" ht="9" customHeight="1"/>
    <row r="175" spans="1:8" ht="10.5" customHeight="1">
      <c r="A175" s="322" t="s">
        <v>83</v>
      </c>
      <c r="B175" s="166">
        <v>36438</v>
      </c>
      <c r="C175" s="166">
        <v>14234</v>
      </c>
      <c r="D175" s="166">
        <v>919</v>
      </c>
      <c r="E175" s="166">
        <v>0</v>
      </c>
      <c r="F175" s="166">
        <v>1065</v>
      </c>
      <c r="G175" s="166">
        <v>19782</v>
      </c>
      <c r="H175" s="166">
        <v>438</v>
      </c>
    </row>
    <row r="176" spans="1:8" ht="10.5" customHeight="1">
      <c r="A176" s="322" t="s">
        <v>84</v>
      </c>
      <c r="B176" s="166">
        <v>20969</v>
      </c>
      <c r="C176" s="166">
        <v>11517</v>
      </c>
      <c r="D176" s="166">
        <v>0</v>
      </c>
      <c r="E176" s="166">
        <v>23</v>
      </c>
      <c r="F176" s="166">
        <v>800</v>
      </c>
      <c r="G176" s="166">
        <v>8287</v>
      </c>
      <c r="H176" s="166">
        <v>342</v>
      </c>
    </row>
    <row r="177" spans="1:8" ht="10.5" customHeight="1">
      <c r="A177" s="322" t="s">
        <v>85</v>
      </c>
      <c r="B177" s="166">
        <v>10509</v>
      </c>
      <c r="C177" s="166">
        <v>4788</v>
      </c>
      <c r="D177" s="166">
        <v>0</v>
      </c>
      <c r="E177" s="166">
        <v>0</v>
      </c>
      <c r="F177" s="166">
        <v>1477</v>
      </c>
      <c r="G177" s="166">
        <v>4243</v>
      </c>
      <c r="H177" s="166">
        <v>1</v>
      </c>
    </row>
    <row r="178" spans="1:8" ht="11.45" customHeight="1">
      <c r="A178" s="322" t="s">
        <v>802</v>
      </c>
      <c r="B178" s="166">
        <v>3039</v>
      </c>
      <c r="C178" s="166">
        <v>2344</v>
      </c>
      <c r="D178" s="166">
        <v>0</v>
      </c>
      <c r="E178" s="166">
        <v>0</v>
      </c>
      <c r="F178" s="166">
        <v>0</v>
      </c>
      <c r="G178" s="166">
        <v>588</v>
      </c>
      <c r="H178" s="166">
        <v>107</v>
      </c>
    </row>
    <row r="179" spans="1:8" ht="10.5" customHeight="1">
      <c r="A179" s="322" t="s">
        <v>87</v>
      </c>
      <c r="B179" s="166">
        <v>1411</v>
      </c>
      <c r="C179" s="166">
        <v>290</v>
      </c>
      <c r="D179" s="166">
        <v>0</v>
      </c>
      <c r="E179" s="166">
        <v>0</v>
      </c>
      <c r="F179" s="166">
        <v>152</v>
      </c>
      <c r="G179" s="166">
        <v>850</v>
      </c>
      <c r="H179" s="166">
        <v>119</v>
      </c>
    </row>
    <row r="180" spans="1:8" ht="10.5" customHeight="1">
      <c r="A180" s="322" t="s">
        <v>339</v>
      </c>
      <c r="B180" s="166">
        <v>6861</v>
      </c>
      <c r="C180" s="166">
        <v>3426</v>
      </c>
      <c r="D180" s="166">
        <v>0</v>
      </c>
      <c r="E180" s="166">
        <v>0</v>
      </c>
      <c r="F180" s="166">
        <v>251</v>
      </c>
      <c r="G180" s="166">
        <v>3131</v>
      </c>
      <c r="H180" s="166">
        <v>53</v>
      </c>
    </row>
    <row r="181" spans="1:8" ht="10.5" customHeight="1">
      <c r="A181" s="322" t="s">
        <v>92</v>
      </c>
      <c r="B181" s="166">
        <v>8702</v>
      </c>
      <c r="C181" s="166">
        <v>3581</v>
      </c>
      <c r="D181" s="166">
        <v>0</v>
      </c>
      <c r="E181" s="166">
        <v>79</v>
      </c>
      <c r="F181" s="166">
        <v>367</v>
      </c>
      <c r="G181" s="166">
        <v>4287</v>
      </c>
      <c r="H181" s="166">
        <v>388</v>
      </c>
    </row>
    <row r="182" spans="1:8" ht="10.5" customHeight="1">
      <c r="A182" s="322" t="s">
        <v>93</v>
      </c>
      <c r="B182" s="166">
        <v>1409</v>
      </c>
      <c r="C182" s="166">
        <v>700</v>
      </c>
      <c r="D182" s="166">
        <v>0</v>
      </c>
      <c r="E182" s="166">
        <v>0</v>
      </c>
      <c r="F182" s="166">
        <v>234</v>
      </c>
      <c r="G182" s="166">
        <v>475</v>
      </c>
      <c r="H182" s="166">
        <v>0</v>
      </c>
    </row>
    <row r="183" spans="1:8" ht="10.5" customHeight="1">
      <c r="A183" s="322" t="s">
        <v>94</v>
      </c>
      <c r="B183" s="166">
        <v>8051</v>
      </c>
      <c r="C183" s="166">
        <v>4091</v>
      </c>
      <c r="D183" s="166">
        <v>0</v>
      </c>
      <c r="E183" s="166">
        <v>0</v>
      </c>
      <c r="F183" s="166">
        <v>296</v>
      </c>
      <c r="G183" s="166">
        <v>3641</v>
      </c>
      <c r="H183" s="166">
        <v>23</v>
      </c>
    </row>
    <row r="184" spans="1:8" ht="10.5" customHeight="1">
      <c r="A184" s="322" t="s">
        <v>95</v>
      </c>
      <c r="B184" s="166">
        <v>31104</v>
      </c>
      <c r="C184" s="166">
        <v>17792</v>
      </c>
      <c r="D184" s="166">
        <v>0</v>
      </c>
      <c r="E184" s="166">
        <v>108</v>
      </c>
      <c r="F184" s="166">
        <v>1261</v>
      </c>
      <c r="G184" s="166">
        <v>11836</v>
      </c>
      <c r="H184" s="166">
        <v>107</v>
      </c>
    </row>
    <row r="185" spans="1:8" ht="10.5" customHeight="1">
      <c r="A185" s="322" t="s">
        <v>96</v>
      </c>
      <c r="B185" s="166">
        <v>5854</v>
      </c>
      <c r="C185" s="166">
        <v>3798</v>
      </c>
      <c r="D185" s="166">
        <v>0</v>
      </c>
      <c r="E185" s="166">
        <v>12</v>
      </c>
      <c r="F185" s="166">
        <v>0</v>
      </c>
      <c r="G185" s="166">
        <v>1878</v>
      </c>
      <c r="H185" s="166">
        <v>166</v>
      </c>
    </row>
    <row r="186" spans="1:8" ht="10.5" customHeight="1">
      <c r="A186" s="322" t="s">
        <v>97</v>
      </c>
      <c r="B186" s="166">
        <v>1323</v>
      </c>
      <c r="C186" s="166">
        <v>611</v>
      </c>
      <c r="D186" s="166">
        <v>0</v>
      </c>
      <c r="E186" s="166">
        <v>0</v>
      </c>
      <c r="F186" s="166">
        <v>113</v>
      </c>
      <c r="G186" s="166">
        <v>526</v>
      </c>
      <c r="H186" s="166">
        <v>73</v>
      </c>
    </row>
    <row r="187" spans="1:8" ht="10.5" customHeight="1">
      <c r="A187" s="322" t="s">
        <v>98</v>
      </c>
      <c r="B187" s="166">
        <v>5132</v>
      </c>
      <c r="C187" s="166">
        <v>3354</v>
      </c>
      <c r="D187" s="166">
        <v>0</v>
      </c>
      <c r="E187" s="166">
        <v>0</v>
      </c>
      <c r="F187" s="166">
        <v>861</v>
      </c>
      <c r="G187" s="166">
        <v>826</v>
      </c>
      <c r="H187" s="166">
        <v>91</v>
      </c>
    </row>
    <row r="188" spans="1:8" ht="10.5" customHeight="1">
      <c r="A188" s="322" t="s">
        <v>99</v>
      </c>
      <c r="B188" s="166">
        <v>3462</v>
      </c>
      <c r="C188" s="166">
        <v>2067</v>
      </c>
      <c r="D188" s="166">
        <v>0</v>
      </c>
      <c r="E188" s="166">
        <v>24</v>
      </c>
      <c r="F188" s="166">
        <v>208</v>
      </c>
      <c r="G188" s="166">
        <v>1163</v>
      </c>
      <c r="H188" s="166">
        <v>0</v>
      </c>
    </row>
    <row r="189" spans="1:8" ht="10.5" customHeight="1">
      <c r="A189" s="322" t="s">
        <v>100</v>
      </c>
      <c r="B189" s="166">
        <v>2367</v>
      </c>
      <c r="C189" s="166">
        <v>1405</v>
      </c>
      <c r="D189" s="166">
        <v>0</v>
      </c>
      <c r="E189" s="166">
        <v>0</v>
      </c>
      <c r="F189" s="166">
        <v>195</v>
      </c>
      <c r="G189" s="166">
        <v>586</v>
      </c>
      <c r="H189" s="166">
        <v>181</v>
      </c>
    </row>
    <row r="190" spans="1:8" ht="10.5" customHeight="1">
      <c r="A190" s="322" t="s">
        <v>101</v>
      </c>
      <c r="B190" s="166">
        <v>4493</v>
      </c>
      <c r="C190" s="166">
        <v>3056</v>
      </c>
      <c r="D190" s="166">
        <v>0</v>
      </c>
      <c r="E190" s="166">
        <v>0</v>
      </c>
      <c r="F190" s="166">
        <v>443</v>
      </c>
      <c r="G190" s="166">
        <v>978</v>
      </c>
      <c r="H190" s="166">
        <v>16</v>
      </c>
    </row>
    <row r="191" spans="1:8" ht="10.5" customHeight="1">
      <c r="A191" s="346" t="s">
        <v>115</v>
      </c>
      <c r="B191" s="166">
        <v>151124</v>
      </c>
      <c r="C191" s="166">
        <v>77054</v>
      </c>
      <c r="D191" s="166">
        <v>919</v>
      </c>
      <c r="E191" s="166">
        <v>246</v>
      </c>
      <c r="F191" s="166">
        <v>7723</v>
      </c>
      <c r="G191" s="166">
        <v>63077</v>
      </c>
      <c r="H191" s="166">
        <v>2105</v>
      </c>
    </row>
    <row r="192" spans="1:8" ht="10.5" customHeight="1">
      <c r="A192" s="347"/>
    </row>
    <row r="193" spans="1:8" ht="10.5" customHeight="1">
      <c r="B193" s="237" t="s">
        <v>118</v>
      </c>
      <c r="C193" s="295"/>
      <c r="D193" s="295"/>
      <c r="E193" s="295"/>
      <c r="F193" s="295"/>
      <c r="G193" s="295"/>
      <c r="H193" s="295"/>
    </row>
    <row r="194" spans="1:8" ht="9" customHeight="1"/>
    <row r="195" spans="1:8" ht="10.5" customHeight="1">
      <c r="A195" s="322" t="s">
        <v>83</v>
      </c>
      <c r="B195" s="166">
        <v>128770</v>
      </c>
      <c r="C195" s="166">
        <v>90344</v>
      </c>
      <c r="D195" s="166">
        <v>3157</v>
      </c>
      <c r="E195" s="166">
        <v>0</v>
      </c>
      <c r="F195" s="166">
        <v>2070</v>
      </c>
      <c r="G195" s="166">
        <v>32107</v>
      </c>
      <c r="H195" s="166">
        <v>1092</v>
      </c>
    </row>
    <row r="196" spans="1:8" ht="10.5" customHeight="1">
      <c r="A196" s="322" t="s">
        <v>84</v>
      </c>
      <c r="B196" s="166">
        <v>118521</v>
      </c>
      <c r="C196" s="166">
        <v>96353</v>
      </c>
      <c r="D196" s="166">
        <v>0</v>
      </c>
      <c r="E196" s="166">
        <v>127</v>
      </c>
      <c r="F196" s="166">
        <v>1718</v>
      </c>
      <c r="G196" s="166">
        <v>19559</v>
      </c>
      <c r="H196" s="166">
        <v>764</v>
      </c>
    </row>
    <row r="197" spans="1:8" ht="10.5" customHeight="1">
      <c r="A197" s="322" t="s">
        <v>85</v>
      </c>
      <c r="B197" s="166">
        <v>48022</v>
      </c>
      <c r="C197" s="166">
        <v>36996</v>
      </c>
      <c r="D197" s="166">
        <v>0</v>
      </c>
      <c r="E197" s="166">
        <v>0</v>
      </c>
      <c r="F197" s="166">
        <v>2767</v>
      </c>
      <c r="G197" s="166">
        <v>8099</v>
      </c>
      <c r="H197" s="166">
        <v>160</v>
      </c>
    </row>
    <row r="198" spans="1:8" ht="11.45" customHeight="1">
      <c r="A198" s="322" t="s">
        <v>802</v>
      </c>
      <c r="B198" s="166">
        <v>11209</v>
      </c>
      <c r="C198" s="166">
        <v>8327</v>
      </c>
      <c r="D198" s="166">
        <v>0</v>
      </c>
      <c r="E198" s="166">
        <v>0</v>
      </c>
      <c r="F198" s="166">
        <v>0</v>
      </c>
      <c r="G198" s="166">
        <v>2316</v>
      </c>
      <c r="H198" s="166">
        <v>566</v>
      </c>
    </row>
    <row r="199" spans="1:8" ht="10.5" customHeight="1">
      <c r="A199" s="322" t="s">
        <v>87</v>
      </c>
      <c r="B199" s="166">
        <v>6483</v>
      </c>
      <c r="C199" s="166">
        <v>4209</v>
      </c>
      <c r="D199" s="166">
        <v>0</v>
      </c>
      <c r="E199" s="166">
        <v>0</v>
      </c>
      <c r="F199" s="166">
        <v>328</v>
      </c>
      <c r="G199" s="166">
        <v>1795</v>
      </c>
      <c r="H199" s="166">
        <v>151</v>
      </c>
    </row>
    <row r="200" spans="1:8" ht="10.5" customHeight="1">
      <c r="A200" s="322" t="s">
        <v>339</v>
      </c>
      <c r="B200" s="166">
        <v>27938</v>
      </c>
      <c r="C200" s="166">
        <v>21623</v>
      </c>
      <c r="D200" s="166">
        <v>0</v>
      </c>
      <c r="E200" s="166">
        <v>0</v>
      </c>
      <c r="F200" s="166">
        <v>586</v>
      </c>
      <c r="G200" s="166">
        <v>5614</v>
      </c>
      <c r="H200" s="166">
        <v>115</v>
      </c>
    </row>
    <row r="201" spans="1:8" ht="10.5" customHeight="1">
      <c r="A201" s="322" t="s">
        <v>92</v>
      </c>
      <c r="B201" s="166">
        <v>53261</v>
      </c>
      <c r="C201" s="166">
        <v>40832</v>
      </c>
      <c r="D201" s="166">
        <v>0</v>
      </c>
      <c r="E201" s="166">
        <v>274</v>
      </c>
      <c r="F201" s="166">
        <v>707</v>
      </c>
      <c r="G201" s="166">
        <v>10645</v>
      </c>
      <c r="H201" s="166">
        <v>803</v>
      </c>
    </row>
    <row r="202" spans="1:8" ht="10.5" customHeight="1">
      <c r="A202" s="322" t="s">
        <v>93</v>
      </c>
      <c r="B202" s="166">
        <v>14790</v>
      </c>
      <c r="C202" s="166">
        <v>12695</v>
      </c>
      <c r="D202" s="166">
        <v>0</v>
      </c>
      <c r="E202" s="166">
        <v>0</v>
      </c>
      <c r="F202" s="166">
        <v>313</v>
      </c>
      <c r="G202" s="166">
        <v>1576</v>
      </c>
      <c r="H202" s="166">
        <v>206</v>
      </c>
    </row>
    <row r="203" spans="1:8" ht="10.5" customHeight="1">
      <c r="A203" s="322" t="s">
        <v>94</v>
      </c>
      <c r="B203" s="166">
        <v>54335</v>
      </c>
      <c r="C203" s="166">
        <v>44354</v>
      </c>
      <c r="D203" s="166">
        <v>0</v>
      </c>
      <c r="E203" s="166">
        <v>0</v>
      </c>
      <c r="F203" s="166">
        <v>726</v>
      </c>
      <c r="G203" s="166">
        <v>9161</v>
      </c>
      <c r="H203" s="166">
        <v>94</v>
      </c>
    </row>
    <row r="204" spans="1:8" ht="10.5" customHeight="1">
      <c r="A204" s="322" t="s">
        <v>95</v>
      </c>
      <c r="B204" s="166">
        <v>155390</v>
      </c>
      <c r="C204" s="166">
        <v>122192</v>
      </c>
      <c r="D204" s="166">
        <v>0</v>
      </c>
      <c r="E204" s="166">
        <v>216</v>
      </c>
      <c r="F204" s="166">
        <v>2583</v>
      </c>
      <c r="G204" s="166">
        <v>28874</v>
      </c>
      <c r="H204" s="166">
        <v>1525</v>
      </c>
    </row>
    <row r="205" spans="1:8" ht="10.5" customHeight="1">
      <c r="A205" s="322" t="s">
        <v>96</v>
      </c>
      <c r="B205" s="166">
        <v>28764</v>
      </c>
      <c r="C205" s="166">
        <v>22517</v>
      </c>
      <c r="D205" s="166">
        <v>0</v>
      </c>
      <c r="E205" s="166">
        <v>95</v>
      </c>
      <c r="F205" s="166">
        <v>0</v>
      </c>
      <c r="G205" s="166">
        <v>5331</v>
      </c>
      <c r="H205" s="166">
        <v>821</v>
      </c>
    </row>
    <row r="206" spans="1:8" ht="10.5" customHeight="1">
      <c r="A206" s="322" t="s">
        <v>97</v>
      </c>
      <c r="B206" s="166">
        <v>11477</v>
      </c>
      <c r="C206" s="166">
        <v>9798</v>
      </c>
      <c r="D206" s="166">
        <v>0</v>
      </c>
      <c r="E206" s="166">
        <v>0</v>
      </c>
      <c r="F206" s="166">
        <v>237</v>
      </c>
      <c r="G206" s="166">
        <v>1278</v>
      </c>
      <c r="H206" s="166">
        <v>164</v>
      </c>
    </row>
    <row r="207" spans="1:8" ht="10.5" customHeight="1">
      <c r="A207" s="322" t="s">
        <v>98</v>
      </c>
      <c r="B207" s="166">
        <v>41403</v>
      </c>
      <c r="C207" s="166">
        <v>35363</v>
      </c>
      <c r="D207" s="166">
        <v>0</v>
      </c>
      <c r="E207" s="166">
        <v>0</v>
      </c>
      <c r="F207" s="166">
        <v>1532</v>
      </c>
      <c r="G207" s="166">
        <v>4098</v>
      </c>
      <c r="H207" s="166">
        <v>410</v>
      </c>
    </row>
    <row r="208" spans="1:8" ht="10.5" customHeight="1">
      <c r="A208" s="322" t="s">
        <v>99</v>
      </c>
      <c r="B208" s="166">
        <v>20113</v>
      </c>
      <c r="C208" s="166">
        <v>16203</v>
      </c>
      <c r="D208" s="166">
        <v>0</v>
      </c>
      <c r="E208" s="166">
        <v>85</v>
      </c>
      <c r="F208" s="166">
        <v>488</v>
      </c>
      <c r="G208" s="166">
        <v>3187</v>
      </c>
      <c r="H208" s="166">
        <v>150</v>
      </c>
    </row>
    <row r="209" spans="1:8" ht="10.5" customHeight="1">
      <c r="A209" s="322" t="s">
        <v>100</v>
      </c>
      <c r="B209" s="166">
        <v>19420</v>
      </c>
      <c r="C209" s="166">
        <v>16390</v>
      </c>
      <c r="D209" s="166">
        <v>0</v>
      </c>
      <c r="E209" s="166">
        <v>0</v>
      </c>
      <c r="F209" s="166">
        <v>382</v>
      </c>
      <c r="G209" s="166">
        <v>2252</v>
      </c>
      <c r="H209" s="166">
        <v>396</v>
      </c>
    </row>
    <row r="210" spans="1:8" ht="10.5" customHeight="1">
      <c r="A210" s="322" t="s">
        <v>101</v>
      </c>
      <c r="B210" s="166">
        <v>19169</v>
      </c>
      <c r="C210" s="166">
        <v>15671</v>
      </c>
      <c r="D210" s="166">
        <v>0</v>
      </c>
      <c r="E210" s="166">
        <v>0</v>
      </c>
      <c r="F210" s="166">
        <v>644</v>
      </c>
      <c r="G210" s="166">
        <v>2763</v>
      </c>
      <c r="H210" s="166">
        <v>91</v>
      </c>
    </row>
    <row r="211" spans="1:8" ht="10.5" customHeight="1">
      <c r="A211" s="346" t="s">
        <v>119</v>
      </c>
      <c r="B211" s="166">
        <v>759065</v>
      </c>
      <c r="C211" s="166">
        <v>593867</v>
      </c>
      <c r="D211" s="166">
        <v>3157</v>
      </c>
      <c r="E211" s="166">
        <v>797</v>
      </c>
      <c r="F211" s="166">
        <v>15081</v>
      </c>
      <c r="G211" s="166">
        <v>138655</v>
      </c>
      <c r="H211" s="166">
        <v>7508</v>
      </c>
    </row>
    <row r="212" spans="1:8" ht="9" customHeight="1">
      <c r="B212" s="166"/>
      <c r="C212" s="166"/>
      <c r="D212" s="166"/>
      <c r="E212" s="166"/>
      <c r="F212" s="166"/>
      <c r="G212" s="166"/>
      <c r="H212" s="166"/>
    </row>
    <row r="213" spans="1:8" ht="9" customHeight="1">
      <c r="C213" s="355"/>
    </row>
    <row r="214" spans="1:8" ht="9" customHeight="1">
      <c r="C214" s="355"/>
    </row>
    <row r="215" spans="1:8" ht="9" customHeight="1">
      <c r="C215" s="355"/>
    </row>
    <row r="216" spans="1:8" ht="9" customHeight="1">
      <c r="C216" s="355"/>
    </row>
    <row r="217" spans="1:8" ht="9" customHeight="1">
      <c r="C217" s="355"/>
    </row>
    <row r="218" spans="1:8" ht="10.5" customHeight="1">
      <c r="A218" s="349" t="s">
        <v>604</v>
      </c>
      <c r="C218" s="355"/>
    </row>
    <row r="219" spans="1:8" s="9" customFormat="1" ht="10.5" customHeight="1">
      <c r="A219" s="349" t="s">
        <v>804</v>
      </c>
      <c r="B219" s="350"/>
      <c r="C219" s="351"/>
      <c r="D219" s="350"/>
      <c r="E219" s="350"/>
      <c r="F219" s="350"/>
      <c r="G219" s="350"/>
      <c r="H219" s="350"/>
    </row>
    <row r="220" spans="1:8" s="9" customFormat="1" ht="10.5" customHeight="1">
      <c r="B220" s="350"/>
      <c r="C220" s="351"/>
      <c r="D220" s="350"/>
      <c r="E220" s="350"/>
      <c r="F220" s="350"/>
      <c r="G220" s="350"/>
      <c r="H220" s="350"/>
    </row>
    <row r="221" spans="1:8" s="222" customFormat="1" ht="10.5" customHeight="1">
      <c r="A221" s="328" t="s">
        <v>3078</v>
      </c>
      <c r="B221" s="328"/>
      <c r="C221" s="328"/>
      <c r="D221" s="352"/>
      <c r="E221" s="352"/>
      <c r="F221" s="352"/>
      <c r="G221" s="352"/>
      <c r="H221" s="352"/>
    </row>
    <row r="222" spans="1:8" ht="10.5" customHeight="1">
      <c r="B222" s="237" t="s">
        <v>151</v>
      </c>
      <c r="C222" s="295"/>
      <c r="D222" s="295"/>
      <c r="E222" s="295"/>
      <c r="F222" s="295"/>
      <c r="G222" s="295"/>
      <c r="H222" s="295"/>
    </row>
    <row r="223" spans="1:8" ht="9" customHeight="1">
      <c r="B223" s="293"/>
    </row>
    <row r="224" spans="1:8" ht="10.5" customHeight="1">
      <c r="B224" s="237" t="s">
        <v>569</v>
      </c>
      <c r="C224" s="295"/>
      <c r="D224" s="295"/>
      <c r="E224" s="295"/>
      <c r="F224" s="295"/>
      <c r="G224" s="295"/>
      <c r="H224" s="295"/>
    </row>
    <row r="225" spans="1:8" ht="10.5" customHeight="1">
      <c r="B225" s="237" t="s">
        <v>570</v>
      </c>
      <c r="C225" s="295"/>
      <c r="D225" s="295"/>
      <c r="E225" s="295"/>
      <c r="F225" s="295"/>
      <c r="G225" s="295"/>
      <c r="H225" s="295"/>
    </row>
    <row r="226" spans="1:8" ht="9" customHeight="1"/>
    <row r="227" spans="1:8" ht="10.5" customHeight="1">
      <c r="A227" s="322" t="s">
        <v>83</v>
      </c>
      <c r="B227" s="166">
        <v>15595</v>
      </c>
      <c r="C227" s="166">
        <v>12615</v>
      </c>
      <c r="D227" s="166">
        <v>868</v>
      </c>
      <c r="E227" s="166">
        <v>0</v>
      </c>
      <c r="F227" s="166">
        <v>249</v>
      </c>
      <c r="G227" s="166">
        <v>1768</v>
      </c>
      <c r="H227" s="166">
        <v>95</v>
      </c>
    </row>
    <row r="228" spans="1:8" ht="10.5" customHeight="1">
      <c r="A228" s="322" t="s">
        <v>84</v>
      </c>
      <c r="B228" s="166">
        <v>16389</v>
      </c>
      <c r="C228" s="166">
        <v>14590</v>
      </c>
      <c r="D228" s="166">
        <v>0</v>
      </c>
      <c r="E228" s="166">
        <v>19</v>
      </c>
      <c r="F228" s="166">
        <v>214</v>
      </c>
      <c r="G228" s="166">
        <v>1505</v>
      </c>
      <c r="H228" s="166">
        <v>61</v>
      </c>
    </row>
    <row r="229" spans="1:8" ht="10.5" customHeight="1">
      <c r="A229" s="322" t="s">
        <v>85</v>
      </c>
      <c r="B229" s="166">
        <v>7619</v>
      </c>
      <c r="C229" s="166">
        <v>6394</v>
      </c>
      <c r="D229" s="166">
        <v>0</v>
      </c>
      <c r="E229" s="166">
        <v>0</v>
      </c>
      <c r="F229" s="166">
        <v>349</v>
      </c>
      <c r="G229" s="166">
        <v>837</v>
      </c>
      <c r="H229" s="166">
        <v>39</v>
      </c>
    </row>
    <row r="230" spans="1:8" ht="11.45" customHeight="1">
      <c r="A230" s="322" t="s">
        <v>802</v>
      </c>
      <c r="B230" s="166">
        <v>2125</v>
      </c>
      <c r="C230" s="166">
        <v>1652</v>
      </c>
      <c r="D230" s="166">
        <v>0</v>
      </c>
      <c r="E230" s="166">
        <v>0</v>
      </c>
      <c r="F230" s="166">
        <v>0</v>
      </c>
      <c r="G230" s="166">
        <v>441</v>
      </c>
      <c r="H230" s="166">
        <v>32</v>
      </c>
    </row>
    <row r="231" spans="1:8" ht="10.5" customHeight="1">
      <c r="A231" s="322" t="s">
        <v>87</v>
      </c>
      <c r="B231" s="166">
        <v>1228</v>
      </c>
      <c r="C231" s="166">
        <v>1029</v>
      </c>
      <c r="D231" s="166">
        <v>0</v>
      </c>
      <c r="E231" s="166">
        <v>0</v>
      </c>
      <c r="F231" s="166">
        <v>33</v>
      </c>
      <c r="G231" s="166">
        <v>154</v>
      </c>
      <c r="H231" s="166">
        <v>12</v>
      </c>
    </row>
    <row r="232" spans="1:8" ht="10.5" customHeight="1">
      <c r="A232" s="322" t="s">
        <v>339</v>
      </c>
      <c r="B232" s="166">
        <v>4123</v>
      </c>
      <c r="C232" s="166">
        <v>3459</v>
      </c>
      <c r="D232" s="166">
        <v>0</v>
      </c>
      <c r="E232" s="166">
        <v>0</v>
      </c>
      <c r="F232" s="166">
        <v>70</v>
      </c>
      <c r="G232" s="166">
        <v>572</v>
      </c>
      <c r="H232" s="166">
        <v>22</v>
      </c>
    </row>
    <row r="233" spans="1:8" ht="10.5" customHeight="1">
      <c r="A233" s="322" t="s">
        <v>92</v>
      </c>
      <c r="B233" s="166">
        <v>7601</v>
      </c>
      <c r="C233" s="166">
        <v>6442</v>
      </c>
      <c r="D233" s="166">
        <v>0</v>
      </c>
      <c r="E233" s="166">
        <v>19</v>
      </c>
      <c r="F233" s="166">
        <v>74</v>
      </c>
      <c r="G233" s="166">
        <v>994</v>
      </c>
      <c r="H233" s="166">
        <v>72</v>
      </c>
    </row>
    <row r="234" spans="1:8" ht="10.5" customHeight="1">
      <c r="A234" s="322" t="s">
        <v>93</v>
      </c>
      <c r="B234" s="166">
        <v>2184</v>
      </c>
      <c r="C234" s="166">
        <v>1925</v>
      </c>
      <c r="D234" s="166">
        <v>0</v>
      </c>
      <c r="E234" s="166">
        <v>0</v>
      </c>
      <c r="F234" s="166">
        <v>18</v>
      </c>
      <c r="G234" s="166">
        <v>208</v>
      </c>
      <c r="H234" s="166">
        <v>33</v>
      </c>
    </row>
    <row r="235" spans="1:8" ht="10.5" customHeight="1">
      <c r="A235" s="322" t="s">
        <v>94</v>
      </c>
      <c r="B235" s="166">
        <v>8586</v>
      </c>
      <c r="C235" s="166">
        <v>7283</v>
      </c>
      <c r="D235" s="166">
        <v>0</v>
      </c>
      <c r="E235" s="166">
        <v>0</v>
      </c>
      <c r="F235" s="166">
        <v>113</v>
      </c>
      <c r="G235" s="166">
        <v>1172</v>
      </c>
      <c r="H235" s="166">
        <v>18</v>
      </c>
    </row>
    <row r="236" spans="1:8" ht="10.5" customHeight="1">
      <c r="A236" s="322" t="s">
        <v>95</v>
      </c>
      <c r="B236" s="166">
        <v>23902</v>
      </c>
      <c r="C236" s="166">
        <v>19638</v>
      </c>
      <c r="D236" s="166">
        <v>0</v>
      </c>
      <c r="E236" s="166">
        <v>19</v>
      </c>
      <c r="F236" s="166">
        <v>260</v>
      </c>
      <c r="G236" s="166">
        <v>3696</v>
      </c>
      <c r="H236" s="166">
        <v>289</v>
      </c>
    </row>
    <row r="237" spans="1:8" ht="10.5" customHeight="1">
      <c r="A237" s="322" t="s">
        <v>96</v>
      </c>
      <c r="B237" s="166">
        <v>4083</v>
      </c>
      <c r="C237" s="166">
        <v>3381</v>
      </c>
      <c r="D237" s="166">
        <v>0</v>
      </c>
      <c r="E237" s="166">
        <v>20</v>
      </c>
      <c r="F237" s="166">
        <v>0</v>
      </c>
      <c r="G237" s="166">
        <v>626</v>
      </c>
      <c r="H237" s="166">
        <v>56</v>
      </c>
    </row>
    <row r="238" spans="1:8" ht="10.5" customHeight="1">
      <c r="A238" s="322" t="s">
        <v>97</v>
      </c>
      <c r="B238" s="166">
        <v>1380</v>
      </c>
      <c r="C238" s="166">
        <v>1182</v>
      </c>
      <c r="D238" s="166">
        <v>0</v>
      </c>
      <c r="E238" s="166">
        <v>0</v>
      </c>
      <c r="F238" s="166">
        <v>24</v>
      </c>
      <c r="G238" s="166">
        <v>157</v>
      </c>
      <c r="H238" s="166">
        <v>17</v>
      </c>
    </row>
    <row r="239" spans="1:8" ht="10.5" customHeight="1">
      <c r="A239" s="322" t="s">
        <v>98</v>
      </c>
      <c r="B239" s="166">
        <v>6735</v>
      </c>
      <c r="C239" s="166">
        <v>6029</v>
      </c>
      <c r="D239" s="166">
        <v>0</v>
      </c>
      <c r="E239" s="166">
        <v>0</v>
      </c>
      <c r="F239" s="166">
        <v>181</v>
      </c>
      <c r="G239" s="166">
        <v>475</v>
      </c>
      <c r="H239" s="166">
        <v>50</v>
      </c>
    </row>
    <row r="240" spans="1:8" ht="10.5" customHeight="1">
      <c r="A240" s="322" t="s">
        <v>99</v>
      </c>
      <c r="B240" s="166">
        <v>2515</v>
      </c>
      <c r="C240" s="166">
        <v>2105</v>
      </c>
      <c r="D240" s="166">
        <v>0</v>
      </c>
      <c r="E240" s="166">
        <v>8</v>
      </c>
      <c r="F240" s="166">
        <v>66</v>
      </c>
      <c r="G240" s="166">
        <v>319</v>
      </c>
      <c r="H240" s="166">
        <v>17</v>
      </c>
    </row>
    <row r="241" spans="1:8" ht="10.5" customHeight="1">
      <c r="A241" s="322" t="s">
        <v>100</v>
      </c>
      <c r="B241" s="166">
        <v>2880</v>
      </c>
      <c r="C241" s="166">
        <v>2564</v>
      </c>
      <c r="D241" s="166">
        <v>0</v>
      </c>
      <c r="E241" s="166">
        <v>0</v>
      </c>
      <c r="F241" s="166">
        <v>35</v>
      </c>
      <c r="G241" s="166">
        <v>245</v>
      </c>
      <c r="H241" s="166">
        <v>36</v>
      </c>
    </row>
    <row r="242" spans="1:8" ht="10.5" customHeight="1">
      <c r="A242" s="322" t="s">
        <v>101</v>
      </c>
      <c r="B242" s="166">
        <v>2763</v>
      </c>
      <c r="C242" s="166">
        <v>2345</v>
      </c>
      <c r="D242" s="166">
        <v>0</v>
      </c>
      <c r="E242" s="166">
        <v>0</v>
      </c>
      <c r="F242" s="166">
        <v>36</v>
      </c>
      <c r="G242" s="166">
        <v>372</v>
      </c>
      <c r="H242" s="166">
        <v>10</v>
      </c>
    </row>
    <row r="243" spans="1:8" ht="10.5" customHeight="1">
      <c r="A243" s="346" t="s">
        <v>115</v>
      </c>
      <c r="B243" s="166">
        <v>109708</v>
      </c>
      <c r="C243" s="166">
        <v>92633</v>
      </c>
      <c r="D243" s="166">
        <v>868</v>
      </c>
      <c r="E243" s="166">
        <v>85</v>
      </c>
      <c r="F243" s="166">
        <v>1722</v>
      </c>
      <c r="G243" s="166">
        <v>13541</v>
      </c>
      <c r="H243" s="166">
        <v>859</v>
      </c>
    </row>
    <row r="244" spans="1:8" ht="10.5" customHeight="1">
      <c r="A244" s="347"/>
    </row>
    <row r="245" spans="1:8" ht="10.5" customHeight="1">
      <c r="B245" s="237" t="s">
        <v>606</v>
      </c>
      <c r="C245" s="295"/>
      <c r="D245" s="295"/>
      <c r="E245" s="295"/>
      <c r="F245" s="295"/>
      <c r="G245" s="295"/>
      <c r="H245" s="295"/>
    </row>
    <row r="246" spans="1:8" ht="9" customHeight="1"/>
    <row r="247" spans="1:8" ht="10.5" customHeight="1">
      <c r="A247" s="322" t="s">
        <v>83</v>
      </c>
      <c r="B247" s="166">
        <v>12098</v>
      </c>
      <c r="C247" s="166">
        <v>5493</v>
      </c>
      <c r="D247" s="166">
        <v>509</v>
      </c>
      <c r="E247" s="166">
        <v>0</v>
      </c>
      <c r="F247" s="166">
        <v>482</v>
      </c>
      <c r="G247" s="166">
        <v>5461</v>
      </c>
      <c r="H247" s="166">
        <v>153</v>
      </c>
    </row>
    <row r="248" spans="1:8" ht="10.5" customHeight="1">
      <c r="A248" s="322" t="s">
        <v>84</v>
      </c>
      <c r="B248" s="166">
        <v>7885</v>
      </c>
      <c r="C248" s="166">
        <v>4402</v>
      </c>
      <c r="D248" s="166">
        <v>0</v>
      </c>
      <c r="E248" s="166">
        <v>5</v>
      </c>
      <c r="F248" s="166">
        <v>330</v>
      </c>
      <c r="G248" s="166">
        <v>3035</v>
      </c>
      <c r="H248" s="166">
        <v>113</v>
      </c>
    </row>
    <row r="249" spans="1:8" ht="10.5" customHeight="1">
      <c r="A249" s="322" t="s">
        <v>85</v>
      </c>
      <c r="B249" s="166">
        <v>3780</v>
      </c>
      <c r="C249" s="166">
        <v>1496</v>
      </c>
      <c r="D249" s="166">
        <v>0</v>
      </c>
      <c r="E249" s="166">
        <v>0</v>
      </c>
      <c r="F249" s="166">
        <v>698</v>
      </c>
      <c r="G249" s="166">
        <v>1585</v>
      </c>
      <c r="H249" s="166">
        <v>1</v>
      </c>
    </row>
    <row r="250" spans="1:8" ht="11.45" customHeight="1">
      <c r="A250" s="322" t="s">
        <v>802</v>
      </c>
      <c r="B250" s="166">
        <v>1329</v>
      </c>
      <c r="C250" s="166">
        <v>1080</v>
      </c>
      <c r="D250" s="166">
        <v>0</v>
      </c>
      <c r="E250" s="166">
        <v>0</v>
      </c>
      <c r="F250" s="166">
        <v>0</v>
      </c>
      <c r="G250" s="166">
        <v>225</v>
      </c>
      <c r="H250" s="166">
        <v>24</v>
      </c>
    </row>
    <row r="251" spans="1:8" ht="10.5" customHeight="1">
      <c r="A251" s="322" t="s">
        <v>87</v>
      </c>
      <c r="B251" s="166">
        <v>579</v>
      </c>
      <c r="C251" s="166">
        <v>141</v>
      </c>
      <c r="D251" s="166">
        <v>0</v>
      </c>
      <c r="E251" s="166">
        <v>0</v>
      </c>
      <c r="F251" s="166">
        <v>67</v>
      </c>
      <c r="G251" s="166">
        <v>340</v>
      </c>
      <c r="H251" s="166">
        <v>31</v>
      </c>
    </row>
    <row r="252" spans="1:8" ht="10.5" customHeight="1">
      <c r="A252" s="322" t="s">
        <v>339</v>
      </c>
      <c r="B252" s="166">
        <v>2717</v>
      </c>
      <c r="C252" s="166">
        <v>1320</v>
      </c>
      <c r="D252" s="166">
        <v>0</v>
      </c>
      <c r="E252" s="166">
        <v>0</v>
      </c>
      <c r="F252" s="166">
        <v>94</v>
      </c>
      <c r="G252" s="166">
        <v>1289</v>
      </c>
      <c r="H252" s="166">
        <v>14</v>
      </c>
    </row>
    <row r="253" spans="1:8" ht="10.5" customHeight="1">
      <c r="A253" s="322" t="s">
        <v>92</v>
      </c>
      <c r="B253" s="166">
        <v>3199</v>
      </c>
      <c r="C253" s="166">
        <v>1456</v>
      </c>
      <c r="D253" s="166">
        <v>0</v>
      </c>
      <c r="E253" s="166">
        <v>23</v>
      </c>
      <c r="F253" s="166">
        <v>153</v>
      </c>
      <c r="G253" s="166">
        <v>1479</v>
      </c>
      <c r="H253" s="166">
        <v>88</v>
      </c>
    </row>
    <row r="254" spans="1:8" ht="10.5" customHeight="1">
      <c r="A254" s="322" t="s">
        <v>93</v>
      </c>
      <c r="B254" s="166">
        <v>573</v>
      </c>
      <c r="C254" s="166">
        <v>286</v>
      </c>
      <c r="D254" s="166">
        <v>0</v>
      </c>
      <c r="E254" s="166">
        <v>0</v>
      </c>
      <c r="F254" s="166">
        <v>98</v>
      </c>
      <c r="G254" s="166">
        <v>189</v>
      </c>
      <c r="H254" s="166">
        <v>0</v>
      </c>
    </row>
    <row r="255" spans="1:8" ht="10.5" customHeight="1">
      <c r="A255" s="322" t="s">
        <v>94</v>
      </c>
      <c r="B255" s="166">
        <v>3292</v>
      </c>
      <c r="C255" s="166">
        <v>1759</v>
      </c>
      <c r="D255" s="166">
        <v>0</v>
      </c>
      <c r="E255" s="166">
        <v>0</v>
      </c>
      <c r="F255" s="166">
        <v>123</v>
      </c>
      <c r="G255" s="166">
        <v>1398</v>
      </c>
      <c r="H255" s="166">
        <v>12</v>
      </c>
    </row>
    <row r="256" spans="1:8" ht="10.5" customHeight="1">
      <c r="A256" s="322" t="s">
        <v>95</v>
      </c>
      <c r="B256" s="166">
        <v>12749</v>
      </c>
      <c r="C256" s="166">
        <v>8092</v>
      </c>
      <c r="D256" s="166">
        <v>0</v>
      </c>
      <c r="E256" s="166">
        <v>22</v>
      </c>
      <c r="F256" s="166">
        <v>486</v>
      </c>
      <c r="G256" s="166">
        <v>4119</v>
      </c>
      <c r="H256" s="166">
        <v>30</v>
      </c>
    </row>
    <row r="257" spans="1:8" ht="10.5" customHeight="1">
      <c r="A257" s="322" t="s">
        <v>96</v>
      </c>
      <c r="B257" s="166">
        <v>2280</v>
      </c>
      <c r="C257" s="166">
        <v>1623</v>
      </c>
      <c r="D257" s="166">
        <v>0</v>
      </c>
      <c r="E257" s="166">
        <v>1</v>
      </c>
      <c r="F257" s="166">
        <v>0</v>
      </c>
      <c r="G257" s="166">
        <v>622</v>
      </c>
      <c r="H257" s="166">
        <v>34</v>
      </c>
    </row>
    <row r="258" spans="1:8" ht="10.5" customHeight="1">
      <c r="A258" s="322" t="s">
        <v>97</v>
      </c>
      <c r="B258" s="166">
        <v>483</v>
      </c>
      <c r="C258" s="166">
        <v>243</v>
      </c>
      <c r="D258" s="166">
        <v>0</v>
      </c>
      <c r="E258" s="166">
        <v>0</v>
      </c>
      <c r="F258" s="166">
        <v>38</v>
      </c>
      <c r="G258" s="166">
        <v>184</v>
      </c>
      <c r="H258" s="166">
        <v>18</v>
      </c>
    </row>
    <row r="259" spans="1:8" ht="10.5" customHeight="1">
      <c r="A259" s="322" t="s">
        <v>98</v>
      </c>
      <c r="B259" s="166">
        <v>2227</v>
      </c>
      <c r="C259" s="166">
        <v>1554</v>
      </c>
      <c r="D259" s="166">
        <v>0</v>
      </c>
      <c r="E259" s="166">
        <v>0</v>
      </c>
      <c r="F259" s="166">
        <v>341</v>
      </c>
      <c r="G259" s="166">
        <v>303</v>
      </c>
      <c r="H259" s="166">
        <v>29</v>
      </c>
    </row>
    <row r="260" spans="1:8" ht="10.5" customHeight="1">
      <c r="A260" s="322" t="s">
        <v>99</v>
      </c>
      <c r="B260" s="166">
        <v>1256</v>
      </c>
      <c r="C260" s="166">
        <v>734</v>
      </c>
      <c r="D260" s="166">
        <v>0</v>
      </c>
      <c r="E260" s="166">
        <v>2</v>
      </c>
      <c r="F260" s="166">
        <v>90</v>
      </c>
      <c r="G260" s="166">
        <v>430</v>
      </c>
      <c r="H260" s="166">
        <v>0</v>
      </c>
    </row>
    <row r="261" spans="1:8" ht="10.5" customHeight="1">
      <c r="A261" s="322" t="s">
        <v>100</v>
      </c>
      <c r="B261" s="166">
        <v>1064</v>
      </c>
      <c r="C261" s="166">
        <v>748</v>
      </c>
      <c r="D261" s="166">
        <v>0</v>
      </c>
      <c r="E261" s="166">
        <v>0</v>
      </c>
      <c r="F261" s="166">
        <v>81</v>
      </c>
      <c r="G261" s="166">
        <v>194</v>
      </c>
      <c r="H261" s="166">
        <v>41</v>
      </c>
    </row>
    <row r="262" spans="1:8" ht="10.5" customHeight="1">
      <c r="A262" s="322" t="s">
        <v>101</v>
      </c>
      <c r="B262" s="166">
        <v>1893</v>
      </c>
      <c r="C262" s="166">
        <v>1314</v>
      </c>
      <c r="D262" s="166">
        <v>0</v>
      </c>
      <c r="E262" s="166">
        <v>0</v>
      </c>
      <c r="F262" s="166">
        <v>170</v>
      </c>
      <c r="G262" s="166">
        <v>407</v>
      </c>
      <c r="H262" s="166">
        <v>2</v>
      </c>
    </row>
    <row r="263" spans="1:8" ht="10.5" customHeight="1">
      <c r="A263" s="346" t="s">
        <v>115</v>
      </c>
      <c r="B263" s="166">
        <v>57404</v>
      </c>
      <c r="C263" s="166">
        <v>31741</v>
      </c>
      <c r="D263" s="166">
        <v>509</v>
      </c>
      <c r="E263" s="166">
        <v>53</v>
      </c>
      <c r="F263" s="166">
        <v>3251</v>
      </c>
      <c r="G263" s="166">
        <v>21260</v>
      </c>
      <c r="H263" s="166">
        <v>590</v>
      </c>
    </row>
    <row r="264" spans="1:8" ht="10.5" customHeight="1">
      <c r="A264" s="348"/>
    </row>
    <row r="265" spans="1:8" ht="10.5" customHeight="1">
      <c r="B265" s="237" t="s">
        <v>616</v>
      </c>
      <c r="C265" s="295"/>
      <c r="D265" s="295"/>
      <c r="E265" s="295"/>
      <c r="F265" s="295"/>
      <c r="G265" s="295"/>
      <c r="H265" s="295"/>
    </row>
    <row r="266" spans="1:8" ht="9" customHeight="1"/>
    <row r="267" spans="1:8" ht="10.5" customHeight="1">
      <c r="A267" s="322" t="s">
        <v>83</v>
      </c>
      <c r="B267" s="166">
        <v>27693</v>
      </c>
      <c r="C267" s="166">
        <v>18108</v>
      </c>
      <c r="D267" s="166">
        <v>1377</v>
      </c>
      <c r="E267" s="166">
        <v>0</v>
      </c>
      <c r="F267" s="166">
        <v>731</v>
      </c>
      <c r="G267" s="166">
        <v>7229</v>
      </c>
      <c r="H267" s="166">
        <v>248</v>
      </c>
    </row>
    <row r="268" spans="1:8" ht="10.5" customHeight="1">
      <c r="A268" s="322" t="s">
        <v>84</v>
      </c>
      <c r="B268" s="166">
        <v>24274</v>
      </c>
      <c r="C268" s="166">
        <v>18992</v>
      </c>
      <c r="D268" s="166">
        <v>0</v>
      </c>
      <c r="E268" s="166">
        <v>24</v>
      </c>
      <c r="F268" s="166">
        <v>544</v>
      </c>
      <c r="G268" s="166">
        <v>4540</v>
      </c>
      <c r="H268" s="166">
        <v>174</v>
      </c>
    </row>
    <row r="269" spans="1:8" ht="10.5" customHeight="1">
      <c r="A269" s="322" t="s">
        <v>85</v>
      </c>
      <c r="B269" s="166">
        <v>11399</v>
      </c>
      <c r="C269" s="166">
        <v>7890</v>
      </c>
      <c r="D269" s="166">
        <v>0</v>
      </c>
      <c r="E269" s="166">
        <v>0</v>
      </c>
      <c r="F269" s="166">
        <v>1047</v>
      </c>
      <c r="G269" s="166">
        <v>2422</v>
      </c>
      <c r="H269" s="166">
        <v>40</v>
      </c>
    </row>
    <row r="270" spans="1:8" ht="11.45" customHeight="1">
      <c r="A270" s="322" t="s">
        <v>802</v>
      </c>
      <c r="B270" s="166">
        <v>3454</v>
      </c>
      <c r="C270" s="166">
        <v>2732</v>
      </c>
      <c r="D270" s="166">
        <v>0</v>
      </c>
      <c r="E270" s="166">
        <v>0</v>
      </c>
      <c r="F270" s="166">
        <v>0</v>
      </c>
      <c r="G270" s="166">
        <v>666</v>
      </c>
      <c r="H270" s="166">
        <v>56</v>
      </c>
    </row>
    <row r="271" spans="1:8" ht="10.5" customHeight="1">
      <c r="A271" s="322" t="s">
        <v>87</v>
      </c>
      <c r="B271" s="166">
        <v>1807</v>
      </c>
      <c r="C271" s="166">
        <v>1170</v>
      </c>
      <c r="D271" s="166">
        <v>0</v>
      </c>
      <c r="E271" s="166">
        <v>0</v>
      </c>
      <c r="F271" s="166">
        <v>100</v>
      </c>
      <c r="G271" s="166">
        <v>494</v>
      </c>
      <c r="H271" s="166">
        <v>43</v>
      </c>
    </row>
    <row r="272" spans="1:8" ht="10.5" customHeight="1">
      <c r="A272" s="322" t="s">
        <v>339</v>
      </c>
      <c r="B272" s="166">
        <v>6840</v>
      </c>
      <c r="C272" s="166">
        <v>4779</v>
      </c>
      <c r="D272" s="166">
        <v>0</v>
      </c>
      <c r="E272" s="166">
        <v>0</v>
      </c>
      <c r="F272" s="166">
        <v>164</v>
      </c>
      <c r="G272" s="166">
        <v>1861</v>
      </c>
      <c r="H272" s="166">
        <v>36</v>
      </c>
    </row>
    <row r="273" spans="1:8" ht="10.5" customHeight="1">
      <c r="A273" s="322" t="s">
        <v>92</v>
      </c>
      <c r="B273" s="166">
        <v>10800</v>
      </c>
      <c r="C273" s="166">
        <v>7898</v>
      </c>
      <c r="D273" s="166">
        <v>0</v>
      </c>
      <c r="E273" s="166">
        <v>42</v>
      </c>
      <c r="F273" s="166">
        <v>227</v>
      </c>
      <c r="G273" s="166">
        <v>2473</v>
      </c>
      <c r="H273" s="166">
        <v>160</v>
      </c>
    </row>
    <row r="274" spans="1:8" ht="10.5" customHeight="1">
      <c r="A274" s="322" t="s">
        <v>93</v>
      </c>
      <c r="B274" s="166">
        <v>2757</v>
      </c>
      <c r="C274" s="166">
        <v>2211</v>
      </c>
      <c r="D274" s="166">
        <v>0</v>
      </c>
      <c r="E274" s="166">
        <v>0</v>
      </c>
      <c r="F274" s="166">
        <v>116</v>
      </c>
      <c r="G274" s="166">
        <v>397</v>
      </c>
      <c r="H274" s="166">
        <v>33</v>
      </c>
    </row>
    <row r="275" spans="1:8" ht="10.5" customHeight="1">
      <c r="A275" s="322" t="s">
        <v>94</v>
      </c>
      <c r="B275" s="166">
        <v>11878</v>
      </c>
      <c r="C275" s="166">
        <v>9042</v>
      </c>
      <c r="D275" s="166">
        <v>0</v>
      </c>
      <c r="E275" s="166">
        <v>0</v>
      </c>
      <c r="F275" s="166">
        <v>236</v>
      </c>
      <c r="G275" s="166">
        <v>2570</v>
      </c>
      <c r="H275" s="166">
        <v>30</v>
      </c>
    </row>
    <row r="276" spans="1:8" ht="10.5" customHeight="1">
      <c r="A276" s="322" t="s">
        <v>95</v>
      </c>
      <c r="B276" s="166">
        <v>36651</v>
      </c>
      <c r="C276" s="166">
        <v>27730</v>
      </c>
      <c r="D276" s="166">
        <v>0</v>
      </c>
      <c r="E276" s="166">
        <v>41</v>
      </c>
      <c r="F276" s="166">
        <v>746</v>
      </c>
      <c r="G276" s="166">
        <v>7815</v>
      </c>
      <c r="H276" s="166">
        <v>319</v>
      </c>
    </row>
    <row r="277" spans="1:8" ht="10.5" customHeight="1">
      <c r="A277" s="322" t="s">
        <v>96</v>
      </c>
      <c r="B277" s="166">
        <v>6363</v>
      </c>
      <c r="C277" s="166">
        <v>5004</v>
      </c>
      <c r="D277" s="166">
        <v>0</v>
      </c>
      <c r="E277" s="166">
        <v>21</v>
      </c>
      <c r="F277" s="166">
        <v>0</v>
      </c>
      <c r="G277" s="166">
        <v>1248</v>
      </c>
      <c r="H277" s="166">
        <v>90</v>
      </c>
    </row>
    <row r="278" spans="1:8" ht="10.5" customHeight="1">
      <c r="A278" s="322" t="s">
        <v>97</v>
      </c>
      <c r="B278" s="166">
        <v>1863</v>
      </c>
      <c r="C278" s="166">
        <v>1425</v>
      </c>
      <c r="D278" s="166">
        <v>0</v>
      </c>
      <c r="E278" s="166">
        <v>0</v>
      </c>
      <c r="F278" s="166">
        <v>62</v>
      </c>
      <c r="G278" s="166">
        <v>341</v>
      </c>
      <c r="H278" s="166">
        <v>35</v>
      </c>
    </row>
    <row r="279" spans="1:8" ht="10.5" customHeight="1">
      <c r="A279" s="322" t="s">
        <v>98</v>
      </c>
      <c r="B279" s="166">
        <v>8962</v>
      </c>
      <c r="C279" s="166">
        <v>7583</v>
      </c>
      <c r="D279" s="166">
        <v>0</v>
      </c>
      <c r="E279" s="166">
        <v>0</v>
      </c>
      <c r="F279" s="166">
        <v>522</v>
      </c>
      <c r="G279" s="166">
        <v>778</v>
      </c>
      <c r="H279" s="166">
        <v>79</v>
      </c>
    </row>
    <row r="280" spans="1:8" ht="10.5" customHeight="1">
      <c r="A280" s="322" t="s">
        <v>99</v>
      </c>
      <c r="B280" s="166">
        <v>3771</v>
      </c>
      <c r="C280" s="166">
        <v>2839</v>
      </c>
      <c r="D280" s="166">
        <v>0</v>
      </c>
      <c r="E280" s="166">
        <v>10</v>
      </c>
      <c r="F280" s="166">
        <v>156</v>
      </c>
      <c r="G280" s="166">
        <v>749</v>
      </c>
      <c r="H280" s="166">
        <v>17</v>
      </c>
    </row>
    <row r="281" spans="1:8" ht="10.5" customHeight="1">
      <c r="A281" s="322" t="s">
        <v>100</v>
      </c>
      <c r="B281" s="166">
        <v>3944</v>
      </c>
      <c r="C281" s="166">
        <v>3312</v>
      </c>
      <c r="D281" s="166">
        <v>0</v>
      </c>
      <c r="E281" s="166">
        <v>0</v>
      </c>
      <c r="F281" s="166">
        <v>116</v>
      </c>
      <c r="G281" s="166">
        <v>439</v>
      </c>
      <c r="H281" s="166">
        <v>77</v>
      </c>
    </row>
    <row r="282" spans="1:8" ht="10.5" customHeight="1">
      <c r="A282" s="322" t="s">
        <v>101</v>
      </c>
      <c r="B282" s="166">
        <v>4656</v>
      </c>
      <c r="C282" s="166">
        <v>3659</v>
      </c>
      <c r="D282" s="166">
        <v>0</v>
      </c>
      <c r="E282" s="166">
        <v>0</v>
      </c>
      <c r="F282" s="166">
        <v>206</v>
      </c>
      <c r="G282" s="166">
        <v>779</v>
      </c>
      <c r="H282" s="166">
        <v>12</v>
      </c>
    </row>
    <row r="283" spans="1:8" ht="10.5" customHeight="1">
      <c r="A283" s="346" t="s">
        <v>115</v>
      </c>
      <c r="B283" s="166">
        <v>167112</v>
      </c>
      <c r="C283" s="166">
        <v>124374</v>
      </c>
      <c r="D283" s="166">
        <v>1377</v>
      </c>
      <c r="E283" s="166">
        <v>138</v>
      </c>
      <c r="F283" s="166">
        <v>4973</v>
      </c>
      <c r="G283" s="166">
        <v>34801</v>
      </c>
      <c r="H283" s="166">
        <v>1449</v>
      </c>
    </row>
    <row r="284" spans="1:8" ht="10.5" customHeight="1">
      <c r="A284" s="347"/>
    </row>
    <row r="285" spans="1:8" ht="10.5" customHeight="1">
      <c r="A285" s="347"/>
    </row>
    <row r="286" spans="1:8" ht="10.5" customHeight="1">
      <c r="A286" s="347"/>
    </row>
    <row r="287" spans="1:8" ht="10.5" customHeight="1">
      <c r="A287" s="347"/>
    </row>
    <row r="288" spans="1:8" s="9" customFormat="1" ht="10.5" customHeight="1">
      <c r="A288" s="349" t="s">
        <v>604</v>
      </c>
      <c r="B288" s="350"/>
      <c r="C288" s="350"/>
      <c r="D288" s="350"/>
      <c r="E288" s="350"/>
      <c r="F288" s="350"/>
      <c r="G288" s="350"/>
      <c r="H288" s="350"/>
    </row>
    <row r="289" spans="1:8" s="9" customFormat="1" ht="10.5" customHeight="1">
      <c r="A289" s="349" t="s">
        <v>804</v>
      </c>
      <c r="B289" s="350"/>
      <c r="C289" s="350"/>
      <c r="D289" s="350"/>
      <c r="E289" s="350"/>
      <c r="F289" s="350"/>
      <c r="G289" s="350"/>
      <c r="H289" s="350"/>
    </row>
    <row r="290" spans="1:8" s="9" customFormat="1" ht="10.5" customHeight="1">
      <c r="B290" s="350"/>
      <c r="C290" s="351"/>
      <c r="D290" s="350"/>
      <c r="E290" s="350"/>
      <c r="F290" s="350"/>
      <c r="G290" s="350"/>
      <c r="H290" s="350"/>
    </row>
    <row r="291" spans="1:8" s="222" customFormat="1" ht="10.5" customHeight="1">
      <c r="A291" s="328" t="s">
        <v>3078</v>
      </c>
      <c r="B291" s="328"/>
      <c r="C291" s="328"/>
      <c r="D291" s="352"/>
      <c r="E291" s="352"/>
      <c r="F291" s="352"/>
      <c r="G291" s="352"/>
      <c r="H291" s="352"/>
    </row>
    <row r="292" spans="1:8" ht="10.5" customHeight="1">
      <c r="B292" s="237" t="s">
        <v>151</v>
      </c>
      <c r="C292" s="295"/>
      <c r="D292" s="295"/>
      <c r="E292" s="295"/>
      <c r="F292" s="295"/>
      <c r="G292" s="295"/>
      <c r="H292" s="295"/>
    </row>
    <row r="293" spans="1:8" ht="10.5" customHeight="1">
      <c r="B293" s="293"/>
    </row>
    <row r="294" spans="1:8" ht="10.5" customHeight="1">
      <c r="B294" s="237" t="s">
        <v>617</v>
      </c>
      <c r="C294" s="295"/>
      <c r="D294" s="295"/>
      <c r="E294" s="295"/>
      <c r="F294" s="295"/>
      <c r="G294" s="295"/>
      <c r="H294" s="295"/>
    </row>
    <row r="295" spans="1:8" ht="10.5" customHeight="1">
      <c r="B295" s="237" t="s">
        <v>570</v>
      </c>
      <c r="C295" s="295"/>
      <c r="D295" s="295"/>
      <c r="E295" s="295"/>
      <c r="F295" s="295"/>
      <c r="G295" s="295"/>
      <c r="H295" s="295"/>
    </row>
    <row r="296" spans="1:8" ht="9" customHeight="1"/>
    <row r="297" spans="1:8" ht="10.5" customHeight="1">
      <c r="A297" s="322" t="s">
        <v>83</v>
      </c>
      <c r="B297" s="166">
        <v>37877</v>
      </c>
      <c r="C297" s="166">
        <v>33062</v>
      </c>
      <c r="D297" s="166">
        <v>553</v>
      </c>
      <c r="E297" s="166">
        <v>0</v>
      </c>
      <c r="F297" s="166">
        <v>194</v>
      </c>
      <c r="G297" s="166">
        <v>3833</v>
      </c>
      <c r="H297" s="166">
        <v>235</v>
      </c>
    </row>
    <row r="298" spans="1:8" ht="10.5" customHeight="1">
      <c r="A298" s="322" t="s">
        <v>84</v>
      </c>
      <c r="B298" s="166">
        <v>40420</v>
      </c>
      <c r="C298" s="166">
        <v>36587</v>
      </c>
      <c r="D298" s="166">
        <v>0</v>
      </c>
      <c r="E298" s="166">
        <v>38</v>
      </c>
      <c r="F298" s="166">
        <v>225</v>
      </c>
      <c r="G298" s="166">
        <v>3448</v>
      </c>
      <c r="H298" s="166">
        <v>122</v>
      </c>
    </row>
    <row r="299" spans="1:8" ht="10.5" customHeight="1">
      <c r="A299" s="322" t="s">
        <v>85</v>
      </c>
      <c r="B299" s="166">
        <v>14629</v>
      </c>
      <c r="C299" s="166">
        <v>13026</v>
      </c>
      <c r="D299" s="166">
        <v>0</v>
      </c>
      <c r="E299" s="166">
        <v>0</v>
      </c>
      <c r="F299" s="166">
        <v>367</v>
      </c>
      <c r="G299" s="166">
        <v>1208</v>
      </c>
      <c r="H299" s="166">
        <v>28</v>
      </c>
    </row>
    <row r="300" spans="1:8" ht="11.45" customHeight="1">
      <c r="A300" s="322" t="s">
        <v>802</v>
      </c>
      <c r="B300" s="166">
        <v>2086</v>
      </c>
      <c r="C300" s="166">
        <v>1562</v>
      </c>
      <c r="D300" s="166">
        <v>0</v>
      </c>
      <c r="E300" s="166">
        <v>0</v>
      </c>
      <c r="F300" s="166">
        <v>0</v>
      </c>
      <c r="G300" s="166">
        <v>385</v>
      </c>
      <c r="H300" s="166">
        <v>139</v>
      </c>
    </row>
    <row r="301" spans="1:8" ht="10.5" customHeight="1">
      <c r="A301" s="322" t="s">
        <v>87</v>
      </c>
      <c r="B301" s="166">
        <v>1287</v>
      </c>
      <c r="C301" s="166">
        <v>897</v>
      </c>
      <c r="D301" s="166">
        <v>0</v>
      </c>
      <c r="E301" s="166">
        <v>0</v>
      </c>
      <c r="F301" s="166">
        <v>55</v>
      </c>
      <c r="G301" s="166">
        <v>327</v>
      </c>
      <c r="H301" s="166">
        <v>8</v>
      </c>
    </row>
    <row r="302" spans="1:8" ht="10.5" customHeight="1">
      <c r="A302" s="322" t="s">
        <v>339</v>
      </c>
      <c r="B302" s="166">
        <v>8225</v>
      </c>
      <c r="C302" s="166">
        <v>7436</v>
      </c>
      <c r="D302" s="166">
        <v>0</v>
      </c>
      <c r="E302" s="166">
        <v>0</v>
      </c>
      <c r="F302" s="166">
        <v>84</v>
      </c>
      <c r="G302" s="166">
        <v>701</v>
      </c>
      <c r="H302" s="166">
        <v>4</v>
      </c>
    </row>
    <row r="303" spans="1:8" ht="10.5" customHeight="1">
      <c r="A303" s="322" t="s">
        <v>92</v>
      </c>
      <c r="B303" s="166">
        <v>18014</v>
      </c>
      <c r="C303" s="166">
        <v>15547</v>
      </c>
      <c r="D303" s="166">
        <v>0</v>
      </c>
      <c r="E303" s="166">
        <v>58</v>
      </c>
      <c r="F303" s="166">
        <v>105</v>
      </c>
      <c r="G303" s="166">
        <v>2189</v>
      </c>
      <c r="H303" s="166">
        <v>115</v>
      </c>
    </row>
    <row r="304" spans="1:8" ht="10.5" customHeight="1">
      <c r="A304" s="322" t="s">
        <v>93</v>
      </c>
      <c r="B304" s="166">
        <v>6148</v>
      </c>
      <c r="C304" s="166">
        <v>5746</v>
      </c>
      <c r="D304" s="166">
        <v>0</v>
      </c>
      <c r="E304" s="166">
        <v>0</v>
      </c>
      <c r="F304" s="166">
        <v>18</v>
      </c>
      <c r="G304" s="166">
        <v>316</v>
      </c>
      <c r="H304" s="166">
        <v>68</v>
      </c>
    </row>
    <row r="305" spans="1:8" ht="10.5" customHeight="1">
      <c r="A305" s="322" t="s">
        <v>94</v>
      </c>
      <c r="B305" s="166">
        <v>17372</v>
      </c>
      <c r="C305" s="166">
        <v>15791</v>
      </c>
      <c r="D305" s="166">
        <v>0</v>
      </c>
      <c r="E305" s="166">
        <v>0</v>
      </c>
      <c r="F305" s="166">
        <v>117</v>
      </c>
      <c r="G305" s="166">
        <v>1442</v>
      </c>
      <c r="H305" s="166">
        <v>22</v>
      </c>
    </row>
    <row r="306" spans="1:8" ht="10.5" customHeight="1">
      <c r="A306" s="322" t="s">
        <v>95</v>
      </c>
      <c r="B306" s="166">
        <v>45322</v>
      </c>
      <c r="C306" s="166">
        <v>40136</v>
      </c>
      <c r="D306" s="166">
        <v>0</v>
      </c>
      <c r="E306" s="166">
        <v>32</v>
      </c>
      <c r="F306" s="166">
        <v>366</v>
      </c>
      <c r="G306" s="166">
        <v>4406</v>
      </c>
      <c r="H306" s="166">
        <v>382</v>
      </c>
    </row>
    <row r="307" spans="1:8" ht="10.5" customHeight="1">
      <c r="A307" s="322" t="s">
        <v>96</v>
      </c>
      <c r="B307" s="166">
        <v>8899</v>
      </c>
      <c r="C307" s="166">
        <v>7714</v>
      </c>
      <c r="D307" s="166">
        <v>0</v>
      </c>
      <c r="E307" s="166">
        <v>27</v>
      </c>
      <c r="F307" s="166">
        <v>0</v>
      </c>
      <c r="G307" s="166">
        <v>954</v>
      </c>
      <c r="H307" s="166">
        <v>204</v>
      </c>
    </row>
    <row r="308" spans="1:8" ht="10.5" customHeight="1">
      <c r="A308" s="322" t="s">
        <v>97</v>
      </c>
      <c r="B308" s="166">
        <v>5186</v>
      </c>
      <c r="C308" s="166">
        <v>4968</v>
      </c>
      <c r="D308" s="166">
        <v>0</v>
      </c>
      <c r="E308" s="166">
        <v>0</v>
      </c>
      <c r="F308" s="166">
        <v>25</v>
      </c>
      <c r="G308" s="166">
        <v>183</v>
      </c>
      <c r="H308" s="166">
        <v>10</v>
      </c>
    </row>
    <row r="309" spans="1:8" ht="10.5" customHeight="1">
      <c r="A309" s="322" t="s">
        <v>98</v>
      </c>
      <c r="B309" s="166">
        <v>13627</v>
      </c>
      <c r="C309" s="166">
        <v>12473</v>
      </c>
      <c r="D309" s="166">
        <v>0</v>
      </c>
      <c r="E309" s="166">
        <v>0</v>
      </c>
      <c r="F309" s="166">
        <v>168</v>
      </c>
      <c r="G309" s="166">
        <v>884</v>
      </c>
      <c r="H309" s="166">
        <v>102</v>
      </c>
    </row>
    <row r="310" spans="1:8" ht="10.5" customHeight="1">
      <c r="A310" s="322" t="s">
        <v>99</v>
      </c>
      <c r="B310" s="166">
        <v>7806</v>
      </c>
      <c r="C310" s="166">
        <v>6950</v>
      </c>
      <c r="D310" s="166">
        <v>0</v>
      </c>
      <c r="E310" s="166">
        <v>23</v>
      </c>
      <c r="F310" s="166">
        <v>82</v>
      </c>
      <c r="G310" s="166">
        <v>681</v>
      </c>
      <c r="H310" s="166">
        <v>70</v>
      </c>
    </row>
    <row r="311" spans="1:8" ht="10.5" customHeight="1">
      <c r="A311" s="322" t="s">
        <v>100</v>
      </c>
      <c r="B311" s="166">
        <v>7955</v>
      </c>
      <c r="C311" s="166">
        <v>7379</v>
      </c>
      <c r="D311" s="166">
        <v>0</v>
      </c>
      <c r="E311" s="166">
        <v>0</v>
      </c>
      <c r="F311" s="166">
        <v>48</v>
      </c>
      <c r="G311" s="166">
        <v>488</v>
      </c>
      <c r="H311" s="166">
        <v>40</v>
      </c>
    </row>
    <row r="312" spans="1:8" ht="10.5" customHeight="1">
      <c r="A312" s="322" t="s">
        <v>101</v>
      </c>
      <c r="B312" s="166">
        <v>5566</v>
      </c>
      <c r="C312" s="166">
        <v>5024</v>
      </c>
      <c r="D312" s="166">
        <v>0</v>
      </c>
      <c r="E312" s="166">
        <v>0</v>
      </c>
      <c r="F312" s="166">
        <v>57</v>
      </c>
      <c r="G312" s="166">
        <v>457</v>
      </c>
      <c r="H312" s="166">
        <v>28</v>
      </c>
    </row>
    <row r="313" spans="1:8" ht="10.5" customHeight="1">
      <c r="A313" s="346" t="s">
        <v>115</v>
      </c>
      <c r="B313" s="166">
        <v>240419</v>
      </c>
      <c r="C313" s="166">
        <v>214298</v>
      </c>
      <c r="D313" s="166">
        <v>553</v>
      </c>
      <c r="E313" s="166">
        <v>178</v>
      </c>
      <c r="F313" s="166">
        <v>1911</v>
      </c>
      <c r="G313" s="166">
        <v>21902</v>
      </c>
      <c r="H313" s="166">
        <v>1577</v>
      </c>
    </row>
    <row r="314" spans="1:8" ht="10.5" customHeight="1">
      <c r="A314" s="347"/>
    </row>
    <row r="315" spans="1:8" ht="10.5" customHeight="1">
      <c r="B315" s="237" t="s">
        <v>606</v>
      </c>
      <c r="C315" s="295"/>
      <c r="D315" s="295"/>
      <c r="E315" s="295"/>
      <c r="F315" s="295"/>
      <c r="G315" s="295"/>
      <c r="H315" s="295"/>
    </row>
    <row r="316" spans="1:8" ht="9" customHeight="1"/>
    <row r="317" spans="1:8" ht="10.5" customHeight="1">
      <c r="A317" s="322" t="s">
        <v>83</v>
      </c>
      <c r="B317" s="166">
        <v>144</v>
      </c>
      <c r="C317" s="166">
        <v>50</v>
      </c>
      <c r="D317" s="166">
        <v>0</v>
      </c>
      <c r="E317" s="166">
        <v>0</v>
      </c>
      <c r="F317" s="166">
        <v>16</v>
      </c>
      <c r="G317" s="166">
        <v>78</v>
      </c>
      <c r="H317" s="166">
        <v>0</v>
      </c>
    </row>
    <row r="318" spans="1:8" ht="10.5" customHeight="1">
      <c r="A318" s="322" t="s">
        <v>84</v>
      </c>
      <c r="B318" s="166">
        <v>732</v>
      </c>
      <c r="C318" s="166">
        <v>658</v>
      </c>
      <c r="D318" s="166">
        <v>0</v>
      </c>
      <c r="E318" s="166">
        <v>4</v>
      </c>
      <c r="F318" s="166">
        <v>1</v>
      </c>
      <c r="G318" s="166">
        <v>69</v>
      </c>
      <c r="H318" s="166">
        <v>0</v>
      </c>
    </row>
    <row r="319" spans="1:8" ht="10.5" customHeight="1">
      <c r="A319" s="322" t="s">
        <v>85</v>
      </c>
      <c r="B319" s="166">
        <v>296</v>
      </c>
      <c r="C319" s="166">
        <v>227</v>
      </c>
      <c r="D319" s="166">
        <v>0</v>
      </c>
      <c r="E319" s="166">
        <v>0</v>
      </c>
      <c r="F319" s="166">
        <v>2</v>
      </c>
      <c r="G319" s="166">
        <v>67</v>
      </c>
      <c r="H319" s="166">
        <v>0</v>
      </c>
    </row>
    <row r="320" spans="1:8" ht="11.45" customHeight="1">
      <c r="A320" s="322" t="s">
        <v>802</v>
      </c>
      <c r="B320" s="166">
        <v>10</v>
      </c>
      <c r="C320" s="166">
        <v>0</v>
      </c>
      <c r="D320" s="166">
        <v>0</v>
      </c>
      <c r="E320" s="166">
        <v>0</v>
      </c>
      <c r="F320" s="166">
        <v>0</v>
      </c>
      <c r="G320" s="166">
        <v>10</v>
      </c>
      <c r="H320" s="166">
        <v>0</v>
      </c>
    </row>
    <row r="321" spans="1:8" ht="11.45" customHeight="1">
      <c r="A321" s="322" t="s">
        <v>87</v>
      </c>
      <c r="B321" s="166">
        <v>2</v>
      </c>
      <c r="C321" s="166">
        <v>0</v>
      </c>
      <c r="D321" s="166">
        <v>0</v>
      </c>
      <c r="E321" s="166">
        <v>0</v>
      </c>
      <c r="F321" s="166">
        <v>0</v>
      </c>
      <c r="G321" s="166">
        <v>2</v>
      </c>
      <c r="H321" s="166">
        <v>0</v>
      </c>
    </row>
    <row r="322" spans="1:8" ht="10.5" customHeight="1">
      <c r="A322" s="322" t="s">
        <v>339</v>
      </c>
      <c r="B322" s="166">
        <v>296</v>
      </c>
      <c r="C322" s="166">
        <v>289</v>
      </c>
      <c r="D322" s="166">
        <v>0</v>
      </c>
      <c r="E322" s="166">
        <v>0</v>
      </c>
      <c r="F322" s="166">
        <v>1</v>
      </c>
      <c r="G322" s="166">
        <v>6</v>
      </c>
      <c r="H322" s="166">
        <v>0</v>
      </c>
    </row>
    <row r="323" spans="1:8" ht="11.25">
      <c r="A323" s="322" t="s">
        <v>92</v>
      </c>
      <c r="B323" s="166">
        <v>76</v>
      </c>
      <c r="C323" s="166">
        <v>44</v>
      </c>
      <c r="D323" s="166">
        <v>0</v>
      </c>
      <c r="E323" s="166">
        <v>1</v>
      </c>
      <c r="F323" s="166">
        <v>0</v>
      </c>
      <c r="G323" s="166">
        <v>31</v>
      </c>
      <c r="H323" s="166">
        <v>0</v>
      </c>
    </row>
    <row r="324" spans="1:8" ht="10.5" customHeight="1">
      <c r="A324" s="322" t="s">
        <v>93</v>
      </c>
      <c r="B324" s="166">
        <v>86</v>
      </c>
      <c r="C324" s="166">
        <v>85</v>
      </c>
      <c r="D324" s="166">
        <v>0</v>
      </c>
      <c r="E324" s="166">
        <v>0</v>
      </c>
      <c r="F324" s="166">
        <v>0</v>
      </c>
      <c r="G324" s="166">
        <v>1</v>
      </c>
      <c r="H324" s="166">
        <v>0</v>
      </c>
    </row>
    <row r="325" spans="1:8" ht="10.5" customHeight="1">
      <c r="A325" s="322" t="s">
        <v>94</v>
      </c>
      <c r="B325" s="166">
        <v>179</v>
      </c>
      <c r="C325" s="166">
        <v>166</v>
      </c>
      <c r="D325" s="166">
        <v>0</v>
      </c>
      <c r="E325" s="166">
        <v>0</v>
      </c>
      <c r="F325" s="166">
        <v>0</v>
      </c>
      <c r="G325" s="166">
        <v>13</v>
      </c>
      <c r="H325" s="166">
        <v>0</v>
      </c>
    </row>
    <row r="326" spans="1:8" ht="10.5" customHeight="1">
      <c r="A326" s="322" t="s">
        <v>95</v>
      </c>
      <c r="B326" s="166">
        <v>839</v>
      </c>
      <c r="C326" s="166">
        <v>596</v>
      </c>
      <c r="D326" s="166">
        <v>0</v>
      </c>
      <c r="E326" s="166">
        <v>1</v>
      </c>
      <c r="F326" s="166">
        <v>25</v>
      </c>
      <c r="G326" s="166">
        <v>217</v>
      </c>
      <c r="H326" s="166">
        <v>0</v>
      </c>
    </row>
    <row r="327" spans="1:8" ht="10.5" customHeight="1">
      <c r="A327" s="322" t="s">
        <v>96</v>
      </c>
      <c r="B327" s="166">
        <v>98</v>
      </c>
      <c r="C327" s="166">
        <v>70</v>
      </c>
      <c r="D327" s="166">
        <v>0</v>
      </c>
      <c r="E327" s="166">
        <v>1</v>
      </c>
      <c r="F327" s="166">
        <v>0</v>
      </c>
      <c r="G327" s="166">
        <v>27</v>
      </c>
      <c r="H327" s="166">
        <v>0</v>
      </c>
    </row>
    <row r="328" spans="1:8" ht="10.5" customHeight="1">
      <c r="A328" s="322" t="s">
        <v>97</v>
      </c>
      <c r="B328" s="166">
        <v>45</v>
      </c>
      <c r="C328" s="166">
        <v>45</v>
      </c>
      <c r="D328" s="166">
        <v>0</v>
      </c>
      <c r="E328" s="166">
        <v>0</v>
      </c>
      <c r="F328" s="166">
        <v>0</v>
      </c>
      <c r="G328" s="166">
        <v>0</v>
      </c>
      <c r="H328" s="166">
        <v>0</v>
      </c>
    </row>
    <row r="329" spans="1:8" ht="10.5" customHeight="1">
      <c r="A329" s="322" t="s">
        <v>98</v>
      </c>
      <c r="B329" s="166">
        <v>116</v>
      </c>
      <c r="C329" s="166">
        <v>86</v>
      </c>
      <c r="D329" s="166">
        <v>0</v>
      </c>
      <c r="E329" s="166">
        <v>0</v>
      </c>
      <c r="F329" s="166">
        <v>29</v>
      </c>
      <c r="G329" s="166">
        <v>1</v>
      </c>
      <c r="H329" s="166">
        <v>0</v>
      </c>
    </row>
    <row r="330" spans="1:8" ht="10.5" customHeight="1">
      <c r="A330" s="322" t="s">
        <v>99</v>
      </c>
      <c r="B330" s="166">
        <v>319</v>
      </c>
      <c r="C330" s="166">
        <v>265</v>
      </c>
      <c r="D330" s="166">
        <v>0</v>
      </c>
      <c r="E330" s="166">
        <v>5</v>
      </c>
      <c r="F330" s="166">
        <v>9</v>
      </c>
      <c r="G330" s="166">
        <v>40</v>
      </c>
      <c r="H330" s="166">
        <v>0</v>
      </c>
    </row>
    <row r="331" spans="1:8" ht="10.5" customHeight="1">
      <c r="A331" s="322" t="s">
        <v>100</v>
      </c>
      <c r="B331" s="166">
        <v>5</v>
      </c>
      <c r="C331" s="166">
        <v>0</v>
      </c>
      <c r="D331" s="166">
        <v>0</v>
      </c>
      <c r="E331" s="166">
        <v>0</v>
      </c>
      <c r="F331" s="166">
        <v>0</v>
      </c>
      <c r="G331" s="166">
        <v>5</v>
      </c>
      <c r="H331" s="166">
        <v>0</v>
      </c>
    </row>
    <row r="332" spans="1:8" ht="10.5" customHeight="1">
      <c r="A332" s="322" t="s">
        <v>101</v>
      </c>
      <c r="B332" s="166">
        <v>251</v>
      </c>
      <c r="C332" s="166">
        <v>249</v>
      </c>
      <c r="D332" s="166">
        <v>0</v>
      </c>
      <c r="E332" s="166">
        <v>0</v>
      </c>
      <c r="F332" s="166">
        <v>0</v>
      </c>
      <c r="G332" s="166">
        <v>2</v>
      </c>
      <c r="H332" s="166">
        <v>0</v>
      </c>
    </row>
    <row r="333" spans="1:8" ht="10.5" customHeight="1">
      <c r="A333" s="346" t="s">
        <v>115</v>
      </c>
      <c r="B333" s="166">
        <v>3494</v>
      </c>
      <c r="C333" s="166">
        <v>2830</v>
      </c>
      <c r="D333" s="166">
        <v>0</v>
      </c>
      <c r="E333" s="166">
        <v>12</v>
      </c>
      <c r="F333" s="166">
        <v>83</v>
      </c>
      <c r="G333" s="166">
        <v>569</v>
      </c>
      <c r="H333" s="166">
        <v>0</v>
      </c>
    </row>
    <row r="334" spans="1:8" ht="10.5" customHeight="1">
      <c r="A334" s="348"/>
      <c r="B334" s="6"/>
      <c r="C334" s="6"/>
      <c r="D334" s="6"/>
      <c r="E334" s="6"/>
      <c r="F334" s="6"/>
      <c r="G334" s="6"/>
      <c r="H334" s="6"/>
    </row>
    <row r="335" spans="1:8" ht="10.5" customHeight="1">
      <c r="B335" s="237" t="s">
        <v>627</v>
      </c>
      <c r="C335" s="295"/>
      <c r="D335" s="295"/>
      <c r="E335" s="295"/>
      <c r="F335" s="295"/>
      <c r="G335" s="295"/>
      <c r="H335" s="295"/>
    </row>
    <row r="336" spans="1:8" ht="9" customHeight="1"/>
    <row r="337" spans="1:8" ht="10.5" customHeight="1">
      <c r="A337" s="322" t="s">
        <v>83</v>
      </c>
      <c r="B337" s="166">
        <v>38021</v>
      </c>
      <c r="C337" s="166">
        <v>33112</v>
      </c>
      <c r="D337" s="166">
        <v>553</v>
      </c>
      <c r="E337" s="166">
        <v>0</v>
      </c>
      <c r="F337" s="166">
        <v>210</v>
      </c>
      <c r="G337" s="166">
        <v>3911</v>
      </c>
      <c r="H337" s="166">
        <v>235</v>
      </c>
    </row>
    <row r="338" spans="1:8" ht="10.5" customHeight="1">
      <c r="A338" s="322" t="s">
        <v>84</v>
      </c>
      <c r="B338" s="166">
        <v>41152</v>
      </c>
      <c r="C338" s="166">
        <v>37245</v>
      </c>
      <c r="D338" s="166">
        <v>0</v>
      </c>
      <c r="E338" s="166">
        <v>42</v>
      </c>
      <c r="F338" s="166">
        <v>226</v>
      </c>
      <c r="G338" s="166">
        <v>3517</v>
      </c>
      <c r="H338" s="166">
        <v>122</v>
      </c>
    </row>
    <row r="339" spans="1:8" ht="10.5" customHeight="1">
      <c r="A339" s="322" t="s">
        <v>85</v>
      </c>
      <c r="B339" s="166">
        <v>14925</v>
      </c>
      <c r="C339" s="166">
        <v>13253</v>
      </c>
      <c r="D339" s="166">
        <v>0</v>
      </c>
      <c r="E339" s="166">
        <v>0</v>
      </c>
      <c r="F339" s="166">
        <v>369</v>
      </c>
      <c r="G339" s="166">
        <v>1275</v>
      </c>
      <c r="H339" s="166">
        <v>28</v>
      </c>
    </row>
    <row r="340" spans="1:8" ht="11.45" customHeight="1">
      <c r="A340" s="322" t="s">
        <v>802</v>
      </c>
      <c r="B340" s="166">
        <v>2096</v>
      </c>
      <c r="C340" s="166">
        <v>1562</v>
      </c>
      <c r="D340" s="166">
        <v>0</v>
      </c>
      <c r="E340" s="166">
        <v>0</v>
      </c>
      <c r="F340" s="166">
        <v>0</v>
      </c>
      <c r="G340" s="166">
        <v>395</v>
      </c>
      <c r="H340" s="166">
        <v>139</v>
      </c>
    </row>
    <row r="341" spans="1:8" ht="10.5" customHeight="1">
      <c r="A341" s="322" t="s">
        <v>87</v>
      </c>
      <c r="B341" s="166">
        <v>1289</v>
      </c>
      <c r="C341" s="166">
        <v>897</v>
      </c>
      <c r="D341" s="166">
        <v>0</v>
      </c>
      <c r="E341" s="166">
        <v>0</v>
      </c>
      <c r="F341" s="166">
        <v>55</v>
      </c>
      <c r="G341" s="166">
        <v>329</v>
      </c>
      <c r="H341" s="166">
        <v>8</v>
      </c>
    </row>
    <row r="342" spans="1:8" ht="10.5" customHeight="1">
      <c r="A342" s="322" t="s">
        <v>339</v>
      </c>
      <c r="B342" s="166">
        <v>8521</v>
      </c>
      <c r="C342" s="166">
        <v>7725</v>
      </c>
      <c r="D342" s="166">
        <v>0</v>
      </c>
      <c r="E342" s="166">
        <v>0</v>
      </c>
      <c r="F342" s="166">
        <v>85</v>
      </c>
      <c r="G342" s="166">
        <v>707</v>
      </c>
      <c r="H342" s="166">
        <v>4</v>
      </c>
    </row>
    <row r="343" spans="1:8" ht="10.5" customHeight="1">
      <c r="A343" s="322" t="s">
        <v>92</v>
      </c>
      <c r="B343" s="166">
        <v>18090</v>
      </c>
      <c r="C343" s="166">
        <v>15591</v>
      </c>
      <c r="D343" s="166">
        <v>0</v>
      </c>
      <c r="E343" s="166">
        <v>59</v>
      </c>
      <c r="F343" s="166">
        <v>105</v>
      </c>
      <c r="G343" s="166">
        <v>2220</v>
      </c>
      <c r="H343" s="166">
        <v>115</v>
      </c>
    </row>
    <row r="344" spans="1:8" ht="10.5" customHeight="1">
      <c r="A344" s="322" t="s">
        <v>93</v>
      </c>
      <c r="B344" s="166">
        <v>6234</v>
      </c>
      <c r="C344" s="166">
        <v>5831</v>
      </c>
      <c r="D344" s="166">
        <v>0</v>
      </c>
      <c r="E344" s="166">
        <v>0</v>
      </c>
      <c r="F344" s="166">
        <v>18</v>
      </c>
      <c r="G344" s="166">
        <v>317</v>
      </c>
      <c r="H344" s="166">
        <v>68</v>
      </c>
    </row>
    <row r="345" spans="1:8" ht="10.5" customHeight="1">
      <c r="A345" s="322" t="s">
        <v>94</v>
      </c>
      <c r="B345" s="166">
        <v>17551</v>
      </c>
      <c r="C345" s="166">
        <v>15957</v>
      </c>
      <c r="D345" s="166">
        <v>0</v>
      </c>
      <c r="E345" s="166">
        <v>0</v>
      </c>
      <c r="F345" s="166">
        <v>117</v>
      </c>
      <c r="G345" s="166">
        <v>1455</v>
      </c>
      <c r="H345" s="166">
        <v>22</v>
      </c>
    </row>
    <row r="346" spans="1:8" ht="10.5" customHeight="1">
      <c r="A346" s="322" t="s">
        <v>95</v>
      </c>
      <c r="B346" s="166">
        <v>46161</v>
      </c>
      <c r="C346" s="166">
        <v>40732</v>
      </c>
      <c r="D346" s="166">
        <v>0</v>
      </c>
      <c r="E346" s="166">
        <v>33</v>
      </c>
      <c r="F346" s="166">
        <v>391</v>
      </c>
      <c r="G346" s="166">
        <v>4623</v>
      </c>
      <c r="H346" s="166">
        <v>382</v>
      </c>
    </row>
    <row r="347" spans="1:8" ht="10.5" customHeight="1">
      <c r="A347" s="322" t="s">
        <v>96</v>
      </c>
      <c r="B347" s="166">
        <v>8997</v>
      </c>
      <c r="C347" s="166">
        <v>7784</v>
      </c>
      <c r="D347" s="166">
        <v>0</v>
      </c>
      <c r="E347" s="166">
        <v>28</v>
      </c>
      <c r="F347" s="166">
        <v>0</v>
      </c>
      <c r="G347" s="166">
        <v>981</v>
      </c>
      <c r="H347" s="166">
        <v>204</v>
      </c>
    </row>
    <row r="348" spans="1:8" ht="10.5" customHeight="1">
      <c r="A348" s="322" t="s">
        <v>97</v>
      </c>
      <c r="B348" s="166">
        <v>5231</v>
      </c>
      <c r="C348" s="166">
        <v>5013</v>
      </c>
      <c r="D348" s="166">
        <v>0</v>
      </c>
      <c r="E348" s="166">
        <v>0</v>
      </c>
      <c r="F348" s="166">
        <v>25</v>
      </c>
      <c r="G348" s="166">
        <v>183</v>
      </c>
      <c r="H348" s="166">
        <v>10</v>
      </c>
    </row>
    <row r="349" spans="1:8" ht="10.5" customHeight="1">
      <c r="A349" s="322" t="s">
        <v>98</v>
      </c>
      <c r="B349" s="166">
        <v>13743</v>
      </c>
      <c r="C349" s="166">
        <v>12559</v>
      </c>
      <c r="D349" s="166">
        <v>0</v>
      </c>
      <c r="E349" s="166">
        <v>0</v>
      </c>
      <c r="F349" s="166">
        <v>197</v>
      </c>
      <c r="G349" s="166">
        <v>885</v>
      </c>
      <c r="H349" s="166">
        <v>102</v>
      </c>
    </row>
    <row r="350" spans="1:8" ht="10.5" customHeight="1">
      <c r="A350" s="322" t="s">
        <v>99</v>
      </c>
      <c r="B350" s="166">
        <v>8125</v>
      </c>
      <c r="C350" s="166">
        <v>7215</v>
      </c>
      <c r="D350" s="166">
        <v>0</v>
      </c>
      <c r="E350" s="166">
        <v>28</v>
      </c>
      <c r="F350" s="166">
        <v>91</v>
      </c>
      <c r="G350" s="166">
        <v>721</v>
      </c>
      <c r="H350" s="166">
        <v>70</v>
      </c>
    </row>
    <row r="351" spans="1:8" ht="10.5" customHeight="1">
      <c r="A351" s="322" t="s">
        <v>100</v>
      </c>
      <c r="B351" s="166">
        <v>7960</v>
      </c>
      <c r="C351" s="166">
        <v>7379</v>
      </c>
      <c r="D351" s="166">
        <v>0</v>
      </c>
      <c r="E351" s="166">
        <v>0</v>
      </c>
      <c r="F351" s="166">
        <v>48</v>
      </c>
      <c r="G351" s="166">
        <v>493</v>
      </c>
      <c r="H351" s="166">
        <v>40</v>
      </c>
    </row>
    <row r="352" spans="1:8" ht="10.5" customHeight="1">
      <c r="A352" s="322" t="s">
        <v>101</v>
      </c>
      <c r="B352" s="166">
        <v>5817</v>
      </c>
      <c r="C352" s="166">
        <v>5273</v>
      </c>
      <c r="D352" s="166">
        <v>0</v>
      </c>
      <c r="E352" s="166">
        <v>0</v>
      </c>
      <c r="F352" s="166">
        <v>57</v>
      </c>
      <c r="G352" s="166">
        <v>459</v>
      </c>
      <c r="H352" s="166">
        <v>28</v>
      </c>
    </row>
    <row r="353" spans="1:8" ht="10.5" customHeight="1">
      <c r="A353" s="346" t="s">
        <v>115</v>
      </c>
      <c r="B353" s="166">
        <v>243913</v>
      </c>
      <c r="C353" s="166">
        <v>217128</v>
      </c>
      <c r="D353" s="166">
        <v>553</v>
      </c>
      <c r="E353" s="166">
        <v>190</v>
      </c>
      <c r="F353" s="166">
        <v>1994</v>
      </c>
      <c r="G353" s="166">
        <v>22471</v>
      </c>
      <c r="H353" s="166">
        <v>1577</v>
      </c>
    </row>
    <row r="354" spans="1:8" ht="10.5" customHeight="1">
      <c r="A354" s="348"/>
      <c r="B354" s="166"/>
      <c r="C354" s="166"/>
      <c r="D354" s="166"/>
      <c r="E354" s="166"/>
      <c r="F354" s="166"/>
      <c r="G354" s="166"/>
      <c r="H354" s="166"/>
    </row>
    <row r="355" spans="1:8" ht="10.5" customHeight="1">
      <c r="A355" s="348"/>
      <c r="B355" s="166"/>
      <c r="C355" s="166"/>
      <c r="D355" s="166"/>
      <c r="E355" s="166"/>
      <c r="F355" s="166"/>
      <c r="G355" s="166"/>
      <c r="H355" s="166"/>
    </row>
    <row r="356" spans="1:8" ht="9" customHeight="1">
      <c r="A356" s="348"/>
      <c r="B356" s="166"/>
      <c r="C356" s="166"/>
      <c r="D356" s="166"/>
      <c r="E356" s="166"/>
      <c r="F356" s="166"/>
      <c r="G356" s="166"/>
      <c r="H356" s="166"/>
    </row>
    <row r="357" spans="1:8" ht="9" customHeight="1">
      <c r="A357" s="348"/>
      <c r="B357" s="166"/>
      <c r="C357" s="166"/>
      <c r="D357" s="166"/>
      <c r="E357" s="166"/>
      <c r="F357" s="166"/>
      <c r="G357" s="166"/>
      <c r="H357" s="166"/>
    </row>
    <row r="358" spans="1:8" s="9" customFormat="1" ht="10.5" customHeight="1">
      <c r="A358" s="349" t="s">
        <v>604</v>
      </c>
      <c r="B358" s="354"/>
      <c r="C358" s="354"/>
      <c r="D358" s="354"/>
      <c r="E358" s="354"/>
      <c r="F358" s="354"/>
      <c r="G358" s="354"/>
      <c r="H358" s="354"/>
    </row>
    <row r="359" spans="1:8" s="9" customFormat="1" ht="10.5" customHeight="1">
      <c r="A359" s="349" t="s">
        <v>804</v>
      </c>
      <c r="B359" s="350"/>
      <c r="C359" s="350"/>
      <c r="D359" s="350"/>
      <c r="E359" s="350"/>
      <c r="F359" s="350"/>
      <c r="G359" s="350"/>
      <c r="H359" s="350"/>
    </row>
    <row r="360" spans="1:8" s="9" customFormat="1" ht="10.5" customHeight="1">
      <c r="A360" s="15"/>
      <c r="B360" s="350"/>
      <c r="C360" s="351"/>
      <c r="D360" s="350"/>
      <c r="E360" s="350"/>
      <c r="F360" s="350"/>
      <c r="G360" s="350"/>
      <c r="H360" s="350"/>
    </row>
    <row r="361" spans="1:8" s="222" customFormat="1" ht="10.5" customHeight="1">
      <c r="A361" s="328" t="s">
        <v>3078</v>
      </c>
      <c r="B361" s="328"/>
      <c r="C361" s="328"/>
      <c r="D361" s="352"/>
      <c r="E361" s="352"/>
      <c r="F361" s="352"/>
      <c r="G361" s="352"/>
      <c r="H361" s="352"/>
    </row>
    <row r="362" spans="1:8" ht="10.5" customHeight="1">
      <c r="B362" s="237" t="s">
        <v>151</v>
      </c>
      <c r="C362" s="295"/>
      <c r="D362" s="295"/>
      <c r="E362" s="295"/>
      <c r="F362" s="295"/>
      <c r="G362" s="295"/>
      <c r="H362" s="295"/>
    </row>
    <row r="363" spans="1:8" ht="10.5" customHeight="1">
      <c r="B363" s="293"/>
    </row>
    <row r="364" spans="1:8" ht="10.5" customHeight="1">
      <c r="B364" s="237" t="s">
        <v>704</v>
      </c>
      <c r="C364" s="295"/>
      <c r="D364" s="295"/>
      <c r="E364" s="295"/>
      <c r="F364" s="295"/>
      <c r="G364" s="295"/>
      <c r="H364" s="295"/>
    </row>
    <row r="365" spans="1:8" ht="9" customHeight="1"/>
    <row r="366" spans="1:8" ht="10.5" customHeight="1">
      <c r="A366" s="322" t="s">
        <v>83</v>
      </c>
      <c r="B366" s="166">
        <v>53472</v>
      </c>
      <c r="C366" s="166">
        <v>45677</v>
      </c>
      <c r="D366" s="166">
        <v>1421</v>
      </c>
      <c r="E366" s="166">
        <v>0</v>
      </c>
      <c r="F366" s="166">
        <v>443</v>
      </c>
      <c r="G366" s="166">
        <v>5601</v>
      </c>
      <c r="H366" s="166">
        <v>330</v>
      </c>
    </row>
    <row r="367" spans="1:8" ht="10.5" customHeight="1">
      <c r="A367" s="322" t="s">
        <v>84</v>
      </c>
      <c r="B367" s="166">
        <v>56809</v>
      </c>
      <c r="C367" s="166">
        <v>51177</v>
      </c>
      <c r="D367" s="166">
        <v>0</v>
      </c>
      <c r="E367" s="166">
        <v>57</v>
      </c>
      <c r="F367" s="166">
        <v>439</v>
      </c>
      <c r="G367" s="166">
        <v>4953</v>
      </c>
      <c r="H367" s="166">
        <v>183</v>
      </c>
    </row>
    <row r="368" spans="1:8" ht="10.5" customHeight="1">
      <c r="A368" s="322" t="s">
        <v>85</v>
      </c>
      <c r="B368" s="166">
        <v>22248</v>
      </c>
      <c r="C368" s="166">
        <v>19420</v>
      </c>
      <c r="D368" s="166">
        <v>0</v>
      </c>
      <c r="E368" s="166">
        <v>0</v>
      </c>
      <c r="F368" s="166">
        <v>716</v>
      </c>
      <c r="G368" s="166">
        <v>2045</v>
      </c>
      <c r="H368" s="166">
        <v>67</v>
      </c>
    </row>
    <row r="369" spans="1:8" ht="11.45" customHeight="1">
      <c r="A369" s="322" t="s">
        <v>802</v>
      </c>
      <c r="B369" s="166">
        <v>4211</v>
      </c>
      <c r="C369" s="166">
        <v>3214</v>
      </c>
      <c r="D369" s="166">
        <v>0</v>
      </c>
      <c r="E369" s="166">
        <v>0</v>
      </c>
      <c r="F369" s="166">
        <v>0</v>
      </c>
      <c r="G369" s="166">
        <v>826</v>
      </c>
      <c r="H369" s="166">
        <v>171</v>
      </c>
    </row>
    <row r="370" spans="1:8" ht="10.5" customHeight="1">
      <c r="A370" s="322" t="s">
        <v>87</v>
      </c>
      <c r="B370" s="166">
        <v>2515</v>
      </c>
      <c r="C370" s="166">
        <v>1926</v>
      </c>
      <c r="D370" s="166">
        <v>0</v>
      </c>
      <c r="E370" s="166">
        <v>0</v>
      </c>
      <c r="F370" s="166">
        <v>88</v>
      </c>
      <c r="G370" s="166">
        <v>481</v>
      </c>
      <c r="H370" s="166">
        <v>20</v>
      </c>
    </row>
    <row r="371" spans="1:8" ht="10.5" customHeight="1">
      <c r="A371" s="322" t="s">
        <v>339</v>
      </c>
      <c r="B371" s="166">
        <v>12348</v>
      </c>
      <c r="C371" s="166">
        <v>10895</v>
      </c>
      <c r="D371" s="166">
        <v>0</v>
      </c>
      <c r="E371" s="166">
        <v>0</v>
      </c>
      <c r="F371" s="166">
        <v>154</v>
      </c>
      <c r="G371" s="166">
        <v>1273</v>
      </c>
      <c r="H371" s="166">
        <v>26</v>
      </c>
    </row>
    <row r="372" spans="1:8" ht="10.5" customHeight="1">
      <c r="A372" s="322" t="s">
        <v>92</v>
      </c>
      <c r="B372" s="166">
        <v>25615</v>
      </c>
      <c r="C372" s="166">
        <v>21989</v>
      </c>
      <c r="D372" s="166">
        <v>0</v>
      </c>
      <c r="E372" s="166">
        <v>77</v>
      </c>
      <c r="F372" s="166">
        <v>179</v>
      </c>
      <c r="G372" s="166">
        <v>3183</v>
      </c>
      <c r="H372" s="166">
        <v>187</v>
      </c>
    </row>
    <row r="373" spans="1:8" ht="10.5" customHeight="1">
      <c r="A373" s="322" t="s">
        <v>93</v>
      </c>
      <c r="B373" s="166">
        <v>8332</v>
      </c>
      <c r="C373" s="166">
        <v>7671</v>
      </c>
      <c r="D373" s="166">
        <v>0</v>
      </c>
      <c r="E373" s="166">
        <v>0</v>
      </c>
      <c r="F373" s="166">
        <v>36</v>
      </c>
      <c r="G373" s="166">
        <v>524</v>
      </c>
      <c r="H373" s="166">
        <v>101</v>
      </c>
    </row>
    <row r="374" spans="1:8" ht="10.5" customHeight="1">
      <c r="A374" s="322" t="s">
        <v>94</v>
      </c>
      <c r="B374" s="166">
        <v>25958</v>
      </c>
      <c r="C374" s="166">
        <v>23074</v>
      </c>
      <c r="D374" s="166">
        <v>0</v>
      </c>
      <c r="E374" s="166">
        <v>0</v>
      </c>
      <c r="F374" s="166">
        <v>230</v>
      </c>
      <c r="G374" s="166">
        <v>2614</v>
      </c>
      <c r="H374" s="166">
        <v>40</v>
      </c>
    </row>
    <row r="375" spans="1:8" ht="10.5" customHeight="1">
      <c r="A375" s="322" t="s">
        <v>95</v>
      </c>
      <c r="B375" s="166">
        <v>69224</v>
      </c>
      <c r="C375" s="166">
        <v>59774</v>
      </c>
      <c r="D375" s="166">
        <v>0</v>
      </c>
      <c r="E375" s="166">
        <v>51</v>
      </c>
      <c r="F375" s="166">
        <v>626</v>
      </c>
      <c r="G375" s="166">
        <v>8102</v>
      </c>
      <c r="H375" s="166">
        <v>671</v>
      </c>
    </row>
    <row r="376" spans="1:8" ht="10.5" customHeight="1">
      <c r="A376" s="322" t="s">
        <v>96</v>
      </c>
      <c r="B376" s="166">
        <v>12982</v>
      </c>
      <c r="C376" s="166">
        <v>11095</v>
      </c>
      <c r="D376" s="166">
        <v>0</v>
      </c>
      <c r="E376" s="166">
        <v>47</v>
      </c>
      <c r="F376" s="166">
        <v>0</v>
      </c>
      <c r="G376" s="166">
        <v>1580</v>
      </c>
      <c r="H376" s="166">
        <v>260</v>
      </c>
    </row>
    <row r="377" spans="1:8" ht="10.5" customHeight="1">
      <c r="A377" s="322" t="s">
        <v>97</v>
      </c>
      <c r="B377" s="166">
        <v>6566</v>
      </c>
      <c r="C377" s="166">
        <v>6150</v>
      </c>
      <c r="D377" s="166">
        <v>0</v>
      </c>
      <c r="E377" s="166">
        <v>0</v>
      </c>
      <c r="F377" s="166">
        <v>49</v>
      </c>
      <c r="G377" s="166">
        <v>340</v>
      </c>
      <c r="H377" s="166">
        <v>27</v>
      </c>
    </row>
    <row r="378" spans="1:8" ht="10.5" customHeight="1">
      <c r="A378" s="322" t="s">
        <v>98</v>
      </c>
      <c r="B378" s="166">
        <v>20362</v>
      </c>
      <c r="C378" s="166">
        <v>18502</v>
      </c>
      <c r="D378" s="166">
        <v>0</v>
      </c>
      <c r="E378" s="166">
        <v>0</v>
      </c>
      <c r="F378" s="166">
        <v>349</v>
      </c>
      <c r="G378" s="166">
        <v>1359</v>
      </c>
      <c r="H378" s="166">
        <v>152</v>
      </c>
    </row>
    <row r="379" spans="1:8" ht="10.5" customHeight="1">
      <c r="A379" s="322" t="s">
        <v>99</v>
      </c>
      <c r="B379" s="166">
        <v>10321</v>
      </c>
      <c r="C379" s="166">
        <v>9055</v>
      </c>
      <c r="D379" s="166">
        <v>0</v>
      </c>
      <c r="E379" s="166">
        <v>31</v>
      </c>
      <c r="F379" s="166">
        <v>148</v>
      </c>
      <c r="G379" s="166">
        <v>1000</v>
      </c>
      <c r="H379" s="166">
        <v>87</v>
      </c>
    </row>
    <row r="380" spans="1:8" ht="10.5" customHeight="1">
      <c r="A380" s="322" t="s">
        <v>100</v>
      </c>
      <c r="B380" s="166">
        <v>10835</v>
      </c>
      <c r="C380" s="166">
        <v>9943</v>
      </c>
      <c r="D380" s="166">
        <v>0</v>
      </c>
      <c r="E380" s="166">
        <v>0</v>
      </c>
      <c r="F380" s="166">
        <v>83</v>
      </c>
      <c r="G380" s="166">
        <v>733</v>
      </c>
      <c r="H380" s="166">
        <v>76</v>
      </c>
    </row>
    <row r="381" spans="1:8" ht="10.5" customHeight="1">
      <c r="A381" s="322" t="s">
        <v>101</v>
      </c>
      <c r="B381" s="166">
        <v>8329</v>
      </c>
      <c r="C381" s="166">
        <v>7369</v>
      </c>
      <c r="D381" s="166">
        <v>0</v>
      </c>
      <c r="E381" s="166">
        <v>0</v>
      </c>
      <c r="F381" s="166">
        <v>93</v>
      </c>
      <c r="G381" s="166">
        <v>829</v>
      </c>
      <c r="H381" s="166">
        <v>38</v>
      </c>
    </row>
    <row r="382" spans="1:8" ht="10.5" customHeight="1">
      <c r="A382" s="346" t="s">
        <v>115</v>
      </c>
      <c r="B382" s="166">
        <v>350127</v>
      </c>
      <c r="C382" s="166">
        <v>306931</v>
      </c>
      <c r="D382" s="166">
        <v>1421</v>
      </c>
      <c r="E382" s="166">
        <v>263</v>
      </c>
      <c r="F382" s="166">
        <v>3633</v>
      </c>
      <c r="G382" s="166">
        <v>35443</v>
      </c>
      <c r="H382" s="166">
        <v>2436</v>
      </c>
    </row>
    <row r="383" spans="1:8" ht="10.5" customHeight="1">
      <c r="A383" s="347"/>
    </row>
    <row r="384" spans="1:8" ht="10.5" customHeight="1">
      <c r="B384" s="237" t="s">
        <v>705</v>
      </c>
      <c r="C384" s="295"/>
      <c r="D384" s="295"/>
      <c r="E384" s="295"/>
      <c r="F384" s="295"/>
      <c r="G384" s="295"/>
      <c r="H384" s="295"/>
    </row>
    <row r="385" spans="1:8" ht="9" customHeight="1"/>
    <row r="386" spans="1:8" ht="10.5" customHeight="1">
      <c r="A386" s="322" t="s">
        <v>83</v>
      </c>
      <c r="B386" s="166">
        <v>12242</v>
      </c>
      <c r="C386" s="166">
        <v>5543</v>
      </c>
      <c r="D386" s="166">
        <v>509</v>
      </c>
      <c r="E386" s="166">
        <v>0</v>
      </c>
      <c r="F386" s="166">
        <v>498</v>
      </c>
      <c r="G386" s="166">
        <v>5539</v>
      </c>
      <c r="H386" s="166">
        <v>153</v>
      </c>
    </row>
    <row r="387" spans="1:8" ht="10.5" customHeight="1">
      <c r="A387" s="322" t="s">
        <v>84</v>
      </c>
      <c r="B387" s="166">
        <v>8617</v>
      </c>
      <c r="C387" s="166">
        <v>5060</v>
      </c>
      <c r="D387" s="166">
        <v>0</v>
      </c>
      <c r="E387" s="166">
        <v>9</v>
      </c>
      <c r="F387" s="166">
        <v>331</v>
      </c>
      <c r="G387" s="166">
        <v>3104</v>
      </c>
      <c r="H387" s="166">
        <v>113</v>
      </c>
    </row>
    <row r="388" spans="1:8" ht="10.5" customHeight="1">
      <c r="A388" s="322" t="s">
        <v>85</v>
      </c>
      <c r="B388" s="166">
        <v>4076</v>
      </c>
      <c r="C388" s="166">
        <v>1723</v>
      </c>
      <c r="D388" s="166">
        <v>0</v>
      </c>
      <c r="E388" s="166">
        <v>0</v>
      </c>
      <c r="F388" s="166">
        <v>700</v>
      </c>
      <c r="G388" s="166">
        <v>1652</v>
      </c>
      <c r="H388" s="166">
        <v>1</v>
      </c>
    </row>
    <row r="389" spans="1:8" ht="11.45" customHeight="1">
      <c r="A389" s="322" t="s">
        <v>802</v>
      </c>
      <c r="B389" s="166">
        <v>1339</v>
      </c>
      <c r="C389" s="166">
        <v>1080</v>
      </c>
      <c r="D389" s="166">
        <v>0</v>
      </c>
      <c r="E389" s="166">
        <v>0</v>
      </c>
      <c r="F389" s="166">
        <v>0</v>
      </c>
      <c r="G389" s="166">
        <v>235</v>
      </c>
      <c r="H389" s="166">
        <v>24</v>
      </c>
    </row>
    <row r="390" spans="1:8" ht="10.5" customHeight="1">
      <c r="A390" s="322" t="s">
        <v>87</v>
      </c>
      <c r="B390" s="166">
        <v>581</v>
      </c>
      <c r="C390" s="166">
        <v>141</v>
      </c>
      <c r="D390" s="166">
        <v>0</v>
      </c>
      <c r="E390" s="166">
        <v>0</v>
      </c>
      <c r="F390" s="166">
        <v>67</v>
      </c>
      <c r="G390" s="166">
        <v>342</v>
      </c>
      <c r="H390" s="166">
        <v>31</v>
      </c>
    </row>
    <row r="391" spans="1:8" ht="10.5" customHeight="1">
      <c r="A391" s="322" t="s">
        <v>339</v>
      </c>
      <c r="B391" s="166">
        <v>3013</v>
      </c>
      <c r="C391" s="166">
        <v>1609</v>
      </c>
      <c r="D391" s="166">
        <v>0</v>
      </c>
      <c r="E391" s="166">
        <v>0</v>
      </c>
      <c r="F391" s="166">
        <v>95</v>
      </c>
      <c r="G391" s="166">
        <v>1295</v>
      </c>
      <c r="H391" s="166">
        <v>14</v>
      </c>
    </row>
    <row r="392" spans="1:8" ht="10.5" customHeight="1">
      <c r="A392" s="322" t="s">
        <v>92</v>
      </c>
      <c r="B392" s="166">
        <v>3275</v>
      </c>
      <c r="C392" s="166">
        <v>1500</v>
      </c>
      <c r="D392" s="166">
        <v>0</v>
      </c>
      <c r="E392" s="166">
        <v>24</v>
      </c>
      <c r="F392" s="166">
        <v>153</v>
      </c>
      <c r="G392" s="166">
        <v>1510</v>
      </c>
      <c r="H392" s="166">
        <v>88</v>
      </c>
    </row>
    <row r="393" spans="1:8" ht="10.5" customHeight="1">
      <c r="A393" s="322" t="s">
        <v>93</v>
      </c>
      <c r="B393" s="166">
        <v>659</v>
      </c>
      <c r="C393" s="166">
        <v>371</v>
      </c>
      <c r="D393" s="166">
        <v>0</v>
      </c>
      <c r="E393" s="166">
        <v>0</v>
      </c>
      <c r="F393" s="166">
        <v>98</v>
      </c>
      <c r="G393" s="166">
        <v>190</v>
      </c>
      <c r="H393" s="166">
        <v>0</v>
      </c>
    </row>
    <row r="394" spans="1:8" ht="10.5" customHeight="1">
      <c r="A394" s="322" t="s">
        <v>94</v>
      </c>
      <c r="B394" s="166">
        <v>3471</v>
      </c>
      <c r="C394" s="166">
        <v>1925</v>
      </c>
      <c r="D394" s="166">
        <v>0</v>
      </c>
      <c r="E394" s="166">
        <v>0</v>
      </c>
      <c r="F394" s="166">
        <v>123</v>
      </c>
      <c r="G394" s="166">
        <v>1411</v>
      </c>
      <c r="H394" s="166">
        <v>12</v>
      </c>
    </row>
    <row r="395" spans="1:8" ht="10.5" customHeight="1">
      <c r="A395" s="322" t="s">
        <v>95</v>
      </c>
      <c r="B395" s="166">
        <v>13588</v>
      </c>
      <c r="C395" s="166">
        <v>8688</v>
      </c>
      <c r="D395" s="166">
        <v>0</v>
      </c>
      <c r="E395" s="166">
        <v>23</v>
      </c>
      <c r="F395" s="166">
        <v>511</v>
      </c>
      <c r="G395" s="166">
        <v>4336</v>
      </c>
      <c r="H395" s="166">
        <v>30</v>
      </c>
    </row>
    <row r="396" spans="1:8" ht="10.5" customHeight="1">
      <c r="A396" s="322" t="s">
        <v>96</v>
      </c>
      <c r="B396" s="166">
        <v>2378</v>
      </c>
      <c r="C396" s="166">
        <v>1693</v>
      </c>
      <c r="D396" s="166">
        <v>0</v>
      </c>
      <c r="E396" s="166">
        <v>2</v>
      </c>
      <c r="F396" s="166">
        <v>0</v>
      </c>
      <c r="G396" s="166">
        <v>649</v>
      </c>
      <c r="H396" s="166">
        <v>34</v>
      </c>
    </row>
    <row r="397" spans="1:8" ht="10.5" customHeight="1">
      <c r="A397" s="322" t="s">
        <v>97</v>
      </c>
      <c r="B397" s="166">
        <v>528</v>
      </c>
      <c r="C397" s="166">
        <v>288</v>
      </c>
      <c r="D397" s="166">
        <v>0</v>
      </c>
      <c r="E397" s="166">
        <v>0</v>
      </c>
      <c r="F397" s="166">
        <v>38</v>
      </c>
      <c r="G397" s="166">
        <v>184</v>
      </c>
      <c r="H397" s="166">
        <v>18</v>
      </c>
    </row>
    <row r="398" spans="1:8" ht="10.5" customHeight="1">
      <c r="A398" s="322" t="s">
        <v>98</v>
      </c>
      <c r="B398" s="166">
        <v>2343</v>
      </c>
      <c r="C398" s="166">
        <v>1640</v>
      </c>
      <c r="D398" s="166">
        <v>0</v>
      </c>
      <c r="E398" s="166">
        <v>0</v>
      </c>
      <c r="F398" s="166">
        <v>370</v>
      </c>
      <c r="G398" s="166">
        <v>304</v>
      </c>
      <c r="H398" s="166">
        <v>29</v>
      </c>
    </row>
    <row r="399" spans="1:8" ht="10.5" customHeight="1">
      <c r="A399" s="322" t="s">
        <v>99</v>
      </c>
      <c r="B399" s="166">
        <v>1575</v>
      </c>
      <c r="C399" s="166">
        <v>999</v>
      </c>
      <c r="D399" s="166">
        <v>0</v>
      </c>
      <c r="E399" s="166">
        <v>7</v>
      </c>
      <c r="F399" s="166">
        <v>99</v>
      </c>
      <c r="G399" s="166">
        <v>470</v>
      </c>
      <c r="H399" s="166">
        <v>0</v>
      </c>
    </row>
    <row r="400" spans="1:8" ht="10.5" customHeight="1">
      <c r="A400" s="322" t="s">
        <v>100</v>
      </c>
      <c r="B400" s="166">
        <v>1069</v>
      </c>
      <c r="C400" s="166">
        <v>748</v>
      </c>
      <c r="D400" s="166">
        <v>0</v>
      </c>
      <c r="E400" s="166">
        <v>0</v>
      </c>
      <c r="F400" s="166">
        <v>81</v>
      </c>
      <c r="G400" s="166">
        <v>199</v>
      </c>
      <c r="H400" s="166">
        <v>41</v>
      </c>
    </row>
    <row r="401" spans="1:8" ht="10.5" customHeight="1">
      <c r="A401" s="322" t="s">
        <v>101</v>
      </c>
      <c r="B401" s="166">
        <v>2144</v>
      </c>
      <c r="C401" s="166">
        <v>1563</v>
      </c>
      <c r="D401" s="166">
        <v>0</v>
      </c>
      <c r="E401" s="166">
        <v>0</v>
      </c>
      <c r="F401" s="166">
        <v>170</v>
      </c>
      <c r="G401" s="166">
        <v>409</v>
      </c>
      <c r="H401" s="166">
        <v>2</v>
      </c>
    </row>
    <row r="402" spans="1:8" ht="10.5" customHeight="1">
      <c r="A402" s="346" t="s">
        <v>115</v>
      </c>
      <c r="B402" s="166">
        <v>60898</v>
      </c>
      <c r="C402" s="166">
        <v>34571</v>
      </c>
      <c r="D402" s="166">
        <v>509</v>
      </c>
      <c r="E402" s="166">
        <v>65</v>
      </c>
      <c r="F402" s="166">
        <v>3334</v>
      </c>
      <c r="G402" s="166">
        <v>21829</v>
      </c>
      <c r="H402" s="166">
        <v>590</v>
      </c>
    </row>
    <row r="403" spans="1:8" ht="10.5" customHeight="1">
      <c r="A403" s="347"/>
    </row>
    <row r="404" spans="1:8" ht="10.5" customHeight="1">
      <c r="B404" s="237" t="s">
        <v>118</v>
      </c>
      <c r="C404" s="295"/>
      <c r="D404" s="295"/>
      <c r="E404" s="295"/>
      <c r="F404" s="295"/>
      <c r="G404" s="295"/>
      <c r="H404" s="295"/>
    </row>
    <row r="405" spans="1:8" ht="9" customHeight="1"/>
    <row r="406" spans="1:8" ht="10.5" customHeight="1">
      <c r="A406" s="322" t="s">
        <v>83</v>
      </c>
      <c r="B406" s="166">
        <v>65714</v>
      </c>
      <c r="C406" s="166">
        <v>51220</v>
      </c>
      <c r="D406" s="166">
        <v>1930</v>
      </c>
      <c r="E406" s="166">
        <v>0</v>
      </c>
      <c r="F406" s="166">
        <v>941</v>
      </c>
      <c r="G406" s="166">
        <v>11140</v>
      </c>
      <c r="H406" s="166">
        <v>483</v>
      </c>
    </row>
    <row r="407" spans="1:8" ht="10.5" customHeight="1">
      <c r="A407" s="322" t="s">
        <v>84</v>
      </c>
      <c r="B407" s="166">
        <v>65426</v>
      </c>
      <c r="C407" s="166">
        <v>56237</v>
      </c>
      <c r="D407" s="166">
        <v>0</v>
      </c>
      <c r="E407" s="166">
        <v>66</v>
      </c>
      <c r="F407" s="166">
        <v>770</v>
      </c>
      <c r="G407" s="166">
        <v>8057</v>
      </c>
      <c r="H407" s="166">
        <v>296</v>
      </c>
    </row>
    <row r="408" spans="1:8" ht="10.5" customHeight="1">
      <c r="A408" s="322" t="s">
        <v>85</v>
      </c>
      <c r="B408" s="166">
        <v>26324</v>
      </c>
      <c r="C408" s="166">
        <v>21143</v>
      </c>
      <c r="D408" s="166">
        <v>0</v>
      </c>
      <c r="E408" s="166">
        <v>0</v>
      </c>
      <c r="F408" s="166">
        <v>1416</v>
      </c>
      <c r="G408" s="166">
        <v>3697</v>
      </c>
      <c r="H408" s="166">
        <v>68</v>
      </c>
    </row>
    <row r="409" spans="1:8" ht="11.45" customHeight="1">
      <c r="A409" s="322" t="s">
        <v>802</v>
      </c>
      <c r="B409" s="166">
        <v>5550</v>
      </c>
      <c r="C409" s="166">
        <v>4294</v>
      </c>
      <c r="D409" s="166">
        <v>0</v>
      </c>
      <c r="E409" s="166">
        <v>0</v>
      </c>
      <c r="F409" s="166">
        <v>0</v>
      </c>
      <c r="G409" s="166">
        <v>1061</v>
      </c>
      <c r="H409" s="166">
        <v>195</v>
      </c>
    </row>
    <row r="410" spans="1:8" ht="10.5" customHeight="1">
      <c r="A410" s="322" t="s">
        <v>87</v>
      </c>
      <c r="B410" s="166">
        <v>3096</v>
      </c>
      <c r="C410" s="166">
        <v>2067</v>
      </c>
      <c r="D410" s="166">
        <v>0</v>
      </c>
      <c r="E410" s="166">
        <v>0</v>
      </c>
      <c r="F410" s="166">
        <v>155</v>
      </c>
      <c r="G410" s="166">
        <v>823</v>
      </c>
      <c r="H410" s="166">
        <v>51</v>
      </c>
    </row>
    <row r="411" spans="1:8" ht="10.5" customHeight="1">
      <c r="A411" s="322" t="s">
        <v>339</v>
      </c>
      <c r="B411" s="166">
        <v>15361</v>
      </c>
      <c r="C411" s="166">
        <v>12504</v>
      </c>
      <c r="D411" s="166">
        <v>0</v>
      </c>
      <c r="E411" s="166">
        <v>0</v>
      </c>
      <c r="F411" s="166">
        <v>249</v>
      </c>
      <c r="G411" s="166">
        <v>2568</v>
      </c>
      <c r="H411" s="166">
        <v>40</v>
      </c>
    </row>
    <row r="412" spans="1:8" ht="10.5" customHeight="1">
      <c r="A412" s="322" t="s">
        <v>92</v>
      </c>
      <c r="B412" s="166">
        <v>28890</v>
      </c>
      <c r="C412" s="166">
        <v>23489</v>
      </c>
      <c r="D412" s="166">
        <v>0</v>
      </c>
      <c r="E412" s="166">
        <v>101</v>
      </c>
      <c r="F412" s="166">
        <v>332</v>
      </c>
      <c r="G412" s="166">
        <v>4693</v>
      </c>
      <c r="H412" s="166">
        <v>275</v>
      </c>
    </row>
    <row r="413" spans="1:8" ht="10.5" customHeight="1">
      <c r="A413" s="322" t="s">
        <v>93</v>
      </c>
      <c r="B413" s="166">
        <v>8991</v>
      </c>
      <c r="C413" s="166">
        <v>8042</v>
      </c>
      <c r="D413" s="166">
        <v>0</v>
      </c>
      <c r="E413" s="166">
        <v>0</v>
      </c>
      <c r="F413" s="166">
        <v>134</v>
      </c>
      <c r="G413" s="166">
        <v>714</v>
      </c>
      <c r="H413" s="166">
        <v>101</v>
      </c>
    </row>
    <row r="414" spans="1:8" ht="10.5" customHeight="1">
      <c r="A414" s="322" t="s">
        <v>94</v>
      </c>
      <c r="B414" s="166">
        <v>29429</v>
      </c>
      <c r="C414" s="166">
        <v>24999</v>
      </c>
      <c r="D414" s="166">
        <v>0</v>
      </c>
      <c r="E414" s="166">
        <v>0</v>
      </c>
      <c r="F414" s="166">
        <v>353</v>
      </c>
      <c r="G414" s="166">
        <v>4025</v>
      </c>
      <c r="H414" s="166">
        <v>52</v>
      </c>
    </row>
    <row r="415" spans="1:8" ht="10.5" customHeight="1">
      <c r="A415" s="322" t="s">
        <v>95</v>
      </c>
      <c r="B415" s="166">
        <v>82812</v>
      </c>
      <c r="C415" s="166">
        <v>68462</v>
      </c>
      <c r="D415" s="166">
        <v>0</v>
      </c>
      <c r="E415" s="166">
        <v>74</v>
      </c>
      <c r="F415" s="166">
        <v>1137</v>
      </c>
      <c r="G415" s="166">
        <v>12438</v>
      </c>
      <c r="H415" s="166">
        <v>701</v>
      </c>
    </row>
    <row r="416" spans="1:8" ht="10.5" customHeight="1">
      <c r="A416" s="322" t="s">
        <v>96</v>
      </c>
      <c r="B416" s="166">
        <v>15360</v>
      </c>
      <c r="C416" s="166">
        <v>12788</v>
      </c>
      <c r="D416" s="166">
        <v>0</v>
      </c>
      <c r="E416" s="166">
        <v>49</v>
      </c>
      <c r="F416" s="166">
        <v>0</v>
      </c>
      <c r="G416" s="166">
        <v>2229</v>
      </c>
      <c r="H416" s="166">
        <v>294</v>
      </c>
    </row>
    <row r="417" spans="1:8" ht="10.5" customHeight="1">
      <c r="A417" s="322" t="s">
        <v>97</v>
      </c>
      <c r="B417" s="166">
        <v>7094</v>
      </c>
      <c r="C417" s="166">
        <v>6438</v>
      </c>
      <c r="D417" s="166">
        <v>0</v>
      </c>
      <c r="E417" s="166">
        <v>0</v>
      </c>
      <c r="F417" s="166">
        <v>87</v>
      </c>
      <c r="G417" s="166">
        <v>524</v>
      </c>
      <c r="H417" s="166">
        <v>45</v>
      </c>
    </row>
    <row r="418" spans="1:8" ht="10.5" customHeight="1">
      <c r="A418" s="322" t="s">
        <v>98</v>
      </c>
      <c r="B418" s="166">
        <v>22705</v>
      </c>
      <c r="C418" s="166">
        <v>20142</v>
      </c>
      <c r="D418" s="166">
        <v>0</v>
      </c>
      <c r="E418" s="166">
        <v>0</v>
      </c>
      <c r="F418" s="166">
        <v>719</v>
      </c>
      <c r="G418" s="166">
        <v>1663</v>
      </c>
      <c r="H418" s="166">
        <v>181</v>
      </c>
    </row>
    <row r="419" spans="1:8" ht="10.5" customHeight="1">
      <c r="A419" s="322" t="s">
        <v>99</v>
      </c>
      <c r="B419" s="166">
        <v>11896</v>
      </c>
      <c r="C419" s="166">
        <v>10054</v>
      </c>
      <c r="D419" s="166">
        <v>0</v>
      </c>
      <c r="E419" s="166">
        <v>38</v>
      </c>
      <c r="F419" s="166">
        <v>247</v>
      </c>
      <c r="G419" s="166">
        <v>1470</v>
      </c>
      <c r="H419" s="166">
        <v>87</v>
      </c>
    </row>
    <row r="420" spans="1:8" ht="10.5" customHeight="1">
      <c r="A420" s="322" t="s">
        <v>100</v>
      </c>
      <c r="B420" s="166">
        <v>11904</v>
      </c>
      <c r="C420" s="166">
        <v>10691</v>
      </c>
      <c r="D420" s="166">
        <v>0</v>
      </c>
      <c r="E420" s="166">
        <v>0</v>
      </c>
      <c r="F420" s="166">
        <v>164</v>
      </c>
      <c r="G420" s="166">
        <v>932</v>
      </c>
      <c r="H420" s="166">
        <v>117</v>
      </c>
    </row>
    <row r="421" spans="1:8" ht="10.5" customHeight="1">
      <c r="A421" s="322" t="s">
        <v>101</v>
      </c>
      <c r="B421" s="166">
        <v>10473</v>
      </c>
      <c r="C421" s="166">
        <v>8932</v>
      </c>
      <c r="D421" s="166">
        <v>0</v>
      </c>
      <c r="E421" s="166">
        <v>0</v>
      </c>
      <c r="F421" s="166">
        <v>263</v>
      </c>
      <c r="G421" s="166">
        <v>1238</v>
      </c>
      <c r="H421" s="166">
        <v>40</v>
      </c>
    </row>
    <row r="422" spans="1:8" ht="10.5" customHeight="1">
      <c r="A422" s="346" t="s">
        <v>119</v>
      </c>
      <c r="B422" s="166">
        <v>411025</v>
      </c>
      <c r="C422" s="166">
        <v>341502</v>
      </c>
      <c r="D422" s="166">
        <v>1930</v>
      </c>
      <c r="E422" s="166">
        <v>328</v>
      </c>
      <c r="F422" s="166">
        <v>6967</v>
      </c>
      <c r="G422" s="166">
        <v>57272</v>
      </c>
      <c r="H422" s="166">
        <v>3026</v>
      </c>
    </row>
    <row r="423" spans="1:8" ht="9" customHeight="1">
      <c r="C423" s="355"/>
    </row>
    <row r="424" spans="1:8" ht="9" customHeight="1">
      <c r="C424" s="355"/>
    </row>
    <row r="425" spans="1:8" ht="9" customHeight="1">
      <c r="C425" s="355"/>
    </row>
    <row r="426" spans="1:8" ht="9" customHeight="1">
      <c r="C426" s="355"/>
    </row>
    <row r="427" spans="1:8" ht="9" customHeight="1">
      <c r="C427" s="355"/>
    </row>
    <row r="428" spans="1:8" ht="9" customHeight="1">
      <c r="C428" s="355"/>
    </row>
    <row r="429" spans="1:8" ht="10.5" customHeight="1">
      <c r="A429" s="349" t="s">
        <v>604</v>
      </c>
      <c r="C429" s="355"/>
    </row>
    <row r="430" spans="1:8" s="9" customFormat="1" ht="10.5" customHeight="1">
      <c r="A430" s="349" t="s">
        <v>804</v>
      </c>
      <c r="B430" s="350"/>
      <c r="C430" s="351"/>
      <c r="D430" s="350"/>
      <c r="E430" s="350"/>
      <c r="F430" s="350"/>
      <c r="G430" s="350"/>
      <c r="H430" s="350"/>
    </row>
    <row r="431" spans="1:8" s="9" customFormat="1" ht="10.5" customHeight="1">
      <c r="B431" s="350"/>
      <c r="C431" s="351"/>
      <c r="D431" s="350"/>
      <c r="E431" s="350"/>
      <c r="F431" s="350"/>
      <c r="G431" s="350"/>
      <c r="H431" s="350"/>
    </row>
    <row r="432" spans="1:8" s="222" customFormat="1" ht="10.5" customHeight="1">
      <c r="A432" s="328" t="s">
        <v>3078</v>
      </c>
      <c r="B432" s="328"/>
      <c r="C432" s="328"/>
      <c r="D432" s="352"/>
      <c r="E432" s="352"/>
      <c r="F432" s="352"/>
      <c r="G432" s="352"/>
      <c r="H432" s="352"/>
    </row>
  </sheetData>
  <pageMargins left="0.7" right="0.7" top="0.78740157499999996" bottom="0.78740157499999996" header="0.3" footer="0.3"/>
  <drawing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285"/>
  <sheetViews>
    <sheetView workbookViewId="0">
      <pane ySplit="9" topLeftCell="A10" activePane="bottomLeft" state="frozen"/>
      <selection sqref="A1:XFD1048576"/>
      <selection pane="bottomLeft"/>
    </sheetView>
  </sheetViews>
  <sheetFormatPr baseColWidth="10" defaultColWidth="15.42578125" defaultRowHeight="9.75" customHeight="1"/>
  <cols>
    <col min="1" max="1" width="1.140625" style="419" customWidth="1"/>
    <col min="2" max="2" width="28.42578125" style="419" customWidth="1"/>
    <col min="3" max="5" width="6.5703125" style="418" customWidth="1"/>
    <col min="6" max="7" width="6.5703125" style="392" customWidth="1"/>
    <col min="8" max="8" width="7.28515625" style="392" customWidth="1"/>
    <col min="9" max="9" width="6.5703125" style="392" customWidth="1"/>
    <col min="10" max="12" width="6.5703125" style="401" customWidth="1"/>
    <col min="13" max="16384" width="15.42578125" style="362"/>
  </cols>
  <sheetData>
    <row r="1" spans="1:12" s="1396" customFormat="1" ht="11.45" customHeight="1">
      <c r="A1" s="1394" t="s">
        <v>3117</v>
      </c>
      <c r="B1" s="1394"/>
      <c r="C1" s="1395"/>
      <c r="D1" s="1395"/>
      <c r="E1" s="1395"/>
      <c r="F1" s="1395"/>
      <c r="G1" s="1395"/>
      <c r="H1" s="1395"/>
      <c r="I1" s="1395"/>
      <c r="J1" s="1395"/>
      <c r="K1" s="1395"/>
      <c r="L1" s="1395"/>
    </row>
    <row r="2" spans="1:12" s="1396" customFormat="1" ht="11.45" customHeight="1">
      <c r="A2" s="1397"/>
      <c r="C2" s="1398"/>
      <c r="D2" s="1398"/>
      <c r="E2" s="1398"/>
      <c r="F2" s="1399"/>
      <c r="G2" s="1399"/>
      <c r="H2" s="1399"/>
      <c r="I2" s="1399"/>
      <c r="J2" s="1399"/>
      <c r="K2" s="1399"/>
      <c r="L2" s="1399"/>
    </row>
    <row r="3" spans="1:12" s="1402" customFormat="1" ht="11.45" customHeight="1">
      <c r="A3" s="1400" t="s">
        <v>805</v>
      </c>
      <c r="B3" s="1401"/>
      <c r="C3" s="1401"/>
      <c r="D3" s="1401"/>
      <c r="E3" s="1401"/>
      <c r="F3" s="1401"/>
      <c r="G3" s="1401"/>
      <c r="H3" s="1401"/>
      <c r="I3" s="1401"/>
      <c r="J3" s="1401"/>
      <c r="K3" s="1401"/>
      <c r="L3" s="1401"/>
    </row>
    <row r="4" spans="1:12" ht="11.45" customHeight="1">
      <c r="A4" s="349"/>
      <c r="B4" s="349"/>
      <c r="C4" s="363"/>
      <c r="D4" s="363"/>
      <c r="E4" s="363"/>
      <c r="F4" s="364"/>
      <c r="G4" s="364"/>
      <c r="H4" s="364"/>
      <c r="I4" s="364"/>
      <c r="J4" s="364"/>
      <c r="K4" s="364"/>
      <c r="L4" s="364"/>
    </row>
    <row r="5" spans="1:12" ht="9.75" customHeight="1">
      <c r="A5" s="365"/>
      <c r="B5" s="366"/>
      <c r="C5" s="1108"/>
      <c r="D5" s="368" t="s">
        <v>806</v>
      </c>
      <c r="E5" s="368"/>
      <c r="F5" s="368"/>
      <c r="G5" s="368"/>
      <c r="H5" s="368"/>
      <c r="I5" s="369"/>
      <c r="J5" s="370" t="s">
        <v>807</v>
      </c>
      <c r="K5" s="370"/>
      <c r="L5" s="371"/>
    </row>
    <row r="6" spans="1:12" ht="9.75" customHeight="1">
      <c r="A6" s="1499" t="s">
        <v>67</v>
      </c>
      <c r="B6" s="1500"/>
      <c r="C6" s="373" t="s">
        <v>678</v>
      </c>
      <c r="D6" s="374" t="s">
        <v>68</v>
      </c>
      <c r="E6" s="374"/>
      <c r="F6" s="374"/>
      <c r="G6" s="374"/>
      <c r="H6" s="374"/>
      <c r="I6" s="375"/>
      <c r="J6" s="374" t="s">
        <v>808</v>
      </c>
      <c r="K6" s="374"/>
      <c r="L6" s="374"/>
    </row>
    <row r="7" spans="1:12" ht="9.75" customHeight="1">
      <c r="A7" s="1501" t="s">
        <v>809</v>
      </c>
      <c r="B7" s="1501"/>
      <c r="C7" s="367" t="s">
        <v>78</v>
      </c>
      <c r="D7" s="376" t="s">
        <v>810</v>
      </c>
      <c r="E7" s="376" t="s">
        <v>811</v>
      </c>
      <c r="F7" s="369" t="s">
        <v>280</v>
      </c>
      <c r="G7" s="374" t="s">
        <v>812</v>
      </c>
      <c r="H7" s="374"/>
      <c r="I7" s="375"/>
      <c r="J7" s="376" t="s">
        <v>280</v>
      </c>
      <c r="K7" s="374" t="s">
        <v>812</v>
      </c>
      <c r="L7" s="374"/>
    </row>
    <row r="8" spans="1:12" ht="9.75" customHeight="1">
      <c r="A8" s="1501" t="s">
        <v>295</v>
      </c>
      <c r="B8" s="1501"/>
      <c r="C8" s="367"/>
      <c r="D8" s="376" t="s">
        <v>813</v>
      </c>
      <c r="E8" s="376" t="s">
        <v>813</v>
      </c>
      <c r="F8" s="376" t="s">
        <v>285</v>
      </c>
      <c r="G8" s="376" t="s">
        <v>814</v>
      </c>
      <c r="H8" s="377" t="s">
        <v>281</v>
      </c>
      <c r="I8" s="369" t="s">
        <v>277</v>
      </c>
      <c r="J8" s="376" t="s">
        <v>285</v>
      </c>
      <c r="K8" s="376" t="s">
        <v>814</v>
      </c>
      <c r="L8" s="368" t="s">
        <v>277</v>
      </c>
    </row>
    <row r="9" spans="1:12" ht="9.75" customHeight="1">
      <c r="A9" s="379"/>
      <c r="B9" s="380"/>
      <c r="C9" s="381"/>
      <c r="D9" s="382"/>
      <c r="E9" s="382"/>
      <c r="F9" s="382"/>
      <c r="G9" s="383" t="s">
        <v>282</v>
      </c>
      <c r="H9" s="383" t="s">
        <v>286</v>
      </c>
      <c r="I9" s="375" t="s">
        <v>282</v>
      </c>
      <c r="J9" s="384"/>
      <c r="K9" s="383" t="s">
        <v>282</v>
      </c>
      <c r="L9" s="374" t="s">
        <v>282</v>
      </c>
    </row>
    <row r="10" spans="1:12" ht="9.75" customHeight="1">
      <c r="A10" s="349"/>
      <c r="B10" s="349"/>
      <c r="C10" s="392" t="s">
        <v>2400</v>
      </c>
      <c r="D10" s="392"/>
      <c r="E10" s="392"/>
      <c r="J10" s="392"/>
      <c r="K10" s="392"/>
      <c r="L10" s="392"/>
    </row>
    <row r="11" spans="1:12" ht="11.45" customHeight="1">
      <c r="B11" s="1109"/>
      <c r="C11" s="404" t="s">
        <v>122</v>
      </c>
      <c r="D11" s="1110"/>
      <c r="E11" s="1110"/>
      <c r="F11" s="1110"/>
      <c r="G11" s="1110"/>
      <c r="H11" s="1110"/>
      <c r="I11" s="1110"/>
      <c r="J11" s="1110"/>
      <c r="K11" s="1110"/>
      <c r="L11" s="1110"/>
    </row>
    <row r="12" spans="1:12" ht="9.75" customHeight="1">
      <c r="A12" s="349"/>
      <c r="B12" s="349"/>
      <c r="C12" s="387"/>
      <c r="D12" s="387"/>
      <c r="E12" s="387"/>
      <c r="F12" s="387"/>
      <c r="G12" s="387"/>
      <c r="H12" s="387"/>
      <c r="I12" s="387"/>
      <c r="J12" s="387"/>
      <c r="K12" s="387"/>
      <c r="L12" s="387"/>
    </row>
    <row r="13" spans="1:12" ht="9.75" customHeight="1">
      <c r="A13" s="388" t="s">
        <v>509</v>
      </c>
      <c r="B13" s="389"/>
      <c r="C13" s="390">
        <v>90344</v>
      </c>
      <c r="D13" s="390">
        <v>27307</v>
      </c>
      <c r="E13" s="390">
        <v>18108</v>
      </c>
      <c r="F13" s="390">
        <v>45415</v>
      </c>
      <c r="G13" s="390">
        <v>31259</v>
      </c>
      <c r="H13" s="390">
        <v>2896</v>
      </c>
      <c r="I13" s="390">
        <v>14156</v>
      </c>
      <c r="J13" s="390">
        <v>44929</v>
      </c>
      <c r="K13" s="390">
        <v>44851</v>
      </c>
      <c r="L13" s="390">
        <v>78</v>
      </c>
    </row>
    <row r="14" spans="1:12" ht="9.75" customHeight="1">
      <c r="A14" s="349"/>
      <c r="B14" s="391"/>
      <c r="C14" s="390"/>
      <c r="D14" s="392"/>
      <c r="E14" s="392"/>
      <c r="J14" s="392"/>
      <c r="K14" s="392"/>
      <c r="L14" s="392"/>
    </row>
    <row r="15" spans="1:12" ht="9.75" customHeight="1">
      <c r="A15" s="349"/>
      <c r="B15" s="393" t="s">
        <v>815</v>
      </c>
      <c r="C15" s="394">
        <v>19640</v>
      </c>
      <c r="D15" s="395">
        <v>5362</v>
      </c>
      <c r="E15" s="395">
        <v>3299</v>
      </c>
      <c r="F15" s="395">
        <v>8661</v>
      </c>
      <c r="G15" s="395">
        <v>5797</v>
      </c>
      <c r="H15" s="395">
        <v>440</v>
      </c>
      <c r="I15" s="395">
        <v>2864</v>
      </c>
      <c r="J15" s="395">
        <v>10979</v>
      </c>
      <c r="K15" s="395">
        <v>10979</v>
      </c>
      <c r="L15" s="395">
        <v>0</v>
      </c>
    </row>
    <row r="16" spans="1:12" ht="9.75" customHeight="1">
      <c r="A16" s="349"/>
      <c r="B16" s="393" t="s">
        <v>816</v>
      </c>
      <c r="C16" s="390">
        <v>22173</v>
      </c>
      <c r="D16" s="394">
        <v>6299</v>
      </c>
      <c r="E16" s="394">
        <v>4696</v>
      </c>
      <c r="F16" s="394">
        <v>10995</v>
      </c>
      <c r="G16" s="394">
        <v>6723</v>
      </c>
      <c r="H16" s="394">
        <v>513</v>
      </c>
      <c r="I16" s="394">
        <v>4272</v>
      </c>
      <c r="J16" s="394">
        <v>11178</v>
      </c>
      <c r="K16" s="394">
        <v>11176</v>
      </c>
      <c r="L16" s="394">
        <v>2</v>
      </c>
    </row>
    <row r="17" spans="1:12" ht="9.75" customHeight="1">
      <c r="A17" s="349"/>
      <c r="B17" s="393" t="s">
        <v>3129</v>
      </c>
      <c r="C17" s="394">
        <v>21238</v>
      </c>
      <c r="D17" s="395">
        <v>5990</v>
      </c>
      <c r="E17" s="395">
        <v>4395</v>
      </c>
      <c r="F17" s="395">
        <v>10385</v>
      </c>
      <c r="G17" s="395">
        <v>6158</v>
      </c>
      <c r="H17" s="395">
        <v>457</v>
      </c>
      <c r="I17" s="395">
        <v>4227</v>
      </c>
      <c r="J17" s="395">
        <v>10853</v>
      </c>
      <c r="K17" s="395">
        <v>10853</v>
      </c>
      <c r="L17" s="395">
        <v>0</v>
      </c>
    </row>
    <row r="18" spans="1:12" ht="9.75" customHeight="1">
      <c r="A18" s="349"/>
      <c r="B18" s="393" t="s">
        <v>3130</v>
      </c>
      <c r="C18" s="394">
        <v>935</v>
      </c>
      <c r="D18" s="395">
        <v>309</v>
      </c>
      <c r="E18" s="395">
        <v>301</v>
      </c>
      <c r="F18" s="395">
        <v>610</v>
      </c>
      <c r="G18" s="395">
        <v>565</v>
      </c>
      <c r="H18" s="395">
        <v>56</v>
      </c>
      <c r="I18" s="395">
        <v>45</v>
      </c>
      <c r="J18" s="395">
        <v>325</v>
      </c>
      <c r="K18" s="395">
        <v>323</v>
      </c>
      <c r="L18" s="395">
        <v>2</v>
      </c>
    </row>
    <row r="19" spans="1:12" ht="9.75" customHeight="1">
      <c r="A19" s="349"/>
      <c r="B19" s="393" t="s">
        <v>817</v>
      </c>
      <c r="C19" s="394">
        <v>2708</v>
      </c>
      <c r="D19" s="395">
        <v>722</v>
      </c>
      <c r="E19" s="395">
        <v>743</v>
      </c>
      <c r="F19" s="395">
        <v>1465</v>
      </c>
      <c r="G19" s="395">
        <v>1048</v>
      </c>
      <c r="H19" s="395">
        <v>131</v>
      </c>
      <c r="I19" s="395">
        <v>417</v>
      </c>
      <c r="J19" s="395">
        <v>1243</v>
      </c>
      <c r="K19" s="395">
        <v>1195</v>
      </c>
      <c r="L19" s="395">
        <v>48</v>
      </c>
    </row>
    <row r="20" spans="1:12" ht="9.75" customHeight="1">
      <c r="A20" s="349"/>
      <c r="B20" s="393" t="s">
        <v>818</v>
      </c>
      <c r="C20" s="394">
        <v>6228</v>
      </c>
      <c r="D20" s="395">
        <v>3080</v>
      </c>
      <c r="E20" s="395">
        <v>1180</v>
      </c>
      <c r="F20" s="395">
        <v>4260</v>
      </c>
      <c r="G20" s="395">
        <v>3450</v>
      </c>
      <c r="H20" s="395">
        <v>312</v>
      </c>
      <c r="I20" s="395">
        <v>810</v>
      </c>
      <c r="J20" s="395">
        <v>1968</v>
      </c>
      <c r="K20" s="395">
        <v>1967</v>
      </c>
      <c r="L20" s="395">
        <v>1</v>
      </c>
    </row>
    <row r="21" spans="1:12" ht="9.75" customHeight="1">
      <c r="A21" s="349"/>
      <c r="B21" s="393" t="s">
        <v>819</v>
      </c>
      <c r="C21" s="394">
        <v>3363</v>
      </c>
      <c r="D21" s="395">
        <v>1264</v>
      </c>
      <c r="E21" s="395">
        <v>1051</v>
      </c>
      <c r="F21" s="395">
        <v>2315</v>
      </c>
      <c r="G21" s="395">
        <v>1300</v>
      </c>
      <c r="H21" s="395">
        <v>202</v>
      </c>
      <c r="I21" s="395">
        <v>1015</v>
      </c>
      <c r="J21" s="395">
        <v>1048</v>
      </c>
      <c r="K21" s="395">
        <v>1048</v>
      </c>
      <c r="L21" s="395">
        <v>0</v>
      </c>
    </row>
    <row r="22" spans="1:12" ht="9.75" customHeight="1">
      <c r="A22" s="349"/>
      <c r="B22" s="393" t="s">
        <v>820</v>
      </c>
      <c r="C22" s="394">
        <v>2443</v>
      </c>
      <c r="D22" s="395">
        <v>995</v>
      </c>
      <c r="E22" s="395">
        <v>750</v>
      </c>
      <c r="F22" s="395">
        <v>1745</v>
      </c>
      <c r="G22" s="395">
        <v>952</v>
      </c>
      <c r="H22" s="395">
        <v>185</v>
      </c>
      <c r="I22" s="395">
        <v>793</v>
      </c>
      <c r="J22" s="395">
        <v>698</v>
      </c>
      <c r="K22" s="395">
        <v>698</v>
      </c>
      <c r="L22" s="395">
        <v>0</v>
      </c>
    </row>
    <row r="23" spans="1:12" ht="9.75" customHeight="1">
      <c r="A23" s="349"/>
      <c r="B23" s="393" t="s">
        <v>821</v>
      </c>
      <c r="C23" s="394">
        <v>7167</v>
      </c>
      <c r="D23" s="395">
        <v>3802</v>
      </c>
      <c r="E23" s="395">
        <v>1355</v>
      </c>
      <c r="F23" s="395">
        <v>5157</v>
      </c>
      <c r="G23" s="395">
        <v>3615</v>
      </c>
      <c r="H23" s="395">
        <v>297</v>
      </c>
      <c r="I23" s="395">
        <v>1542</v>
      </c>
      <c r="J23" s="395">
        <v>2010</v>
      </c>
      <c r="K23" s="395">
        <v>2010</v>
      </c>
      <c r="L23" s="395">
        <v>0</v>
      </c>
    </row>
    <row r="24" spans="1:12" ht="9.75" customHeight="1">
      <c r="A24" s="349"/>
      <c r="B24" s="393" t="s">
        <v>822</v>
      </c>
      <c r="C24" s="394">
        <v>16784</v>
      </c>
      <c r="D24" s="396">
        <v>3818</v>
      </c>
      <c r="E24" s="395">
        <v>3509</v>
      </c>
      <c r="F24" s="395">
        <v>7327</v>
      </c>
      <c r="G24" s="396">
        <v>5393</v>
      </c>
      <c r="H24" s="396">
        <v>534</v>
      </c>
      <c r="I24" s="396">
        <v>1934</v>
      </c>
      <c r="J24" s="396">
        <v>9457</v>
      </c>
      <c r="K24" s="395">
        <v>9457</v>
      </c>
      <c r="L24" s="396">
        <v>0</v>
      </c>
    </row>
    <row r="25" spans="1:12" ht="9.75" customHeight="1">
      <c r="A25" s="349"/>
      <c r="B25" s="393" t="s">
        <v>823</v>
      </c>
      <c r="C25" s="394">
        <v>9503</v>
      </c>
      <c r="D25" s="396">
        <v>1868</v>
      </c>
      <c r="E25" s="395">
        <v>1465</v>
      </c>
      <c r="F25" s="395">
        <v>3333</v>
      </c>
      <c r="G25" s="396">
        <v>2824</v>
      </c>
      <c r="H25" s="396">
        <v>236</v>
      </c>
      <c r="I25" s="396">
        <v>509</v>
      </c>
      <c r="J25" s="396">
        <v>6170</v>
      </c>
      <c r="K25" s="395">
        <v>6153</v>
      </c>
      <c r="L25" s="396">
        <v>17</v>
      </c>
    </row>
    <row r="26" spans="1:12" ht="9.75" customHeight="1">
      <c r="A26" s="349"/>
      <c r="B26" s="389" t="s">
        <v>305</v>
      </c>
      <c r="C26" s="394"/>
      <c r="D26" s="396"/>
      <c r="E26" s="395"/>
      <c r="F26" s="395"/>
      <c r="G26" s="395"/>
      <c r="H26" s="395"/>
      <c r="I26" s="395"/>
      <c r="J26" s="395"/>
      <c r="K26" s="395"/>
      <c r="L26" s="395"/>
    </row>
    <row r="27" spans="1:12" ht="9.75" customHeight="1">
      <c r="A27" s="349"/>
      <c r="B27" s="393" t="s">
        <v>824</v>
      </c>
      <c r="C27" s="394">
        <v>246</v>
      </c>
      <c r="D27" s="396">
        <v>63</v>
      </c>
      <c r="E27" s="395">
        <v>35</v>
      </c>
      <c r="F27" s="395">
        <v>98</v>
      </c>
      <c r="G27" s="1403" t="s">
        <v>827</v>
      </c>
      <c r="H27" s="395">
        <v>24</v>
      </c>
      <c r="I27" s="1403" t="s">
        <v>827</v>
      </c>
      <c r="J27" s="395">
        <v>148</v>
      </c>
      <c r="K27" s="395">
        <v>138</v>
      </c>
      <c r="L27" s="395">
        <v>10</v>
      </c>
    </row>
    <row r="28" spans="1:12" ht="9.75" customHeight="1">
      <c r="A28" s="349"/>
      <c r="B28" s="393" t="s">
        <v>825</v>
      </c>
      <c r="C28" s="394"/>
      <c r="D28" s="395"/>
      <c r="E28" s="395"/>
      <c r="F28" s="395"/>
      <c r="G28" s="395"/>
      <c r="H28" s="395"/>
      <c r="I28" s="395"/>
      <c r="J28" s="395"/>
      <c r="K28" s="395"/>
      <c r="L28" s="395"/>
    </row>
    <row r="29" spans="1:12" ht="9.75" customHeight="1">
      <c r="A29" s="349"/>
      <c r="B29" s="393" t="s">
        <v>826</v>
      </c>
      <c r="C29" s="394">
        <v>43</v>
      </c>
      <c r="D29" s="395">
        <v>16</v>
      </c>
      <c r="E29" s="395">
        <v>13</v>
      </c>
      <c r="F29" s="395">
        <v>29</v>
      </c>
      <c r="G29" s="1403" t="s">
        <v>827</v>
      </c>
      <c r="H29" s="395">
        <v>9</v>
      </c>
      <c r="I29" s="1403" t="s">
        <v>827</v>
      </c>
      <c r="J29" s="395">
        <v>14</v>
      </c>
      <c r="K29" s="395">
        <v>14</v>
      </c>
      <c r="L29" s="395">
        <v>0</v>
      </c>
    </row>
    <row r="30" spans="1:12" ht="9.75" customHeight="1">
      <c r="A30" s="349"/>
      <c r="B30" s="393" t="s">
        <v>828</v>
      </c>
      <c r="C30" s="394">
        <v>46</v>
      </c>
      <c r="D30" s="395">
        <v>18</v>
      </c>
      <c r="E30" s="395">
        <v>12</v>
      </c>
      <c r="F30" s="395">
        <v>30</v>
      </c>
      <c r="G30" s="1403" t="s">
        <v>827</v>
      </c>
      <c r="H30" s="395">
        <v>13</v>
      </c>
      <c r="I30" s="1403" t="s">
        <v>827</v>
      </c>
      <c r="J30" s="395">
        <v>16</v>
      </c>
      <c r="K30" s="395">
        <v>16</v>
      </c>
      <c r="L30" s="395">
        <v>0</v>
      </c>
    </row>
    <row r="31" spans="1:12" ht="9.75" customHeight="1">
      <c r="A31" s="349"/>
      <c r="B31" s="391"/>
      <c r="C31" s="390"/>
      <c r="D31" s="392"/>
      <c r="E31" s="392"/>
      <c r="J31" s="392"/>
      <c r="K31" s="392"/>
      <c r="L31" s="392"/>
    </row>
    <row r="32" spans="1:12" ht="9.75" customHeight="1">
      <c r="A32" s="388" t="s">
        <v>510</v>
      </c>
      <c r="B32" s="389"/>
      <c r="C32" s="392">
        <v>96353</v>
      </c>
      <c r="D32" s="392">
        <v>26884</v>
      </c>
      <c r="E32" s="392">
        <v>18992</v>
      </c>
      <c r="F32" s="392">
        <v>45876</v>
      </c>
      <c r="G32" s="392">
        <v>35352</v>
      </c>
      <c r="H32" s="392">
        <v>3767</v>
      </c>
      <c r="I32" s="392">
        <v>10524</v>
      </c>
      <c r="J32" s="392">
        <v>50477</v>
      </c>
      <c r="K32" s="392">
        <v>49484</v>
      </c>
      <c r="L32" s="392">
        <v>993</v>
      </c>
    </row>
    <row r="33" spans="1:12" ht="9.75" customHeight="1">
      <c r="A33" s="349"/>
      <c r="B33" s="391"/>
      <c r="C33" s="390"/>
      <c r="D33" s="392"/>
      <c r="E33" s="392"/>
      <c r="J33" s="392"/>
      <c r="K33" s="392"/>
      <c r="L33" s="392"/>
    </row>
    <row r="34" spans="1:12" ht="9.75" customHeight="1">
      <c r="A34" s="349"/>
      <c r="B34" s="393" t="s">
        <v>829</v>
      </c>
      <c r="C34" s="394">
        <v>9403</v>
      </c>
      <c r="D34" s="395">
        <v>1810</v>
      </c>
      <c r="E34" s="395">
        <v>1391</v>
      </c>
      <c r="F34" s="395">
        <v>3201</v>
      </c>
      <c r="G34" s="395">
        <v>2188</v>
      </c>
      <c r="H34" s="395">
        <v>231</v>
      </c>
      <c r="I34" s="395">
        <v>1013</v>
      </c>
      <c r="J34" s="395">
        <v>6202</v>
      </c>
      <c r="K34" s="395">
        <v>6176</v>
      </c>
      <c r="L34" s="395">
        <v>26</v>
      </c>
    </row>
    <row r="35" spans="1:12" ht="9.75" customHeight="1">
      <c r="A35" s="349"/>
      <c r="B35" s="393" t="s">
        <v>830</v>
      </c>
      <c r="C35" s="394">
        <v>1759</v>
      </c>
      <c r="D35" s="395">
        <v>605</v>
      </c>
      <c r="E35" s="395">
        <v>554</v>
      </c>
      <c r="F35" s="395">
        <v>1159</v>
      </c>
      <c r="G35" s="395">
        <v>774</v>
      </c>
      <c r="H35" s="395">
        <v>148</v>
      </c>
      <c r="I35" s="395">
        <v>385</v>
      </c>
      <c r="J35" s="394">
        <v>600</v>
      </c>
      <c r="K35" s="395">
        <v>600</v>
      </c>
      <c r="L35" s="394">
        <v>0</v>
      </c>
    </row>
    <row r="36" spans="1:12" ht="9.75" customHeight="1">
      <c r="A36" s="349"/>
      <c r="B36" s="393" t="s">
        <v>831</v>
      </c>
      <c r="C36" s="394">
        <v>3075</v>
      </c>
      <c r="D36" s="396">
        <v>1350</v>
      </c>
      <c r="E36" s="395">
        <v>704</v>
      </c>
      <c r="F36" s="395">
        <v>2054</v>
      </c>
      <c r="G36" s="396">
        <v>1651</v>
      </c>
      <c r="H36" s="396">
        <v>257</v>
      </c>
      <c r="I36" s="396">
        <v>403</v>
      </c>
      <c r="J36" s="396">
        <v>1021</v>
      </c>
      <c r="K36" s="395">
        <v>1021</v>
      </c>
      <c r="L36" s="396">
        <v>0</v>
      </c>
    </row>
    <row r="37" spans="1:12" ht="9.75" customHeight="1">
      <c r="A37" s="349"/>
      <c r="B37" s="393" t="s">
        <v>832</v>
      </c>
      <c r="C37" s="392">
        <v>1195</v>
      </c>
      <c r="D37" s="392">
        <v>392</v>
      </c>
      <c r="E37" s="392">
        <v>395</v>
      </c>
      <c r="F37" s="392">
        <v>787</v>
      </c>
      <c r="G37" s="392">
        <v>502</v>
      </c>
      <c r="H37" s="392">
        <v>114</v>
      </c>
      <c r="I37" s="392">
        <v>285</v>
      </c>
      <c r="J37" s="392">
        <v>408</v>
      </c>
      <c r="K37" s="392">
        <v>408</v>
      </c>
      <c r="L37" s="392">
        <v>0</v>
      </c>
    </row>
    <row r="38" spans="1:12" ht="9.75" customHeight="1">
      <c r="A38" s="349"/>
      <c r="B38" s="393" t="s">
        <v>833</v>
      </c>
      <c r="C38" s="394">
        <v>1050</v>
      </c>
      <c r="D38" s="395">
        <v>328</v>
      </c>
      <c r="E38" s="395">
        <v>361</v>
      </c>
      <c r="F38" s="395">
        <v>689</v>
      </c>
      <c r="G38" s="395">
        <v>429</v>
      </c>
      <c r="H38" s="395">
        <v>93</v>
      </c>
      <c r="I38" s="395">
        <v>260</v>
      </c>
      <c r="J38" s="395">
        <v>361</v>
      </c>
      <c r="K38" s="395">
        <v>361</v>
      </c>
      <c r="L38" s="395">
        <v>0</v>
      </c>
    </row>
    <row r="39" spans="1:12" ht="9.75" customHeight="1">
      <c r="A39" s="349"/>
      <c r="B39" s="393" t="s">
        <v>834</v>
      </c>
      <c r="C39" s="394">
        <v>145</v>
      </c>
      <c r="D39" s="395">
        <v>64</v>
      </c>
      <c r="E39" s="395">
        <v>34</v>
      </c>
      <c r="F39" s="395">
        <v>98</v>
      </c>
      <c r="G39" s="395">
        <v>73</v>
      </c>
      <c r="H39" s="395">
        <v>21</v>
      </c>
      <c r="I39" s="395">
        <v>25</v>
      </c>
      <c r="J39" s="394">
        <v>47</v>
      </c>
      <c r="K39" s="395">
        <v>47</v>
      </c>
      <c r="L39" s="394">
        <v>0</v>
      </c>
    </row>
    <row r="40" spans="1:12" ht="9.75" customHeight="1">
      <c r="A40" s="349"/>
      <c r="B40" s="393" t="s">
        <v>835</v>
      </c>
      <c r="C40" s="392">
        <v>16500</v>
      </c>
      <c r="D40" s="392">
        <v>4557</v>
      </c>
      <c r="E40" s="392">
        <v>3213</v>
      </c>
      <c r="F40" s="392">
        <v>7770</v>
      </c>
      <c r="G40" s="392">
        <v>5971</v>
      </c>
      <c r="H40" s="392">
        <v>589</v>
      </c>
      <c r="I40" s="392">
        <v>1799</v>
      </c>
      <c r="J40" s="392">
        <v>8730</v>
      </c>
      <c r="K40" s="392">
        <v>8730</v>
      </c>
      <c r="L40" s="392">
        <v>0</v>
      </c>
    </row>
    <row r="41" spans="1:12" ht="9.75" customHeight="1">
      <c r="A41" s="349"/>
      <c r="B41" s="393" t="s">
        <v>836</v>
      </c>
      <c r="C41" s="394">
        <v>15449</v>
      </c>
      <c r="D41" s="395">
        <v>4097</v>
      </c>
      <c r="E41" s="395">
        <v>2744</v>
      </c>
      <c r="F41" s="395">
        <v>6841</v>
      </c>
      <c r="G41" s="395">
        <v>5472</v>
      </c>
      <c r="H41" s="395">
        <v>516</v>
      </c>
      <c r="I41" s="395">
        <v>1369</v>
      </c>
      <c r="J41" s="395">
        <v>8608</v>
      </c>
      <c r="K41" s="395">
        <v>8608</v>
      </c>
      <c r="L41" s="395">
        <v>0</v>
      </c>
    </row>
    <row r="42" spans="1:12" ht="9.75" customHeight="1">
      <c r="A42" s="349"/>
      <c r="B42" s="393" t="s">
        <v>837</v>
      </c>
      <c r="C42" s="394">
        <v>1051</v>
      </c>
      <c r="D42" s="395">
        <v>460</v>
      </c>
      <c r="E42" s="395">
        <v>469</v>
      </c>
      <c r="F42" s="395">
        <v>929</v>
      </c>
      <c r="G42" s="395">
        <v>499</v>
      </c>
      <c r="H42" s="395">
        <v>73</v>
      </c>
      <c r="I42" s="395">
        <v>430</v>
      </c>
      <c r="J42" s="395">
        <v>122</v>
      </c>
      <c r="K42" s="395">
        <v>122</v>
      </c>
      <c r="L42" s="395">
        <v>0</v>
      </c>
    </row>
    <row r="43" spans="1:12" ht="9.75" customHeight="1">
      <c r="A43" s="349"/>
      <c r="B43" s="393" t="s">
        <v>838</v>
      </c>
      <c r="C43" s="392">
        <v>20482</v>
      </c>
      <c r="D43" s="392">
        <v>4598</v>
      </c>
      <c r="E43" s="392">
        <v>4404</v>
      </c>
      <c r="F43" s="392">
        <v>9002</v>
      </c>
      <c r="G43" s="392">
        <v>7716</v>
      </c>
      <c r="H43" s="392">
        <v>747</v>
      </c>
      <c r="I43" s="392">
        <v>1286</v>
      </c>
      <c r="J43" s="392">
        <v>11480</v>
      </c>
      <c r="K43" s="392">
        <v>10932</v>
      </c>
      <c r="L43" s="392">
        <v>548</v>
      </c>
    </row>
    <row r="44" spans="1:12" ht="9.75" customHeight="1">
      <c r="A44" s="349"/>
      <c r="B44" s="393" t="s">
        <v>839</v>
      </c>
      <c r="C44" s="392">
        <v>16380</v>
      </c>
      <c r="D44" s="392">
        <v>5751</v>
      </c>
      <c r="E44" s="392">
        <v>3067</v>
      </c>
      <c r="F44" s="392">
        <v>8818</v>
      </c>
      <c r="G44" s="392">
        <v>7843</v>
      </c>
      <c r="H44" s="392">
        <v>578</v>
      </c>
      <c r="I44" s="392">
        <v>975</v>
      </c>
      <c r="J44" s="392">
        <v>7562</v>
      </c>
      <c r="K44" s="392">
        <v>7562</v>
      </c>
      <c r="L44" s="392">
        <v>0</v>
      </c>
    </row>
    <row r="45" spans="1:12" ht="9.75" customHeight="1">
      <c r="A45" s="349"/>
      <c r="B45" s="393" t="s">
        <v>840</v>
      </c>
      <c r="C45" s="392">
        <v>3807</v>
      </c>
      <c r="D45" s="392">
        <v>2195</v>
      </c>
      <c r="E45" s="392">
        <v>558</v>
      </c>
      <c r="F45" s="392">
        <v>2753</v>
      </c>
      <c r="G45" s="392">
        <v>2628</v>
      </c>
      <c r="H45" s="392">
        <v>203</v>
      </c>
      <c r="I45" s="392">
        <v>125</v>
      </c>
      <c r="J45" s="392">
        <v>1054</v>
      </c>
      <c r="K45" s="392">
        <v>1054</v>
      </c>
      <c r="L45" s="392">
        <v>0</v>
      </c>
    </row>
    <row r="46" spans="1:12" ht="9.75" customHeight="1">
      <c r="A46" s="349"/>
      <c r="B46" s="393" t="s">
        <v>841</v>
      </c>
      <c r="C46" s="394">
        <v>10737</v>
      </c>
      <c r="D46" s="395">
        <v>2935</v>
      </c>
      <c r="E46" s="395">
        <v>2060</v>
      </c>
      <c r="F46" s="395">
        <v>4995</v>
      </c>
      <c r="G46" s="395">
        <v>4232</v>
      </c>
      <c r="H46" s="395">
        <v>295</v>
      </c>
      <c r="I46" s="395">
        <v>763</v>
      </c>
      <c r="J46" s="395">
        <v>5742</v>
      </c>
      <c r="K46" s="395">
        <v>5742</v>
      </c>
      <c r="L46" s="395">
        <v>0</v>
      </c>
    </row>
    <row r="47" spans="1:12" ht="9.75" customHeight="1">
      <c r="A47" s="349"/>
      <c r="B47" s="393" t="s">
        <v>842</v>
      </c>
      <c r="C47" s="394">
        <v>160</v>
      </c>
      <c r="D47" s="395">
        <v>78</v>
      </c>
      <c r="E47" s="395">
        <v>31</v>
      </c>
      <c r="F47" s="395">
        <v>109</v>
      </c>
      <c r="G47" s="395">
        <v>101</v>
      </c>
      <c r="H47" s="395">
        <v>12</v>
      </c>
      <c r="I47" s="395">
        <v>8</v>
      </c>
      <c r="J47" s="395">
        <v>51</v>
      </c>
      <c r="K47" s="395">
        <v>51</v>
      </c>
      <c r="L47" s="395">
        <v>0</v>
      </c>
    </row>
    <row r="48" spans="1:12" ht="9.75" customHeight="1">
      <c r="A48" s="349"/>
      <c r="B48" s="393" t="s">
        <v>843</v>
      </c>
      <c r="C48" s="394">
        <v>1676</v>
      </c>
      <c r="D48" s="395">
        <v>543</v>
      </c>
      <c r="E48" s="395">
        <v>418</v>
      </c>
      <c r="F48" s="395">
        <v>961</v>
      </c>
      <c r="G48" s="395">
        <v>882</v>
      </c>
      <c r="H48" s="395">
        <v>68</v>
      </c>
      <c r="I48" s="395">
        <v>79</v>
      </c>
      <c r="J48" s="394">
        <v>715</v>
      </c>
      <c r="K48" s="395">
        <v>715</v>
      </c>
      <c r="L48" s="394">
        <v>0</v>
      </c>
    </row>
    <row r="49" spans="1:12" ht="9.75" customHeight="1">
      <c r="A49" s="349"/>
      <c r="B49" s="393" t="s">
        <v>844</v>
      </c>
      <c r="C49" s="394">
        <v>2121</v>
      </c>
      <c r="D49" s="394">
        <v>784</v>
      </c>
      <c r="E49" s="394">
        <v>336</v>
      </c>
      <c r="F49" s="394">
        <v>1120</v>
      </c>
      <c r="G49" s="394">
        <v>857</v>
      </c>
      <c r="H49" s="394">
        <v>192</v>
      </c>
      <c r="I49" s="394">
        <v>263</v>
      </c>
      <c r="J49" s="394">
        <v>1001</v>
      </c>
      <c r="K49" s="394">
        <v>979</v>
      </c>
      <c r="L49" s="394">
        <v>22</v>
      </c>
    </row>
    <row r="50" spans="1:12" ht="9.75" customHeight="1">
      <c r="A50" s="349"/>
      <c r="B50" s="393" t="s">
        <v>845</v>
      </c>
      <c r="C50" s="394">
        <v>1497</v>
      </c>
      <c r="D50" s="396">
        <v>657</v>
      </c>
      <c r="E50" s="395">
        <v>262</v>
      </c>
      <c r="F50" s="395">
        <v>919</v>
      </c>
      <c r="G50" s="396">
        <v>754</v>
      </c>
      <c r="H50" s="396">
        <v>138</v>
      </c>
      <c r="I50" s="396">
        <v>165</v>
      </c>
      <c r="J50" s="396">
        <v>578</v>
      </c>
      <c r="K50" s="395">
        <v>567</v>
      </c>
      <c r="L50" s="396">
        <v>11</v>
      </c>
    </row>
    <row r="51" spans="1:12" ht="9.75" customHeight="1">
      <c r="A51" s="349"/>
      <c r="B51" s="393" t="s">
        <v>846</v>
      </c>
      <c r="C51" s="394">
        <v>624</v>
      </c>
      <c r="D51" s="396">
        <v>127</v>
      </c>
      <c r="E51" s="395">
        <v>74</v>
      </c>
      <c r="F51" s="395">
        <v>201</v>
      </c>
      <c r="G51" s="396">
        <v>103</v>
      </c>
      <c r="H51" s="396">
        <v>54</v>
      </c>
      <c r="I51" s="396">
        <v>98</v>
      </c>
      <c r="J51" s="396">
        <v>423</v>
      </c>
      <c r="K51" s="395">
        <v>412</v>
      </c>
      <c r="L51" s="396">
        <v>11</v>
      </c>
    </row>
    <row r="52" spans="1:12" ht="9.75" customHeight="1">
      <c r="A52" s="349"/>
      <c r="B52" s="393" t="s">
        <v>847</v>
      </c>
      <c r="C52" s="394">
        <v>42</v>
      </c>
      <c r="D52" s="395">
        <v>10</v>
      </c>
      <c r="E52" s="395">
        <v>13</v>
      </c>
      <c r="F52" s="395">
        <v>23</v>
      </c>
      <c r="G52" s="395">
        <v>21</v>
      </c>
      <c r="H52" s="395">
        <v>0</v>
      </c>
      <c r="I52" s="395">
        <v>2</v>
      </c>
      <c r="J52" s="395">
        <v>19</v>
      </c>
      <c r="K52" s="395">
        <v>19</v>
      </c>
      <c r="L52" s="395">
        <v>0</v>
      </c>
    </row>
    <row r="53" spans="1:12" ht="9.75" customHeight="1">
      <c r="A53" s="349"/>
      <c r="B53" s="393" t="s">
        <v>848</v>
      </c>
      <c r="C53" s="394">
        <v>1596</v>
      </c>
      <c r="D53" s="395">
        <v>613</v>
      </c>
      <c r="E53" s="395">
        <v>489</v>
      </c>
      <c r="F53" s="395">
        <v>1102</v>
      </c>
      <c r="G53" s="395">
        <v>723</v>
      </c>
      <c r="H53" s="395">
        <v>128</v>
      </c>
      <c r="I53" s="395">
        <v>379</v>
      </c>
      <c r="J53" s="395">
        <v>494</v>
      </c>
      <c r="K53" s="395">
        <v>494</v>
      </c>
      <c r="L53" s="395">
        <v>0</v>
      </c>
    </row>
    <row r="54" spans="1:12" ht="9.75" customHeight="1">
      <c r="A54" s="349"/>
      <c r="B54" s="393" t="s">
        <v>849</v>
      </c>
      <c r="C54" s="394">
        <v>10425</v>
      </c>
      <c r="D54" s="395">
        <v>3012</v>
      </c>
      <c r="E54" s="395">
        <v>1832</v>
      </c>
      <c r="F54" s="395">
        <v>4844</v>
      </c>
      <c r="G54" s="395">
        <v>2674</v>
      </c>
      <c r="H54" s="395">
        <v>339</v>
      </c>
      <c r="I54" s="395">
        <v>2170</v>
      </c>
      <c r="J54" s="394">
        <v>5581</v>
      </c>
      <c r="K54" s="395">
        <v>5337</v>
      </c>
      <c r="L54" s="394">
        <v>244</v>
      </c>
    </row>
    <row r="55" spans="1:12" ht="9.75" customHeight="1">
      <c r="A55" s="349"/>
      <c r="B55" s="393" t="s">
        <v>850</v>
      </c>
      <c r="C55" s="394">
        <v>13375</v>
      </c>
      <c r="D55" s="396">
        <v>3402</v>
      </c>
      <c r="E55" s="395">
        <v>2594</v>
      </c>
      <c r="F55" s="395">
        <v>5996</v>
      </c>
      <c r="G55" s="396">
        <v>4432</v>
      </c>
      <c r="H55" s="396">
        <v>444</v>
      </c>
      <c r="I55" s="396">
        <v>1564</v>
      </c>
      <c r="J55" s="396">
        <v>7379</v>
      </c>
      <c r="K55" s="395">
        <v>7226</v>
      </c>
      <c r="L55" s="396">
        <v>153</v>
      </c>
    </row>
    <row r="56" spans="1:12" ht="9.75" customHeight="1">
      <c r="A56" s="349"/>
      <c r="B56" s="391"/>
      <c r="C56" s="390"/>
      <c r="D56" s="392"/>
      <c r="E56" s="392"/>
      <c r="J56" s="392"/>
      <c r="K56" s="392"/>
      <c r="L56" s="392"/>
    </row>
    <row r="57" spans="1:12" ht="9.75" customHeight="1">
      <c r="A57" s="349"/>
      <c r="B57" s="391"/>
      <c r="C57" s="394"/>
      <c r="D57" s="395"/>
      <c r="E57" s="395"/>
      <c r="F57" s="395"/>
      <c r="G57" s="395"/>
      <c r="H57" s="395"/>
      <c r="I57" s="395"/>
      <c r="J57" s="395"/>
      <c r="K57" s="395"/>
      <c r="L57" s="395"/>
    </row>
    <row r="58" spans="1:12" ht="9.75" customHeight="1">
      <c r="A58" s="388" t="s">
        <v>287</v>
      </c>
      <c r="B58" s="389"/>
      <c r="C58" s="392">
        <v>36996</v>
      </c>
      <c r="D58" s="392">
        <v>10929</v>
      </c>
      <c r="E58" s="392">
        <v>7890</v>
      </c>
      <c r="F58" s="392">
        <v>18819</v>
      </c>
      <c r="G58" s="392">
        <v>14361</v>
      </c>
      <c r="H58" s="392">
        <v>1969</v>
      </c>
      <c r="I58" s="392">
        <v>4458</v>
      </c>
      <c r="J58" s="392">
        <v>18177</v>
      </c>
      <c r="K58" s="392">
        <v>17847</v>
      </c>
      <c r="L58" s="392">
        <v>330</v>
      </c>
    </row>
    <row r="59" spans="1:12" ht="9.75" customHeight="1">
      <c r="A59" s="349"/>
      <c r="B59" s="391"/>
      <c r="C59" s="390"/>
      <c r="D59" s="392"/>
      <c r="E59" s="392"/>
      <c r="J59" s="392"/>
      <c r="K59" s="392"/>
      <c r="L59" s="392"/>
    </row>
    <row r="60" spans="1:12" ht="9.75" customHeight="1">
      <c r="A60" s="349"/>
      <c r="B60" s="393" t="s">
        <v>851</v>
      </c>
      <c r="C60" s="395">
        <v>6817</v>
      </c>
      <c r="D60" s="395">
        <v>2249</v>
      </c>
      <c r="E60" s="395">
        <v>1849</v>
      </c>
      <c r="F60" s="395">
        <v>4098</v>
      </c>
      <c r="G60" s="395">
        <v>2851</v>
      </c>
      <c r="H60" s="395">
        <v>539</v>
      </c>
      <c r="I60" s="395">
        <v>1247</v>
      </c>
      <c r="J60" s="395">
        <v>2719</v>
      </c>
      <c r="K60" s="395">
        <v>2719</v>
      </c>
      <c r="L60" s="395">
        <v>0</v>
      </c>
    </row>
    <row r="61" spans="1:12" ht="9.75" customHeight="1">
      <c r="A61" s="349"/>
      <c r="B61" s="393" t="s">
        <v>852</v>
      </c>
      <c r="C61" s="395">
        <v>7112</v>
      </c>
      <c r="D61" s="395">
        <v>3395</v>
      </c>
      <c r="E61" s="395">
        <v>1453</v>
      </c>
      <c r="F61" s="395">
        <v>4848</v>
      </c>
      <c r="G61" s="395">
        <v>3079</v>
      </c>
      <c r="H61" s="395">
        <v>400</v>
      </c>
      <c r="I61" s="395">
        <v>1769</v>
      </c>
      <c r="J61" s="395">
        <v>2264</v>
      </c>
      <c r="K61" s="395">
        <v>2257</v>
      </c>
      <c r="L61" s="395">
        <v>7</v>
      </c>
    </row>
    <row r="62" spans="1:12" ht="9.75" customHeight="1">
      <c r="A62" s="349"/>
      <c r="B62" s="393" t="s">
        <v>853</v>
      </c>
      <c r="C62" s="395">
        <v>15768</v>
      </c>
      <c r="D62" s="395">
        <v>2561</v>
      </c>
      <c r="E62" s="395">
        <v>2739</v>
      </c>
      <c r="F62" s="395">
        <v>5300</v>
      </c>
      <c r="G62" s="395">
        <v>5290</v>
      </c>
      <c r="H62" s="395">
        <v>306</v>
      </c>
      <c r="I62" s="395">
        <v>10</v>
      </c>
      <c r="J62" s="395">
        <v>10468</v>
      </c>
      <c r="K62" s="395">
        <v>10297</v>
      </c>
      <c r="L62" s="395">
        <v>171</v>
      </c>
    </row>
    <row r="63" spans="1:12" ht="9.75" customHeight="1">
      <c r="A63" s="349"/>
      <c r="B63" s="393" t="s">
        <v>854</v>
      </c>
      <c r="C63" s="395">
        <v>5625</v>
      </c>
      <c r="D63" s="395">
        <v>2075</v>
      </c>
      <c r="E63" s="395">
        <v>1551</v>
      </c>
      <c r="F63" s="395">
        <v>3626</v>
      </c>
      <c r="G63" s="395">
        <v>2700</v>
      </c>
      <c r="H63" s="395">
        <v>500</v>
      </c>
      <c r="I63" s="395">
        <v>926</v>
      </c>
      <c r="J63" s="395">
        <v>1999</v>
      </c>
      <c r="K63" s="395">
        <v>1999</v>
      </c>
      <c r="L63" s="395">
        <v>0</v>
      </c>
    </row>
    <row r="64" spans="1:12" ht="9.75" customHeight="1">
      <c r="A64" s="349"/>
      <c r="B64" s="393" t="s">
        <v>855</v>
      </c>
      <c r="C64" s="394"/>
      <c r="D64" s="395"/>
      <c r="E64" s="395"/>
      <c r="F64" s="395"/>
      <c r="G64" s="395"/>
      <c r="H64" s="395"/>
      <c r="I64" s="395"/>
      <c r="J64" s="395"/>
      <c r="K64" s="395"/>
      <c r="L64" s="395"/>
    </row>
    <row r="65" spans="1:12" ht="9.75" customHeight="1">
      <c r="A65" s="349"/>
      <c r="B65" s="393" t="s">
        <v>856</v>
      </c>
      <c r="C65" s="394">
        <v>99</v>
      </c>
      <c r="D65" s="395">
        <v>29</v>
      </c>
      <c r="E65" s="395">
        <v>34</v>
      </c>
      <c r="F65" s="395">
        <v>63</v>
      </c>
      <c r="G65" s="395">
        <v>25</v>
      </c>
      <c r="H65" s="395">
        <v>15</v>
      </c>
      <c r="I65" s="395">
        <v>38</v>
      </c>
      <c r="J65" s="395">
        <v>36</v>
      </c>
      <c r="K65" s="395">
        <v>36</v>
      </c>
      <c r="L65" s="395">
        <v>0</v>
      </c>
    </row>
    <row r="66" spans="1:12" ht="9.75" customHeight="1">
      <c r="A66" s="349"/>
      <c r="B66" s="393" t="s">
        <v>857</v>
      </c>
      <c r="C66" s="390"/>
      <c r="D66" s="392"/>
      <c r="E66" s="392"/>
      <c r="J66" s="392"/>
      <c r="K66" s="392"/>
      <c r="L66" s="392"/>
    </row>
    <row r="67" spans="1:12" ht="9.75" customHeight="1">
      <c r="A67" s="349"/>
      <c r="B67" s="393" t="s">
        <v>858</v>
      </c>
      <c r="C67" s="394">
        <v>156</v>
      </c>
      <c r="D67" s="395">
        <v>53</v>
      </c>
      <c r="E67" s="395">
        <v>22</v>
      </c>
      <c r="F67" s="395">
        <v>75</v>
      </c>
      <c r="G67" s="395">
        <v>63</v>
      </c>
      <c r="H67" s="395">
        <v>22</v>
      </c>
      <c r="I67" s="395">
        <v>12</v>
      </c>
      <c r="J67" s="395">
        <v>81</v>
      </c>
      <c r="K67" s="395">
        <v>72</v>
      </c>
      <c r="L67" s="395">
        <v>9</v>
      </c>
    </row>
    <row r="68" spans="1:12" ht="9.75" customHeight="1">
      <c r="A68" s="349"/>
      <c r="B68" s="393" t="s">
        <v>859</v>
      </c>
      <c r="C68" s="390"/>
      <c r="D68" s="392"/>
      <c r="E68" s="392"/>
      <c r="J68" s="392"/>
      <c r="K68" s="392"/>
      <c r="L68" s="392"/>
    </row>
    <row r="69" spans="1:12" ht="9.75" customHeight="1">
      <c r="A69" s="349"/>
      <c r="B69" s="393" t="s">
        <v>860</v>
      </c>
      <c r="C69" s="394">
        <v>125</v>
      </c>
      <c r="D69" s="395">
        <v>52</v>
      </c>
      <c r="E69" s="395">
        <v>16</v>
      </c>
      <c r="F69" s="395">
        <v>68</v>
      </c>
      <c r="G69" s="395">
        <v>44</v>
      </c>
      <c r="H69" s="395">
        <v>26</v>
      </c>
      <c r="I69" s="395">
        <v>24</v>
      </c>
      <c r="J69" s="395">
        <v>57</v>
      </c>
      <c r="K69" s="395">
        <v>57</v>
      </c>
      <c r="L69" s="395">
        <v>0</v>
      </c>
    </row>
    <row r="70" spans="1:12" ht="9.75" customHeight="1">
      <c r="A70" s="349"/>
      <c r="B70" s="393" t="s">
        <v>3131</v>
      </c>
      <c r="C70" s="394">
        <v>19</v>
      </c>
      <c r="D70" s="395">
        <v>14</v>
      </c>
      <c r="E70" s="395">
        <v>1</v>
      </c>
      <c r="F70" s="395">
        <v>15</v>
      </c>
      <c r="G70" s="1403" t="s">
        <v>827</v>
      </c>
      <c r="H70" s="395">
        <v>2</v>
      </c>
      <c r="I70" s="1403" t="s">
        <v>827</v>
      </c>
      <c r="J70" s="395">
        <v>4</v>
      </c>
      <c r="K70" s="395">
        <v>4</v>
      </c>
      <c r="L70" s="395">
        <v>0</v>
      </c>
    </row>
    <row r="71" spans="1:12" ht="9.75" customHeight="1">
      <c r="A71" s="349"/>
      <c r="B71" s="393" t="s">
        <v>861</v>
      </c>
      <c r="C71" s="394"/>
      <c r="D71" s="395"/>
      <c r="E71" s="395"/>
      <c r="F71" s="395"/>
      <c r="G71" s="395"/>
      <c r="H71" s="395"/>
      <c r="I71" s="395"/>
      <c r="J71" s="395"/>
      <c r="K71" s="395"/>
      <c r="L71" s="395"/>
    </row>
    <row r="72" spans="1:12" ht="9.75" customHeight="1">
      <c r="A72" s="349"/>
      <c r="B72" s="393" t="s">
        <v>862</v>
      </c>
      <c r="C72" s="394">
        <v>382</v>
      </c>
      <c r="D72" s="395">
        <v>121</v>
      </c>
      <c r="E72" s="395">
        <v>80</v>
      </c>
      <c r="F72" s="395">
        <v>201</v>
      </c>
      <c r="G72" s="395">
        <v>124</v>
      </c>
      <c r="H72" s="395">
        <v>35</v>
      </c>
      <c r="I72" s="395">
        <v>77</v>
      </c>
      <c r="J72" s="395">
        <v>181</v>
      </c>
      <c r="K72" s="395">
        <v>124</v>
      </c>
      <c r="L72" s="395">
        <v>57</v>
      </c>
    </row>
    <row r="73" spans="1:12" ht="9.75" customHeight="1">
      <c r="A73" s="349"/>
      <c r="B73" s="415"/>
      <c r="C73" s="394"/>
      <c r="D73" s="395"/>
      <c r="E73" s="395"/>
      <c r="F73" s="395"/>
      <c r="G73" s="395"/>
      <c r="H73" s="395"/>
      <c r="I73" s="395"/>
      <c r="J73" s="395"/>
      <c r="K73" s="395"/>
      <c r="L73" s="395"/>
    </row>
    <row r="74" spans="1:12" ht="9.75" customHeight="1">
      <c r="A74" s="349"/>
      <c r="B74" s="415"/>
      <c r="C74" s="394"/>
      <c r="D74" s="395"/>
      <c r="E74" s="395"/>
      <c r="F74" s="395"/>
      <c r="G74" s="395"/>
      <c r="H74" s="395"/>
      <c r="I74" s="395"/>
      <c r="J74" s="395"/>
      <c r="K74" s="395"/>
      <c r="L74" s="395"/>
    </row>
    <row r="75" spans="1:12" ht="9.75" customHeight="1">
      <c r="A75" s="349"/>
      <c r="B75" s="415"/>
      <c r="C75" s="394"/>
      <c r="D75" s="395"/>
      <c r="E75" s="395"/>
      <c r="F75" s="395"/>
      <c r="G75" s="395"/>
      <c r="H75" s="395"/>
      <c r="I75" s="395"/>
      <c r="J75" s="395"/>
      <c r="K75" s="395"/>
      <c r="L75" s="395"/>
    </row>
    <row r="76" spans="1:12" ht="9" customHeight="1">
      <c r="A76" s="349"/>
      <c r="B76" s="397"/>
      <c r="C76" s="394"/>
      <c r="D76" s="395"/>
      <c r="E76" s="395"/>
      <c r="F76" s="395"/>
      <c r="G76" s="395"/>
      <c r="H76" s="395"/>
      <c r="I76" s="395"/>
      <c r="J76" s="395"/>
      <c r="K76" s="395"/>
      <c r="L76" s="395"/>
    </row>
    <row r="77" spans="1:12" ht="9" customHeight="1">
      <c r="A77" s="349" t="s">
        <v>3078</v>
      </c>
      <c r="B77" s="397"/>
      <c r="C77" s="394"/>
      <c r="D77" s="395"/>
      <c r="E77" s="395"/>
      <c r="F77" s="395"/>
      <c r="G77" s="395"/>
      <c r="H77" s="395"/>
      <c r="I77" s="395"/>
      <c r="J77" s="395"/>
      <c r="K77" s="395"/>
      <c r="L77" s="395"/>
    </row>
    <row r="78" spans="1:12" ht="11.45" customHeight="1">
      <c r="A78" s="385"/>
      <c r="B78" s="1109"/>
      <c r="C78" s="404" t="s">
        <v>122</v>
      </c>
      <c r="D78" s="1110"/>
      <c r="E78" s="405"/>
      <c r="F78" s="1110"/>
      <c r="G78" s="1110"/>
      <c r="H78" s="1110"/>
      <c r="I78" s="1110"/>
      <c r="J78" s="1110"/>
      <c r="K78" s="1110"/>
      <c r="L78" s="1110"/>
    </row>
    <row r="79" spans="1:12" ht="9" customHeight="1">
      <c r="A79" s="349"/>
      <c r="B79" s="349"/>
      <c r="C79" s="387"/>
      <c r="D79" s="387"/>
      <c r="E79" s="387"/>
      <c r="F79" s="387"/>
      <c r="G79" s="387"/>
      <c r="H79" s="387"/>
      <c r="I79" s="387"/>
      <c r="J79" s="387"/>
      <c r="K79" s="387"/>
      <c r="L79" s="387"/>
    </row>
    <row r="80" spans="1:12" ht="9" customHeight="1">
      <c r="A80" s="349" t="s">
        <v>3132</v>
      </c>
      <c r="B80" s="391"/>
      <c r="C80" s="387"/>
      <c r="D80" s="387"/>
      <c r="E80" s="387"/>
      <c r="F80" s="387"/>
      <c r="G80" s="387"/>
      <c r="H80" s="387"/>
      <c r="I80" s="387"/>
      <c r="J80" s="387"/>
      <c r="K80" s="387"/>
      <c r="L80" s="387"/>
    </row>
    <row r="81" spans="1:12" ht="9.75" customHeight="1">
      <c r="A81" s="349"/>
      <c r="B81" s="393" t="s">
        <v>863</v>
      </c>
      <c r="C81" s="394"/>
      <c r="D81" s="395"/>
      <c r="E81" s="395"/>
      <c r="F81" s="395"/>
      <c r="G81" s="395"/>
      <c r="H81" s="395"/>
      <c r="I81" s="395"/>
      <c r="J81" s="395"/>
      <c r="K81" s="395"/>
      <c r="L81" s="395"/>
    </row>
    <row r="82" spans="1:12" ht="9.75" customHeight="1">
      <c r="A82" s="349"/>
      <c r="B82" s="393" t="s">
        <v>862</v>
      </c>
      <c r="C82" s="394">
        <v>116</v>
      </c>
      <c r="D82" s="395">
        <v>35</v>
      </c>
      <c r="E82" s="395">
        <v>45</v>
      </c>
      <c r="F82" s="395">
        <v>80</v>
      </c>
      <c r="G82" s="395">
        <v>54</v>
      </c>
      <c r="H82" s="395">
        <v>23</v>
      </c>
      <c r="I82" s="395">
        <v>26</v>
      </c>
      <c r="J82" s="395">
        <v>36</v>
      </c>
      <c r="K82" s="395">
        <v>36</v>
      </c>
      <c r="L82" s="395">
        <v>0</v>
      </c>
    </row>
    <row r="83" spans="1:12" ht="9.75" customHeight="1">
      <c r="A83" s="349"/>
      <c r="B83" s="393" t="s">
        <v>864</v>
      </c>
      <c r="C83" s="394">
        <v>58</v>
      </c>
      <c r="D83" s="395">
        <v>16</v>
      </c>
      <c r="E83" s="395">
        <v>21</v>
      </c>
      <c r="F83" s="395">
        <v>37</v>
      </c>
      <c r="G83" s="1403" t="s">
        <v>827</v>
      </c>
      <c r="H83" s="395">
        <v>15</v>
      </c>
      <c r="I83" s="1403" t="s">
        <v>827</v>
      </c>
      <c r="J83" s="395">
        <v>21</v>
      </c>
      <c r="K83" s="395">
        <v>21</v>
      </c>
      <c r="L83" s="395">
        <v>0</v>
      </c>
    </row>
    <row r="84" spans="1:12" ht="9.75" customHeight="1">
      <c r="A84" s="349"/>
      <c r="B84" s="393" t="s">
        <v>865</v>
      </c>
      <c r="C84" s="394">
        <v>719</v>
      </c>
      <c r="D84" s="395">
        <v>329</v>
      </c>
      <c r="E84" s="395">
        <v>79</v>
      </c>
      <c r="F84" s="395">
        <v>408</v>
      </c>
      <c r="G84" s="395">
        <v>86</v>
      </c>
      <c r="H84" s="395">
        <v>86</v>
      </c>
      <c r="I84" s="395">
        <v>322</v>
      </c>
      <c r="J84" s="395">
        <v>311</v>
      </c>
      <c r="K84" s="395">
        <v>225</v>
      </c>
      <c r="L84" s="395">
        <v>86</v>
      </c>
    </row>
    <row r="85" spans="1:12" ht="9.75" customHeight="1">
      <c r="A85" s="349"/>
      <c r="B85" s="400"/>
      <c r="C85" s="394"/>
      <c r="D85" s="395"/>
      <c r="E85" s="395"/>
      <c r="F85" s="395"/>
      <c r="G85" s="395"/>
      <c r="H85" s="395"/>
      <c r="I85" s="395"/>
      <c r="J85" s="395"/>
      <c r="K85" s="395"/>
      <c r="L85" s="395"/>
    </row>
    <row r="86" spans="1:12" ht="9.75" customHeight="1">
      <c r="A86" s="349"/>
      <c r="B86" s="391"/>
      <c r="C86" s="390"/>
      <c r="D86" s="392"/>
      <c r="E86" s="392"/>
      <c r="J86" s="392"/>
      <c r="K86" s="392"/>
      <c r="L86" s="392"/>
    </row>
    <row r="87" spans="1:12" ht="9.75" customHeight="1">
      <c r="A87" s="388" t="s">
        <v>511</v>
      </c>
      <c r="B87" s="389"/>
      <c r="C87" s="392">
        <v>8327</v>
      </c>
      <c r="D87" s="392">
        <v>3197</v>
      </c>
      <c r="E87" s="392">
        <v>2732</v>
      </c>
      <c r="F87" s="392">
        <v>5929</v>
      </c>
      <c r="G87" s="392">
        <v>3585</v>
      </c>
      <c r="H87" s="392">
        <v>628</v>
      </c>
      <c r="I87" s="392">
        <v>2344</v>
      </c>
      <c r="J87" s="392">
        <v>2398</v>
      </c>
      <c r="K87" s="392">
        <v>2398</v>
      </c>
      <c r="L87" s="392">
        <v>0</v>
      </c>
    </row>
    <row r="88" spans="1:12" ht="9.75" customHeight="1">
      <c r="A88" s="349"/>
      <c r="B88" s="391"/>
      <c r="C88" s="390"/>
      <c r="D88" s="390"/>
      <c r="E88" s="390"/>
      <c r="F88" s="390"/>
      <c r="G88" s="390"/>
      <c r="H88" s="390"/>
      <c r="I88" s="390"/>
      <c r="J88" s="390"/>
      <c r="K88" s="390"/>
      <c r="L88" s="390"/>
    </row>
    <row r="89" spans="1:12" ht="9.75" customHeight="1">
      <c r="A89" s="349"/>
      <c r="B89" s="393" t="s">
        <v>866</v>
      </c>
      <c r="C89" s="390">
        <v>430</v>
      </c>
      <c r="D89" s="390">
        <v>154</v>
      </c>
      <c r="E89" s="390">
        <v>119</v>
      </c>
      <c r="F89" s="390">
        <v>273</v>
      </c>
      <c r="G89" s="1403" t="s">
        <v>827</v>
      </c>
      <c r="H89" s="390">
        <v>58</v>
      </c>
      <c r="I89" s="1403" t="s">
        <v>827</v>
      </c>
      <c r="J89" s="390">
        <v>157</v>
      </c>
      <c r="K89" s="390">
        <v>157</v>
      </c>
      <c r="L89" s="390">
        <v>0</v>
      </c>
    </row>
    <row r="90" spans="1:12" ht="9.75" customHeight="1">
      <c r="A90" s="349"/>
      <c r="B90" s="393" t="s">
        <v>867</v>
      </c>
      <c r="C90" s="394">
        <v>2288</v>
      </c>
      <c r="D90" s="394">
        <v>998</v>
      </c>
      <c r="E90" s="394">
        <v>526</v>
      </c>
      <c r="F90" s="394">
        <v>1524</v>
      </c>
      <c r="G90" s="394">
        <v>988</v>
      </c>
      <c r="H90" s="394">
        <v>177</v>
      </c>
      <c r="I90" s="394">
        <v>536</v>
      </c>
      <c r="J90" s="394">
        <v>764</v>
      </c>
      <c r="K90" s="394">
        <v>764</v>
      </c>
      <c r="L90" s="394">
        <v>0</v>
      </c>
    </row>
    <row r="91" spans="1:12" ht="9.75" customHeight="1">
      <c r="A91" s="349"/>
      <c r="B91" s="393" t="s">
        <v>868</v>
      </c>
      <c r="C91" s="394">
        <v>1937</v>
      </c>
      <c r="D91" s="395">
        <v>854</v>
      </c>
      <c r="E91" s="395">
        <v>436</v>
      </c>
      <c r="F91" s="395">
        <v>1290</v>
      </c>
      <c r="G91" s="395">
        <v>800</v>
      </c>
      <c r="H91" s="395">
        <v>135</v>
      </c>
      <c r="I91" s="395">
        <v>490</v>
      </c>
      <c r="J91" s="395">
        <v>647</v>
      </c>
      <c r="K91" s="395">
        <v>647</v>
      </c>
      <c r="L91" s="395">
        <v>0</v>
      </c>
    </row>
    <row r="92" spans="1:12" ht="9.75" customHeight="1">
      <c r="A92" s="349"/>
      <c r="B92" s="393" t="s">
        <v>869</v>
      </c>
      <c r="C92" s="394">
        <v>351</v>
      </c>
      <c r="D92" s="395">
        <v>144</v>
      </c>
      <c r="E92" s="395">
        <v>90</v>
      </c>
      <c r="F92" s="395">
        <v>234</v>
      </c>
      <c r="G92" s="395">
        <v>188</v>
      </c>
      <c r="H92" s="395">
        <v>42</v>
      </c>
      <c r="I92" s="395">
        <v>46</v>
      </c>
      <c r="J92" s="395">
        <v>117</v>
      </c>
      <c r="K92" s="395">
        <v>117</v>
      </c>
      <c r="L92" s="395">
        <v>0</v>
      </c>
    </row>
    <row r="93" spans="1:12" ht="9.75" customHeight="1">
      <c r="A93" s="349"/>
      <c r="B93" s="393" t="s">
        <v>870</v>
      </c>
      <c r="C93" s="394">
        <v>896</v>
      </c>
      <c r="D93" s="395">
        <v>313</v>
      </c>
      <c r="E93" s="395">
        <v>286</v>
      </c>
      <c r="F93" s="395">
        <v>599</v>
      </c>
      <c r="G93" s="395">
        <v>298</v>
      </c>
      <c r="H93" s="395">
        <v>72</v>
      </c>
      <c r="I93" s="395">
        <v>301</v>
      </c>
      <c r="J93" s="395">
        <v>297</v>
      </c>
      <c r="K93" s="395">
        <v>297</v>
      </c>
      <c r="L93" s="395">
        <v>0</v>
      </c>
    </row>
    <row r="94" spans="1:12" ht="9.75" customHeight="1">
      <c r="A94" s="349"/>
      <c r="B94" s="393" t="s">
        <v>871</v>
      </c>
      <c r="C94" s="394">
        <v>4476</v>
      </c>
      <c r="D94" s="395">
        <v>1632</v>
      </c>
      <c r="E94" s="395">
        <v>1730</v>
      </c>
      <c r="F94" s="395">
        <v>3362</v>
      </c>
      <c r="G94" s="395">
        <v>1998</v>
      </c>
      <c r="H94" s="395">
        <v>274</v>
      </c>
      <c r="I94" s="395">
        <v>1364</v>
      </c>
      <c r="J94" s="395">
        <v>1114</v>
      </c>
      <c r="K94" s="395">
        <v>1114</v>
      </c>
      <c r="L94" s="395">
        <v>0</v>
      </c>
    </row>
    <row r="95" spans="1:12" ht="9.75" customHeight="1">
      <c r="A95" s="349"/>
      <c r="B95" s="393" t="s">
        <v>872</v>
      </c>
      <c r="C95" s="394">
        <v>213</v>
      </c>
      <c r="D95" s="395">
        <v>87</v>
      </c>
      <c r="E95" s="395">
        <v>63</v>
      </c>
      <c r="F95" s="395">
        <v>150</v>
      </c>
      <c r="G95" s="1403" t="s">
        <v>827</v>
      </c>
      <c r="H95" s="395">
        <v>38</v>
      </c>
      <c r="I95" s="1403" t="s">
        <v>827</v>
      </c>
      <c r="J95" s="395">
        <v>63</v>
      </c>
      <c r="K95" s="395">
        <v>63</v>
      </c>
      <c r="L95" s="395">
        <v>0</v>
      </c>
    </row>
    <row r="96" spans="1:12" ht="9.75" customHeight="1">
      <c r="A96" s="349"/>
      <c r="B96" s="393" t="s">
        <v>3133</v>
      </c>
      <c r="C96" s="394"/>
      <c r="D96" s="395"/>
      <c r="E96" s="395"/>
      <c r="F96" s="395"/>
      <c r="G96" s="395"/>
      <c r="H96" s="395"/>
      <c r="I96" s="395"/>
      <c r="J96" s="395"/>
      <c r="K96" s="395"/>
      <c r="L96" s="395"/>
    </row>
    <row r="97" spans="1:12" ht="9.75" customHeight="1">
      <c r="A97" s="349"/>
      <c r="B97" s="393" t="s">
        <v>3134</v>
      </c>
      <c r="C97" s="394">
        <v>24</v>
      </c>
      <c r="D97" s="395">
        <v>13</v>
      </c>
      <c r="E97" s="395">
        <v>8</v>
      </c>
      <c r="F97" s="395">
        <v>21</v>
      </c>
      <c r="G97" s="395">
        <v>15</v>
      </c>
      <c r="H97" s="395">
        <v>9</v>
      </c>
      <c r="I97" s="395">
        <v>6</v>
      </c>
      <c r="J97" s="395">
        <v>3</v>
      </c>
      <c r="K97" s="395">
        <v>3</v>
      </c>
      <c r="L97" s="395">
        <v>0</v>
      </c>
    </row>
    <row r="98" spans="1:12" ht="9.75" customHeight="1">
      <c r="A98" s="349"/>
      <c r="B98" s="391"/>
      <c r="C98" s="390"/>
      <c r="D98" s="392"/>
      <c r="E98" s="392"/>
      <c r="J98" s="392"/>
      <c r="K98" s="392"/>
      <c r="L98" s="392"/>
    </row>
    <row r="99" spans="1:12" ht="9.75" customHeight="1">
      <c r="A99" s="349"/>
      <c r="B99" s="391"/>
      <c r="C99" s="390"/>
      <c r="D99" s="392"/>
      <c r="E99" s="392"/>
      <c r="J99" s="392"/>
      <c r="K99" s="392"/>
      <c r="L99" s="392"/>
    </row>
    <row r="100" spans="1:12" ht="9.75" customHeight="1">
      <c r="A100" s="388" t="s">
        <v>288</v>
      </c>
      <c r="B100" s="389"/>
      <c r="C100" s="392">
        <v>4209</v>
      </c>
      <c r="D100" s="392">
        <v>1629</v>
      </c>
      <c r="E100" s="392">
        <v>1170</v>
      </c>
      <c r="F100" s="392">
        <v>2799</v>
      </c>
      <c r="G100" s="392">
        <v>2509</v>
      </c>
      <c r="H100" s="392">
        <v>381</v>
      </c>
      <c r="I100" s="392">
        <v>290</v>
      </c>
      <c r="J100" s="392">
        <v>1410</v>
      </c>
      <c r="K100" s="392">
        <v>1410</v>
      </c>
      <c r="L100" s="392">
        <v>0</v>
      </c>
    </row>
    <row r="101" spans="1:12" ht="9.75" customHeight="1">
      <c r="A101" s="349"/>
      <c r="B101" s="391"/>
      <c r="C101" s="390"/>
      <c r="D101" s="392"/>
      <c r="E101" s="392"/>
      <c r="J101" s="392"/>
      <c r="K101" s="392"/>
      <c r="L101" s="392"/>
    </row>
    <row r="102" spans="1:12" ht="9.75" customHeight="1">
      <c r="A102" s="349"/>
      <c r="B102" s="393" t="s">
        <v>873</v>
      </c>
      <c r="C102" s="394">
        <v>3772</v>
      </c>
      <c r="D102" s="395">
        <v>1469</v>
      </c>
      <c r="E102" s="395">
        <v>1079</v>
      </c>
      <c r="F102" s="395">
        <v>2548</v>
      </c>
      <c r="G102" s="1403" t="s">
        <v>827</v>
      </c>
      <c r="H102" s="395">
        <v>320</v>
      </c>
      <c r="I102" s="1403" t="s">
        <v>827</v>
      </c>
      <c r="J102" s="395">
        <v>1224</v>
      </c>
      <c r="K102" s="395">
        <v>1224</v>
      </c>
      <c r="L102" s="395">
        <v>0</v>
      </c>
    </row>
    <row r="103" spans="1:12" ht="9.75" customHeight="1">
      <c r="A103" s="349"/>
      <c r="B103" s="393" t="s">
        <v>874</v>
      </c>
      <c r="C103" s="394">
        <v>437</v>
      </c>
      <c r="D103" s="395">
        <v>160</v>
      </c>
      <c r="E103" s="395">
        <v>91</v>
      </c>
      <c r="F103" s="395">
        <v>251</v>
      </c>
      <c r="G103" s="1403" t="s">
        <v>827</v>
      </c>
      <c r="H103" s="395">
        <v>61</v>
      </c>
      <c r="I103" s="1403" t="s">
        <v>827</v>
      </c>
      <c r="J103" s="395">
        <v>186</v>
      </c>
      <c r="K103" s="395">
        <v>186</v>
      </c>
      <c r="L103" s="395">
        <v>0</v>
      </c>
    </row>
    <row r="104" spans="1:12" ht="9.75" customHeight="1">
      <c r="A104" s="349"/>
      <c r="B104" s="391"/>
      <c r="C104" s="390"/>
      <c r="D104" s="392"/>
      <c r="E104" s="392"/>
      <c r="J104" s="392"/>
      <c r="K104" s="392"/>
      <c r="L104" s="392"/>
    </row>
    <row r="105" spans="1:12" ht="9.75" customHeight="1">
      <c r="A105" s="349"/>
      <c r="B105" s="391"/>
      <c r="C105" s="390"/>
      <c r="D105" s="392"/>
      <c r="E105" s="392"/>
      <c r="J105" s="392"/>
      <c r="K105" s="392"/>
      <c r="L105" s="392"/>
    </row>
    <row r="106" spans="1:12" ht="9.75" customHeight="1">
      <c r="A106" s="388" t="s">
        <v>289</v>
      </c>
      <c r="B106" s="389"/>
      <c r="C106" s="390">
        <v>21623</v>
      </c>
      <c r="D106" s="390">
        <v>6178</v>
      </c>
      <c r="E106" s="390">
        <v>4779</v>
      </c>
      <c r="F106" s="390">
        <v>10957</v>
      </c>
      <c r="G106" s="390">
        <v>8026</v>
      </c>
      <c r="H106" s="390">
        <v>954</v>
      </c>
      <c r="I106" s="390">
        <v>2931</v>
      </c>
      <c r="J106" s="390">
        <v>10666</v>
      </c>
      <c r="K106" s="390">
        <v>10171</v>
      </c>
      <c r="L106" s="390">
        <v>495</v>
      </c>
    </row>
    <row r="107" spans="1:12" ht="9.75" customHeight="1">
      <c r="A107" s="349"/>
      <c r="B107" s="391"/>
      <c r="C107" s="390"/>
      <c r="D107" s="392"/>
      <c r="E107" s="392"/>
      <c r="J107" s="392"/>
      <c r="K107" s="392"/>
      <c r="L107" s="392"/>
    </row>
    <row r="108" spans="1:12" ht="9.75" customHeight="1">
      <c r="A108" s="349"/>
      <c r="B108" s="393" t="s">
        <v>875</v>
      </c>
      <c r="C108" s="395">
        <v>17336</v>
      </c>
      <c r="D108" s="395">
        <v>4245</v>
      </c>
      <c r="E108" s="395">
        <v>3977</v>
      </c>
      <c r="F108" s="395">
        <v>8222</v>
      </c>
      <c r="G108" s="395">
        <v>6204</v>
      </c>
      <c r="H108" s="395">
        <v>664</v>
      </c>
      <c r="I108" s="394">
        <v>2018</v>
      </c>
      <c r="J108" s="395">
        <v>9114</v>
      </c>
      <c r="K108" s="395">
        <v>8651</v>
      </c>
      <c r="L108" s="394">
        <v>463</v>
      </c>
    </row>
    <row r="109" spans="1:12" ht="9.75" customHeight="1">
      <c r="A109" s="349"/>
      <c r="B109" s="393" t="s">
        <v>876</v>
      </c>
      <c r="C109" s="395">
        <v>216</v>
      </c>
      <c r="D109" s="395">
        <v>1</v>
      </c>
      <c r="E109" s="395">
        <v>0</v>
      </c>
      <c r="F109" s="395">
        <v>1</v>
      </c>
      <c r="G109" s="1403" t="s">
        <v>827</v>
      </c>
      <c r="H109" s="395">
        <v>0</v>
      </c>
      <c r="I109" s="1403" t="s">
        <v>827</v>
      </c>
      <c r="J109" s="395">
        <v>215</v>
      </c>
      <c r="K109" s="395">
        <v>215</v>
      </c>
      <c r="L109" s="394">
        <v>0</v>
      </c>
    </row>
    <row r="110" spans="1:12" ht="9.75" customHeight="1">
      <c r="A110" s="349"/>
      <c r="B110" s="393" t="s">
        <v>877</v>
      </c>
      <c r="C110" s="395">
        <v>2043</v>
      </c>
      <c r="D110" s="395">
        <v>1070</v>
      </c>
      <c r="E110" s="395">
        <v>300</v>
      </c>
      <c r="F110" s="395">
        <v>1370</v>
      </c>
      <c r="G110" s="395">
        <v>836</v>
      </c>
      <c r="H110" s="395">
        <v>95</v>
      </c>
      <c r="I110" s="394">
        <v>534</v>
      </c>
      <c r="J110" s="395">
        <v>673</v>
      </c>
      <c r="K110" s="394">
        <v>652</v>
      </c>
      <c r="L110" s="394">
        <v>21</v>
      </c>
    </row>
    <row r="111" spans="1:12" ht="9.75" customHeight="1">
      <c r="A111" s="349"/>
      <c r="B111" s="393" t="s">
        <v>878</v>
      </c>
      <c r="C111" s="395">
        <v>452</v>
      </c>
      <c r="D111" s="395">
        <v>165</v>
      </c>
      <c r="E111" s="395">
        <v>160</v>
      </c>
      <c r="F111" s="395">
        <v>325</v>
      </c>
      <c r="G111" s="395">
        <v>193</v>
      </c>
      <c r="H111" s="395">
        <v>42</v>
      </c>
      <c r="I111" s="394">
        <v>132</v>
      </c>
      <c r="J111" s="395">
        <v>127</v>
      </c>
      <c r="K111" s="394">
        <v>127</v>
      </c>
      <c r="L111" s="394">
        <v>0</v>
      </c>
    </row>
    <row r="112" spans="1:12" ht="9.75" customHeight="1">
      <c r="A112" s="349"/>
      <c r="B112" s="393" t="s">
        <v>879</v>
      </c>
      <c r="C112" s="396">
        <v>1217</v>
      </c>
      <c r="D112" s="395">
        <v>576</v>
      </c>
      <c r="E112" s="395">
        <v>274</v>
      </c>
      <c r="F112" s="396">
        <v>850</v>
      </c>
      <c r="G112" s="396">
        <v>645</v>
      </c>
      <c r="H112" s="396">
        <v>112</v>
      </c>
      <c r="I112" s="396">
        <v>205</v>
      </c>
      <c r="J112" s="395">
        <v>367</v>
      </c>
      <c r="K112" s="396">
        <v>367</v>
      </c>
      <c r="L112" s="396">
        <v>0</v>
      </c>
    </row>
    <row r="113" spans="1:12" ht="9.75" customHeight="1">
      <c r="A113" s="349"/>
      <c r="B113" s="393" t="s">
        <v>880</v>
      </c>
      <c r="C113" s="396">
        <v>201</v>
      </c>
      <c r="D113" s="395">
        <v>80</v>
      </c>
      <c r="E113" s="395">
        <v>38</v>
      </c>
      <c r="F113" s="396">
        <v>118</v>
      </c>
      <c r="G113" s="396">
        <v>104</v>
      </c>
      <c r="H113" s="396">
        <v>19</v>
      </c>
      <c r="I113" s="396">
        <v>14</v>
      </c>
      <c r="J113" s="395">
        <v>83</v>
      </c>
      <c r="K113" s="396">
        <v>83</v>
      </c>
      <c r="L113" s="396">
        <v>0</v>
      </c>
    </row>
    <row r="114" spans="1:12" ht="9.75" customHeight="1">
      <c r="A114" s="349"/>
      <c r="B114" s="393" t="s">
        <v>881</v>
      </c>
      <c r="C114" s="396">
        <v>158</v>
      </c>
      <c r="D114" s="395">
        <v>41</v>
      </c>
      <c r="E114" s="395">
        <v>30</v>
      </c>
      <c r="F114" s="396">
        <v>71</v>
      </c>
      <c r="G114" s="1403" t="s">
        <v>827</v>
      </c>
      <c r="H114" s="396">
        <v>22</v>
      </c>
      <c r="I114" s="1403" t="s">
        <v>827</v>
      </c>
      <c r="J114" s="395">
        <v>87</v>
      </c>
      <c r="K114" s="396">
        <v>76</v>
      </c>
      <c r="L114" s="396">
        <v>11</v>
      </c>
    </row>
    <row r="115" spans="1:12" ht="9.75" customHeight="1">
      <c r="A115" s="349"/>
      <c r="B115" s="391"/>
      <c r="C115" s="394"/>
      <c r="D115" s="395"/>
      <c r="E115" s="395"/>
      <c r="F115" s="395"/>
      <c r="G115" s="395"/>
      <c r="H115" s="395"/>
      <c r="I115" s="395"/>
      <c r="J115" s="395"/>
      <c r="K115" s="395"/>
      <c r="L115" s="395"/>
    </row>
    <row r="116" spans="1:12" ht="9.75" customHeight="1">
      <c r="A116" s="349"/>
      <c r="B116" s="391"/>
      <c r="C116" s="390"/>
      <c r="D116" s="392"/>
      <c r="E116" s="392"/>
      <c r="J116" s="392"/>
      <c r="K116" s="392"/>
      <c r="L116" s="392"/>
    </row>
    <row r="117" spans="1:12" ht="9.75" customHeight="1">
      <c r="A117" s="388" t="s">
        <v>290</v>
      </c>
      <c r="B117" s="389"/>
      <c r="C117" s="392">
        <v>40832</v>
      </c>
      <c r="D117" s="392">
        <v>11055</v>
      </c>
      <c r="E117" s="392">
        <v>7898</v>
      </c>
      <c r="F117" s="392">
        <v>18953</v>
      </c>
      <c r="G117" s="392">
        <v>15433</v>
      </c>
      <c r="H117" s="392">
        <v>2057</v>
      </c>
      <c r="I117" s="392">
        <v>3520</v>
      </c>
      <c r="J117" s="392">
        <v>21879</v>
      </c>
      <c r="K117" s="392">
        <v>21818</v>
      </c>
      <c r="L117" s="392">
        <v>61</v>
      </c>
    </row>
    <row r="118" spans="1:12" ht="9.75" customHeight="1">
      <c r="A118" s="349"/>
      <c r="B118" s="391"/>
      <c r="C118" s="390"/>
      <c r="D118" s="392"/>
      <c r="E118" s="392"/>
      <c r="J118" s="392"/>
      <c r="K118" s="392"/>
      <c r="L118" s="392"/>
    </row>
    <row r="119" spans="1:12" ht="9.75" customHeight="1">
      <c r="A119" s="349"/>
      <c r="B119" s="393" t="s">
        <v>882</v>
      </c>
      <c r="C119" s="394">
        <v>5366</v>
      </c>
      <c r="D119" s="395">
        <v>2504</v>
      </c>
      <c r="E119" s="395">
        <v>911</v>
      </c>
      <c r="F119" s="395">
        <v>3415</v>
      </c>
      <c r="G119" s="395">
        <v>2942</v>
      </c>
      <c r="H119" s="395">
        <v>312</v>
      </c>
      <c r="I119" s="395">
        <v>473</v>
      </c>
      <c r="J119" s="395">
        <v>1951</v>
      </c>
      <c r="K119" s="395">
        <v>1951</v>
      </c>
      <c r="L119" s="395">
        <v>0</v>
      </c>
    </row>
    <row r="120" spans="1:12" ht="9.75" customHeight="1">
      <c r="A120" s="349"/>
      <c r="B120" s="393" t="s">
        <v>883</v>
      </c>
      <c r="C120" s="394">
        <v>12068</v>
      </c>
      <c r="D120" s="395">
        <v>2845</v>
      </c>
      <c r="E120" s="395">
        <v>2490</v>
      </c>
      <c r="F120" s="395">
        <v>5335</v>
      </c>
      <c r="G120" s="395">
        <v>4516</v>
      </c>
      <c r="H120" s="395">
        <v>578</v>
      </c>
      <c r="I120" s="395">
        <v>819</v>
      </c>
      <c r="J120" s="395">
        <v>6733</v>
      </c>
      <c r="K120" s="395">
        <v>6672</v>
      </c>
      <c r="L120" s="394">
        <v>61</v>
      </c>
    </row>
    <row r="121" spans="1:12" ht="9.75" customHeight="1">
      <c r="A121" s="349"/>
      <c r="B121" s="393" t="s">
        <v>884</v>
      </c>
      <c r="C121" s="394">
        <v>5466</v>
      </c>
      <c r="D121" s="395">
        <v>1596</v>
      </c>
      <c r="E121" s="395">
        <v>1491</v>
      </c>
      <c r="F121" s="395">
        <v>3087</v>
      </c>
      <c r="G121" s="395">
        <v>2242</v>
      </c>
      <c r="H121" s="395">
        <v>329</v>
      </c>
      <c r="I121" s="395">
        <v>845</v>
      </c>
      <c r="J121" s="395">
        <v>2379</v>
      </c>
      <c r="K121" s="395">
        <v>2379</v>
      </c>
      <c r="L121" s="394">
        <v>0</v>
      </c>
    </row>
    <row r="122" spans="1:12" ht="9.75" customHeight="1">
      <c r="A122" s="349"/>
      <c r="B122" s="393" t="s">
        <v>885</v>
      </c>
      <c r="C122" s="394">
        <v>9198</v>
      </c>
      <c r="D122" s="394">
        <v>933</v>
      </c>
      <c r="E122" s="394">
        <v>770</v>
      </c>
      <c r="F122" s="394">
        <v>1703</v>
      </c>
      <c r="G122" s="1403" t="s">
        <v>827</v>
      </c>
      <c r="H122" s="394">
        <v>93</v>
      </c>
      <c r="I122" s="1403" t="s">
        <v>827</v>
      </c>
      <c r="J122" s="394">
        <v>7495</v>
      </c>
      <c r="K122" s="394">
        <v>7495</v>
      </c>
      <c r="L122" s="394">
        <v>0</v>
      </c>
    </row>
    <row r="123" spans="1:12" ht="9.75" customHeight="1">
      <c r="A123" s="349"/>
      <c r="B123" s="393" t="s">
        <v>1267</v>
      </c>
      <c r="C123" s="394">
        <v>5024</v>
      </c>
      <c r="D123" s="395">
        <v>512</v>
      </c>
      <c r="E123" s="395">
        <v>398</v>
      </c>
      <c r="F123" s="395">
        <v>910</v>
      </c>
      <c r="G123" s="1403" t="s">
        <v>827</v>
      </c>
      <c r="H123" s="395">
        <v>44</v>
      </c>
      <c r="I123" s="1403" t="s">
        <v>827</v>
      </c>
      <c r="J123" s="395">
        <v>4114</v>
      </c>
      <c r="K123" s="395">
        <v>4114</v>
      </c>
      <c r="L123" s="394">
        <v>0</v>
      </c>
    </row>
    <row r="124" spans="1:12" ht="9.75" customHeight="1">
      <c r="A124" s="349"/>
      <c r="B124" s="393" t="s">
        <v>3135</v>
      </c>
      <c r="C124" s="394">
        <v>4174</v>
      </c>
      <c r="D124" s="395">
        <v>421</v>
      </c>
      <c r="E124" s="395">
        <v>372</v>
      </c>
      <c r="F124" s="395">
        <v>793</v>
      </c>
      <c r="G124" s="1403" t="s">
        <v>827</v>
      </c>
      <c r="H124" s="395">
        <v>49</v>
      </c>
      <c r="I124" s="1403" t="s">
        <v>827</v>
      </c>
      <c r="J124" s="395">
        <v>3381</v>
      </c>
      <c r="K124" s="395">
        <v>3381</v>
      </c>
      <c r="L124" s="394">
        <v>0</v>
      </c>
    </row>
    <row r="125" spans="1:12" ht="9.75" customHeight="1">
      <c r="A125" s="349"/>
      <c r="B125" s="393" t="s">
        <v>886</v>
      </c>
      <c r="C125" s="392">
        <v>3931</v>
      </c>
      <c r="D125" s="392">
        <v>1568</v>
      </c>
      <c r="E125" s="392">
        <v>1100</v>
      </c>
      <c r="F125" s="392">
        <v>2668</v>
      </c>
      <c r="G125" s="392">
        <v>1893</v>
      </c>
      <c r="H125" s="392">
        <v>326</v>
      </c>
      <c r="I125" s="392">
        <v>775</v>
      </c>
      <c r="J125" s="392">
        <v>1263</v>
      </c>
      <c r="K125" s="392">
        <v>1263</v>
      </c>
      <c r="L125" s="392">
        <v>0</v>
      </c>
    </row>
    <row r="126" spans="1:12" ht="9.75" customHeight="1">
      <c r="A126" s="349"/>
      <c r="B126" s="393" t="s">
        <v>887</v>
      </c>
      <c r="C126" s="394">
        <v>3813</v>
      </c>
      <c r="D126" s="395">
        <v>1524</v>
      </c>
      <c r="E126" s="395">
        <v>1044</v>
      </c>
      <c r="F126" s="395">
        <v>2568</v>
      </c>
      <c r="G126" s="395">
        <v>1809</v>
      </c>
      <c r="H126" s="395">
        <v>294</v>
      </c>
      <c r="I126" s="395">
        <v>759</v>
      </c>
      <c r="J126" s="395">
        <v>1245</v>
      </c>
      <c r="K126" s="395">
        <v>1245</v>
      </c>
      <c r="L126" s="395">
        <v>0</v>
      </c>
    </row>
    <row r="127" spans="1:12" ht="9.75" customHeight="1">
      <c r="A127" s="349"/>
      <c r="B127" s="393" t="s">
        <v>888</v>
      </c>
      <c r="C127" s="394">
        <v>118</v>
      </c>
      <c r="D127" s="395">
        <v>44</v>
      </c>
      <c r="E127" s="395">
        <v>56</v>
      </c>
      <c r="F127" s="395">
        <v>100</v>
      </c>
      <c r="G127" s="395">
        <v>84</v>
      </c>
      <c r="H127" s="395">
        <v>32</v>
      </c>
      <c r="I127" s="395">
        <v>16</v>
      </c>
      <c r="J127" s="395">
        <v>18</v>
      </c>
      <c r="K127" s="395">
        <v>18</v>
      </c>
      <c r="L127" s="395">
        <v>0</v>
      </c>
    </row>
    <row r="128" spans="1:12" ht="9.75" customHeight="1">
      <c r="A128" s="349"/>
      <c r="B128" s="393" t="s">
        <v>889</v>
      </c>
      <c r="C128" s="394">
        <v>4214</v>
      </c>
      <c r="D128" s="395">
        <v>1309</v>
      </c>
      <c r="E128" s="395">
        <v>1039</v>
      </c>
      <c r="F128" s="395">
        <v>2348</v>
      </c>
      <c r="G128" s="395">
        <v>1949</v>
      </c>
      <c r="H128" s="395">
        <v>313</v>
      </c>
      <c r="I128" s="395">
        <v>399</v>
      </c>
      <c r="J128" s="395">
        <v>1866</v>
      </c>
      <c r="K128" s="395">
        <v>1866</v>
      </c>
      <c r="L128" s="396">
        <v>0</v>
      </c>
    </row>
    <row r="129" spans="1:12" ht="9.75" customHeight="1">
      <c r="A129" s="349"/>
      <c r="B129" s="393" t="s">
        <v>890</v>
      </c>
      <c r="C129" s="394"/>
      <c r="D129" s="395"/>
      <c r="E129" s="395"/>
      <c r="F129" s="395"/>
      <c r="G129" s="395"/>
      <c r="H129" s="395"/>
      <c r="I129" s="395"/>
      <c r="J129" s="395"/>
      <c r="K129" s="395"/>
      <c r="L129" s="396"/>
    </row>
    <row r="130" spans="1:12" ht="9.75" customHeight="1">
      <c r="A130" s="349"/>
      <c r="B130" s="393" t="s">
        <v>891</v>
      </c>
      <c r="C130" s="394">
        <v>331</v>
      </c>
      <c r="D130" s="395">
        <v>210</v>
      </c>
      <c r="E130" s="395">
        <v>47</v>
      </c>
      <c r="F130" s="395">
        <v>257</v>
      </c>
      <c r="G130" s="395">
        <v>84</v>
      </c>
      <c r="H130" s="395">
        <v>68</v>
      </c>
      <c r="I130" s="395">
        <v>173</v>
      </c>
      <c r="J130" s="395">
        <v>74</v>
      </c>
      <c r="K130" s="395">
        <v>74</v>
      </c>
      <c r="L130" s="396">
        <v>0</v>
      </c>
    </row>
    <row r="131" spans="1:12" ht="9.75" customHeight="1">
      <c r="A131" s="349"/>
      <c r="B131" s="393" t="s">
        <v>892</v>
      </c>
      <c r="C131" s="394"/>
      <c r="D131" s="395"/>
      <c r="E131" s="395"/>
      <c r="F131" s="395"/>
      <c r="G131" s="395"/>
      <c r="H131" s="395"/>
      <c r="I131" s="395"/>
      <c r="J131" s="395"/>
      <c r="K131" s="395"/>
      <c r="L131" s="395"/>
    </row>
    <row r="132" spans="1:12" ht="9.75" customHeight="1">
      <c r="A132" s="349"/>
      <c r="B132" s="393" t="s">
        <v>893</v>
      </c>
      <c r="C132" s="394">
        <v>258</v>
      </c>
      <c r="D132" s="394">
        <v>90</v>
      </c>
      <c r="E132" s="394">
        <v>50</v>
      </c>
      <c r="F132" s="394">
        <v>140</v>
      </c>
      <c r="G132" s="1403" t="s">
        <v>827</v>
      </c>
      <c r="H132" s="394">
        <v>38</v>
      </c>
      <c r="I132" s="1403" t="s">
        <v>827</v>
      </c>
      <c r="J132" s="394">
        <v>118</v>
      </c>
      <c r="K132" s="394">
        <v>118</v>
      </c>
      <c r="L132" s="394">
        <v>0</v>
      </c>
    </row>
    <row r="133" spans="1:12" ht="9.75" customHeight="1">
      <c r="A133" s="349"/>
      <c r="B133" s="393" t="s">
        <v>894</v>
      </c>
      <c r="C133" s="394">
        <v>165</v>
      </c>
      <c r="D133" s="395">
        <v>53</v>
      </c>
      <c r="E133" s="395">
        <v>42</v>
      </c>
      <c r="F133" s="395">
        <v>95</v>
      </c>
      <c r="G133" s="395">
        <v>62</v>
      </c>
      <c r="H133" s="395">
        <v>22</v>
      </c>
      <c r="I133" s="395">
        <v>33</v>
      </c>
      <c r="J133" s="395">
        <v>70</v>
      </c>
      <c r="K133" s="395">
        <v>70</v>
      </c>
      <c r="L133" s="395">
        <v>0</v>
      </c>
    </row>
    <row r="134" spans="1:12" ht="9.75" customHeight="1">
      <c r="A134" s="349"/>
      <c r="B134" s="393" t="s">
        <v>895</v>
      </c>
      <c r="C134" s="394">
        <v>93</v>
      </c>
      <c r="D134" s="395">
        <v>37</v>
      </c>
      <c r="E134" s="395">
        <v>8</v>
      </c>
      <c r="F134" s="395">
        <v>45</v>
      </c>
      <c r="G134" s="395">
        <v>42</v>
      </c>
      <c r="H134" s="395">
        <v>16</v>
      </c>
      <c r="I134" s="395">
        <v>3</v>
      </c>
      <c r="J134" s="395">
        <v>48</v>
      </c>
      <c r="K134" s="395">
        <v>48</v>
      </c>
      <c r="L134" s="395">
        <v>0</v>
      </c>
    </row>
    <row r="135" spans="1:12" ht="9.75" customHeight="1">
      <c r="A135" s="349"/>
      <c r="B135" s="398"/>
      <c r="C135" s="390"/>
      <c r="D135" s="392"/>
      <c r="E135" s="392"/>
      <c r="J135" s="392"/>
      <c r="K135" s="392"/>
      <c r="L135" s="392"/>
    </row>
    <row r="136" spans="1:12" ht="9.75" customHeight="1">
      <c r="A136" s="349"/>
      <c r="B136" s="391"/>
      <c r="C136" s="390"/>
      <c r="D136" s="392"/>
      <c r="E136" s="392"/>
      <c r="J136" s="392"/>
      <c r="K136" s="392"/>
      <c r="L136" s="392"/>
    </row>
    <row r="137" spans="1:12" ht="9.75" customHeight="1">
      <c r="A137" s="388" t="s">
        <v>512</v>
      </c>
      <c r="B137" s="389"/>
      <c r="C137" s="392">
        <v>12695</v>
      </c>
      <c r="D137" s="392">
        <v>2778</v>
      </c>
      <c r="E137" s="392">
        <v>2211</v>
      </c>
      <c r="F137" s="392">
        <v>4989</v>
      </c>
      <c r="G137" s="392">
        <v>4415</v>
      </c>
      <c r="H137" s="392">
        <v>515</v>
      </c>
      <c r="I137" s="392">
        <v>574</v>
      </c>
      <c r="J137" s="392">
        <v>7706</v>
      </c>
      <c r="K137" s="392">
        <v>7580</v>
      </c>
      <c r="L137" s="392">
        <v>126</v>
      </c>
    </row>
    <row r="138" spans="1:12" ht="9.75" customHeight="1">
      <c r="A138" s="349"/>
      <c r="B138" s="391"/>
      <c r="C138" s="24"/>
      <c r="D138" s="392"/>
      <c r="E138" s="392"/>
      <c r="J138" s="392"/>
      <c r="K138" s="392"/>
      <c r="L138" s="392"/>
    </row>
    <row r="139" spans="1:12" ht="9.75" customHeight="1">
      <c r="A139" s="349"/>
      <c r="B139" s="393" t="s">
        <v>896</v>
      </c>
      <c r="C139" s="394">
        <v>5880</v>
      </c>
      <c r="D139" s="395">
        <v>1182</v>
      </c>
      <c r="E139" s="395">
        <v>1118</v>
      </c>
      <c r="F139" s="395">
        <v>2300</v>
      </c>
      <c r="G139" s="395">
        <v>1956</v>
      </c>
      <c r="H139" s="395">
        <v>233</v>
      </c>
      <c r="I139" s="395">
        <v>344</v>
      </c>
      <c r="J139" s="395">
        <v>3580</v>
      </c>
      <c r="K139" s="395">
        <v>3498</v>
      </c>
      <c r="L139" s="395">
        <v>82</v>
      </c>
    </row>
    <row r="140" spans="1:12" ht="9.75" customHeight="1">
      <c r="A140" s="349"/>
      <c r="B140" s="393" t="s">
        <v>897</v>
      </c>
      <c r="C140" s="394">
        <v>6815</v>
      </c>
      <c r="D140" s="395">
        <v>1596</v>
      </c>
      <c r="E140" s="395">
        <v>1093</v>
      </c>
      <c r="F140" s="395">
        <v>2689</v>
      </c>
      <c r="G140" s="395">
        <v>2459</v>
      </c>
      <c r="H140" s="395">
        <v>282</v>
      </c>
      <c r="I140" s="395">
        <v>230</v>
      </c>
      <c r="J140" s="395">
        <v>4126</v>
      </c>
      <c r="K140" s="395">
        <v>4082</v>
      </c>
      <c r="L140" s="395">
        <v>44</v>
      </c>
    </row>
    <row r="141" spans="1:12" ht="9.75" customHeight="1">
      <c r="A141" s="349"/>
      <c r="B141" s="399"/>
      <c r="C141" s="394"/>
      <c r="D141" s="395"/>
      <c r="E141" s="395"/>
      <c r="F141" s="395"/>
      <c r="G141" s="395"/>
      <c r="H141" s="395"/>
      <c r="I141" s="395"/>
      <c r="J141" s="395"/>
      <c r="K141" s="395"/>
      <c r="L141" s="395"/>
    </row>
    <row r="142" spans="1:12" ht="9.75" customHeight="1">
      <c r="A142" s="349"/>
      <c r="B142" s="415"/>
      <c r="C142" s="394"/>
      <c r="D142" s="395"/>
      <c r="E142" s="395"/>
      <c r="F142" s="395"/>
      <c r="G142" s="395"/>
      <c r="H142" s="395"/>
      <c r="I142" s="395"/>
      <c r="J142" s="395"/>
      <c r="K142" s="395"/>
      <c r="L142" s="395"/>
    </row>
    <row r="143" spans="1:12" ht="9.75" customHeight="1">
      <c r="A143" s="349"/>
      <c r="B143" s="415"/>
      <c r="C143" s="394"/>
      <c r="D143" s="395"/>
      <c r="E143" s="395"/>
      <c r="F143" s="395"/>
      <c r="G143" s="395"/>
      <c r="H143" s="395"/>
      <c r="I143" s="395"/>
      <c r="J143" s="395"/>
      <c r="K143" s="395"/>
      <c r="L143" s="395"/>
    </row>
    <row r="144" spans="1:12" ht="9" customHeight="1">
      <c r="A144" s="349" t="s">
        <v>3078</v>
      </c>
      <c r="B144" s="397"/>
      <c r="C144" s="394"/>
      <c r="D144" s="395"/>
      <c r="E144" s="395"/>
      <c r="F144" s="395"/>
      <c r="G144" s="395"/>
      <c r="H144" s="395"/>
      <c r="I144" s="395"/>
      <c r="J144" s="395"/>
      <c r="K144" s="395"/>
      <c r="L144" s="395"/>
    </row>
    <row r="145" spans="1:12" ht="11.45" customHeight="1">
      <c r="A145" s="385"/>
      <c r="B145" s="1109"/>
      <c r="C145" s="404" t="s">
        <v>122</v>
      </c>
      <c r="D145" s="1110"/>
      <c r="E145" s="405"/>
      <c r="F145" s="1110"/>
      <c r="G145" s="1110"/>
      <c r="H145" s="1110"/>
      <c r="I145" s="1110"/>
      <c r="J145" s="1110"/>
      <c r="K145" s="1110"/>
      <c r="L145" s="1110"/>
    </row>
    <row r="146" spans="1:12" ht="9" customHeight="1">
      <c r="A146" s="349"/>
      <c r="B146" s="349"/>
      <c r="C146" s="387"/>
      <c r="D146" s="387"/>
      <c r="E146" s="387"/>
      <c r="F146" s="387"/>
      <c r="G146" s="387"/>
      <c r="H146" s="387"/>
      <c r="I146" s="387"/>
      <c r="J146" s="387"/>
      <c r="K146" s="387"/>
      <c r="L146" s="387"/>
    </row>
    <row r="147" spans="1:12" ht="9.75" customHeight="1">
      <c r="A147" s="388" t="s">
        <v>513</v>
      </c>
      <c r="B147" s="389"/>
      <c r="C147" s="392">
        <v>44354</v>
      </c>
      <c r="D147" s="392">
        <v>12310</v>
      </c>
      <c r="E147" s="392">
        <v>9042</v>
      </c>
      <c r="F147" s="392">
        <v>21352</v>
      </c>
      <c r="G147" s="392">
        <v>17500</v>
      </c>
      <c r="H147" s="392">
        <v>2188</v>
      </c>
      <c r="I147" s="392">
        <v>3852</v>
      </c>
      <c r="J147" s="392">
        <v>23002</v>
      </c>
      <c r="K147" s="392">
        <v>22763</v>
      </c>
      <c r="L147" s="392">
        <v>239</v>
      </c>
    </row>
    <row r="148" spans="1:12" ht="9.75" customHeight="1">
      <c r="A148" s="349"/>
      <c r="B148" s="391"/>
      <c r="C148" s="394"/>
      <c r="D148" s="395"/>
      <c r="E148" s="395"/>
      <c r="F148" s="395"/>
      <c r="G148" s="395"/>
      <c r="H148" s="395"/>
      <c r="I148" s="395"/>
      <c r="J148" s="395"/>
      <c r="K148" s="395"/>
      <c r="L148" s="395"/>
    </row>
    <row r="149" spans="1:12" ht="9.75" customHeight="1">
      <c r="A149" s="349"/>
      <c r="B149" s="393" t="s">
        <v>898</v>
      </c>
      <c r="C149" s="394">
        <v>4270</v>
      </c>
      <c r="D149" s="395">
        <v>1852</v>
      </c>
      <c r="E149" s="395">
        <v>936</v>
      </c>
      <c r="F149" s="395">
        <v>2788</v>
      </c>
      <c r="G149" s="395">
        <v>2286</v>
      </c>
      <c r="H149" s="395">
        <v>241</v>
      </c>
      <c r="I149" s="395">
        <v>502</v>
      </c>
      <c r="J149" s="395">
        <v>1482</v>
      </c>
      <c r="K149" s="395">
        <v>1482</v>
      </c>
      <c r="L149" s="395">
        <v>0</v>
      </c>
    </row>
    <row r="150" spans="1:12" ht="9.75" customHeight="1">
      <c r="A150" s="349"/>
      <c r="B150" s="393" t="s">
        <v>899</v>
      </c>
      <c r="C150" s="394">
        <v>1237</v>
      </c>
      <c r="D150" s="395">
        <v>532</v>
      </c>
      <c r="E150" s="395">
        <v>151</v>
      </c>
      <c r="F150" s="395">
        <v>683</v>
      </c>
      <c r="G150" s="395">
        <v>631</v>
      </c>
      <c r="H150" s="395">
        <v>77</v>
      </c>
      <c r="I150" s="395">
        <v>52</v>
      </c>
      <c r="J150" s="394">
        <v>554</v>
      </c>
      <c r="K150" s="395">
        <v>554</v>
      </c>
      <c r="L150" s="394">
        <v>0</v>
      </c>
    </row>
    <row r="151" spans="1:12" ht="9.75" customHeight="1">
      <c r="A151" s="349"/>
      <c r="B151" s="393" t="s">
        <v>900</v>
      </c>
      <c r="C151" s="394">
        <v>13667</v>
      </c>
      <c r="D151" s="394">
        <v>2690</v>
      </c>
      <c r="E151" s="395">
        <v>2157</v>
      </c>
      <c r="F151" s="395">
        <v>4847</v>
      </c>
      <c r="G151" s="395">
        <v>4564</v>
      </c>
      <c r="H151" s="395">
        <v>535</v>
      </c>
      <c r="I151" s="396">
        <v>283</v>
      </c>
      <c r="J151" s="395">
        <v>8820</v>
      </c>
      <c r="K151" s="395">
        <v>8820</v>
      </c>
      <c r="L151" s="396">
        <v>0</v>
      </c>
    </row>
    <row r="152" spans="1:12" ht="9.75" customHeight="1">
      <c r="A152" s="349"/>
      <c r="B152" s="393" t="s">
        <v>901</v>
      </c>
      <c r="C152" s="394">
        <v>5461</v>
      </c>
      <c r="D152" s="395">
        <v>2479</v>
      </c>
      <c r="E152" s="395">
        <v>1239</v>
      </c>
      <c r="F152" s="395">
        <v>3718</v>
      </c>
      <c r="G152" s="395">
        <v>2971</v>
      </c>
      <c r="H152" s="395">
        <v>338</v>
      </c>
      <c r="I152" s="395">
        <v>747</v>
      </c>
      <c r="J152" s="395">
        <v>1743</v>
      </c>
      <c r="K152" s="395">
        <v>1652</v>
      </c>
      <c r="L152" s="395">
        <v>91</v>
      </c>
    </row>
    <row r="153" spans="1:12" ht="9.75" customHeight="1">
      <c r="A153" s="349"/>
      <c r="B153" s="393" t="s">
        <v>902</v>
      </c>
      <c r="C153" s="394">
        <v>9157</v>
      </c>
      <c r="D153" s="395">
        <v>1290</v>
      </c>
      <c r="E153" s="395">
        <v>1283</v>
      </c>
      <c r="F153" s="395">
        <v>2573</v>
      </c>
      <c r="G153" s="395">
        <v>2536</v>
      </c>
      <c r="H153" s="395">
        <v>164</v>
      </c>
      <c r="I153" s="395">
        <v>37</v>
      </c>
      <c r="J153" s="394">
        <v>6584</v>
      </c>
      <c r="K153" s="395">
        <v>6578</v>
      </c>
      <c r="L153" s="394">
        <v>6</v>
      </c>
    </row>
    <row r="154" spans="1:12" ht="9.75" customHeight="1">
      <c r="A154" s="349"/>
      <c r="B154" s="393" t="s">
        <v>903</v>
      </c>
      <c r="C154" s="394">
        <v>1275</v>
      </c>
      <c r="D154" s="396">
        <v>188</v>
      </c>
      <c r="E154" s="395">
        <v>400</v>
      </c>
      <c r="F154" s="395">
        <v>588</v>
      </c>
      <c r="G154" s="396">
        <v>505</v>
      </c>
      <c r="H154" s="396">
        <v>54</v>
      </c>
      <c r="I154" s="396">
        <v>83</v>
      </c>
      <c r="J154" s="396">
        <v>687</v>
      </c>
      <c r="K154" s="395">
        <v>687</v>
      </c>
      <c r="L154" s="396">
        <v>0</v>
      </c>
    </row>
    <row r="155" spans="1:12" ht="9.75" customHeight="1">
      <c r="A155" s="349"/>
      <c r="B155" s="393" t="s">
        <v>904</v>
      </c>
      <c r="C155" s="394">
        <v>1423</v>
      </c>
      <c r="D155" s="395">
        <v>445</v>
      </c>
      <c r="E155" s="395">
        <v>537</v>
      </c>
      <c r="F155" s="395">
        <v>982</v>
      </c>
      <c r="G155" s="395">
        <v>588</v>
      </c>
      <c r="H155" s="395">
        <v>93</v>
      </c>
      <c r="I155" s="395">
        <v>394</v>
      </c>
      <c r="J155" s="395">
        <v>441</v>
      </c>
      <c r="K155" s="395">
        <v>299</v>
      </c>
      <c r="L155" s="395">
        <v>142</v>
      </c>
    </row>
    <row r="156" spans="1:12" ht="9.75" customHeight="1">
      <c r="A156" s="349"/>
      <c r="B156" s="393" t="s">
        <v>905</v>
      </c>
      <c r="C156" s="394">
        <v>1684</v>
      </c>
      <c r="D156" s="395">
        <v>649</v>
      </c>
      <c r="E156" s="395">
        <v>561</v>
      </c>
      <c r="F156" s="395">
        <v>1210</v>
      </c>
      <c r="G156" s="395">
        <v>568</v>
      </c>
      <c r="H156" s="395">
        <v>174</v>
      </c>
      <c r="I156" s="395">
        <v>642</v>
      </c>
      <c r="J156" s="394">
        <v>474</v>
      </c>
      <c r="K156" s="395">
        <v>474</v>
      </c>
      <c r="L156" s="394">
        <v>0</v>
      </c>
    </row>
    <row r="157" spans="1:12" ht="9.75" customHeight="1">
      <c r="A157" s="349"/>
      <c r="B157" s="393" t="s">
        <v>906</v>
      </c>
      <c r="C157" s="394">
        <v>3328</v>
      </c>
      <c r="D157" s="395">
        <v>1195</v>
      </c>
      <c r="E157" s="395">
        <v>912</v>
      </c>
      <c r="F157" s="395">
        <v>2107</v>
      </c>
      <c r="G157" s="395">
        <v>1506</v>
      </c>
      <c r="H157" s="395">
        <v>225</v>
      </c>
      <c r="I157" s="395">
        <v>601</v>
      </c>
      <c r="J157" s="395">
        <v>1221</v>
      </c>
      <c r="K157" s="395">
        <v>1221</v>
      </c>
      <c r="L157" s="395">
        <v>0</v>
      </c>
    </row>
    <row r="158" spans="1:12" ht="9.75" customHeight="1">
      <c r="A158" s="349"/>
      <c r="B158" s="393" t="s">
        <v>907</v>
      </c>
      <c r="C158" s="394">
        <v>2180</v>
      </c>
      <c r="D158" s="395">
        <v>816</v>
      </c>
      <c r="E158" s="395">
        <v>606</v>
      </c>
      <c r="F158" s="395">
        <v>1422</v>
      </c>
      <c r="G158" s="395">
        <v>1070</v>
      </c>
      <c r="H158" s="395">
        <v>219</v>
      </c>
      <c r="I158" s="395">
        <v>352</v>
      </c>
      <c r="J158" s="394">
        <v>758</v>
      </c>
      <c r="K158" s="395">
        <v>758</v>
      </c>
      <c r="L158" s="394">
        <v>0</v>
      </c>
    </row>
    <row r="159" spans="1:12" ht="9.75" customHeight="1">
      <c r="A159" s="349"/>
      <c r="B159" s="393" t="s">
        <v>908</v>
      </c>
      <c r="C159" s="394">
        <v>672</v>
      </c>
      <c r="D159" s="395">
        <v>174</v>
      </c>
      <c r="E159" s="395">
        <v>260</v>
      </c>
      <c r="F159" s="395">
        <v>434</v>
      </c>
      <c r="G159" s="395">
        <v>275</v>
      </c>
      <c r="H159" s="395">
        <v>68</v>
      </c>
      <c r="I159" s="395">
        <v>159</v>
      </c>
      <c r="J159" s="395">
        <v>238</v>
      </c>
      <c r="K159" s="395">
        <v>238</v>
      </c>
      <c r="L159" s="396">
        <v>0</v>
      </c>
    </row>
    <row r="160" spans="1:12" ht="9.75" customHeight="1">
      <c r="A160" s="349"/>
      <c r="B160" s="400"/>
      <c r="C160" s="394"/>
      <c r="D160" s="394"/>
      <c r="E160" s="394"/>
      <c r="F160" s="394"/>
      <c r="G160" s="394"/>
      <c r="H160" s="394"/>
      <c r="I160" s="394"/>
      <c r="J160" s="394"/>
      <c r="K160" s="394"/>
      <c r="L160" s="394"/>
    </row>
    <row r="161" spans="1:12" ht="9.75" customHeight="1">
      <c r="A161" s="349"/>
      <c r="B161" s="391"/>
      <c r="C161" s="390"/>
      <c r="D161" s="392"/>
      <c r="E161" s="392"/>
      <c r="J161" s="392"/>
      <c r="K161" s="392"/>
      <c r="L161" s="392"/>
    </row>
    <row r="162" spans="1:12" ht="9.75" customHeight="1">
      <c r="A162" s="388" t="s">
        <v>514</v>
      </c>
      <c r="B162" s="389"/>
      <c r="C162" s="392">
        <v>122192</v>
      </c>
      <c r="D162" s="392">
        <v>35603</v>
      </c>
      <c r="E162" s="392">
        <v>27730</v>
      </c>
      <c r="F162" s="392">
        <v>63333</v>
      </c>
      <c r="G162" s="392">
        <v>46520</v>
      </c>
      <c r="H162" s="392">
        <v>5223</v>
      </c>
      <c r="I162" s="392">
        <v>16813</v>
      </c>
      <c r="J162" s="392">
        <v>58859</v>
      </c>
      <c r="K162" s="392">
        <v>57880</v>
      </c>
      <c r="L162" s="392">
        <v>979</v>
      </c>
    </row>
    <row r="163" spans="1:12" ht="9.75" customHeight="1">
      <c r="A163" s="349"/>
      <c r="B163" s="391"/>
      <c r="C163" s="394"/>
      <c r="D163" s="395"/>
      <c r="E163" s="395"/>
      <c r="F163" s="395"/>
      <c r="G163" s="395"/>
      <c r="H163" s="395"/>
      <c r="I163" s="395"/>
      <c r="J163" s="395"/>
      <c r="K163" s="395"/>
      <c r="L163" s="395"/>
    </row>
    <row r="164" spans="1:12" ht="9.75" customHeight="1">
      <c r="A164" s="349"/>
      <c r="B164" s="393" t="s">
        <v>909</v>
      </c>
      <c r="C164" s="394">
        <v>17212</v>
      </c>
      <c r="D164" s="395">
        <v>5229</v>
      </c>
      <c r="E164" s="395">
        <v>2620</v>
      </c>
      <c r="F164" s="395">
        <v>7849</v>
      </c>
      <c r="G164" s="395">
        <v>7319</v>
      </c>
      <c r="H164" s="395">
        <v>488</v>
      </c>
      <c r="I164" s="395">
        <v>530</v>
      </c>
      <c r="J164" s="394">
        <v>9363</v>
      </c>
      <c r="K164" s="395">
        <v>9362</v>
      </c>
      <c r="L164" s="394">
        <v>1</v>
      </c>
    </row>
    <row r="165" spans="1:12" ht="9.75" customHeight="1">
      <c r="A165" s="349"/>
      <c r="B165" s="393" t="s">
        <v>910</v>
      </c>
      <c r="C165" s="394">
        <v>4481</v>
      </c>
      <c r="D165" s="395">
        <v>1656</v>
      </c>
      <c r="E165" s="395">
        <v>1572</v>
      </c>
      <c r="F165" s="395">
        <v>3228</v>
      </c>
      <c r="G165" s="395">
        <v>2059</v>
      </c>
      <c r="H165" s="395">
        <v>322</v>
      </c>
      <c r="I165" s="395">
        <v>1169</v>
      </c>
      <c r="J165" s="394">
        <v>1253</v>
      </c>
      <c r="K165" s="395">
        <v>1253</v>
      </c>
      <c r="L165" s="394">
        <v>0</v>
      </c>
    </row>
    <row r="166" spans="1:12" ht="9.75" customHeight="1">
      <c r="A166" s="349"/>
      <c r="B166" s="393" t="s">
        <v>911</v>
      </c>
      <c r="C166" s="394">
        <v>8054</v>
      </c>
      <c r="D166" s="395">
        <v>3231</v>
      </c>
      <c r="E166" s="395">
        <v>2282</v>
      </c>
      <c r="F166" s="395">
        <v>5513</v>
      </c>
      <c r="G166" s="395">
        <v>3570</v>
      </c>
      <c r="H166" s="395">
        <v>489</v>
      </c>
      <c r="I166" s="395">
        <v>1943</v>
      </c>
      <c r="J166" s="394">
        <v>2541</v>
      </c>
      <c r="K166" s="395">
        <v>2435</v>
      </c>
      <c r="L166" s="394">
        <v>106</v>
      </c>
    </row>
    <row r="167" spans="1:12" ht="9.75" customHeight="1">
      <c r="A167" s="349"/>
      <c r="B167" s="393" t="s">
        <v>912</v>
      </c>
      <c r="C167" s="394">
        <v>13887</v>
      </c>
      <c r="D167" s="395">
        <v>3784</v>
      </c>
      <c r="E167" s="395">
        <v>2996</v>
      </c>
      <c r="F167" s="395">
        <v>6780</v>
      </c>
      <c r="G167" s="395">
        <v>5143</v>
      </c>
      <c r="H167" s="395">
        <v>563</v>
      </c>
      <c r="I167" s="395">
        <v>1637</v>
      </c>
      <c r="J167" s="394">
        <v>7107</v>
      </c>
      <c r="K167" s="395">
        <v>7106</v>
      </c>
      <c r="L167" s="394">
        <v>1</v>
      </c>
    </row>
    <row r="168" spans="1:12" ht="9.75" customHeight="1">
      <c r="A168" s="349"/>
      <c r="B168" s="393" t="s">
        <v>551</v>
      </c>
      <c r="C168" s="394">
        <v>5429</v>
      </c>
      <c r="D168" s="394">
        <v>2425</v>
      </c>
      <c r="E168" s="394">
        <v>1574</v>
      </c>
      <c r="F168" s="394">
        <v>3999</v>
      </c>
      <c r="G168" s="394">
        <v>2505</v>
      </c>
      <c r="H168" s="394">
        <v>312</v>
      </c>
      <c r="I168" s="394">
        <v>1494</v>
      </c>
      <c r="J168" s="394">
        <v>1430</v>
      </c>
      <c r="K168" s="394">
        <v>1430</v>
      </c>
      <c r="L168" s="394">
        <v>0</v>
      </c>
    </row>
    <row r="169" spans="1:12" ht="9.75" customHeight="1">
      <c r="A169" s="349"/>
      <c r="B169" s="393" t="s">
        <v>913</v>
      </c>
      <c r="C169" s="392">
        <v>13796</v>
      </c>
      <c r="D169" s="392">
        <v>3115</v>
      </c>
      <c r="E169" s="392">
        <v>2636</v>
      </c>
      <c r="F169" s="392">
        <v>5751</v>
      </c>
      <c r="G169" s="392">
        <v>4446</v>
      </c>
      <c r="H169" s="392">
        <v>499</v>
      </c>
      <c r="I169" s="392">
        <v>1305</v>
      </c>
      <c r="J169" s="392">
        <v>8045</v>
      </c>
      <c r="K169" s="392">
        <v>8045</v>
      </c>
      <c r="L169" s="392">
        <v>0</v>
      </c>
    </row>
    <row r="170" spans="1:12" ht="9.75" customHeight="1">
      <c r="A170" s="349"/>
      <c r="B170" s="393" t="s">
        <v>914</v>
      </c>
      <c r="C170" s="394">
        <v>11111</v>
      </c>
      <c r="D170" s="395">
        <v>2472</v>
      </c>
      <c r="E170" s="395">
        <v>2529</v>
      </c>
      <c r="F170" s="395">
        <v>5001</v>
      </c>
      <c r="G170" s="395">
        <v>3916</v>
      </c>
      <c r="H170" s="395">
        <v>318</v>
      </c>
      <c r="I170" s="395">
        <v>1085</v>
      </c>
      <c r="J170" s="394">
        <v>6110</v>
      </c>
      <c r="K170" s="395">
        <v>6110</v>
      </c>
      <c r="L170" s="394">
        <v>0</v>
      </c>
    </row>
    <row r="171" spans="1:12" ht="9.75" customHeight="1">
      <c r="A171" s="349"/>
      <c r="B171" s="393" t="s">
        <v>915</v>
      </c>
      <c r="C171" s="394">
        <v>1848</v>
      </c>
      <c r="D171" s="395">
        <v>624</v>
      </c>
      <c r="E171" s="395">
        <v>470</v>
      </c>
      <c r="F171" s="395">
        <v>1094</v>
      </c>
      <c r="G171" s="395">
        <v>622</v>
      </c>
      <c r="H171" s="395">
        <v>93</v>
      </c>
      <c r="I171" s="395">
        <v>472</v>
      </c>
      <c r="J171" s="395">
        <v>754</v>
      </c>
      <c r="K171" s="395">
        <v>741</v>
      </c>
      <c r="L171" s="395">
        <v>13</v>
      </c>
    </row>
    <row r="172" spans="1:12" ht="9.75" customHeight="1">
      <c r="A172" s="349"/>
      <c r="B172" s="393" t="s">
        <v>916</v>
      </c>
      <c r="C172" s="394">
        <v>17124</v>
      </c>
      <c r="D172" s="395">
        <v>3936</v>
      </c>
      <c r="E172" s="395">
        <v>4135</v>
      </c>
      <c r="F172" s="395">
        <v>8071</v>
      </c>
      <c r="G172" s="395">
        <v>5792</v>
      </c>
      <c r="H172" s="395">
        <v>642</v>
      </c>
      <c r="I172" s="395">
        <v>2279</v>
      </c>
      <c r="J172" s="394">
        <v>9053</v>
      </c>
      <c r="K172" s="395">
        <v>8838</v>
      </c>
      <c r="L172" s="394">
        <v>215</v>
      </c>
    </row>
    <row r="173" spans="1:12" ht="9.75" customHeight="1">
      <c r="A173" s="349"/>
      <c r="B173" s="393" t="s">
        <v>917</v>
      </c>
      <c r="C173" s="394">
        <v>1009</v>
      </c>
      <c r="D173" s="395">
        <v>380</v>
      </c>
      <c r="E173" s="395">
        <v>273</v>
      </c>
      <c r="F173" s="395">
        <v>653</v>
      </c>
      <c r="G173" s="395">
        <v>329</v>
      </c>
      <c r="H173" s="395">
        <v>31</v>
      </c>
      <c r="I173" s="395">
        <v>324</v>
      </c>
      <c r="J173" s="394">
        <v>356</v>
      </c>
      <c r="K173" s="395">
        <v>321</v>
      </c>
      <c r="L173" s="394">
        <v>35</v>
      </c>
    </row>
    <row r="174" spans="1:12" ht="9.75" customHeight="1">
      <c r="A174" s="349"/>
      <c r="B174" s="393" t="s">
        <v>918</v>
      </c>
      <c r="C174" s="394">
        <v>16475</v>
      </c>
      <c r="D174" s="395">
        <v>3638</v>
      </c>
      <c r="E174" s="395">
        <v>2894</v>
      </c>
      <c r="F174" s="395">
        <v>6532</v>
      </c>
      <c r="G174" s="395">
        <v>5739</v>
      </c>
      <c r="H174" s="395">
        <v>610</v>
      </c>
      <c r="I174" s="395">
        <v>793</v>
      </c>
      <c r="J174" s="394">
        <v>9943</v>
      </c>
      <c r="K174" s="395">
        <v>9385</v>
      </c>
      <c r="L174" s="394">
        <v>558</v>
      </c>
    </row>
    <row r="175" spans="1:12" ht="9.75" customHeight="1">
      <c r="A175" s="349"/>
      <c r="B175" s="393" t="s">
        <v>919</v>
      </c>
      <c r="C175" s="394">
        <v>193</v>
      </c>
      <c r="D175" s="395">
        <v>44</v>
      </c>
      <c r="E175" s="395">
        <v>48</v>
      </c>
      <c r="F175" s="395">
        <v>92</v>
      </c>
      <c r="G175" s="395">
        <v>70</v>
      </c>
      <c r="H175" s="395">
        <v>10</v>
      </c>
      <c r="I175" s="395">
        <v>22</v>
      </c>
      <c r="J175" s="394">
        <v>101</v>
      </c>
      <c r="K175" s="395">
        <v>101</v>
      </c>
      <c r="L175" s="394">
        <v>0</v>
      </c>
    </row>
    <row r="176" spans="1:12" ht="9.75" customHeight="1">
      <c r="A176" s="349"/>
      <c r="B176" s="393" t="s">
        <v>920</v>
      </c>
      <c r="C176" s="394">
        <v>3711</v>
      </c>
      <c r="D176" s="395">
        <v>1656</v>
      </c>
      <c r="E176" s="395">
        <v>1270</v>
      </c>
      <c r="F176" s="395">
        <v>2926</v>
      </c>
      <c r="G176" s="395">
        <v>1742</v>
      </c>
      <c r="H176" s="395">
        <v>255</v>
      </c>
      <c r="I176" s="395">
        <v>1184</v>
      </c>
      <c r="J176" s="395">
        <v>785</v>
      </c>
      <c r="K176" s="395">
        <v>785</v>
      </c>
      <c r="L176" s="395">
        <v>0</v>
      </c>
    </row>
    <row r="177" spans="1:12" ht="9.75" customHeight="1">
      <c r="A177" s="349"/>
      <c r="B177" s="393" t="s">
        <v>921</v>
      </c>
      <c r="C177" s="394">
        <v>3065</v>
      </c>
      <c r="D177" s="396">
        <v>1358</v>
      </c>
      <c r="E177" s="395">
        <v>877</v>
      </c>
      <c r="F177" s="395">
        <v>2235</v>
      </c>
      <c r="G177" s="396">
        <v>1346</v>
      </c>
      <c r="H177" s="396">
        <v>249</v>
      </c>
      <c r="I177" s="396">
        <v>889</v>
      </c>
      <c r="J177" s="396">
        <v>830</v>
      </c>
      <c r="K177" s="395">
        <v>830</v>
      </c>
      <c r="L177" s="396">
        <v>0</v>
      </c>
    </row>
    <row r="178" spans="1:12" ht="9.75" customHeight="1">
      <c r="A178" s="349"/>
      <c r="B178" s="393" t="s">
        <v>922</v>
      </c>
      <c r="C178" s="394">
        <v>3596</v>
      </c>
      <c r="D178" s="395">
        <v>1606</v>
      </c>
      <c r="E178" s="395">
        <v>1197</v>
      </c>
      <c r="F178" s="395">
        <v>2803</v>
      </c>
      <c r="G178" s="395">
        <v>1554</v>
      </c>
      <c r="H178" s="395">
        <v>264</v>
      </c>
      <c r="I178" s="395">
        <v>1249</v>
      </c>
      <c r="J178" s="395">
        <v>793</v>
      </c>
      <c r="K178" s="395">
        <v>793</v>
      </c>
      <c r="L178" s="395">
        <v>0</v>
      </c>
    </row>
    <row r="179" spans="1:12" ht="9.75" customHeight="1">
      <c r="A179" s="349"/>
      <c r="B179" s="393" t="s">
        <v>923</v>
      </c>
      <c r="C179" s="394">
        <v>1201</v>
      </c>
      <c r="D179" s="396">
        <v>449</v>
      </c>
      <c r="E179" s="395">
        <v>357</v>
      </c>
      <c r="F179" s="395">
        <v>806</v>
      </c>
      <c r="G179" s="396">
        <v>368</v>
      </c>
      <c r="H179" s="396">
        <v>78</v>
      </c>
      <c r="I179" s="396">
        <v>438</v>
      </c>
      <c r="J179" s="396">
        <v>395</v>
      </c>
      <c r="K179" s="395">
        <v>345</v>
      </c>
      <c r="L179" s="396">
        <v>50</v>
      </c>
    </row>
    <row r="180" spans="1:12" ht="9.75" customHeight="1">
      <c r="A180" s="349"/>
      <c r="B180" s="391"/>
      <c r="C180" s="390"/>
      <c r="D180" s="392"/>
      <c r="E180" s="392"/>
      <c r="J180" s="392"/>
      <c r="K180" s="392"/>
      <c r="L180" s="392"/>
    </row>
    <row r="181" spans="1:12" ht="9.75" customHeight="1">
      <c r="A181" s="349"/>
      <c r="B181" s="391"/>
      <c r="C181" s="394"/>
      <c r="D181" s="395"/>
      <c r="E181" s="395"/>
      <c r="F181" s="395"/>
      <c r="G181" s="395"/>
      <c r="H181" s="395"/>
      <c r="I181" s="395"/>
      <c r="J181" s="395"/>
      <c r="K181" s="395"/>
      <c r="L181" s="395"/>
    </row>
    <row r="182" spans="1:12" ht="9.75" customHeight="1">
      <c r="A182" s="388" t="s">
        <v>515</v>
      </c>
      <c r="B182" s="389"/>
      <c r="C182" s="392">
        <v>22517</v>
      </c>
      <c r="D182" s="392">
        <v>6623</v>
      </c>
      <c r="E182" s="392">
        <v>5004</v>
      </c>
      <c r="F182" s="392">
        <v>11627</v>
      </c>
      <c r="G182" s="392">
        <v>7976</v>
      </c>
      <c r="H182" s="392">
        <v>1186</v>
      </c>
      <c r="I182" s="392">
        <v>3651</v>
      </c>
      <c r="J182" s="392">
        <v>10890</v>
      </c>
      <c r="K182" s="392">
        <v>10743</v>
      </c>
      <c r="L182" s="392">
        <v>147</v>
      </c>
    </row>
    <row r="183" spans="1:12" ht="9.75" customHeight="1">
      <c r="A183" s="349"/>
      <c r="B183" s="391"/>
      <c r="C183" s="394"/>
      <c r="D183" s="395"/>
      <c r="E183" s="395"/>
      <c r="F183" s="395"/>
      <c r="G183" s="395"/>
      <c r="H183" s="395"/>
      <c r="I183" s="395"/>
      <c r="J183" s="395"/>
      <c r="K183" s="395"/>
      <c r="L183" s="395"/>
    </row>
    <row r="184" spans="1:12" ht="9.75" customHeight="1">
      <c r="A184" s="349"/>
      <c r="B184" s="393" t="s">
        <v>924</v>
      </c>
      <c r="C184" s="394">
        <v>3609</v>
      </c>
      <c r="D184" s="395">
        <v>1726</v>
      </c>
      <c r="E184" s="395">
        <v>721</v>
      </c>
      <c r="F184" s="395">
        <v>2447</v>
      </c>
      <c r="G184" s="395">
        <v>1447</v>
      </c>
      <c r="H184" s="395">
        <v>216</v>
      </c>
      <c r="I184" s="395">
        <v>1000</v>
      </c>
      <c r="J184" s="395">
        <v>1162</v>
      </c>
      <c r="K184" s="395">
        <v>1070</v>
      </c>
      <c r="L184" s="395">
        <v>92</v>
      </c>
    </row>
    <row r="185" spans="1:12" ht="9.75" customHeight="1">
      <c r="A185" s="349"/>
      <c r="B185" s="393" t="s">
        <v>925</v>
      </c>
      <c r="C185" s="392">
        <v>2255</v>
      </c>
      <c r="D185" s="392">
        <v>777</v>
      </c>
      <c r="E185" s="392">
        <v>900</v>
      </c>
      <c r="F185" s="392">
        <v>1677</v>
      </c>
      <c r="G185" s="392">
        <v>1096</v>
      </c>
      <c r="H185" s="392">
        <v>172</v>
      </c>
      <c r="I185" s="392">
        <v>581</v>
      </c>
      <c r="J185" s="392">
        <v>578</v>
      </c>
      <c r="K185" s="392">
        <v>578</v>
      </c>
      <c r="L185" s="392">
        <v>0</v>
      </c>
    </row>
    <row r="186" spans="1:12" ht="9.75" customHeight="1">
      <c r="A186" s="349"/>
      <c r="B186" s="393" t="s">
        <v>926</v>
      </c>
      <c r="C186" s="394">
        <v>1114</v>
      </c>
      <c r="D186" s="395">
        <v>425</v>
      </c>
      <c r="E186" s="395">
        <v>453</v>
      </c>
      <c r="F186" s="395">
        <v>878</v>
      </c>
      <c r="G186" s="395">
        <v>460</v>
      </c>
      <c r="H186" s="395">
        <v>85</v>
      </c>
      <c r="I186" s="395">
        <v>418</v>
      </c>
      <c r="J186" s="395">
        <v>236</v>
      </c>
      <c r="K186" s="395">
        <v>236</v>
      </c>
      <c r="L186" s="395">
        <v>0</v>
      </c>
    </row>
    <row r="187" spans="1:12" ht="9.75" customHeight="1">
      <c r="A187" s="349"/>
      <c r="B187" s="393" t="s">
        <v>927</v>
      </c>
      <c r="C187" s="394">
        <v>1081</v>
      </c>
      <c r="D187" s="395">
        <v>351</v>
      </c>
      <c r="E187" s="395">
        <v>447</v>
      </c>
      <c r="F187" s="395">
        <v>798</v>
      </c>
      <c r="G187" s="1403" t="s">
        <v>827</v>
      </c>
      <c r="H187" s="395">
        <v>87</v>
      </c>
      <c r="I187" s="1403" t="s">
        <v>827</v>
      </c>
      <c r="J187" s="395">
        <v>283</v>
      </c>
      <c r="K187" s="395">
        <v>283</v>
      </c>
      <c r="L187" s="395">
        <v>0</v>
      </c>
    </row>
    <row r="188" spans="1:12" ht="9.75" customHeight="1">
      <c r="A188" s="349"/>
      <c r="B188" s="393" t="s">
        <v>928</v>
      </c>
      <c r="C188" s="394">
        <v>60</v>
      </c>
      <c r="D188" s="395">
        <v>1</v>
      </c>
      <c r="E188" s="395">
        <v>0</v>
      </c>
      <c r="F188" s="395">
        <v>1</v>
      </c>
      <c r="G188" s="1403" t="s">
        <v>827</v>
      </c>
      <c r="H188" s="395">
        <v>0</v>
      </c>
      <c r="I188" s="1403" t="s">
        <v>827</v>
      </c>
      <c r="J188" s="394">
        <v>59</v>
      </c>
      <c r="K188" s="395">
        <v>59</v>
      </c>
      <c r="L188" s="394">
        <v>0</v>
      </c>
    </row>
    <row r="189" spans="1:12" ht="9.75" customHeight="1">
      <c r="A189" s="349"/>
      <c r="B189" s="393" t="s">
        <v>929</v>
      </c>
      <c r="C189" s="392">
        <v>5613</v>
      </c>
      <c r="D189" s="392">
        <v>2202</v>
      </c>
      <c r="E189" s="392">
        <v>1639</v>
      </c>
      <c r="F189" s="392">
        <v>3841</v>
      </c>
      <c r="G189" s="392">
        <v>2488</v>
      </c>
      <c r="H189" s="392">
        <v>436</v>
      </c>
      <c r="I189" s="392">
        <v>1353</v>
      </c>
      <c r="J189" s="392">
        <v>1772</v>
      </c>
      <c r="K189" s="392">
        <v>1772</v>
      </c>
      <c r="L189" s="392">
        <v>0</v>
      </c>
    </row>
    <row r="190" spans="1:12" ht="9.75" customHeight="1">
      <c r="A190" s="349"/>
      <c r="B190" s="393" t="s">
        <v>930</v>
      </c>
      <c r="C190" s="394">
        <v>224</v>
      </c>
      <c r="D190" s="395">
        <v>64</v>
      </c>
      <c r="E190" s="395">
        <v>125</v>
      </c>
      <c r="F190" s="395">
        <v>189</v>
      </c>
      <c r="G190" s="395">
        <v>132</v>
      </c>
      <c r="H190" s="395">
        <v>14</v>
      </c>
      <c r="I190" s="395">
        <v>57</v>
      </c>
      <c r="J190" s="394">
        <v>35</v>
      </c>
      <c r="K190" s="395">
        <v>35</v>
      </c>
      <c r="L190" s="394">
        <v>0</v>
      </c>
    </row>
    <row r="191" spans="1:12" ht="9.75" customHeight="1">
      <c r="A191" s="349"/>
      <c r="B191" s="393" t="s">
        <v>931</v>
      </c>
      <c r="C191" s="394">
        <v>5389</v>
      </c>
      <c r="D191" s="395">
        <v>2138</v>
      </c>
      <c r="E191" s="395">
        <v>1514</v>
      </c>
      <c r="F191" s="395">
        <v>3652</v>
      </c>
      <c r="G191" s="395">
        <v>2356</v>
      </c>
      <c r="H191" s="395">
        <v>422</v>
      </c>
      <c r="I191" s="395">
        <v>1296</v>
      </c>
      <c r="J191" s="394">
        <v>1737</v>
      </c>
      <c r="K191" s="395">
        <v>1737</v>
      </c>
      <c r="L191" s="394">
        <v>0</v>
      </c>
    </row>
    <row r="192" spans="1:12" ht="9.75" customHeight="1">
      <c r="A192" s="349"/>
      <c r="B192" s="393" t="s">
        <v>932</v>
      </c>
      <c r="C192" s="394">
        <v>8547</v>
      </c>
      <c r="D192" s="396">
        <v>1025</v>
      </c>
      <c r="E192" s="395">
        <v>1073</v>
      </c>
      <c r="F192" s="395">
        <v>2098</v>
      </c>
      <c r="G192" s="396">
        <v>1952</v>
      </c>
      <c r="H192" s="396">
        <v>130</v>
      </c>
      <c r="I192" s="396">
        <v>146</v>
      </c>
      <c r="J192" s="396">
        <v>6449</v>
      </c>
      <c r="K192" s="395">
        <v>6449</v>
      </c>
      <c r="L192" s="396">
        <v>0</v>
      </c>
    </row>
    <row r="193" spans="1:12" ht="9.75" customHeight="1">
      <c r="A193" s="349"/>
      <c r="B193" s="393" t="s">
        <v>933</v>
      </c>
      <c r="C193" s="394"/>
      <c r="D193" s="396"/>
      <c r="E193" s="395"/>
      <c r="F193" s="395"/>
      <c r="G193" s="396"/>
      <c r="H193" s="396"/>
      <c r="I193" s="396"/>
      <c r="J193" s="396"/>
      <c r="K193" s="395"/>
      <c r="L193" s="396"/>
    </row>
    <row r="194" spans="1:12" ht="9.75" customHeight="1">
      <c r="A194" s="349"/>
      <c r="B194" s="393" t="s">
        <v>934</v>
      </c>
      <c r="C194" s="394">
        <v>212</v>
      </c>
      <c r="D194" s="396">
        <v>78</v>
      </c>
      <c r="E194" s="395">
        <v>54</v>
      </c>
      <c r="F194" s="395">
        <v>132</v>
      </c>
      <c r="G194" s="396">
        <v>54</v>
      </c>
      <c r="H194" s="396">
        <v>14</v>
      </c>
      <c r="I194" s="396">
        <v>78</v>
      </c>
      <c r="J194" s="396">
        <v>80</v>
      </c>
      <c r="K194" s="395">
        <v>80</v>
      </c>
      <c r="L194" s="396">
        <v>0</v>
      </c>
    </row>
    <row r="195" spans="1:12" ht="9.75" customHeight="1">
      <c r="A195" s="349"/>
      <c r="B195" s="393" t="s">
        <v>935</v>
      </c>
      <c r="C195" s="394">
        <v>1802</v>
      </c>
      <c r="D195" s="395">
        <v>653</v>
      </c>
      <c r="E195" s="395">
        <v>535</v>
      </c>
      <c r="F195" s="395">
        <v>1188</v>
      </c>
      <c r="G195" s="395">
        <v>783</v>
      </c>
      <c r="H195" s="395">
        <v>161</v>
      </c>
      <c r="I195" s="395">
        <v>405</v>
      </c>
      <c r="J195" s="395">
        <v>614</v>
      </c>
      <c r="K195" s="395">
        <v>559</v>
      </c>
      <c r="L195" s="395">
        <v>55</v>
      </c>
    </row>
    <row r="196" spans="1:12" ht="9.75" customHeight="1">
      <c r="A196" s="349"/>
      <c r="B196" s="393" t="s">
        <v>936</v>
      </c>
      <c r="C196" s="401"/>
      <c r="D196" s="401"/>
      <c r="E196" s="401"/>
      <c r="F196" s="401"/>
      <c r="G196" s="401"/>
      <c r="H196" s="401"/>
      <c r="I196" s="401"/>
    </row>
    <row r="197" spans="1:12" ht="9.75" customHeight="1">
      <c r="A197" s="349"/>
      <c r="B197" s="393" t="s">
        <v>937</v>
      </c>
      <c r="C197" s="394">
        <v>479</v>
      </c>
      <c r="D197" s="396">
        <v>162</v>
      </c>
      <c r="E197" s="395">
        <v>82</v>
      </c>
      <c r="F197" s="395">
        <v>244</v>
      </c>
      <c r="G197" s="396">
        <v>156</v>
      </c>
      <c r="H197" s="396">
        <v>57</v>
      </c>
      <c r="I197" s="396">
        <v>88</v>
      </c>
      <c r="J197" s="396">
        <v>235</v>
      </c>
      <c r="K197" s="395">
        <v>235</v>
      </c>
      <c r="L197" s="396">
        <v>0</v>
      </c>
    </row>
    <row r="198" spans="1:12" ht="9.75" customHeight="1">
      <c r="A198" s="349"/>
      <c r="B198" s="391"/>
      <c r="C198" s="394"/>
      <c r="D198" s="395"/>
      <c r="E198" s="395"/>
      <c r="F198" s="395"/>
      <c r="G198" s="395"/>
      <c r="H198" s="395"/>
      <c r="I198" s="395"/>
      <c r="J198" s="395"/>
      <c r="K198" s="395"/>
      <c r="L198" s="395"/>
    </row>
    <row r="199" spans="1:12" ht="9.75" customHeight="1">
      <c r="A199" s="349"/>
      <c r="B199" s="391"/>
      <c r="C199" s="390"/>
      <c r="D199" s="392"/>
      <c r="E199" s="392"/>
      <c r="J199" s="392"/>
      <c r="K199" s="392"/>
      <c r="L199" s="392"/>
    </row>
    <row r="200" spans="1:12" ht="9.75" customHeight="1">
      <c r="A200" s="388" t="s">
        <v>291</v>
      </c>
      <c r="B200" s="389"/>
      <c r="C200" s="392">
        <v>9798</v>
      </c>
      <c r="D200" s="392">
        <v>1794</v>
      </c>
      <c r="E200" s="392">
        <v>1425</v>
      </c>
      <c r="F200" s="392">
        <v>3219</v>
      </c>
      <c r="G200" s="392">
        <v>2685</v>
      </c>
      <c r="H200" s="392">
        <v>299</v>
      </c>
      <c r="I200" s="392">
        <v>534</v>
      </c>
      <c r="J200" s="392">
        <v>6579</v>
      </c>
      <c r="K200" s="392">
        <v>6502</v>
      </c>
      <c r="L200" s="392">
        <v>77</v>
      </c>
    </row>
    <row r="201" spans="1:12" ht="9.75" customHeight="1">
      <c r="A201" s="349"/>
      <c r="B201" s="391"/>
      <c r="C201" s="394"/>
      <c r="D201" s="394"/>
      <c r="E201" s="394"/>
      <c r="F201" s="394"/>
      <c r="G201" s="394"/>
      <c r="H201" s="394"/>
      <c r="I201" s="394"/>
      <c r="J201" s="394"/>
      <c r="K201" s="394"/>
      <c r="L201" s="394"/>
    </row>
    <row r="202" spans="1:12" ht="9.75" customHeight="1">
      <c r="A202" s="349"/>
      <c r="B202" s="393" t="s">
        <v>938</v>
      </c>
      <c r="C202" s="392">
        <v>9798</v>
      </c>
      <c r="D202" s="392">
        <v>1794</v>
      </c>
      <c r="E202" s="392">
        <v>1425</v>
      </c>
      <c r="F202" s="392">
        <v>3219</v>
      </c>
      <c r="G202" s="392">
        <v>2685</v>
      </c>
      <c r="H202" s="392">
        <v>299</v>
      </c>
      <c r="I202" s="392">
        <v>534</v>
      </c>
      <c r="J202" s="392">
        <v>6579</v>
      </c>
      <c r="K202" s="392">
        <v>6502</v>
      </c>
      <c r="L202" s="392">
        <v>77</v>
      </c>
    </row>
    <row r="203" spans="1:12" ht="9.75" customHeight="1">
      <c r="A203" s="349"/>
      <c r="B203" s="393" t="s">
        <v>939</v>
      </c>
      <c r="C203" s="394">
        <v>2972</v>
      </c>
      <c r="D203" s="395">
        <v>1113</v>
      </c>
      <c r="E203" s="395">
        <v>792</v>
      </c>
      <c r="F203" s="395">
        <v>1905</v>
      </c>
      <c r="G203" s="395">
        <v>1405</v>
      </c>
      <c r="H203" s="395">
        <v>220</v>
      </c>
      <c r="I203" s="395">
        <v>500</v>
      </c>
      <c r="J203" s="395">
        <v>1067</v>
      </c>
      <c r="K203" s="395">
        <v>998</v>
      </c>
      <c r="L203" s="395">
        <v>69</v>
      </c>
    </row>
    <row r="204" spans="1:12" ht="9.75" customHeight="1">
      <c r="A204" s="349"/>
      <c r="B204" s="393" t="s">
        <v>940</v>
      </c>
      <c r="C204" s="394">
        <v>6826</v>
      </c>
      <c r="D204" s="395">
        <v>681</v>
      </c>
      <c r="E204" s="395">
        <v>633</v>
      </c>
      <c r="F204" s="395">
        <v>1314</v>
      </c>
      <c r="G204" s="395">
        <v>1280</v>
      </c>
      <c r="H204" s="395">
        <v>79</v>
      </c>
      <c r="I204" s="395">
        <v>34</v>
      </c>
      <c r="J204" s="395">
        <v>5512</v>
      </c>
      <c r="K204" s="395">
        <v>5504</v>
      </c>
      <c r="L204" s="395">
        <v>8</v>
      </c>
    </row>
    <row r="205" spans="1:12" ht="9.75" customHeight="1">
      <c r="A205" s="349"/>
      <c r="B205" s="399"/>
      <c r="C205" s="394"/>
      <c r="D205" s="395"/>
      <c r="E205" s="395"/>
      <c r="F205" s="395"/>
      <c r="G205" s="395"/>
      <c r="H205" s="395"/>
      <c r="I205" s="395"/>
      <c r="J205" s="395"/>
      <c r="K205" s="395"/>
      <c r="L205" s="395"/>
    </row>
    <row r="206" spans="1:12" ht="9.75" customHeight="1">
      <c r="A206" s="349"/>
      <c r="B206" s="399"/>
      <c r="C206" s="390"/>
      <c r="D206" s="392"/>
      <c r="E206" s="392"/>
      <c r="J206" s="392"/>
      <c r="K206" s="392"/>
      <c r="L206" s="392"/>
    </row>
    <row r="207" spans="1:12" ht="9.75" customHeight="1">
      <c r="A207" s="349"/>
      <c r="B207" s="399"/>
      <c r="C207" s="390"/>
      <c r="D207" s="392"/>
      <c r="E207" s="392"/>
      <c r="J207" s="392"/>
      <c r="K207" s="392"/>
      <c r="L207" s="392"/>
    </row>
    <row r="208" spans="1:12" ht="9.75" customHeight="1">
      <c r="A208" s="349"/>
      <c r="B208" s="399"/>
      <c r="C208" s="390"/>
      <c r="D208" s="392"/>
      <c r="E208" s="392"/>
      <c r="J208" s="392"/>
      <c r="K208" s="392"/>
      <c r="L208" s="392"/>
    </row>
    <row r="209" spans="1:12" ht="9.75" customHeight="1">
      <c r="A209" s="349"/>
      <c r="B209" s="415"/>
      <c r="C209" s="394"/>
      <c r="D209" s="395"/>
      <c r="E209" s="395"/>
      <c r="F209" s="395"/>
      <c r="G209" s="395"/>
      <c r="H209" s="395"/>
      <c r="I209" s="395"/>
      <c r="J209" s="395"/>
      <c r="K209" s="395"/>
      <c r="L209" s="395"/>
    </row>
    <row r="210" spans="1:12" ht="9" customHeight="1">
      <c r="A210" s="349"/>
      <c r="B210" s="397"/>
      <c r="C210" s="394"/>
      <c r="D210" s="395"/>
      <c r="E210" s="395"/>
      <c r="F210" s="395"/>
      <c r="G210" s="395"/>
      <c r="H210" s="395"/>
      <c r="I210" s="395"/>
      <c r="J210" s="395"/>
      <c r="K210" s="395"/>
      <c r="L210" s="395"/>
    </row>
    <row r="211" spans="1:12" ht="9" customHeight="1">
      <c r="A211" s="349" t="s">
        <v>3078</v>
      </c>
      <c r="B211" s="397"/>
      <c r="C211" s="394"/>
      <c r="D211" s="395"/>
      <c r="E211" s="395"/>
      <c r="F211" s="395"/>
      <c r="G211" s="395"/>
      <c r="H211" s="395"/>
      <c r="I211" s="395"/>
      <c r="J211" s="395"/>
      <c r="K211" s="395"/>
      <c r="L211" s="395"/>
    </row>
    <row r="212" spans="1:12" ht="11.45" customHeight="1">
      <c r="A212" s="385"/>
      <c r="B212" s="1109"/>
      <c r="C212" s="404" t="s">
        <v>122</v>
      </c>
      <c r="D212" s="1110"/>
      <c r="E212" s="405"/>
      <c r="F212" s="1110"/>
      <c r="G212" s="1110"/>
      <c r="H212" s="1110"/>
      <c r="I212" s="1110"/>
      <c r="J212" s="1110"/>
      <c r="K212" s="1110"/>
      <c r="L212" s="1110"/>
    </row>
    <row r="213" spans="1:12" ht="9" customHeight="1">
      <c r="A213" s="349"/>
      <c r="B213" s="349"/>
      <c r="C213" s="387"/>
      <c r="D213" s="387"/>
      <c r="E213" s="387"/>
      <c r="F213" s="387"/>
      <c r="G213" s="387"/>
      <c r="H213" s="387"/>
      <c r="I213" s="387"/>
      <c r="J213" s="387"/>
      <c r="K213" s="387"/>
      <c r="L213" s="387"/>
    </row>
    <row r="214" spans="1:12" ht="9.75" customHeight="1">
      <c r="A214" s="388" t="s">
        <v>516</v>
      </c>
      <c r="B214" s="389"/>
      <c r="C214" s="392">
        <v>35363</v>
      </c>
      <c r="D214" s="392">
        <v>10524</v>
      </c>
      <c r="E214" s="392">
        <v>7583</v>
      </c>
      <c r="F214" s="392">
        <v>18107</v>
      </c>
      <c r="G214" s="392">
        <v>14894</v>
      </c>
      <c r="H214" s="392">
        <v>1278</v>
      </c>
      <c r="I214" s="392">
        <v>3213</v>
      </c>
      <c r="J214" s="392">
        <v>17256</v>
      </c>
      <c r="K214" s="392">
        <v>17115</v>
      </c>
      <c r="L214" s="392">
        <v>141</v>
      </c>
    </row>
    <row r="215" spans="1:12" ht="9.75" customHeight="1">
      <c r="A215" s="349"/>
      <c r="B215" s="391"/>
      <c r="C215" s="394"/>
      <c r="D215" s="395"/>
      <c r="E215" s="395"/>
      <c r="F215" s="395"/>
      <c r="G215" s="395"/>
      <c r="H215" s="395"/>
      <c r="I215" s="395"/>
      <c r="J215" s="395"/>
      <c r="K215" s="395"/>
      <c r="L215" s="395"/>
    </row>
    <row r="216" spans="1:12" ht="9.75" customHeight="1">
      <c r="A216" s="349"/>
      <c r="B216" s="393" t="s">
        <v>941</v>
      </c>
      <c r="C216" s="394">
        <v>3536</v>
      </c>
      <c r="D216" s="395">
        <v>1706</v>
      </c>
      <c r="E216" s="395">
        <v>848</v>
      </c>
      <c r="F216" s="395">
        <v>2554</v>
      </c>
      <c r="G216" s="395">
        <v>2027</v>
      </c>
      <c r="H216" s="395">
        <v>157</v>
      </c>
      <c r="I216" s="395">
        <v>527</v>
      </c>
      <c r="J216" s="395">
        <v>982</v>
      </c>
      <c r="K216" s="395">
        <v>982</v>
      </c>
      <c r="L216" s="395">
        <v>0</v>
      </c>
    </row>
    <row r="217" spans="1:12" ht="9.75" customHeight="1">
      <c r="A217" s="349"/>
      <c r="B217" s="393" t="s">
        <v>942</v>
      </c>
      <c r="C217" s="392">
        <v>14283</v>
      </c>
      <c r="D217" s="392">
        <v>4183</v>
      </c>
      <c r="E217" s="392">
        <v>2425</v>
      </c>
      <c r="F217" s="392">
        <v>6608</v>
      </c>
      <c r="G217" s="392">
        <v>5648</v>
      </c>
      <c r="H217" s="392">
        <v>504</v>
      </c>
      <c r="I217" s="392">
        <v>960</v>
      </c>
      <c r="J217" s="392">
        <v>7675</v>
      </c>
      <c r="K217" s="392">
        <v>7537</v>
      </c>
      <c r="L217" s="392">
        <v>138</v>
      </c>
    </row>
    <row r="218" spans="1:12" ht="9.75" customHeight="1">
      <c r="A218" s="349"/>
      <c r="B218" s="393" t="s">
        <v>943</v>
      </c>
      <c r="C218" s="394">
        <v>13976</v>
      </c>
      <c r="D218" s="395">
        <v>4058</v>
      </c>
      <c r="E218" s="395">
        <v>2321</v>
      </c>
      <c r="F218" s="395">
        <v>6379</v>
      </c>
      <c r="G218" s="395">
        <v>5482</v>
      </c>
      <c r="H218" s="395">
        <v>481</v>
      </c>
      <c r="I218" s="395">
        <v>897</v>
      </c>
      <c r="J218" s="394">
        <v>7597</v>
      </c>
      <c r="K218" s="395">
        <v>7462</v>
      </c>
      <c r="L218" s="394">
        <v>135</v>
      </c>
    </row>
    <row r="219" spans="1:12" ht="9.75" customHeight="1">
      <c r="A219" s="349"/>
      <c r="B219" s="393" t="s">
        <v>944</v>
      </c>
      <c r="C219" s="394">
        <v>226</v>
      </c>
      <c r="D219" s="395">
        <v>89</v>
      </c>
      <c r="E219" s="395">
        <v>74</v>
      </c>
      <c r="F219" s="395">
        <v>163</v>
      </c>
      <c r="G219" s="395">
        <v>124</v>
      </c>
      <c r="H219" s="395">
        <v>15</v>
      </c>
      <c r="I219" s="395">
        <v>39</v>
      </c>
      <c r="J219" s="394">
        <v>63</v>
      </c>
      <c r="K219" s="395">
        <v>60</v>
      </c>
      <c r="L219" s="394">
        <v>3</v>
      </c>
    </row>
    <row r="220" spans="1:12" ht="9.75" customHeight="1">
      <c r="A220" s="349"/>
      <c r="B220" s="393" t="s">
        <v>945</v>
      </c>
      <c r="C220" s="394">
        <v>81</v>
      </c>
      <c r="D220" s="395">
        <v>36</v>
      </c>
      <c r="E220" s="395">
        <v>30</v>
      </c>
      <c r="F220" s="395">
        <v>66</v>
      </c>
      <c r="G220" s="395">
        <v>42</v>
      </c>
      <c r="H220" s="395">
        <v>8</v>
      </c>
      <c r="I220" s="395">
        <v>24</v>
      </c>
      <c r="J220" s="394">
        <v>15</v>
      </c>
      <c r="K220" s="395">
        <v>15</v>
      </c>
      <c r="L220" s="394">
        <v>0</v>
      </c>
    </row>
    <row r="221" spans="1:12" ht="9.75" customHeight="1">
      <c r="A221" s="349"/>
      <c r="B221" s="393" t="s">
        <v>946</v>
      </c>
      <c r="C221" s="394">
        <v>1532</v>
      </c>
      <c r="D221" s="395">
        <v>401</v>
      </c>
      <c r="E221" s="395">
        <v>578</v>
      </c>
      <c r="F221" s="395">
        <v>979</v>
      </c>
      <c r="G221" s="395">
        <v>928</v>
      </c>
      <c r="H221" s="395">
        <v>50</v>
      </c>
      <c r="I221" s="395">
        <v>51</v>
      </c>
      <c r="J221" s="394">
        <v>553</v>
      </c>
      <c r="K221" s="395">
        <v>553</v>
      </c>
      <c r="L221" s="394">
        <v>0</v>
      </c>
    </row>
    <row r="222" spans="1:12" ht="9.75" customHeight="1">
      <c r="A222" s="349"/>
      <c r="B222" s="393" t="s">
        <v>947</v>
      </c>
      <c r="C222" s="394">
        <v>2135</v>
      </c>
      <c r="D222" s="396">
        <v>944</v>
      </c>
      <c r="E222" s="395">
        <v>439</v>
      </c>
      <c r="F222" s="395">
        <v>1383</v>
      </c>
      <c r="G222" s="396">
        <v>1068</v>
      </c>
      <c r="H222" s="396">
        <v>94</v>
      </c>
      <c r="I222" s="396">
        <v>315</v>
      </c>
      <c r="J222" s="396">
        <v>752</v>
      </c>
      <c r="K222" s="395">
        <v>752</v>
      </c>
      <c r="L222" s="396">
        <v>0</v>
      </c>
    </row>
    <row r="223" spans="1:12" ht="9.75" customHeight="1">
      <c r="A223" s="349"/>
      <c r="B223" s="393" t="s">
        <v>948</v>
      </c>
      <c r="C223" s="394">
        <v>12218</v>
      </c>
      <c r="D223" s="395">
        <v>2832</v>
      </c>
      <c r="E223" s="395">
        <v>2709</v>
      </c>
      <c r="F223" s="395">
        <v>5541</v>
      </c>
      <c r="G223" s="395">
        <v>4308</v>
      </c>
      <c r="H223" s="395">
        <v>414</v>
      </c>
      <c r="I223" s="395">
        <v>1233</v>
      </c>
      <c r="J223" s="395">
        <v>6677</v>
      </c>
      <c r="K223" s="395">
        <v>6677</v>
      </c>
      <c r="L223" s="395">
        <v>0</v>
      </c>
    </row>
    <row r="224" spans="1:12" ht="9.75" customHeight="1">
      <c r="A224" s="349"/>
      <c r="B224" s="393" t="s">
        <v>949</v>
      </c>
      <c r="C224" s="394">
        <v>1446</v>
      </c>
      <c r="D224" s="395">
        <v>403</v>
      </c>
      <c r="E224" s="395">
        <v>544</v>
      </c>
      <c r="F224" s="395">
        <v>947</v>
      </c>
      <c r="G224" s="395">
        <v>843</v>
      </c>
      <c r="H224" s="395">
        <v>44</v>
      </c>
      <c r="I224" s="395">
        <v>104</v>
      </c>
      <c r="J224" s="395">
        <v>499</v>
      </c>
      <c r="K224" s="395">
        <v>499</v>
      </c>
      <c r="L224" s="395">
        <v>0</v>
      </c>
    </row>
    <row r="225" spans="1:12" ht="9.75" customHeight="1">
      <c r="A225" s="349"/>
      <c r="B225" s="393" t="s">
        <v>950</v>
      </c>
      <c r="C225" s="394">
        <v>69</v>
      </c>
      <c r="D225" s="396">
        <v>10</v>
      </c>
      <c r="E225" s="395">
        <v>15</v>
      </c>
      <c r="F225" s="395">
        <v>25</v>
      </c>
      <c r="G225" s="396">
        <v>10</v>
      </c>
      <c r="H225" s="396">
        <v>0</v>
      </c>
      <c r="I225" s="396">
        <v>15</v>
      </c>
      <c r="J225" s="396">
        <v>44</v>
      </c>
      <c r="K225" s="395">
        <v>44</v>
      </c>
      <c r="L225" s="396">
        <v>0</v>
      </c>
    </row>
    <row r="226" spans="1:12" ht="9.75" customHeight="1">
      <c r="A226" s="349"/>
      <c r="B226" s="393" t="s">
        <v>951</v>
      </c>
      <c r="C226" s="394"/>
      <c r="D226" s="396"/>
      <c r="E226" s="395"/>
      <c r="F226" s="395"/>
      <c r="G226" s="396"/>
      <c r="H226" s="396"/>
      <c r="I226" s="396"/>
      <c r="J226" s="396"/>
      <c r="K226" s="395"/>
      <c r="L226" s="396"/>
    </row>
    <row r="227" spans="1:12" ht="9.75" customHeight="1">
      <c r="A227" s="349"/>
      <c r="B227" s="393" t="s">
        <v>952</v>
      </c>
      <c r="C227" s="394">
        <v>144</v>
      </c>
      <c r="D227" s="396">
        <v>45</v>
      </c>
      <c r="E227" s="395">
        <v>25</v>
      </c>
      <c r="F227" s="395">
        <v>70</v>
      </c>
      <c r="G227" s="396">
        <v>62</v>
      </c>
      <c r="H227" s="396">
        <v>15</v>
      </c>
      <c r="I227" s="396">
        <v>8</v>
      </c>
      <c r="J227" s="396">
        <v>74</v>
      </c>
      <c r="K227" s="395">
        <v>71</v>
      </c>
      <c r="L227" s="396">
        <v>3</v>
      </c>
    </row>
    <row r="228" spans="1:12" ht="9.75" customHeight="1">
      <c r="A228" s="349"/>
      <c r="B228" s="391"/>
      <c r="C228" s="394"/>
      <c r="D228" s="395"/>
      <c r="E228" s="395"/>
      <c r="F228" s="395"/>
      <c r="G228" s="395"/>
      <c r="H228" s="395"/>
      <c r="I228" s="395"/>
      <c r="J228" s="395"/>
      <c r="K228" s="395"/>
      <c r="L228" s="395"/>
    </row>
    <row r="229" spans="1:12" ht="9.75" customHeight="1">
      <c r="A229" s="349"/>
      <c r="B229" s="391"/>
      <c r="C229" s="390"/>
      <c r="D229" s="392"/>
      <c r="E229" s="392"/>
      <c r="J229" s="392"/>
      <c r="K229" s="392"/>
      <c r="L229" s="392"/>
    </row>
    <row r="230" spans="1:12" ht="9.75" customHeight="1">
      <c r="A230" s="388" t="s">
        <v>517</v>
      </c>
      <c r="B230" s="389"/>
      <c r="C230" s="392">
        <v>16203</v>
      </c>
      <c r="D230" s="392">
        <v>3788</v>
      </c>
      <c r="E230" s="392">
        <v>2839</v>
      </c>
      <c r="F230" s="392">
        <v>6627</v>
      </c>
      <c r="G230" s="392">
        <v>4979</v>
      </c>
      <c r="H230" s="392">
        <v>545</v>
      </c>
      <c r="I230" s="392">
        <v>1648</v>
      </c>
      <c r="J230" s="392">
        <v>9576</v>
      </c>
      <c r="K230" s="392">
        <v>9157</v>
      </c>
      <c r="L230" s="392">
        <v>419</v>
      </c>
    </row>
    <row r="231" spans="1:12" ht="9.75" customHeight="1">
      <c r="A231" s="349"/>
      <c r="B231" s="391"/>
      <c r="C231" s="394"/>
      <c r="D231" s="395"/>
      <c r="E231" s="395"/>
      <c r="F231" s="395"/>
      <c r="G231" s="395"/>
      <c r="H231" s="395"/>
      <c r="I231" s="395"/>
      <c r="J231" s="395"/>
      <c r="K231" s="395"/>
      <c r="L231" s="395"/>
    </row>
    <row r="232" spans="1:12" ht="9.75" customHeight="1">
      <c r="A232" s="349"/>
      <c r="B232" s="393" t="s">
        <v>953</v>
      </c>
      <c r="C232" s="394">
        <v>8864</v>
      </c>
      <c r="D232" s="395">
        <v>2055</v>
      </c>
      <c r="E232" s="395">
        <v>1814</v>
      </c>
      <c r="F232" s="395">
        <v>3869</v>
      </c>
      <c r="G232" s="395">
        <v>2936</v>
      </c>
      <c r="H232" s="395">
        <v>355</v>
      </c>
      <c r="I232" s="395">
        <v>933</v>
      </c>
      <c r="J232" s="395">
        <v>4995</v>
      </c>
      <c r="K232" s="395">
        <v>4682</v>
      </c>
      <c r="L232" s="395">
        <v>313</v>
      </c>
    </row>
    <row r="233" spans="1:12" ht="9.75" customHeight="1">
      <c r="A233" s="349"/>
      <c r="B233" s="393" t="s">
        <v>954</v>
      </c>
      <c r="C233" s="394">
        <v>7339</v>
      </c>
      <c r="D233" s="395">
        <v>1733</v>
      </c>
      <c r="E233" s="395">
        <v>1025</v>
      </c>
      <c r="F233" s="395">
        <v>2758</v>
      </c>
      <c r="G233" s="395">
        <v>2043</v>
      </c>
      <c r="H233" s="395">
        <v>190</v>
      </c>
      <c r="I233" s="395">
        <v>715</v>
      </c>
      <c r="J233" s="395">
        <v>4581</v>
      </c>
      <c r="K233" s="395">
        <v>4475</v>
      </c>
      <c r="L233" s="395">
        <v>106</v>
      </c>
    </row>
    <row r="234" spans="1:12" ht="9.75" customHeight="1">
      <c r="A234" s="349"/>
      <c r="B234" s="391"/>
      <c r="C234" s="394"/>
      <c r="D234" s="395"/>
      <c r="E234" s="395"/>
      <c r="F234" s="395"/>
      <c r="G234" s="395"/>
      <c r="H234" s="395"/>
      <c r="I234" s="395"/>
      <c r="J234" s="395"/>
      <c r="K234" s="395"/>
      <c r="L234" s="395"/>
    </row>
    <row r="235" spans="1:12" ht="9.75" customHeight="1">
      <c r="A235" s="349"/>
      <c r="B235" s="391"/>
      <c r="C235" s="390"/>
      <c r="D235" s="392"/>
      <c r="E235" s="392"/>
      <c r="J235" s="392"/>
      <c r="K235" s="392"/>
      <c r="L235" s="392"/>
    </row>
    <row r="236" spans="1:12" ht="9.75" customHeight="1">
      <c r="A236" s="388" t="s">
        <v>518</v>
      </c>
      <c r="B236" s="389"/>
      <c r="C236" s="392">
        <v>16390</v>
      </c>
      <c r="D236" s="392">
        <v>3735</v>
      </c>
      <c r="E236" s="392">
        <v>3312</v>
      </c>
      <c r="F236" s="392">
        <v>7047</v>
      </c>
      <c r="G236" s="392">
        <v>5642</v>
      </c>
      <c r="H236" s="392">
        <v>601</v>
      </c>
      <c r="I236" s="392">
        <v>1405</v>
      </c>
      <c r="J236" s="392">
        <v>9343</v>
      </c>
      <c r="K236" s="392">
        <v>9343</v>
      </c>
      <c r="L236" s="392">
        <v>0</v>
      </c>
    </row>
    <row r="237" spans="1:12" ht="9.75" customHeight="1">
      <c r="A237" s="349"/>
      <c r="B237" s="391"/>
      <c r="C237" s="394"/>
      <c r="D237" s="395"/>
      <c r="E237" s="395"/>
      <c r="F237" s="395"/>
      <c r="G237" s="395"/>
      <c r="H237" s="395"/>
      <c r="I237" s="395"/>
      <c r="J237" s="395"/>
      <c r="K237" s="395"/>
      <c r="L237" s="395"/>
    </row>
    <row r="238" spans="1:12" ht="9.75" customHeight="1">
      <c r="A238" s="349"/>
      <c r="B238" s="393" t="s">
        <v>400</v>
      </c>
      <c r="C238" s="394">
        <v>818</v>
      </c>
      <c r="D238" s="395">
        <v>284</v>
      </c>
      <c r="E238" s="395">
        <v>347</v>
      </c>
      <c r="F238" s="395">
        <v>631</v>
      </c>
      <c r="G238" s="395">
        <v>420</v>
      </c>
      <c r="H238" s="395">
        <v>83</v>
      </c>
      <c r="I238" s="395">
        <v>211</v>
      </c>
      <c r="J238" s="395">
        <v>187</v>
      </c>
      <c r="K238" s="395">
        <v>187</v>
      </c>
      <c r="L238" s="395">
        <v>0</v>
      </c>
    </row>
    <row r="239" spans="1:12" ht="9.75" customHeight="1">
      <c r="A239" s="349"/>
      <c r="B239" s="393" t="s">
        <v>955</v>
      </c>
      <c r="C239" s="394">
        <v>5381</v>
      </c>
      <c r="D239" s="395">
        <v>2094</v>
      </c>
      <c r="E239" s="395">
        <v>1621</v>
      </c>
      <c r="F239" s="395">
        <v>3715</v>
      </c>
      <c r="G239" s="395">
        <v>2521</v>
      </c>
      <c r="H239" s="395">
        <v>456</v>
      </c>
      <c r="I239" s="395">
        <v>1194</v>
      </c>
      <c r="J239" s="395">
        <v>1666</v>
      </c>
      <c r="K239" s="395">
        <v>1666</v>
      </c>
      <c r="L239" s="395">
        <v>0</v>
      </c>
    </row>
    <row r="240" spans="1:12" ht="9.75" customHeight="1">
      <c r="A240" s="349"/>
      <c r="B240" s="393" t="s">
        <v>956</v>
      </c>
      <c r="C240" s="394">
        <v>793</v>
      </c>
      <c r="D240" s="395">
        <v>285</v>
      </c>
      <c r="E240" s="395">
        <v>140</v>
      </c>
      <c r="F240" s="395">
        <v>425</v>
      </c>
      <c r="G240" s="1403" t="s">
        <v>827</v>
      </c>
      <c r="H240" s="395">
        <v>61</v>
      </c>
      <c r="I240" s="1403" t="s">
        <v>827</v>
      </c>
      <c r="J240" s="395">
        <v>368</v>
      </c>
      <c r="K240" s="395">
        <v>368</v>
      </c>
      <c r="L240" s="395">
        <v>0</v>
      </c>
    </row>
    <row r="241" spans="1:12" ht="9.75" customHeight="1">
      <c r="A241" s="349"/>
      <c r="B241" s="393" t="s">
        <v>957</v>
      </c>
      <c r="C241" s="394"/>
      <c r="D241" s="395"/>
      <c r="E241" s="395"/>
      <c r="F241" s="395"/>
      <c r="G241" s="395"/>
      <c r="H241" s="395"/>
      <c r="I241" s="395"/>
      <c r="J241" s="395"/>
      <c r="K241" s="395"/>
      <c r="L241" s="395"/>
    </row>
    <row r="242" spans="1:12" ht="9.75" customHeight="1">
      <c r="A242" s="349"/>
      <c r="B242" s="393" t="s">
        <v>958</v>
      </c>
      <c r="C242" s="394">
        <v>9398</v>
      </c>
      <c r="D242" s="395">
        <v>1072</v>
      </c>
      <c r="E242" s="395">
        <v>1204</v>
      </c>
      <c r="F242" s="395">
        <v>2276</v>
      </c>
      <c r="G242" s="1403" t="s">
        <v>827</v>
      </c>
      <c r="H242" s="395">
        <v>1</v>
      </c>
      <c r="I242" s="1403" t="s">
        <v>827</v>
      </c>
      <c r="J242" s="395">
        <v>7122</v>
      </c>
      <c r="K242" s="395">
        <v>7122</v>
      </c>
      <c r="L242" s="395">
        <v>0</v>
      </c>
    </row>
    <row r="243" spans="1:12" ht="9.75" customHeight="1">
      <c r="A243" s="349"/>
      <c r="B243" s="391"/>
      <c r="C243" s="394"/>
      <c r="D243" s="395"/>
      <c r="E243" s="395"/>
      <c r="F243" s="395"/>
      <c r="G243" s="395"/>
      <c r="H243" s="395"/>
      <c r="I243" s="395"/>
      <c r="J243" s="395"/>
      <c r="K243" s="395"/>
      <c r="L243" s="395"/>
    </row>
    <row r="244" spans="1:12" ht="9.75" customHeight="1">
      <c r="A244" s="349"/>
      <c r="B244" s="391"/>
      <c r="C244" s="390"/>
      <c r="D244" s="392"/>
      <c r="E244" s="392"/>
      <c r="J244" s="392"/>
      <c r="K244" s="392"/>
      <c r="L244" s="392"/>
    </row>
    <row r="245" spans="1:12" ht="9.75" customHeight="1">
      <c r="A245" s="388" t="s">
        <v>519</v>
      </c>
      <c r="B245" s="389"/>
      <c r="C245" s="392">
        <v>15671</v>
      </c>
      <c r="D245" s="392">
        <v>4622</v>
      </c>
      <c r="E245" s="392">
        <v>3659</v>
      </c>
      <c r="F245" s="392">
        <v>8281</v>
      </c>
      <c r="G245" s="392">
        <v>5604</v>
      </c>
      <c r="H245" s="392">
        <v>699</v>
      </c>
      <c r="I245" s="392">
        <v>2677</v>
      </c>
      <c r="J245" s="392">
        <v>7390</v>
      </c>
      <c r="K245" s="392">
        <v>7011</v>
      </c>
      <c r="L245" s="392">
        <v>379</v>
      </c>
    </row>
    <row r="246" spans="1:12" ht="9.75" customHeight="1">
      <c r="A246" s="349"/>
      <c r="B246" s="391"/>
      <c r="C246" s="394"/>
      <c r="D246" s="395"/>
      <c r="E246" s="395"/>
      <c r="F246" s="395"/>
      <c r="G246" s="395"/>
      <c r="H246" s="395"/>
      <c r="I246" s="395"/>
      <c r="J246" s="395"/>
      <c r="K246" s="395"/>
      <c r="L246" s="395"/>
    </row>
    <row r="247" spans="1:12" ht="9.75" customHeight="1">
      <c r="A247" s="349"/>
      <c r="B247" s="393" t="s">
        <v>959</v>
      </c>
      <c r="C247" s="394">
        <v>1448</v>
      </c>
      <c r="D247" s="395">
        <v>502</v>
      </c>
      <c r="E247" s="395">
        <v>583</v>
      </c>
      <c r="F247" s="395">
        <v>1085</v>
      </c>
      <c r="G247" s="395">
        <v>496</v>
      </c>
      <c r="H247" s="395">
        <v>110</v>
      </c>
      <c r="I247" s="395">
        <v>589</v>
      </c>
      <c r="J247" s="395">
        <v>363</v>
      </c>
      <c r="K247" s="395">
        <v>334</v>
      </c>
      <c r="L247" s="395">
        <v>29</v>
      </c>
    </row>
    <row r="248" spans="1:12" ht="9.75" customHeight="1">
      <c r="A248" s="349"/>
      <c r="B248" s="393" t="s">
        <v>960</v>
      </c>
      <c r="C248" s="394">
        <v>1675</v>
      </c>
      <c r="D248" s="395">
        <v>797</v>
      </c>
      <c r="E248" s="395">
        <v>268</v>
      </c>
      <c r="F248" s="395">
        <v>1065</v>
      </c>
      <c r="G248" s="395">
        <v>765</v>
      </c>
      <c r="H248" s="395">
        <v>95</v>
      </c>
      <c r="I248" s="395">
        <v>300</v>
      </c>
      <c r="J248" s="394">
        <v>610</v>
      </c>
      <c r="K248" s="395">
        <v>608</v>
      </c>
      <c r="L248" s="394">
        <v>2</v>
      </c>
    </row>
    <row r="249" spans="1:12" ht="9.75" customHeight="1">
      <c r="A249" s="349"/>
      <c r="B249" s="393" t="s">
        <v>961</v>
      </c>
      <c r="C249" s="394">
        <v>11374</v>
      </c>
      <c r="D249" s="395">
        <v>2853</v>
      </c>
      <c r="E249" s="395">
        <v>2538</v>
      </c>
      <c r="F249" s="395">
        <v>5391</v>
      </c>
      <c r="G249" s="395">
        <v>3864</v>
      </c>
      <c r="H249" s="395">
        <v>410</v>
      </c>
      <c r="I249" s="395">
        <v>1527</v>
      </c>
      <c r="J249" s="394">
        <v>5983</v>
      </c>
      <c r="K249" s="395">
        <v>5681</v>
      </c>
      <c r="L249" s="394">
        <v>302</v>
      </c>
    </row>
    <row r="250" spans="1:12" ht="9.75" customHeight="1">
      <c r="A250" s="349"/>
      <c r="B250" s="393" t="s">
        <v>962</v>
      </c>
      <c r="C250" s="394">
        <v>1174</v>
      </c>
      <c r="D250" s="395">
        <v>470</v>
      </c>
      <c r="E250" s="395">
        <v>270</v>
      </c>
      <c r="F250" s="395">
        <v>740</v>
      </c>
      <c r="G250" s="395">
        <v>479</v>
      </c>
      <c r="H250" s="395">
        <v>84</v>
      </c>
      <c r="I250" s="395">
        <v>261</v>
      </c>
      <c r="J250" s="395">
        <v>434</v>
      </c>
      <c r="K250" s="395">
        <v>388</v>
      </c>
      <c r="L250" s="395">
        <v>46</v>
      </c>
    </row>
    <row r="251" spans="1:12" ht="9.75" customHeight="1">
      <c r="A251" s="349"/>
      <c r="B251" s="391"/>
      <c r="C251" s="394"/>
      <c r="D251" s="395"/>
      <c r="E251" s="395"/>
      <c r="F251" s="395"/>
      <c r="G251" s="395"/>
      <c r="H251" s="395"/>
      <c r="I251" s="395"/>
      <c r="J251" s="395"/>
      <c r="K251" s="395"/>
      <c r="L251" s="395"/>
    </row>
    <row r="252" spans="1:12" ht="9.75" customHeight="1">
      <c r="A252" s="349"/>
      <c r="B252" s="402" t="s">
        <v>963</v>
      </c>
      <c r="C252" s="392">
        <v>593867</v>
      </c>
      <c r="D252" s="392">
        <v>168956</v>
      </c>
      <c r="E252" s="392">
        <v>124374</v>
      </c>
      <c r="F252" s="392">
        <v>293330</v>
      </c>
      <c r="G252" s="392">
        <v>220740</v>
      </c>
      <c r="H252" s="392">
        <v>25186</v>
      </c>
      <c r="I252" s="392">
        <v>72590</v>
      </c>
      <c r="J252" s="392">
        <v>300537</v>
      </c>
      <c r="K252" s="392">
        <v>296073</v>
      </c>
      <c r="L252" s="392">
        <v>4464</v>
      </c>
    </row>
    <row r="253" spans="1:12" ht="9.75" customHeight="1">
      <c r="A253" s="349"/>
      <c r="B253" s="399"/>
      <c r="C253" s="390"/>
      <c r="D253" s="392"/>
      <c r="E253" s="392"/>
      <c r="J253" s="392"/>
      <c r="K253" s="392"/>
      <c r="L253" s="392"/>
    </row>
    <row r="254" spans="1:12" ht="9.75" customHeight="1">
      <c r="A254" s="349"/>
      <c r="B254" s="399"/>
      <c r="C254" s="390"/>
      <c r="D254" s="390"/>
      <c r="E254" s="390"/>
      <c r="F254" s="390"/>
      <c r="G254" s="390"/>
      <c r="H254" s="390"/>
      <c r="I254" s="390"/>
      <c r="J254" s="390"/>
      <c r="K254" s="390"/>
      <c r="L254" s="390"/>
    </row>
    <row r="255" spans="1:12" ht="11.45" customHeight="1">
      <c r="A255" s="362"/>
      <c r="B255" s="428"/>
      <c r="C255" s="404" t="s">
        <v>123</v>
      </c>
      <c r="D255" s="1110"/>
      <c r="E255" s="1110"/>
      <c r="F255" s="1110"/>
      <c r="G255" s="1110"/>
      <c r="H255" s="1110"/>
      <c r="I255" s="1110"/>
      <c r="J255" s="1110"/>
      <c r="K255" s="1110"/>
      <c r="L255" s="1110"/>
    </row>
    <row r="256" spans="1:12" ht="9.75" customHeight="1">
      <c r="A256" s="349"/>
      <c r="B256" s="399"/>
      <c r="C256" s="390"/>
      <c r="D256" s="392"/>
      <c r="E256" s="392"/>
      <c r="J256" s="392"/>
      <c r="K256" s="392"/>
      <c r="L256" s="392"/>
    </row>
    <row r="257" spans="1:12" ht="9.75" customHeight="1">
      <c r="A257" s="388" t="s">
        <v>509</v>
      </c>
      <c r="B257" s="389"/>
      <c r="C257" s="392">
        <v>3157</v>
      </c>
      <c r="D257" s="392">
        <v>987</v>
      </c>
      <c r="E257" s="392">
        <v>1377</v>
      </c>
      <c r="F257" s="392">
        <v>2364</v>
      </c>
      <c r="G257" s="392">
        <v>1445</v>
      </c>
      <c r="H257" s="392">
        <v>369</v>
      </c>
      <c r="I257" s="392">
        <v>919</v>
      </c>
      <c r="J257" s="392">
        <v>793</v>
      </c>
      <c r="K257" s="392">
        <v>793</v>
      </c>
      <c r="L257" s="392">
        <v>0</v>
      </c>
    </row>
    <row r="258" spans="1:12" ht="9.75" customHeight="1">
      <c r="A258" s="349"/>
      <c r="B258" s="391"/>
      <c r="C258" s="390"/>
      <c r="D258" s="392"/>
      <c r="E258" s="392"/>
      <c r="J258" s="392"/>
      <c r="K258" s="392"/>
      <c r="L258" s="392"/>
    </row>
    <row r="259" spans="1:12" ht="9.75" customHeight="1">
      <c r="A259" s="349"/>
      <c r="B259" s="393" t="s">
        <v>815</v>
      </c>
      <c r="C259" s="395">
        <v>590</v>
      </c>
      <c r="D259" s="395">
        <v>170</v>
      </c>
      <c r="E259" s="395">
        <v>273</v>
      </c>
      <c r="F259" s="395">
        <v>443</v>
      </c>
      <c r="G259" s="395">
        <v>341</v>
      </c>
      <c r="H259" s="395">
        <v>76</v>
      </c>
      <c r="I259" s="395">
        <v>102</v>
      </c>
      <c r="J259" s="395">
        <v>147</v>
      </c>
      <c r="K259" s="395">
        <v>147</v>
      </c>
      <c r="L259" s="395">
        <v>0</v>
      </c>
    </row>
    <row r="260" spans="1:12" ht="9.75" customHeight="1">
      <c r="A260" s="349"/>
      <c r="B260" s="393" t="s">
        <v>816</v>
      </c>
      <c r="C260" s="395">
        <v>656</v>
      </c>
      <c r="D260" s="395">
        <v>220</v>
      </c>
      <c r="E260" s="395">
        <v>291</v>
      </c>
      <c r="F260" s="395">
        <v>511</v>
      </c>
      <c r="G260" s="395">
        <v>301</v>
      </c>
      <c r="H260" s="395">
        <v>68</v>
      </c>
      <c r="I260" s="395">
        <v>210</v>
      </c>
      <c r="J260" s="395">
        <v>145</v>
      </c>
      <c r="K260" s="395">
        <v>145</v>
      </c>
      <c r="L260" s="395">
        <v>0</v>
      </c>
    </row>
    <row r="261" spans="1:12" ht="9.75" customHeight="1">
      <c r="A261" s="349"/>
      <c r="B261" s="393" t="s">
        <v>964</v>
      </c>
      <c r="C261" s="395">
        <v>594</v>
      </c>
      <c r="D261" s="395">
        <v>181</v>
      </c>
      <c r="E261" s="395">
        <v>278</v>
      </c>
      <c r="F261" s="395">
        <v>459</v>
      </c>
      <c r="G261" s="395">
        <v>196</v>
      </c>
      <c r="H261" s="395">
        <v>50</v>
      </c>
      <c r="I261" s="395">
        <v>263</v>
      </c>
      <c r="J261" s="395">
        <v>135</v>
      </c>
      <c r="K261" s="395">
        <v>135</v>
      </c>
      <c r="L261" s="395">
        <v>0</v>
      </c>
    </row>
    <row r="262" spans="1:12" ht="9.75" customHeight="1">
      <c r="A262" s="349"/>
      <c r="B262" s="393" t="s">
        <v>965</v>
      </c>
      <c r="C262" s="392">
        <v>514</v>
      </c>
      <c r="D262" s="392">
        <v>179</v>
      </c>
      <c r="E262" s="392">
        <v>184</v>
      </c>
      <c r="F262" s="392">
        <v>363</v>
      </c>
      <c r="G262" s="392">
        <v>241</v>
      </c>
      <c r="H262" s="392">
        <v>80</v>
      </c>
      <c r="I262" s="392">
        <v>122</v>
      </c>
      <c r="J262" s="392">
        <v>151</v>
      </c>
      <c r="K262" s="392">
        <v>151</v>
      </c>
      <c r="L262" s="392">
        <v>0</v>
      </c>
    </row>
    <row r="263" spans="1:12" ht="9.75" customHeight="1">
      <c r="A263" s="349"/>
      <c r="B263" s="393" t="s">
        <v>966</v>
      </c>
      <c r="C263" s="396">
        <v>360</v>
      </c>
      <c r="D263" s="395">
        <v>109</v>
      </c>
      <c r="E263" s="395">
        <v>144</v>
      </c>
      <c r="F263" s="396">
        <v>253</v>
      </c>
      <c r="G263" s="396">
        <v>165</v>
      </c>
      <c r="H263" s="396">
        <v>50</v>
      </c>
      <c r="I263" s="396">
        <v>88</v>
      </c>
      <c r="J263" s="395">
        <v>107</v>
      </c>
      <c r="K263" s="396">
        <v>107</v>
      </c>
      <c r="L263" s="396">
        <v>0</v>
      </c>
    </row>
    <row r="264" spans="1:12" ht="9.75" customHeight="1">
      <c r="A264" s="349"/>
      <c r="B264" s="393" t="s">
        <v>967</v>
      </c>
      <c r="C264" s="395">
        <v>443</v>
      </c>
      <c r="D264" s="395">
        <v>128</v>
      </c>
      <c r="E264" s="395">
        <v>207</v>
      </c>
      <c r="F264" s="395">
        <v>335</v>
      </c>
      <c r="G264" s="395">
        <v>201</v>
      </c>
      <c r="H264" s="395">
        <v>45</v>
      </c>
      <c r="I264" s="395">
        <v>134</v>
      </c>
      <c r="J264" s="395">
        <v>108</v>
      </c>
      <c r="K264" s="395">
        <v>108</v>
      </c>
      <c r="L264" s="395">
        <v>0</v>
      </c>
    </row>
    <row r="265" spans="1:12" ht="9.75" customHeight="1">
      <c r="A265" s="349"/>
      <c r="B265" s="399"/>
      <c r="C265" s="390"/>
      <c r="D265" s="392"/>
      <c r="E265" s="392"/>
      <c r="J265" s="392"/>
      <c r="K265" s="392"/>
      <c r="L265" s="392"/>
    </row>
    <row r="266" spans="1:12" ht="9.75" customHeight="1">
      <c r="A266" s="349"/>
      <c r="B266" s="399"/>
      <c r="C266" s="390"/>
      <c r="D266" s="392"/>
      <c r="E266" s="392"/>
      <c r="J266" s="392"/>
      <c r="K266" s="392"/>
      <c r="L266" s="392"/>
    </row>
    <row r="267" spans="1:12" ht="11.45" customHeight="1">
      <c r="A267" s="362"/>
      <c r="B267" s="428"/>
      <c r="C267" s="404" t="s">
        <v>124</v>
      </c>
      <c r="D267" s="1404"/>
      <c r="E267" s="1404"/>
      <c r="F267" s="1404"/>
      <c r="G267" s="1404"/>
      <c r="H267" s="1404"/>
      <c r="I267" s="1404"/>
      <c r="J267" s="1404"/>
      <c r="K267" s="1404"/>
      <c r="L267" s="1404"/>
    </row>
    <row r="268" spans="1:12" ht="9.75" customHeight="1">
      <c r="A268" s="349"/>
      <c r="B268" s="399"/>
      <c r="C268" s="390"/>
      <c r="D268" s="392"/>
      <c r="E268" s="392"/>
      <c r="J268" s="392"/>
      <c r="K268" s="392"/>
      <c r="L268" s="392"/>
    </row>
    <row r="269" spans="1:12" ht="9.75" customHeight="1">
      <c r="A269" s="388" t="s">
        <v>968</v>
      </c>
      <c r="B269" s="389"/>
      <c r="C269" s="392">
        <v>127</v>
      </c>
      <c r="D269" s="392">
        <v>43</v>
      </c>
      <c r="E269" s="392">
        <v>24</v>
      </c>
      <c r="F269" s="392">
        <v>67</v>
      </c>
      <c r="G269" s="392">
        <v>51</v>
      </c>
      <c r="H269" s="392">
        <v>19</v>
      </c>
      <c r="I269" s="392">
        <v>16</v>
      </c>
      <c r="J269" s="392">
        <v>60</v>
      </c>
      <c r="K269" s="392">
        <v>53</v>
      </c>
      <c r="L269" s="392">
        <v>7</v>
      </c>
    </row>
    <row r="270" spans="1:12" ht="9.75" customHeight="1">
      <c r="A270" s="349"/>
      <c r="B270" s="391"/>
      <c r="C270" s="390"/>
      <c r="D270" s="392"/>
      <c r="E270" s="392"/>
      <c r="J270" s="392"/>
      <c r="K270" s="392"/>
      <c r="L270" s="392"/>
    </row>
    <row r="271" spans="1:12" ht="9.75" customHeight="1">
      <c r="A271" s="349"/>
      <c r="B271" s="393" t="s">
        <v>969</v>
      </c>
      <c r="C271" s="394">
        <v>70</v>
      </c>
      <c r="D271" s="395">
        <v>30</v>
      </c>
      <c r="E271" s="395">
        <v>17</v>
      </c>
      <c r="F271" s="395">
        <v>47</v>
      </c>
      <c r="G271" s="1403" t="s">
        <v>827</v>
      </c>
      <c r="H271" s="395">
        <v>11</v>
      </c>
      <c r="I271" s="1403" t="s">
        <v>827</v>
      </c>
      <c r="J271" s="394">
        <v>23</v>
      </c>
      <c r="K271" s="395">
        <v>16</v>
      </c>
      <c r="L271" s="394">
        <v>7</v>
      </c>
    </row>
    <row r="272" spans="1:12" ht="9.75" customHeight="1">
      <c r="A272" s="349"/>
      <c r="B272" s="393" t="s">
        <v>970</v>
      </c>
      <c r="C272" s="394">
        <v>57</v>
      </c>
      <c r="D272" s="396">
        <v>13</v>
      </c>
      <c r="E272" s="395">
        <v>7</v>
      </c>
      <c r="F272" s="395">
        <v>20</v>
      </c>
      <c r="G272" s="1403" t="s">
        <v>827</v>
      </c>
      <c r="H272" s="396">
        <v>8</v>
      </c>
      <c r="I272" s="1403" t="s">
        <v>827</v>
      </c>
      <c r="J272" s="396">
        <v>37</v>
      </c>
      <c r="K272" s="395">
        <v>37</v>
      </c>
      <c r="L272" s="396">
        <v>0</v>
      </c>
    </row>
    <row r="273" spans="1:12" ht="9.75" customHeight="1">
      <c r="A273" s="349"/>
      <c r="B273" s="399"/>
      <c r="C273" s="390"/>
      <c r="D273" s="392"/>
      <c r="E273" s="392"/>
      <c r="J273" s="392"/>
      <c r="K273" s="392"/>
      <c r="L273" s="392"/>
    </row>
    <row r="274" spans="1:12" ht="9.75" customHeight="1">
      <c r="A274" s="349"/>
      <c r="B274" s="399"/>
      <c r="C274" s="390"/>
      <c r="D274" s="392"/>
      <c r="E274" s="392"/>
      <c r="J274" s="392"/>
      <c r="K274" s="392"/>
      <c r="L274" s="392"/>
    </row>
    <row r="275" spans="1:12" ht="9.75" customHeight="1">
      <c r="A275" s="349"/>
      <c r="B275" s="399"/>
      <c r="C275" s="390"/>
      <c r="D275" s="392"/>
      <c r="E275" s="392"/>
      <c r="J275" s="392"/>
      <c r="K275" s="392"/>
      <c r="L275" s="392"/>
    </row>
    <row r="276" spans="1:12" ht="9.75" customHeight="1">
      <c r="A276" s="349"/>
      <c r="B276" s="415"/>
      <c r="C276" s="394"/>
      <c r="D276" s="395"/>
      <c r="E276" s="395"/>
      <c r="F276" s="395"/>
      <c r="G276" s="395"/>
      <c r="H276" s="395"/>
      <c r="I276" s="395"/>
      <c r="J276" s="395"/>
      <c r="K276" s="395"/>
      <c r="L276" s="395"/>
    </row>
    <row r="277" spans="1:12" ht="9" customHeight="1">
      <c r="A277" s="349"/>
      <c r="B277" s="397"/>
      <c r="C277" s="394"/>
      <c r="D277" s="395"/>
      <c r="E277" s="395"/>
      <c r="F277" s="395"/>
      <c r="G277" s="395"/>
      <c r="H277" s="395"/>
      <c r="I277" s="395"/>
      <c r="J277" s="395"/>
      <c r="K277" s="395"/>
      <c r="L277" s="395"/>
    </row>
    <row r="278" spans="1:12" ht="9" customHeight="1">
      <c r="A278" s="349" t="s">
        <v>3078</v>
      </c>
      <c r="B278" s="397"/>
      <c r="C278" s="394"/>
      <c r="D278" s="395"/>
      <c r="E278" s="395"/>
      <c r="F278" s="395"/>
      <c r="G278" s="395"/>
      <c r="H278" s="395"/>
      <c r="I278" s="395"/>
      <c r="J278" s="395"/>
      <c r="K278" s="395"/>
      <c r="L278" s="395"/>
    </row>
    <row r="279" spans="1:12" ht="11.45" customHeight="1">
      <c r="A279" s="385"/>
      <c r="B279" s="1109"/>
      <c r="C279" s="404" t="s">
        <v>124</v>
      </c>
      <c r="D279" s="1110"/>
      <c r="E279" s="405"/>
      <c r="F279" s="1110"/>
      <c r="G279" s="1110"/>
      <c r="H279" s="1110"/>
      <c r="I279" s="1110"/>
      <c r="J279" s="1110"/>
      <c r="K279" s="1110"/>
      <c r="L279" s="1110"/>
    </row>
    <row r="280" spans="1:12" ht="9" customHeight="1">
      <c r="A280" s="349"/>
      <c r="B280" s="349"/>
      <c r="C280" s="387"/>
      <c r="D280" s="387"/>
      <c r="E280" s="387"/>
      <c r="F280" s="387"/>
      <c r="G280" s="387"/>
      <c r="H280" s="387"/>
      <c r="I280" s="387"/>
      <c r="J280" s="387"/>
      <c r="K280" s="387"/>
      <c r="L280" s="387"/>
    </row>
    <row r="281" spans="1:12" ht="9.75" customHeight="1">
      <c r="A281" s="388" t="s">
        <v>971</v>
      </c>
      <c r="B281" s="389"/>
      <c r="C281" s="392">
        <v>274</v>
      </c>
      <c r="D281" s="392">
        <v>138</v>
      </c>
      <c r="E281" s="392">
        <v>42</v>
      </c>
      <c r="F281" s="392">
        <v>180</v>
      </c>
      <c r="G281" s="392">
        <v>105</v>
      </c>
      <c r="H281" s="392">
        <v>57</v>
      </c>
      <c r="I281" s="392">
        <v>75</v>
      </c>
      <c r="J281" s="392">
        <v>94</v>
      </c>
      <c r="K281" s="392">
        <v>90</v>
      </c>
      <c r="L281" s="392">
        <v>4</v>
      </c>
    </row>
    <row r="282" spans="1:12" ht="9.75" customHeight="1">
      <c r="A282" s="349"/>
      <c r="B282" s="391"/>
      <c r="C282" s="390"/>
      <c r="D282" s="392"/>
      <c r="E282" s="392"/>
      <c r="J282" s="392"/>
      <c r="K282" s="392"/>
      <c r="L282" s="392"/>
    </row>
    <row r="283" spans="1:12" ht="9.75" customHeight="1">
      <c r="A283" s="349"/>
      <c r="B283" s="393" t="s">
        <v>972</v>
      </c>
      <c r="C283" s="394">
        <v>84</v>
      </c>
      <c r="D283" s="395">
        <v>49</v>
      </c>
      <c r="E283" s="395">
        <v>20</v>
      </c>
      <c r="F283" s="395">
        <v>69</v>
      </c>
      <c r="G283" s="395">
        <v>39</v>
      </c>
      <c r="H283" s="395">
        <v>15</v>
      </c>
      <c r="I283" s="395">
        <v>30</v>
      </c>
      <c r="J283" s="395">
        <v>15</v>
      </c>
      <c r="K283" s="395">
        <v>15</v>
      </c>
      <c r="L283" s="395">
        <v>0</v>
      </c>
    </row>
    <row r="284" spans="1:12" ht="9.75" customHeight="1">
      <c r="A284" s="349"/>
      <c r="B284" s="393" t="s">
        <v>973</v>
      </c>
      <c r="C284" s="394">
        <v>39</v>
      </c>
      <c r="D284" s="395">
        <v>16</v>
      </c>
      <c r="E284" s="395">
        <v>4</v>
      </c>
      <c r="F284" s="395">
        <v>20</v>
      </c>
      <c r="G284" s="395">
        <v>15</v>
      </c>
      <c r="H284" s="395">
        <v>12</v>
      </c>
      <c r="I284" s="395">
        <v>5</v>
      </c>
      <c r="J284" s="394">
        <v>19</v>
      </c>
      <c r="K284" s="395">
        <v>19</v>
      </c>
      <c r="L284" s="394">
        <v>0</v>
      </c>
    </row>
    <row r="285" spans="1:12" ht="9.75" customHeight="1">
      <c r="A285" s="349"/>
      <c r="B285" s="393" t="s">
        <v>974</v>
      </c>
      <c r="C285" s="394">
        <v>13</v>
      </c>
      <c r="D285" s="396">
        <v>5</v>
      </c>
      <c r="E285" s="395">
        <v>2</v>
      </c>
      <c r="F285" s="395">
        <v>7</v>
      </c>
      <c r="G285" s="1403" t="s">
        <v>827</v>
      </c>
      <c r="H285" s="396">
        <v>5</v>
      </c>
      <c r="I285" s="1403" t="s">
        <v>827</v>
      </c>
      <c r="J285" s="396">
        <v>6</v>
      </c>
      <c r="K285" s="395">
        <v>5</v>
      </c>
      <c r="L285" s="396">
        <v>1</v>
      </c>
    </row>
    <row r="286" spans="1:12" ht="9.75" customHeight="1">
      <c r="A286" s="349"/>
      <c r="B286" s="393" t="s">
        <v>975</v>
      </c>
      <c r="C286" s="394">
        <v>37</v>
      </c>
      <c r="D286" s="396">
        <v>21</v>
      </c>
      <c r="E286" s="395">
        <v>2</v>
      </c>
      <c r="F286" s="395">
        <v>23</v>
      </c>
      <c r="G286" s="1403" t="s">
        <v>827</v>
      </c>
      <c r="H286" s="396">
        <v>5</v>
      </c>
      <c r="I286" s="1403" t="s">
        <v>827</v>
      </c>
      <c r="J286" s="396">
        <v>14</v>
      </c>
      <c r="K286" s="395">
        <v>12</v>
      </c>
      <c r="L286" s="396">
        <v>2</v>
      </c>
    </row>
    <row r="287" spans="1:12" ht="9.75" customHeight="1">
      <c r="A287" s="349"/>
      <c r="B287" s="393" t="s">
        <v>976</v>
      </c>
      <c r="C287" s="394">
        <v>44</v>
      </c>
      <c r="D287" s="396">
        <v>21</v>
      </c>
      <c r="E287" s="395">
        <v>4</v>
      </c>
      <c r="F287" s="395">
        <v>25</v>
      </c>
      <c r="G287" s="396">
        <v>18</v>
      </c>
      <c r="H287" s="396">
        <v>9</v>
      </c>
      <c r="I287" s="396">
        <v>7</v>
      </c>
      <c r="J287" s="396">
        <v>19</v>
      </c>
      <c r="K287" s="395">
        <v>18</v>
      </c>
      <c r="L287" s="396">
        <v>1</v>
      </c>
    </row>
    <row r="288" spans="1:12" ht="9.75" customHeight="1">
      <c r="A288" s="349"/>
      <c r="B288" s="393" t="s">
        <v>977</v>
      </c>
      <c r="C288" s="394">
        <v>57</v>
      </c>
      <c r="D288" s="396">
        <v>26</v>
      </c>
      <c r="E288" s="395">
        <v>10</v>
      </c>
      <c r="F288" s="395">
        <v>36</v>
      </c>
      <c r="G288" s="396">
        <v>17</v>
      </c>
      <c r="H288" s="396">
        <v>11</v>
      </c>
      <c r="I288" s="396">
        <v>19</v>
      </c>
      <c r="J288" s="396">
        <v>21</v>
      </c>
      <c r="K288" s="395">
        <v>21</v>
      </c>
      <c r="L288" s="396">
        <v>0</v>
      </c>
    </row>
    <row r="289" spans="1:12" ht="9.75" customHeight="1">
      <c r="A289" s="349"/>
      <c r="B289" s="391"/>
      <c r="C289" s="390"/>
      <c r="D289" s="392"/>
      <c r="E289" s="392"/>
      <c r="J289" s="392"/>
      <c r="K289" s="392"/>
      <c r="L289" s="392"/>
    </row>
    <row r="290" spans="1:12" ht="9.75" customHeight="1">
      <c r="A290" s="349"/>
      <c r="B290" s="391"/>
      <c r="C290" s="390"/>
      <c r="D290" s="392"/>
      <c r="E290" s="392"/>
      <c r="J290" s="392"/>
      <c r="K290" s="392"/>
      <c r="L290" s="392"/>
    </row>
    <row r="291" spans="1:12" ht="9.75" customHeight="1">
      <c r="A291" s="388" t="s">
        <v>978</v>
      </c>
      <c r="B291" s="389"/>
      <c r="C291" s="392">
        <v>216</v>
      </c>
      <c r="D291" s="392">
        <v>127</v>
      </c>
      <c r="E291" s="392">
        <v>41</v>
      </c>
      <c r="F291" s="392">
        <v>168</v>
      </c>
      <c r="G291" s="392">
        <v>67</v>
      </c>
      <c r="H291" s="392">
        <v>36</v>
      </c>
      <c r="I291" s="392">
        <v>101</v>
      </c>
      <c r="J291" s="392">
        <v>48</v>
      </c>
      <c r="K291" s="392">
        <v>41</v>
      </c>
      <c r="L291" s="392">
        <v>7</v>
      </c>
    </row>
    <row r="292" spans="1:12" ht="9.75" customHeight="1">
      <c r="A292" s="349"/>
      <c r="B292" s="391"/>
      <c r="C292" s="390"/>
      <c r="D292" s="392"/>
      <c r="E292" s="392"/>
      <c r="J292" s="392"/>
      <c r="K292" s="392"/>
      <c r="L292" s="392"/>
    </row>
    <row r="293" spans="1:12" ht="9.75" customHeight="1">
      <c r="A293" s="349"/>
      <c r="B293" s="393" t="s">
        <v>979</v>
      </c>
      <c r="C293" s="394"/>
      <c r="D293" s="395"/>
      <c r="E293" s="395"/>
      <c r="F293" s="395"/>
      <c r="G293" s="395"/>
      <c r="H293" s="395"/>
      <c r="I293" s="395"/>
      <c r="J293" s="395"/>
      <c r="K293" s="395"/>
      <c r="L293" s="395"/>
    </row>
    <row r="294" spans="1:12" ht="9.75" customHeight="1">
      <c r="A294" s="349"/>
      <c r="B294" s="393" t="s">
        <v>980</v>
      </c>
      <c r="C294" s="394">
        <v>58</v>
      </c>
      <c r="D294" s="395">
        <v>40</v>
      </c>
      <c r="E294" s="395">
        <v>12</v>
      </c>
      <c r="F294" s="395">
        <v>52</v>
      </c>
      <c r="G294" s="395">
        <v>12</v>
      </c>
      <c r="H294" s="395">
        <v>12</v>
      </c>
      <c r="I294" s="395">
        <v>40</v>
      </c>
      <c r="J294" s="395">
        <v>6</v>
      </c>
      <c r="K294" s="395">
        <v>6</v>
      </c>
      <c r="L294" s="395">
        <v>0</v>
      </c>
    </row>
    <row r="295" spans="1:12" ht="9.75" customHeight="1">
      <c r="A295" s="349"/>
      <c r="B295" s="393" t="s">
        <v>981</v>
      </c>
      <c r="C295" s="394">
        <v>30</v>
      </c>
      <c r="D295" s="396">
        <v>19</v>
      </c>
      <c r="E295" s="395">
        <v>4</v>
      </c>
      <c r="F295" s="395">
        <v>23</v>
      </c>
      <c r="G295" s="1403" t="s">
        <v>827</v>
      </c>
      <c r="H295" s="396">
        <v>0</v>
      </c>
      <c r="I295" s="1403" t="s">
        <v>827</v>
      </c>
      <c r="J295" s="396">
        <v>7</v>
      </c>
      <c r="K295" s="395">
        <v>7</v>
      </c>
      <c r="L295" s="396">
        <v>0</v>
      </c>
    </row>
    <row r="296" spans="1:12" ht="9.75" customHeight="1">
      <c r="A296" s="349"/>
      <c r="B296" s="393" t="s">
        <v>982</v>
      </c>
      <c r="C296" s="394">
        <v>48</v>
      </c>
      <c r="D296" s="395">
        <v>24</v>
      </c>
      <c r="E296" s="395">
        <v>1</v>
      </c>
      <c r="F296" s="395">
        <v>25</v>
      </c>
      <c r="G296" s="395">
        <v>21</v>
      </c>
      <c r="H296" s="395">
        <v>13</v>
      </c>
      <c r="I296" s="395">
        <v>4</v>
      </c>
      <c r="J296" s="394">
        <v>23</v>
      </c>
      <c r="K296" s="395">
        <v>16</v>
      </c>
      <c r="L296" s="394">
        <v>7</v>
      </c>
    </row>
    <row r="297" spans="1:12" ht="9.75" customHeight="1">
      <c r="A297" s="349"/>
      <c r="B297" s="393" t="s">
        <v>3136</v>
      </c>
      <c r="C297" s="394">
        <v>34</v>
      </c>
      <c r="D297" s="395">
        <v>22</v>
      </c>
      <c r="E297" s="395">
        <v>8</v>
      </c>
      <c r="F297" s="395">
        <v>30</v>
      </c>
      <c r="G297" s="1403" t="s">
        <v>827</v>
      </c>
      <c r="H297" s="395">
        <v>1</v>
      </c>
      <c r="I297" s="1403" t="s">
        <v>827</v>
      </c>
      <c r="J297" s="395">
        <v>4</v>
      </c>
      <c r="K297" s="395">
        <v>4</v>
      </c>
      <c r="L297" s="395">
        <v>0</v>
      </c>
    </row>
    <row r="298" spans="1:12" ht="9.75" customHeight="1">
      <c r="A298" s="349"/>
      <c r="B298" s="393" t="s">
        <v>983</v>
      </c>
      <c r="C298" s="394"/>
      <c r="D298" s="395"/>
      <c r="E298" s="395"/>
      <c r="F298" s="395"/>
      <c r="G298" s="395"/>
      <c r="H298" s="395"/>
      <c r="I298" s="395"/>
      <c r="J298" s="394"/>
      <c r="K298" s="395"/>
      <c r="L298" s="394"/>
    </row>
    <row r="299" spans="1:12" ht="9.75" customHeight="1">
      <c r="A299" s="349"/>
      <c r="B299" s="393" t="s">
        <v>984</v>
      </c>
      <c r="C299" s="394">
        <v>46</v>
      </c>
      <c r="D299" s="394">
        <v>22</v>
      </c>
      <c r="E299" s="394">
        <v>16</v>
      </c>
      <c r="F299" s="394">
        <v>38</v>
      </c>
      <c r="G299" s="394">
        <v>30</v>
      </c>
      <c r="H299" s="394">
        <v>10</v>
      </c>
      <c r="I299" s="394">
        <v>8</v>
      </c>
      <c r="J299" s="394">
        <v>8</v>
      </c>
      <c r="K299" s="394">
        <v>8</v>
      </c>
      <c r="L299" s="394">
        <v>0</v>
      </c>
    </row>
    <row r="300" spans="1:12" ht="9.75" customHeight="1">
      <c r="A300" s="349"/>
      <c r="B300" s="391"/>
      <c r="C300" s="390"/>
      <c r="D300" s="392"/>
      <c r="E300" s="392"/>
      <c r="J300" s="392"/>
      <c r="K300" s="392"/>
      <c r="L300" s="392"/>
    </row>
    <row r="301" spans="1:12" ht="9.75" customHeight="1">
      <c r="A301" s="349"/>
      <c r="B301" s="391"/>
      <c r="C301" s="390"/>
      <c r="D301" s="392"/>
      <c r="E301" s="392"/>
      <c r="J301" s="392"/>
      <c r="K301" s="392"/>
      <c r="L301" s="392"/>
    </row>
    <row r="302" spans="1:12" ht="9.75" customHeight="1">
      <c r="A302" s="388" t="s">
        <v>985</v>
      </c>
      <c r="B302" s="389"/>
      <c r="C302" s="392">
        <v>95</v>
      </c>
      <c r="D302" s="392">
        <v>39</v>
      </c>
      <c r="E302" s="392">
        <v>21</v>
      </c>
      <c r="F302" s="392">
        <v>60</v>
      </c>
      <c r="G302" s="392">
        <v>49</v>
      </c>
      <c r="H302" s="392">
        <v>24</v>
      </c>
      <c r="I302" s="392">
        <v>11</v>
      </c>
      <c r="J302" s="392">
        <v>35</v>
      </c>
      <c r="K302" s="392">
        <v>34</v>
      </c>
      <c r="L302" s="392">
        <v>1</v>
      </c>
    </row>
    <row r="303" spans="1:12" ht="9.75" customHeight="1">
      <c r="A303" s="349"/>
      <c r="B303" s="391"/>
      <c r="C303" s="390"/>
      <c r="D303" s="392"/>
      <c r="E303" s="392"/>
      <c r="J303" s="392"/>
      <c r="K303" s="392"/>
      <c r="L303" s="392"/>
    </row>
    <row r="304" spans="1:12" ht="9.75" customHeight="1">
      <c r="A304" s="349"/>
      <c r="B304" s="393" t="s">
        <v>986</v>
      </c>
      <c r="C304" s="394">
        <v>30</v>
      </c>
      <c r="D304" s="395">
        <v>18</v>
      </c>
      <c r="E304" s="395">
        <v>6</v>
      </c>
      <c r="F304" s="395">
        <v>24</v>
      </c>
      <c r="G304" s="395">
        <v>21</v>
      </c>
      <c r="H304" s="395">
        <v>10</v>
      </c>
      <c r="I304" s="395">
        <v>3</v>
      </c>
      <c r="J304" s="395">
        <v>6</v>
      </c>
      <c r="K304" s="395">
        <v>5</v>
      </c>
      <c r="L304" s="395">
        <v>1</v>
      </c>
    </row>
    <row r="305" spans="1:12" ht="9.75" customHeight="1">
      <c r="A305" s="349"/>
      <c r="B305" s="393" t="s">
        <v>987</v>
      </c>
      <c r="C305" s="394">
        <v>65</v>
      </c>
      <c r="D305" s="395">
        <v>21</v>
      </c>
      <c r="E305" s="395">
        <v>15</v>
      </c>
      <c r="F305" s="395">
        <v>36</v>
      </c>
      <c r="G305" s="395">
        <v>28</v>
      </c>
      <c r="H305" s="395">
        <v>14</v>
      </c>
      <c r="I305" s="395">
        <v>8</v>
      </c>
      <c r="J305" s="395">
        <v>29</v>
      </c>
      <c r="K305" s="395">
        <v>29</v>
      </c>
      <c r="L305" s="395">
        <v>0</v>
      </c>
    </row>
    <row r="306" spans="1:12" ht="9.75" customHeight="1">
      <c r="A306" s="349"/>
      <c r="B306" s="391"/>
      <c r="C306" s="390"/>
      <c r="D306" s="392"/>
      <c r="E306" s="392"/>
      <c r="J306" s="392"/>
      <c r="K306" s="392"/>
      <c r="L306" s="392"/>
    </row>
    <row r="307" spans="1:12" ht="9.75" customHeight="1">
      <c r="A307" s="349"/>
      <c r="B307" s="391"/>
      <c r="C307" s="390"/>
      <c r="D307" s="392"/>
      <c r="E307" s="392"/>
      <c r="J307" s="392"/>
      <c r="K307" s="392"/>
      <c r="L307" s="392"/>
    </row>
    <row r="308" spans="1:12" ht="9.75" customHeight="1">
      <c r="A308" s="388" t="s">
        <v>988</v>
      </c>
      <c r="B308" s="389"/>
      <c r="C308" s="392">
        <v>85</v>
      </c>
      <c r="D308" s="392">
        <v>31</v>
      </c>
      <c r="E308" s="392">
        <v>10</v>
      </c>
      <c r="F308" s="392">
        <v>41</v>
      </c>
      <c r="G308" s="392">
        <v>23</v>
      </c>
      <c r="H308" s="392">
        <v>3</v>
      </c>
      <c r="I308" s="392">
        <v>18</v>
      </c>
      <c r="J308" s="392">
        <v>44</v>
      </c>
      <c r="K308" s="392">
        <v>38</v>
      </c>
      <c r="L308" s="392">
        <v>6</v>
      </c>
    </row>
    <row r="309" spans="1:12" ht="9.75" customHeight="1">
      <c r="A309" s="349"/>
      <c r="B309" s="391"/>
      <c r="C309" s="390"/>
      <c r="D309" s="392"/>
      <c r="E309" s="392"/>
      <c r="J309" s="392"/>
      <c r="K309" s="392"/>
      <c r="L309" s="392"/>
    </row>
    <row r="310" spans="1:12" ht="9.75" customHeight="1">
      <c r="A310" s="349"/>
      <c r="B310" s="393" t="s">
        <v>989</v>
      </c>
      <c r="C310" s="394">
        <v>85</v>
      </c>
      <c r="D310" s="395">
        <v>31</v>
      </c>
      <c r="E310" s="395">
        <v>10</v>
      </c>
      <c r="F310" s="395">
        <v>41</v>
      </c>
      <c r="G310" s="395">
        <v>23</v>
      </c>
      <c r="H310" s="395">
        <v>3</v>
      </c>
      <c r="I310" s="395">
        <v>18</v>
      </c>
      <c r="J310" s="395">
        <v>44</v>
      </c>
      <c r="K310" s="395">
        <v>38</v>
      </c>
      <c r="L310" s="395">
        <v>6</v>
      </c>
    </row>
    <row r="311" spans="1:12" ht="9.75" customHeight="1">
      <c r="A311" s="349"/>
      <c r="B311" s="391"/>
      <c r="C311" s="390"/>
      <c r="D311" s="392"/>
      <c r="E311" s="392"/>
      <c r="J311" s="392"/>
      <c r="K311" s="392"/>
      <c r="L311" s="392"/>
    </row>
    <row r="312" spans="1:12" ht="9.75" customHeight="1">
      <c r="A312" s="349"/>
      <c r="B312" s="391"/>
      <c r="C312" s="390"/>
      <c r="D312" s="392"/>
      <c r="E312" s="392"/>
      <c r="J312" s="392"/>
      <c r="K312" s="392"/>
      <c r="L312" s="392"/>
    </row>
    <row r="313" spans="1:12" ht="9.75" customHeight="1">
      <c r="A313" s="349"/>
      <c r="B313" s="402" t="s">
        <v>990</v>
      </c>
      <c r="C313" s="392">
        <v>797</v>
      </c>
      <c r="D313" s="392">
        <v>378</v>
      </c>
      <c r="E313" s="392">
        <v>138</v>
      </c>
      <c r="F313" s="392">
        <v>516</v>
      </c>
      <c r="G313" s="392">
        <v>295</v>
      </c>
      <c r="H313" s="392">
        <v>139</v>
      </c>
      <c r="I313" s="392">
        <v>221</v>
      </c>
      <c r="J313" s="392">
        <v>281</v>
      </c>
      <c r="K313" s="392">
        <v>256</v>
      </c>
      <c r="L313" s="392">
        <v>25</v>
      </c>
    </row>
    <row r="314" spans="1:12" ht="9.75" customHeight="1">
      <c r="A314" s="1109"/>
      <c r="B314" s="428"/>
      <c r="C314" s="1405"/>
      <c r="D314" s="1110"/>
      <c r="E314" s="1110"/>
      <c r="F314" s="1110"/>
      <c r="G314" s="1110"/>
      <c r="H314" s="1110"/>
      <c r="I314" s="1110"/>
      <c r="J314" s="1110"/>
      <c r="K314" s="1110"/>
      <c r="L314" s="1110"/>
    </row>
    <row r="315" spans="1:12" ht="9.75" customHeight="1">
      <c r="A315" s="349" t="s">
        <v>663</v>
      </c>
      <c r="B315" s="399"/>
      <c r="C315" s="390"/>
      <c r="D315" s="392"/>
      <c r="E315" s="392"/>
      <c r="F315" s="1110"/>
      <c r="G315" s="1110"/>
      <c r="H315" s="1110"/>
      <c r="I315" s="1110"/>
      <c r="J315" s="392"/>
      <c r="K315" s="392"/>
      <c r="L315" s="392"/>
    </row>
    <row r="316" spans="1:12" ht="11.45" customHeight="1">
      <c r="B316" s="428"/>
      <c r="C316" s="404" t="s">
        <v>107</v>
      </c>
      <c r="D316" s="1110"/>
      <c r="E316" s="1110"/>
      <c r="F316" s="1110"/>
      <c r="G316" s="1110"/>
      <c r="H316" s="1110"/>
      <c r="I316" s="1110"/>
      <c r="J316" s="1110"/>
      <c r="K316" s="1110"/>
      <c r="L316" s="1110"/>
    </row>
    <row r="317" spans="1:12" ht="9.75" customHeight="1">
      <c r="A317" s="349"/>
      <c r="B317" s="399"/>
      <c r="C317" s="390"/>
      <c r="D317" s="392"/>
      <c r="E317" s="392"/>
      <c r="J317" s="392"/>
      <c r="K317" s="392"/>
      <c r="L317" s="392"/>
    </row>
    <row r="318" spans="1:12" ht="9.75" customHeight="1">
      <c r="A318" s="388" t="s">
        <v>991</v>
      </c>
      <c r="B318" s="389"/>
      <c r="C318" s="392">
        <v>2070</v>
      </c>
      <c r="D318" s="392">
        <v>1002</v>
      </c>
      <c r="E318" s="392">
        <v>731</v>
      </c>
      <c r="F318" s="392">
        <v>1733</v>
      </c>
      <c r="G318" s="392">
        <v>693</v>
      </c>
      <c r="H318" s="392">
        <v>384</v>
      </c>
      <c r="I318" s="392">
        <v>1040</v>
      </c>
      <c r="J318" s="392">
        <v>337</v>
      </c>
      <c r="K318" s="392">
        <v>312</v>
      </c>
      <c r="L318" s="392">
        <v>25</v>
      </c>
    </row>
    <row r="319" spans="1:12" ht="9.75" customHeight="1">
      <c r="A319" s="349"/>
      <c r="B319" s="391"/>
      <c r="C319" s="390"/>
      <c r="D319" s="392"/>
      <c r="E319" s="392"/>
      <c r="J319" s="392"/>
      <c r="K319" s="392"/>
      <c r="L319" s="392"/>
    </row>
    <row r="320" spans="1:12" ht="9.75" customHeight="1">
      <c r="A320" s="349"/>
      <c r="B320" s="393" t="s">
        <v>992</v>
      </c>
      <c r="C320" s="395">
        <v>313</v>
      </c>
      <c r="D320" s="395">
        <v>165</v>
      </c>
      <c r="E320" s="395">
        <v>103</v>
      </c>
      <c r="F320" s="395">
        <v>268</v>
      </c>
      <c r="G320" s="395">
        <v>109</v>
      </c>
      <c r="H320" s="395">
        <v>62</v>
      </c>
      <c r="I320" s="395">
        <v>159</v>
      </c>
      <c r="J320" s="395">
        <v>45</v>
      </c>
      <c r="K320" s="395">
        <v>45</v>
      </c>
      <c r="L320" s="395">
        <v>0</v>
      </c>
    </row>
    <row r="321" spans="1:12" ht="9.75" customHeight="1">
      <c r="A321" s="349"/>
      <c r="B321" s="393" t="s">
        <v>993</v>
      </c>
      <c r="C321" s="392"/>
      <c r="D321" s="392"/>
      <c r="E321" s="392"/>
      <c r="J321" s="392"/>
      <c r="K321" s="392"/>
      <c r="L321" s="392"/>
    </row>
    <row r="322" spans="1:12" ht="9.75" customHeight="1">
      <c r="A322" s="349"/>
      <c r="B322" s="393" t="s">
        <v>994</v>
      </c>
      <c r="C322" s="395">
        <v>70</v>
      </c>
      <c r="D322" s="395">
        <v>24</v>
      </c>
      <c r="E322" s="395">
        <v>13</v>
      </c>
      <c r="F322" s="395">
        <v>37</v>
      </c>
      <c r="G322" s="1403" t="s">
        <v>827</v>
      </c>
      <c r="H322" s="395">
        <v>23</v>
      </c>
      <c r="I322" s="1403" t="s">
        <v>827</v>
      </c>
      <c r="J322" s="395">
        <v>33</v>
      </c>
      <c r="K322" s="395">
        <v>33</v>
      </c>
      <c r="L322" s="395">
        <v>0</v>
      </c>
    </row>
    <row r="323" spans="1:12" ht="9.75" customHeight="1">
      <c r="A323" s="349"/>
      <c r="B323" s="393" t="s">
        <v>995</v>
      </c>
      <c r="C323" s="395">
        <v>81</v>
      </c>
      <c r="D323" s="395">
        <v>27</v>
      </c>
      <c r="E323" s="395">
        <v>19</v>
      </c>
      <c r="F323" s="395">
        <v>46</v>
      </c>
      <c r="G323" s="1403" t="s">
        <v>827</v>
      </c>
      <c r="H323" s="395">
        <v>14</v>
      </c>
      <c r="I323" s="1403" t="s">
        <v>827</v>
      </c>
      <c r="J323" s="395">
        <v>35</v>
      </c>
      <c r="K323" s="395">
        <v>35</v>
      </c>
      <c r="L323" s="394">
        <v>0</v>
      </c>
    </row>
    <row r="324" spans="1:12" ht="9.75" customHeight="1">
      <c r="A324" s="349"/>
      <c r="B324" s="393" t="s">
        <v>996</v>
      </c>
      <c r="C324" s="396">
        <v>290</v>
      </c>
      <c r="D324" s="395">
        <v>156</v>
      </c>
      <c r="E324" s="395">
        <v>99</v>
      </c>
      <c r="F324" s="396">
        <v>255</v>
      </c>
      <c r="G324" s="396">
        <v>84</v>
      </c>
      <c r="H324" s="396">
        <v>51</v>
      </c>
      <c r="I324" s="396">
        <v>171</v>
      </c>
      <c r="J324" s="395">
        <v>35</v>
      </c>
      <c r="K324" s="395">
        <v>34</v>
      </c>
      <c r="L324" s="396">
        <v>1</v>
      </c>
    </row>
    <row r="325" spans="1:12" ht="9.75" customHeight="1">
      <c r="A325" s="349"/>
      <c r="B325" s="393" t="s">
        <v>997</v>
      </c>
      <c r="C325" s="392"/>
      <c r="D325" s="392"/>
      <c r="E325" s="392"/>
      <c r="J325" s="392"/>
      <c r="K325" s="392"/>
      <c r="L325" s="392"/>
    </row>
    <row r="326" spans="1:12" ht="9.75" customHeight="1">
      <c r="A326" s="349"/>
      <c r="B326" s="393" t="s">
        <v>998</v>
      </c>
      <c r="C326" s="395">
        <v>266</v>
      </c>
      <c r="D326" s="395">
        <v>130</v>
      </c>
      <c r="E326" s="395">
        <v>96</v>
      </c>
      <c r="F326" s="395">
        <v>226</v>
      </c>
      <c r="G326" s="395">
        <v>91</v>
      </c>
      <c r="H326" s="395">
        <v>58</v>
      </c>
      <c r="I326" s="395">
        <v>135</v>
      </c>
      <c r="J326" s="395">
        <v>40</v>
      </c>
      <c r="K326" s="395">
        <v>39</v>
      </c>
      <c r="L326" s="395">
        <v>1</v>
      </c>
    </row>
    <row r="327" spans="1:12" ht="9.75" customHeight="1">
      <c r="A327" s="349"/>
      <c r="B327" s="393" t="s">
        <v>999</v>
      </c>
      <c r="C327" s="392"/>
      <c r="D327" s="392"/>
      <c r="E327" s="392"/>
      <c r="J327" s="392"/>
      <c r="K327" s="392"/>
      <c r="L327" s="392"/>
    </row>
    <row r="328" spans="1:12" ht="9.75" customHeight="1">
      <c r="A328" s="349"/>
      <c r="B328" s="393" t="s">
        <v>1000</v>
      </c>
      <c r="C328" s="392">
        <v>287</v>
      </c>
      <c r="D328" s="392">
        <v>129</v>
      </c>
      <c r="E328" s="392">
        <v>114</v>
      </c>
      <c r="F328" s="392">
        <v>243</v>
      </c>
      <c r="G328" s="392">
        <v>121</v>
      </c>
      <c r="H328" s="392">
        <v>55</v>
      </c>
      <c r="I328" s="392">
        <v>122</v>
      </c>
      <c r="J328" s="392">
        <v>44</v>
      </c>
      <c r="K328" s="392">
        <v>44</v>
      </c>
      <c r="L328" s="392">
        <v>0</v>
      </c>
    </row>
    <row r="329" spans="1:12" ht="9.75" customHeight="1">
      <c r="A329" s="349"/>
      <c r="B329" s="393" t="s">
        <v>1001</v>
      </c>
      <c r="C329" s="392"/>
      <c r="D329" s="392"/>
      <c r="E329" s="392"/>
      <c r="J329" s="392"/>
      <c r="K329" s="392"/>
      <c r="L329" s="392"/>
    </row>
    <row r="330" spans="1:12" ht="9.75" customHeight="1">
      <c r="A330" s="349"/>
      <c r="B330" s="393" t="s">
        <v>998</v>
      </c>
      <c r="C330" s="395">
        <v>563</v>
      </c>
      <c r="D330" s="395">
        <v>268</v>
      </c>
      <c r="E330" s="395">
        <v>225</v>
      </c>
      <c r="F330" s="395">
        <v>493</v>
      </c>
      <c r="G330" s="395">
        <v>138</v>
      </c>
      <c r="H330" s="395">
        <v>77</v>
      </c>
      <c r="I330" s="395">
        <v>355</v>
      </c>
      <c r="J330" s="395">
        <v>70</v>
      </c>
      <c r="K330" s="395">
        <v>53</v>
      </c>
      <c r="L330" s="395">
        <v>17</v>
      </c>
    </row>
    <row r="331" spans="1:12" ht="9.75" customHeight="1">
      <c r="A331" s="349"/>
      <c r="B331" s="393" t="s">
        <v>1002</v>
      </c>
      <c r="C331" s="395">
        <v>200</v>
      </c>
      <c r="D331" s="395">
        <v>103</v>
      </c>
      <c r="E331" s="395">
        <v>62</v>
      </c>
      <c r="F331" s="395">
        <v>165</v>
      </c>
      <c r="G331" s="395">
        <v>67</v>
      </c>
      <c r="H331" s="395">
        <v>44</v>
      </c>
      <c r="I331" s="395">
        <v>98</v>
      </c>
      <c r="J331" s="395">
        <v>35</v>
      </c>
      <c r="K331" s="395">
        <v>29</v>
      </c>
      <c r="L331" s="395">
        <v>6</v>
      </c>
    </row>
    <row r="332" spans="1:12" ht="9.75" customHeight="1">
      <c r="A332" s="349"/>
      <c r="B332" s="391"/>
      <c r="C332" s="390"/>
      <c r="D332" s="392"/>
      <c r="E332" s="392"/>
      <c r="J332" s="392"/>
      <c r="K332" s="392"/>
      <c r="L332" s="392"/>
    </row>
    <row r="333" spans="1:12" ht="9.75" customHeight="1">
      <c r="A333" s="349"/>
      <c r="B333" s="391"/>
      <c r="C333" s="390"/>
      <c r="D333" s="392"/>
      <c r="E333" s="392"/>
      <c r="J333" s="392"/>
      <c r="K333" s="392"/>
      <c r="L333" s="392"/>
    </row>
    <row r="334" spans="1:12" ht="9.75" customHeight="1">
      <c r="A334" s="388" t="s">
        <v>968</v>
      </c>
      <c r="B334" s="389"/>
      <c r="C334" s="392">
        <v>1718</v>
      </c>
      <c r="D334" s="392">
        <v>830</v>
      </c>
      <c r="E334" s="392">
        <v>544</v>
      </c>
      <c r="F334" s="392">
        <v>1374</v>
      </c>
      <c r="G334" s="392">
        <v>575</v>
      </c>
      <c r="H334" s="392">
        <v>268</v>
      </c>
      <c r="I334" s="392">
        <v>799</v>
      </c>
      <c r="J334" s="392">
        <v>344</v>
      </c>
      <c r="K334" s="392">
        <v>343</v>
      </c>
      <c r="L334" s="392">
        <v>1</v>
      </c>
    </row>
    <row r="335" spans="1:12" ht="9.75" customHeight="1">
      <c r="A335" s="349"/>
      <c r="B335" s="391"/>
      <c r="C335" s="390"/>
      <c r="D335" s="392"/>
      <c r="E335" s="392"/>
      <c r="J335" s="392"/>
      <c r="K335" s="392"/>
      <c r="L335" s="392"/>
    </row>
    <row r="336" spans="1:12" ht="9.75" customHeight="1">
      <c r="A336" s="349"/>
      <c r="B336" s="398" t="s">
        <v>1003</v>
      </c>
      <c r="C336" s="390"/>
      <c r="D336" s="392"/>
      <c r="E336" s="392"/>
      <c r="J336" s="392"/>
      <c r="K336" s="392"/>
      <c r="L336" s="392"/>
    </row>
    <row r="337" spans="1:12" ht="9.75" customHeight="1">
      <c r="A337" s="349"/>
      <c r="B337" s="393" t="s">
        <v>1004</v>
      </c>
      <c r="C337" s="394">
        <v>215</v>
      </c>
      <c r="D337" s="395">
        <v>79</v>
      </c>
      <c r="E337" s="395">
        <v>82</v>
      </c>
      <c r="F337" s="395">
        <v>161</v>
      </c>
      <c r="G337" s="395">
        <v>91</v>
      </c>
      <c r="H337" s="395">
        <v>37</v>
      </c>
      <c r="I337" s="395">
        <v>70</v>
      </c>
      <c r="J337" s="395">
        <v>54</v>
      </c>
      <c r="K337" s="395">
        <v>54</v>
      </c>
      <c r="L337" s="395">
        <v>0</v>
      </c>
    </row>
    <row r="338" spans="1:12" ht="9.75" customHeight="1">
      <c r="A338" s="349"/>
      <c r="B338" s="393" t="s">
        <v>1005</v>
      </c>
      <c r="C338" s="394">
        <v>134</v>
      </c>
      <c r="D338" s="395">
        <v>35</v>
      </c>
      <c r="E338" s="395">
        <v>19</v>
      </c>
      <c r="F338" s="395">
        <v>54</v>
      </c>
      <c r="G338" s="395">
        <v>42</v>
      </c>
      <c r="H338" s="395">
        <v>17</v>
      </c>
      <c r="I338" s="395">
        <v>12</v>
      </c>
      <c r="J338" s="394">
        <v>80</v>
      </c>
      <c r="K338" s="395">
        <v>80</v>
      </c>
      <c r="L338" s="394">
        <v>0</v>
      </c>
    </row>
    <row r="339" spans="1:12" ht="9.75" customHeight="1">
      <c r="A339" s="349"/>
      <c r="B339" s="393" t="s">
        <v>1006</v>
      </c>
      <c r="C339" s="394">
        <v>572</v>
      </c>
      <c r="D339" s="396">
        <v>302</v>
      </c>
      <c r="E339" s="395">
        <v>184</v>
      </c>
      <c r="F339" s="395">
        <v>486</v>
      </c>
      <c r="G339" s="396">
        <v>199</v>
      </c>
      <c r="H339" s="396">
        <v>88</v>
      </c>
      <c r="I339" s="396">
        <v>287</v>
      </c>
      <c r="J339" s="396">
        <v>86</v>
      </c>
      <c r="K339" s="395">
        <v>85</v>
      </c>
      <c r="L339" s="396">
        <v>1</v>
      </c>
    </row>
    <row r="340" spans="1:12" ht="9.75" customHeight="1">
      <c r="A340" s="349"/>
      <c r="B340" s="393" t="s">
        <v>1007</v>
      </c>
      <c r="C340" s="390"/>
      <c r="D340" s="392"/>
      <c r="E340" s="392"/>
      <c r="J340" s="392"/>
      <c r="K340" s="392"/>
      <c r="L340" s="392"/>
    </row>
    <row r="341" spans="1:12" ht="9.75" customHeight="1">
      <c r="A341" s="349"/>
      <c r="B341" s="393" t="s">
        <v>1004</v>
      </c>
      <c r="C341" s="394">
        <v>99</v>
      </c>
      <c r="D341" s="395">
        <v>43</v>
      </c>
      <c r="E341" s="395">
        <v>36</v>
      </c>
      <c r="F341" s="395">
        <v>79</v>
      </c>
      <c r="G341" s="395">
        <v>47</v>
      </c>
      <c r="H341" s="395">
        <v>21</v>
      </c>
      <c r="I341" s="395">
        <v>32</v>
      </c>
      <c r="J341" s="395">
        <v>20</v>
      </c>
      <c r="K341" s="395">
        <v>20</v>
      </c>
      <c r="L341" s="395">
        <v>0</v>
      </c>
    </row>
    <row r="342" spans="1:12" ht="9.75" customHeight="1">
      <c r="A342" s="349"/>
      <c r="B342" s="393" t="s">
        <v>1008</v>
      </c>
      <c r="C342" s="394">
        <v>241</v>
      </c>
      <c r="D342" s="394">
        <v>122</v>
      </c>
      <c r="E342" s="395">
        <v>79</v>
      </c>
      <c r="F342" s="395">
        <v>201</v>
      </c>
      <c r="G342" s="394">
        <v>77</v>
      </c>
      <c r="H342" s="394">
        <v>36</v>
      </c>
      <c r="I342" s="394">
        <v>124</v>
      </c>
      <c r="J342" s="394">
        <v>40</v>
      </c>
      <c r="K342" s="395">
        <v>40</v>
      </c>
      <c r="L342" s="394">
        <v>0</v>
      </c>
    </row>
    <row r="343" spans="1:12" ht="9.75" customHeight="1">
      <c r="A343" s="349"/>
      <c r="B343" s="415"/>
      <c r="C343" s="394"/>
      <c r="D343" s="395"/>
      <c r="E343" s="395"/>
      <c r="F343" s="395"/>
      <c r="G343" s="395"/>
      <c r="H343" s="395"/>
      <c r="I343" s="395"/>
      <c r="J343" s="395"/>
      <c r="K343" s="395"/>
      <c r="L343" s="395"/>
    </row>
    <row r="344" spans="1:12" ht="9" customHeight="1">
      <c r="A344" s="349"/>
      <c r="B344" s="397"/>
      <c r="C344" s="394"/>
      <c r="D344" s="395"/>
      <c r="E344" s="395"/>
      <c r="F344" s="395"/>
      <c r="G344" s="395"/>
      <c r="H344" s="395"/>
      <c r="I344" s="395"/>
      <c r="J344" s="395"/>
      <c r="K344" s="395"/>
      <c r="L344" s="395"/>
    </row>
    <row r="345" spans="1:12" ht="9" customHeight="1">
      <c r="A345" s="349" t="s">
        <v>3078</v>
      </c>
      <c r="B345" s="397"/>
      <c r="C345" s="394"/>
      <c r="D345" s="395"/>
      <c r="E345" s="395"/>
      <c r="F345" s="395"/>
      <c r="G345" s="395"/>
      <c r="H345" s="395"/>
      <c r="I345" s="395"/>
      <c r="J345" s="395"/>
      <c r="K345" s="395"/>
      <c r="L345" s="395"/>
    </row>
    <row r="346" spans="1:12" ht="11.45" customHeight="1">
      <c r="A346" s="385"/>
      <c r="B346" s="1109"/>
      <c r="C346" s="404" t="s">
        <v>107</v>
      </c>
      <c r="D346" s="1110"/>
      <c r="E346" s="405"/>
      <c r="F346" s="1110"/>
      <c r="G346" s="1110"/>
      <c r="H346" s="1110"/>
      <c r="I346" s="1110"/>
      <c r="J346" s="1110"/>
      <c r="K346" s="1110"/>
      <c r="L346" s="1110"/>
    </row>
    <row r="347" spans="1:12" ht="9" customHeight="1">
      <c r="A347" s="349"/>
      <c r="B347" s="349"/>
      <c r="C347" s="387"/>
      <c r="D347" s="387"/>
      <c r="E347" s="387"/>
      <c r="F347" s="387"/>
      <c r="G347" s="387"/>
      <c r="H347" s="387"/>
      <c r="I347" s="387"/>
      <c r="J347" s="387"/>
      <c r="K347" s="387"/>
      <c r="L347" s="387"/>
    </row>
    <row r="348" spans="1:12" ht="9" customHeight="1">
      <c r="A348" s="349" t="s">
        <v>1600</v>
      </c>
      <c r="B348" s="391"/>
      <c r="C348" s="387"/>
      <c r="D348" s="387"/>
      <c r="E348" s="387"/>
      <c r="F348" s="387"/>
      <c r="G348" s="387"/>
      <c r="H348" s="387"/>
      <c r="I348" s="387"/>
      <c r="J348" s="387"/>
      <c r="K348" s="387"/>
      <c r="L348" s="387"/>
    </row>
    <row r="349" spans="1:12" ht="9.75" customHeight="1">
      <c r="A349" s="349"/>
      <c r="B349" s="393" t="s">
        <v>1009</v>
      </c>
      <c r="C349" s="394">
        <v>315</v>
      </c>
      <c r="D349" s="395">
        <v>174</v>
      </c>
      <c r="E349" s="395">
        <v>92</v>
      </c>
      <c r="F349" s="395">
        <v>266</v>
      </c>
      <c r="G349" s="395">
        <v>83</v>
      </c>
      <c r="H349" s="395">
        <v>54</v>
      </c>
      <c r="I349" s="395">
        <v>183</v>
      </c>
      <c r="J349" s="395">
        <v>49</v>
      </c>
      <c r="K349" s="395">
        <v>49</v>
      </c>
      <c r="L349" s="395">
        <v>0</v>
      </c>
    </row>
    <row r="350" spans="1:12" ht="9.75" customHeight="1">
      <c r="A350" s="349"/>
      <c r="B350" s="393" t="s">
        <v>1010</v>
      </c>
      <c r="C350" s="394">
        <v>51</v>
      </c>
      <c r="D350" s="396">
        <v>27</v>
      </c>
      <c r="E350" s="395">
        <v>17</v>
      </c>
      <c r="F350" s="395">
        <v>44</v>
      </c>
      <c r="G350" s="396">
        <v>12</v>
      </c>
      <c r="H350" s="396">
        <v>7</v>
      </c>
      <c r="I350" s="396">
        <v>32</v>
      </c>
      <c r="J350" s="396">
        <v>7</v>
      </c>
      <c r="K350" s="395">
        <v>7</v>
      </c>
      <c r="L350" s="396">
        <v>0</v>
      </c>
    </row>
    <row r="351" spans="1:12" ht="9.75" customHeight="1">
      <c r="A351" s="349"/>
      <c r="B351" s="393" t="s">
        <v>1011</v>
      </c>
      <c r="C351" s="394"/>
      <c r="D351" s="394"/>
      <c r="E351" s="395"/>
      <c r="F351" s="395"/>
      <c r="G351" s="394"/>
      <c r="H351" s="394"/>
      <c r="I351" s="394"/>
      <c r="J351" s="394"/>
      <c r="K351" s="395"/>
      <c r="L351" s="394"/>
    </row>
    <row r="352" spans="1:12" ht="9.75" customHeight="1">
      <c r="A352" s="349"/>
      <c r="B352" s="393" t="s">
        <v>1012</v>
      </c>
      <c r="C352" s="394">
        <v>91</v>
      </c>
      <c r="D352" s="394">
        <v>48</v>
      </c>
      <c r="E352" s="395">
        <v>35</v>
      </c>
      <c r="F352" s="395">
        <v>83</v>
      </c>
      <c r="G352" s="394">
        <v>24</v>
      </c>
      <c r="H352" s="394">
        <v>8</v>
      </c>
      <c r="I352" s="394">
        <v>59</v>
      </c>
      <c r="J352" s="394">
        <v>8</v>
      </c>
      <c r="K352" s="395">
        <v>8</v>
      </c>
      <c r="L352" s="394">
        <v>0</v>
      </c>
    </row>
    <row r="353" spans="1:12" ht="9.75" customHeight="1">
      <c r="A353" s="349"/>
      <c r="B353" s="391"/>
      <c r="C353" s="412"/>
      <c r="D353" s="401"/>
      <c r="E353" s="401"/>
      <c r="F353" s="401"/>
      <c r="G353" s="401"/>
      <c r="H353" s="401"/>
      <c r="I353" s="401"/>
    </row>
    <row r="354" spans="1:12" ht="9.75" customHeight="1">
      <c r="A354" s="349"/>
      <c r="B354" s="391"/>
      <c r="C354" s="390"/>
      <c r="D354" s="392"/>
      <c r="E354" s="392"/>
      <c r="J354" s="392"/>
      <c r="K354" s="392"/>
      <c r="L354" s="392"/>
    </row>
    <row r="355" spans="1:12" ht="9.75" customHeight="1">
      <c r="A355" s="388" t="s">
        <v>1013</v>
      </c>
      <c r="B355" s="389"/>
      <c r="C355" s="392">
        <v>2767</v>
      </c>
      <c r="D355" s="392">
        <v>1165</v>
      </c>
      <c r="E355" s="392">
        <v>1047</v>
      </c>
      <c r="F355" s="392">
        <v>2212</v>
      </c>
      <c r="G355" s="392">
        <v>739</v>
      </c>
      <c r="H355" s="392">
        <v>384</v>
      </c>
      <c r="I355" s="392">
        <v>1473</v>
      </c>
      <c r="J355" s="392">
        <v>555</v>
      </c>
      <c r="K355" s="392">
        <v>551</v>
      </c>
      <c r="L355" s="392">
        <v>4</v>
      </c>
    </row>
    <row r="356" spans="1:12" ht="9.75" customHeight="1">
      <c r="A356" s="349"/>
      <c r="B356" s="391"/>
      <c r="C356" s="390"/>
      <c r="D356" s="392"/>
      <c r="E356" s="392"/>
      <c r="J356" s="392"/>
      <c r="K356" s="392"/>
      <c r="L356" s="392"/>
    </row>
    <row r="357" spans="1:12" ht="9.75" customHeight="1">
      <c r="A357" s="349"/>
      <c r="B357" s="393" t="s">
        <v>1014</v>
      </c>
      <c r="C357" s="394">
        <v>1844</v>
      </c>
      <c r="D357" s="395">
        <v>766</v>
      </c>
      <c r="E357" s="395">
        <v>720</v>
      </c>
      <c r="F357" s="395">
        <v>1486</v>
      </c>
      <c r="G357" s="395">
        <v>477</v>
      </c>
      <c r="H357" s="395">
        <v>224</v>
      </c>
      <c r="I357" s="395">
        <v>1009</v>
      </c>
      <c r="J357" s="395">
        <v>358</v>
      </c>
      <c r="K357" s="395">
        <v>358</v>
      </c>
      <c r="L357" s="395">
        <v>0</v>
      </c>
    </row>
    <row r="358" spans="1:12" ht="9.75" customHeight="1">
      <c r="A358" s="349"/>
      <c r="B358" s="393" t="s">
        <v>1015</v>
      </c>
      <c r="C358" s="394">
        <v>269</v>
      </c>
      <c r="D358" s="395">
        <v>86</v>
      </c>
      <c r="E358" s="395">
        <v>117</v>
      </c>
      <c r="F358" s="395">
        <v>203</v>
      </c>
      <c r="G358" s="395">
        <v>89</v>
      </c>
      <c r="H358" s="395">
        <v>47</v>
      </c>
      <c r="I358" s="395">
        <v>114</v>
      </c>
      <c r="J358" s="395">
        <v>66</v>
      </c>
      <c r="K358" s="395">
        <v>63</v>
      </c>
      <c r="L358" s="395">
        <v>3</v>
      </c>
    </row>
    <row r="359" spans="1:12" ht="9.75" customHeight="1">
      <c r="A359" s="349"/>
      <c r="B359" s="393" t="s">
        <v>1016</v>
      </c>
      <c r="C359" s="394">
        <v>390</v>
      </c>
      <c r="D359" s="395">
        <v>207</v>
      </c>
      <c r="E359" s="395">
        <v>127</v>
      </c>
      <c r="F359" s="395">
        <v>334</v>
      </c>
      <c r="G359" s="395">
        <v>104</v>
      </c>
      <c r="H359" s="395">
        <v>67</v>
      </c>
      <c r="I359" s="395">
        <v>230</v>
      </c>
      <c r="J359" s="394">
        <v>56</v>
      </c>
      <c r="K359" s="395">
        <v>56</v>
      </c>
      <c r="L359" s="394">
        <v>0</v>
      </c>
    </row>
    <row r="360" spans="1:12" ht="9.75" customHeight="1">
      <c r="A360" s="349"/>
      <c r="B360" s="393" t="s">
        <v>1017</v>
      </c>
      <c r="C360" s="394">
        <v>166</v>
      </c>
      <c r="D360" s="396">
        <v>67</v>
      </c>
      <c r="E360" s="395">
        <v>62</v>
      </c>
      <c r="F360" s="395">
        <v>129</v>
      </c>
      <c r="G360" s="396">
        <v>53</v>
      </c>
      <c r="H360" s="396">
        <v>30</v>
      </c>
      <c r="I360" s="396">
        <v>76</v>
      </c>
      <c r="J360" s="396">
        <v>37</v>
      </c>
      <c r="K360" s="395">
        <v>37</v>
      </c>
      <c r="L360" s="396">
        <v>0</v>
      </c>
    </row>
    <row r="361" spans="1:12" ht="9.75" customHeight="1">
      <c r="A361" s="349"/>
      <c r="B361" s="393" t="s">
        <v>1018</v>
      </c>
      <c r="C361" s="396">
        <v>98</v>
      </c>
      <c r="D361" s="396">
        <v>39</v>
      </c>
      <c r="E361" s="395">
        <v>21</v>
      </c>
      <c r="F361" s="395">
        <v>60</v>
      </c>
      <c r="G361" s="396">
        <v>16</v>
      </c>
      <c r="H361" s="396">
        <v>16</v>
      </c>
      <c r="I361" s="396">
        <v>44</v>
      </c>
      <c r="J361" s="396">
        <v>38</v>
      </c>
      <c r="K361" s="395">
        <v>37</v>
      </c>
      <c r="L361" s="396">
        <v>1</v>
      </c>
    </row>
    <row r="362" spans="1:12" ht="9.75" customHeight="1">
      <c r="A362" s="349"/>
      <c r="B362" s="391"/>
      <c r="C362" s="390"/>
      <c r="D362" s="392"/>
      <c r="E362" s="392"/>
      <c r="J362" s="392"/>
      <c r="K362" s="392"/>
      <c r="L362" s="392"/>
    </row>
    <row r="363" spans="1:12" ht="9.75" customHeight="1">
      <c r="A363" s="349"/>
      <c r="B363" s="391"/>
      <c r="C363" s="390"/>
      <c r="D363" s="392"/>
      <c r="E363" s="392"/>
      <c r="J363" s="392"/>
      <c r="K363" s="392"/>
      <c r="L363" s="392"/>
    </row>
    <row r="364" spans="1:12" ht="9.75" customHeight="1">
      <c r="A364" s="388" t="s">
        <v>1019</v>
      </c>
      <c r="B364" s="389"/>
      <c r="C364" s="392">
        <v>328</v>
      </c>
      <c r="D364" s="392">
        <v>141</v>
      </c>
      <c r="E364" s="392">
        <v>100</v>
      </c>
      <c r="F364" s="392">
        <v>241</v>
      </c>
      <c r="G364" s="392">
        <v>89</v>
      </c>
      <c r="H364" s="392">
        <v>60</v>
      </c>
      <c r="I364" s="392">
        <v>152</v>
      </c>
      <c r="J364" s="392">
        <v>87</v>
      </c>
      <c r="K364" s="392">
        <v>87</v>
      </c>
      <c r="L364" s="392">
        <v>0</v>
      </c>
    </row>
    <row r="365" spans="1:12" ht="7.15" customHeight="1">
      <c r="A365" s="349"/>
      <c r="B365" s="391"/>
      <c r="C365" s="390"/>
      <c r="D365" s="392"/>
      <c r="E365" s="392"/>
      <c r="J365" s="392"/>
      <c r="K365" s="392"/>
      <c r="L365" s="392"/>
    </row>
    <row r="366" spans="1:12" ht="9.75" customHeight="1">
      <c r="A366" s="349"/>
      <c r="B366" s="393" t="s">
        <v>1020</v>
      </c>
      <c r="C366" s="394">
        <v>328</v>
      </c>
      <c r="D366" s="395">
        <v>141</v>
      </c>
      <c r="E366" s="395">
        <v>100</v>
      </c>
      <c r="F366" s="395">
        <v>241</v>
      </c>
      <c r="G366" s="395">
        <v>89</v>
      </c>
      <c r="H366" s="395">
        <v>60</v>
      </c>
      <c r="I366" s="395">
        <v>152</v>
      </c>
      <c r="J366" s="395">
        <v>87</v>
      </c>
      <c r="K366" s="395">
        <v>87</v>
      </c>
      <c r="L366" s="395">
        <v>0</v>
      </c>
    </row>
    <row r="367" spans="1:12" ht="9.75" customHeight="1">
      <c r="A367" s="349"/>
      <c r="B367" s="391"/>
      <c r="C367" s="390"/>
      <c r="D367" s="392"/>
      <c r="E367" s="392"/>
      <c r="J367" s="392"/>
      <c r="K367" s="392"/>
      <c r="L367" s="392"/>
    </row>
    <row r="368" spans="1:12" ht="9.75" customHeight="1">
      <c r="A368" s="349"/>
      <c r="B368" s="391"/>
      <c r="C368" s="390"/>
      <c r="D368" s="392"/>
      <c r="E368" s="392"/>
      <c r="J368" s="392"/>
      <c r="K368" s="392"/>
      <c r="L368" s="392"/>
    </row>
    <row r="369" spans="1:12" ht="9.75" customHeight="1">
      <c r="A369" s="388" t="s">
        <v>1021</v>
      </c>
      <c r="B369" s="389"/>
      <c r="C369" s="392">
        <v>586</v>
      </c>
      <c r="D369" s="392">
        <v>264</v>
      </c>
      <c r="E369" s="392">
        <v>164</v>
      </c>
      <c r="F369" s="392">
        <v>428</v>
      </c>
      <c r="G369" s="392">
        <v>179</v>
      </c>
      <c r="H369" s="392">
        <v>95</v>
      </c>
      <c r="I369" s="392">
        <v>249</v>
      </c>
      <c r="J369" s="392">
        <v>158</v>
      </c>
      <c r="K369" s="392">
        <v>156</v>
      </c>
      <c r="L369" s="392">
        <v>2</v>
      </c>
    </row>
    <row r="370" spans="1:12" ht="9.75" customHeight="1">
      <c r="A370" s="349"/>
      <c r="B370" s="391"/>
      <c r="C370" s="390"/>
      <c r="D370" s="392"/>
      <c r="E370" s="392"/>
      <c r="J370" s="392"/>
      <c r="K370" s="392"/>
      <c r="L370" s="392"/>
    </row>
    <row r="371" spans="1:12" ht="9.75" customHeight="1">
      <c r="A371" s="349"/>
      <c r="B371" s="393" t="s">
        <v>1022</v>
      </c>
      <c r="C371" s="394">
        <v>158</v>
      </c>
      <c r="D371" s="395">
        <v>55</v>
      </c>
      <c r="E371" s="395">
        <v>49</v>
      </c>
      <c r="F371" s="395">
        <v>104</v>
      </c>
      <c r="G371" s="395">
        <v>57</v>
      </c>
      <c r="H371" s="395">
        <v>40</v>
      </c>
      <c r="I371" s="395">
        <v>47</v>
      </c>
      <c r="J371" s="395">
        <v>54</v>
      </c>
      <c r="K371" s="395">
        <v>53</v>
      </c>
      <c r="L371" s="395">
        <v>1</v>
      </c>
    </row>
    <row r="372" spans="1:12" ht="9.75" customHeight="1">
      <c r="A372" s="349"/>
      <c r="B372" s="393" t="s">
        <v>1023</v>
      </c>
      <c r="C372" s="394">
        <v>428</v>
      </c>
      <c r="D372" s="395">
        <v>209</v>
      </c>
      <c r="E372" s="395">
        <v>115</v>
      </c>
      <c r="F372" s="395">
        <v>324</v>
      </c>
      <c r="G372" s="395">
        <v>122</v>
      </c>
      <c r="H372" s="395">
        <v>55</v>
      </c>
      <c r="I372" s="395">
        <v>202</v>
      </c>
      <c r="J372" s="395">
        <v>104</v>
      </c>
      <c r="K372" s="395">
        <v>103</v>
      </c>
      <c r="L372" s="395">
        <v>1</v>
      </c>
    </row>
    <row r="373" spans="1:12" ht="9.75" customHeight="1">
      <c r="A373" s="349"/>
      <c r="B373" s="391"/>
      <c r="C373" s="390"/>
      <c r="D373" s="392"/>
      <c r="E373" s="392"/>
      <c r="J373" s="392"/>
      <c r="K373" s="392"/>
      <c r="L373" s="392"/>
    </row>
    <row r="374" spans="1:12" ht="9.75" customHeight="1">
      <c r="A374" s="349"/>
      <c r="B374" s="391"/>
      <c r="C374" s="390"/>
      <c r="D374" s="392"/>
      <c r="E374" s="392"/>
      <c r="J374" s="392"/>
      <c r="K374" s="392"/>
      <c r="L374" s="392"/>
    </row>
    <row r="375" spans="1:12" ht="9.75" customHeight="1">
      <c r="A375" s="388" t="s">
        <v>971</v>
      </c>
      <c r="B375" s="389"/>
      <c r="C375" s="392">
        <v>707</v>
      </c>
      <c r="D375" s="392">
        <v>317</v>
      </c>
      <c r="E375" s="392">
        <v>227</v>
      </c>
      <c r="F375" s="392">
        <v>544</v>
      </c>
      <c r="G375" s="392">
        <v>177</v>
      </c>
      <c r="H375" s="392">
        <v>101</v>
      </c>
      <c r="I375" s="392">
        <v>367</v>
      </c>
      <c r="J375" s="392">
        <v>163</v>
      </c>
      <c r="K375" s="392">
        <v>163</v>
      </c>
      <c r="L375" s="392">
        <v>0</v>
      </c>
    </row>
    <row r="376" spans="1:12" ht="9.75" customHeight="1">
      <c r="A376" s="349"/>
      <c r="B376" s="391"/>
      <c r="C376" s="390"/>
      <c r="D376" s="392"/>
      <c r="E376" s="392"/>
      <c r="J376" s="392"/>
      <c r="K376" s="392"/>
      <c r="L376" s="392"/>
    </row>
    <row r="377" spans="1:12" ht="9.75" customHeight="1">
      <c r="A377" s="349"/>
      <c r="B377" s="393" t="s">
        <v>1024</v>
      </c>
      <c r="C377" s="394">
        <v>63</v>
      </c>
      <c r="D377" s="395">
        <v>22</v>
      </c>
      <c r="E377" s="395">
        <v>17</v>
      </c>
      <c r="F377" s="395">
        <v>39</v>
      </c>
      <c r="G377" s="395">
        <v>26</v>
      </c>
      <c r="H377" s="395">
        <v>11</v>
      </c>
      <c r="I377" s="395">
        <v>13</v>
      </c>
      <c r="J377" s="395">
        <v>24</v>
      </c>
      <c r="K377" s="395">
        <v>24</v>
      </c>
      <c r="L377" s="395">
        <v>0</v>
      </c>
    </row>
    <row r="378" spans="1:12" ht="9.75" customHeight="1">
      <c r="A378" s="349"/>
      <c r="B378" s="393" t="s">
        <v>1025</v>
      </c>
      <c r="C378" s="394"/>
      <c r="D378" s="395"/>
      <c r="E378" s="395"/>
      <c r="F378" s="395"/>
      <c r="G378" s="395"/>
      <c r="H378" s="395"/>
      <c r="I378" s="395"/>
      <c r="J378" s="395"/>
      <c r="K378" s="395"/>
      <c r="L378" s="395"/>
    </row>
    <row r="379" spans="1:12" ht="9.75" customHeight="1">
      <c r="A379" s="349"/>
      <c r="B379" s="393" t="s">
        <v>998</v>
      </c>
      <c r="C379" s="394">
        <v>474</v>
      </c>
      <c r="D379" s="395">
        <v>232</v>
      </c>
      <c r="E379" s="395">
        <v>168</v>
      </c>
      <c r="F379" s="395">
        <v>400</v>
      </c>
      <c r="G379" s="395">
        <v>98</v>
      </c>
      <c r="H379" s="395">
        <v>65</v>
      </c>
      <c r="I379" s="395">
        <v>302</v>
      </c>
      <c r="J379" s="395">
        <v>74</v>
      </c>
      <c r="K379" s="395">
        <v>74</v>
      </c>
      <c r="L379" s="395">
        <v>0</v>
      </c>
    </row>
    <row r="380" spans="1:12" ht="9.75" customHeight="1">
      <c r="A380" s="349"/>
      <c r="B380" s="393" t="s">
        <v>1026</v>
      </c>
      <c r="C380" s="394">
        <v>170</v>
      </c>
      <c r="D380" s="395">
        <v>63</v>
      </c>
      <c r="E380" s="395">
        <v>42</v>
      </c>
      <c r="F380" s="395">
        <v>105</v>
      </c>
      <c r="G380" s="395">
        <v>53</v>
      </c>
      <c r="H380" s="395">
        <v>25</v>
      </c>
      <c r="I380" s="395">
        <v>52</v>
      </c>
      <c r="J380" s="395">
        <v>65</v>
      </c>
      <c r="K380" s="395">
        <v>65</v>
      </c>
      <c r="L380" s="395">
        <v>0</v>
      </c>
    </row>
    <row r="381" spans="1:12" ht="9.75" customHeight="1">
      <c r="A381" s="349"/>
      <c r="B381" s="391"/>
      <c r="C381" s="390"/>
      <c r="D381" s="392"/>
      <c r="E381" s="392"/>
      <c r="J381" s="392"/>
      <c r="K381" s="392"/>
      <c r="L381" s="392"/>
    </row>
    <row r="382" spans="1:12" ht="9.75" customHeight="1">
      <c r="A382" s="349"/>
      <c r="B382" s="391"/>
      <c r="C382" s="390"/>
      <c r="D382" s="392"/>
      <c r="E382" s="392"/>
      <c r="J382" s="392"/>
      <c r="K382" s="392"/>
      <c r="L382" s="392"/>
    </row>
    <row r="383" spans="1:12" ht="9.75" customHeight="1">
      <c r="A383" s="388" t="s">
        <v>512</v>
      </c>
      <c r="B383" s="389"/>
      <c r="C383" s="392">
        <v>313</v>
      </c>
      <c r="D383" s="392">
        <v>168</v>
      </c>
      <c r="E383" s="392">
        <v>116</v>
      </c>
      <c r="F383" s="392">
        <v>284</v>
      </c>
      <c r="G383" s="392">
        <v>50</v>
      </c>
      <c r="H383" s="392">
        <v>29</v>
      </c>
      <c r="I383" s="392">
        <v>234</v>
      </c>
      <c r="J383" s="392">
        <v>29</v>
      </c>
      <c r="K383" s="392">
        <v>29</v>
      </c>
      <c r="L383" s="392">
        <v>0</v>
      </c>
    </row>
    <row r="384" spans="1:12" ht="7.15" customHeight="1">
      <c r="A384" s="349"/>
      <c r="B384" s="391"/>
      <c r="C384" s="390"/>
      <c r="D384" s="392"/>
      <c r="E384" s="392"/>
      <c r="J384" s="392"/>
      <c r="K384" s="392"/>
      <c r="L384" s="392"/>
    </row>
    <row r="385" spans="1:12" ht="9.75" customHeight="1">
      <c r="A385" s="349"/>
      <c r="B385" s="393" t="s">
        <v>1027</v>
      </c>
      <c r="C385" s="394">
        <v>313</v>
      </c>
      <c r="D385" s="395">
        <v>168</v>
      </c>
      <c r="E385" s="395">
        <v>116</v>
      </c>
      <c r="F385" s="395">
        <v>284</v>
      </c>
      <c r="G385" s="395">
        <v>50</v>
      </c>
      <c r="H385" s="395">
        <v>29</v>
      </c>
      <c r="I385" s="395">
        <v>234</v>
      </c>
      <c r="J385" s="395">
        <v>29</v>
      </c>
      <c r="K385" s="395">
        <v>29</v>
      </c>
      <c r="L385" s="395">
        <v>0</v>
      </c>
    </row>
    <row r="386" spans="1:12" ht="9.75" customHeight="1">
      <c r="A386" s="349"/>
      <c r="B386" s="391"/>
      <c r="C386" s="390"/>
      <c r="D386" s="392"/>
      <c r="E386" s="392"/>
      <c r="J386" s="392"/>
      <c r="K386" s="392"/>
      <c r="L386" s="392"/>
    </row>
    <row r="387" spans="1:12" ht="9.75" customHeight="1">
      <c r="A387" s="349"/>
      <c r="B387" s="391"/>
      <c r="C387" s="390"/>
      <c r="D387" s="392"/>
      <c r="E387" s="392"/>
      <c r="J387" s="392"/>
      <c r="K387" s="392"/>
      <c r="L387" s="392"/>
    </row>
    <row r="388" spans="1:12" ht="9.75" customHeight="1">
      <c r="A388" s="388" t="s">
        <v>1028</v>
      </c>
      <c r="B388" s="389"/>
      <c r="C388" s="392">
        <v>726</v>
      </c>
      <c r="D388" s="392">
        <v>311</v>
      </c>
      <c r="E388" s="392">
        <v>236</v>
      </c>
      <c r="F388" s="392">
        <v>547</v>
      </c>
      <c r="G388" s="392">
        <v>251</v>
      </c>
      <c r="H388" s="392">
        <v>150</v>
      </c>
      <c r="I388" s="392">
        <v>296</v>
      </c>
      <c r="J388" s="392">
        <v>179</v>
      </c>
      <c r="K388" s="392">
        <v>179</v>
      </c>
      <c r="L388" s="392">
        <v>0</v>
      </c>
    </row>
    <row r="389" spans="1:12" ht="9.75" customHeight="1">
      <c r="A389" s="349"/>
      <c r="B389" s="391"/>
      <c r="C389" s="390"/>
      <c r="D389" s="392"/>
      <c r="E389" s="392"/>
      <c r="J389" s="392"/>
      <c r="K389" s="392"/>
      <c r="L389" s="392"/>
    </row>
    <row r="390" spans="1:12" ht="9.75" customHeight="1">
      <c r="A390" s="349"/>
      <c r="B390" s="393" t="s">
        <v>1029</v>
      </c>
      <c r="C390" s="394">
        <v>243</v>
      </c>
      <c r="D390" s="395">
        <v>70</v>
      </c>
      <c r="E390" s="395">
        <v>73</v>
      </c>
      <c r="F390" s="395">
        <v>143</v>
      </c>
      <c r="G390" s="395">
        <v>77</v>
      </c>
      <c r="H390" s="395">
        <v>52</v>
      </c>
      <c r="I390" s="395">
        <v>66</v>
      </c>
      <c r="J390" s="395">
        <v>100</v>
      </c>
      <c r="K390" s="395">
        <v>100</v>
      </c>
      <c r="L390" s="395">
        <v>0</v>
      </c>
    </row>
    <row r="391" spans="1:12" ht="9.75" customHeight="1">
      <c r="A391" s="349"/>
      <c r="B391" s="393" t="s">
        <v>1030</v>
      </c>
      <c r="C391" s="394">
        <v>483</v>
      </c>
      <c r="D391" s="395">
        <v>241</v>
      </c>
      <c r="E391" s="395">
        <v>163</v>
      </c>
      <c r="F391" s="395">
        <v>404</v>
      </c>
      <c r="G391" s="395">
        <v>174</v>
      </c>
      <c r="H391" s="395">
        <v>98</v>
      </c>
      <c r="I391" s="395">
        <v>230</v>
      </c>
      <c r="J391" s="395">
        <v>79</v>
      </c>
      <c r="K391" s="395">
        <v>79</v>
      </c>
      <c r="L391" s="395">
        <v>0</v>
      </c>
    </row>
    <row r="392" spans="1:12" ht="9.75" customHeight="1">
      <c r="A392" s="349"/>
      <c r="B392" s="391"/>
      <c r="C392" s="390"/>
      <c r="D392" s="392"/>
      <c r="E392" s="392"/>
      <c r="J392" s="392"/>
      <c r="K392" s="392"/>
      <c r="L392" s="392"/>
    </row>
    <row r="393" spans="1:12" ht="9.75" customHeight="1">
      <c r="A393" s="349"/>
      <c r="B393" s="391"/>
      <c r="C393" s="390"/>
      <c r="D393" s="392"/>
      <c r="E393" s="392"/>
      <c r="J393" s="392"/>
      <c r="K393" s="392"/>
      <c r="L393" s="392"/>
    </row>
    <row r="394" spans="1:12" ht="9.75" customHeight="1">
      <c r="A394" s="388" t="s">
        <v>978</v>
      </c>
      <c r="B394" s="389"/>
      <c r="C394" s="392">
        <v>2583</v>
      </c>
      <c r="D394" s="392">
        <v>1193</v>
      </c>
      <c r="E394" s="392">
        <v>746</v>
      </c>
      <c r="F394" s="392">
        <v>1939</v>
      </c>
      <c r="G394" s="392">
        <v>729</v>
      </c>
      <c r="H394" s="392">
        <v>496</v>
      </c>
      <c r="I394" s="392">
        <v>1210</v>
      </c>
      <c r="J394" s="392">
        <v>644</v>
      </c>
      <c r="K394" s="392">
        <v>593</v>
      </c>
      <c r="L394" s="392">
        <v>51</v>
      </c>
    </row>
    <row r="395" spans="1:12" ht="9.75" customHeight="1">
      <c r="A395" s="349"/>
      <c r="B395" s="391"/>
      <c r="C395" s="390"/>
      <c r="D395" s="392"/>
      <c r="E395" s="392"/>
      <c r="J395" s="392"/>
      <c r="K395" s="392"/>
      <c r="L395" s="392"/>
    </row>
    <row r="396" spans="1:12" ht="9.75" customHeight="1">
      <c r="A396" s="349"/>
      <c r="B396" s="393" t="s">
        <v>1031</v>
      </c>
      <c r="C396" s="394">
        <v>310</v>
      </c>
      <c r="D396" s="395">
        <v>139</v>
      </c>
      <c r="E396" s="395">
        <v>98</v>
      </c>
      <c r="F396" s="395">
        <v>237</v>
      </c>
      <c r="G396" s="395">
        <v>96</v>
      </c>
      <c r="H396" s="395">
        <v>55</v>
      </c>
      <c r="I396" s="395">
        <v>141</v>
      </c>
      <c r="J396" s="395">
        <v>73</v>
      </c>
      <c r="K396" s="395">
        <v>73</v>
      </c>
      <c r="L396" s="395">
        <v>0</v>
      </c>
    </row>
    <row r="397" spans="1:12" ht="9.75" customHeight="1">
      <c r="A397" s="349"/>
      <c r="B397" s="393" t="s">
        <v>1032</v>
      </c>
      <c r="C397" s="394">
        <v>146</v>
      </c>
      <c r="D397" s="395">
        <v>56</v>
      </c>
      <c r="E397" s="395">
        <v>45</v>
      </c>
      <c r="F397" s="395">
        <v>101</v>
      </c>
      <c r="G397" s="395">
        <v>64</v>
      </c>
      <c r="H397" s="395">
        <v>37</v>
      </c>
      <c r="I397" s="395">
        <v>37</v>
      </c>
      <c r="J397" s="395">
        <v>45</v>
      </c>
      <c r="K397" s="395">
        <v>45</v>
      </c>
      <c r="L397" s="395">
        <v>0</v>
      </c>
    </row>
    <row r="398" spans="1:12" ht="9.75" customHeight="1">
      <c r="A398" s="349"/>
      <c r="B398" s="393" t="s">
        <v>1033</v>
      </c>
      <c r="C398" s="390"/>
      <c r="D398" s="392"/>
      <c r="E398" s="392"/>
      <c r="J398" s="392"/>
      <c r="K398" s="392"/>
      <c r="L398" s="392"/>
    </row>
    <row r="399" spans="1:12" ht="9.75" customHeight="1">
      <c r="A399" s="349"/>
      <c r="B399" s="393" t="s">
        <v>1034</v>
      </c>
      <c r="C399" s="394">
        <v>361</v>
      </c>
      <c r="D399" s="395">
        <v>224</v>
      </c>
      <c r="E399" s="395">
        <v>91</v>
      </c>
      <c r="F399" s="395">
        <v>315</v>
      </c>
      <c r="G399" s="395">
        <v>60</v>
      </c>
      <c r="H399" s="395">
        <v>45</v>
      </c>
      <c r="I399" s="395">
        <v>255</v>
      </c>
      <c r="J399" s="395">
        <v>46</v>
      </c>
      <c r="K399" s="395">
        <v>45</v>
      </c>
      <c r="L399" s="395">
        <v>1</v>
      </c>
    </row>
    <row r="400" spans="1:12" ht="9.75" customHeight="1">
      <c r="A400" s="349"/>
      <c r="B400" s="393" t="s">
        <v>1035</v>
      </c>
      <c r="C400" s="392">
        <v>582</v>
      </c>
      <c r="D400" s="392">
        <v>271</v>
      </c>
      <c r="E400" s="392">
        <v>174</v>
      </c>
      <c r="F400" s="392">
        <v>445</v>
      </c>
      <c r="G400" s="392">
        <v>146</v>
      </c>
      <c r="H400" s="392">
        <v>92</v>
      </c>
      <c r="I400" s="392">
        <v>299</v>
      </c>
      <c r="J400" s="392">
        <v>137</v>
      </c>
      <c r="K400" s="392">
        <v>137</v>
      </c>
      <c r="L400" s="392">
        <v>0</v>
      </c>
    </row>
    <row r="401" spans="1:12" ht="9.75" customHeight="1">
      <c r="A401" s="349"/>
      <c r="B401" s="393" t="s">
        <v>1036</v>
      </c>
      <c r="C401" s="394">
        <v>13</v>
      </c>
      <c r="D401" s="394">
        <v>5</v>
      </c>
      <c r="E401" s="394">
        <v>5</v>
      </c>
      <c r="F401" s="394">
        <v>10</v>
      </c>
      <c r="G401" s="394">
        <v>5</v>
      </c>
      <c r="H401" s="394">
        <v>3</v>
      </c>
      <c r="I401" s="394">
        <v>5</v>
      </c>
      <c r="J401" s="394">
        <v>3</v>
      </c>
      <c r="K401" s="394">
        <v>3</v>
      </c>
      <c r="L401" s="394">
        <v>0</v>
      </c>
    </row>
    <row r="402" spans="1:12" ht="9.75" customHeight="1">
      <c r="A402" s="349"/>
      <c r="B402" s="393" t="s">
        <v>1037</v>
      </c>
      <c r="C402" s="394">
        <v>569</v>
      </c>
      <c r="D402" s="395">
        <v>266</v>
      </c>
      <c r="E402" s="395">
        <v>169</v>
      </c>
      <c r="F402" s="395">
        <v>435</v>
      </c>
      <c r="G402" s="395">
        <v>141</v>
      </c>
      <c r="H402" s="395">
        <v>89</v>
      </c>
      <c r="I402" s="395">
        <v>294</v>
      </c>
      <c r="J402" s="394">
        <v>134</v>
      </c>
      <c r="K402" s="395">
        <v>134</v>
      </c>
      <c r="L402" s="394">
        <v>0</v>
      </c>
    </row>
    <row r="403" spans="1:12" ht="9.75" customHeight="1">
      <c r="A403" s="349"/>
      <c r="B403" s="393" t="s">
        <v>1038</v>
      </c>
      <c r="C403" s="394">
        <v>151</v>
      </c>
      <c r="D403" s="396">
        <v>34</v>
      </c>
      <c r="E403" s="395">
        <v>39</v>
      </c>
      <c r="F403" s="395">
        <v>73</v>
      </c>
      <c r="G403" s="396">
        <v>55</v>
      </c>
      <c r="H403" s="396">
        <v>29</v>
      </c>
      <c r="I403" s="396">
        <v>18</v>
      </c>
      <c r="J403" s="396">
        <v>78</v>
      </c>
      <c r="K403" s="395">
        <v>76</v>
      </c>
      <c r="L403" s="396">
        <v>2</v>
      </c>
    </row>
    <row r="404" spans="1:12" ht="9.75" customHeight="1">
      <c r="A404" s="349"/>
      <c r="B404" s="393" t="s">
        <v>3137</v>
      </c>
      <c r="C404" s="392">
        <v>666</v>
      </c>
      <c r="D404" s="392">
        <v>336</v>
      </c>
      <c r="E404" s="392">
        <v>221</v>
      </c>
      <c r="F404" s="392">
        <v>557</v>
      </c>
      <c r="G404" s="392">
        <v>143</v>
      </c>
      <c r="H404" s="392">
        <v>119</v>
      </c>
      <c r="I404" s="392">
        <v>414</v>
      </c>
      <c r="J404" s="392">
        <v>109</v>
      </c>
      <c r="K404" s="392">
        <v>109</v>
      </c>
      <c r="L404" s="392">
        <v>0</v>
      </c>
    </row>
    <row r="405" spans="1:12" ht="9.75" customHeight="1">
      <c r="A405" s="349"/>
      <c r="B405" s="393" t="s">
        <v>1039</v>
      </c>
      <c r="C405" s="394">
        <v>64</v>
      </c>
      <c r="D405" s="395">
        <v>38</v>
      </c>
      <c r="E405" s="395">
        <v>22</v>
      </c>
      <c r="F405" s="395">
        <v>60</v>
      </c>
      <c r="G405" s="395">
        <v>16</v>
      </c>
      <c r="H405" s="395">
        <v>14</v>
      </c>
      <c r="I405" s="395">
        <v>44</v>
      </c>
      <c r="J405" s="395">
        <v>4</v>
      </c>
      <c r="K405" s="395">
        <v>4</v>
      </c>
      <c r="L405" s="395">
        <v>0</v>
      </c>
    </row>
    <row r="406" spans="1:12" ht="9.75" customHeight="1">
      <c r="A406" s="349"/>
      <c r="B406" s="393" t="s">
        <v>1040</v>
      </c>
      <c r="C406" s="394">
        <v>515</v>
      </c>
      <c r="D406" s="395">
        <v>255</v>
      </c>
      <c r="E406" s="395">
        <v>160</v>
      </c>
      <c r="F406" s="395">
        <v>415</v>
      </c>
      <c r="G406" s="395">
        <v>110</v>
      </c>
      <c r="H406" s="395">
        <v>91</v>
      </c>
      <c r="I406" s="395">
        <v>305</v>
      </c>
      <c r="J406" s="395">
        <v>100</v>
      </c>
      <c r="K406" s="395">
        <v>100</v>
      </c>
      <c r="L406" s="395">
        <v>0</v>
      </c>
    </row>
    <row r="407" spans="1:12" ht="9.75" customHeight="1">
      <c r="A407" s="349"/>
      <c r="B407" s="393" t="s">
        <v>1041</v>
      </c>
      <c r="C407" s="394">
        <v>87</v>
      </c>
      <c r="D407" s="395">
        <v>43</v>
      </c>
      <c r="E407" s="395">
        <v>39</v>
      </c>
      <c r="F407" s="395">
        <v>82</v>
      </c>
      <c r="G407" s="395">
        <v>17</v>
      </c>
      <c r="H407" s="395">
        <v>14</v>
      </c>
      <c r="I407" s="395">
        <v>65</v>
      </c>
      <c r="J407" s="394">
        <v>5</v>
      </c>
      <c r="K407" s="395">
        <v>5</v>
      </c>
      <c r="L407" s="394">
        <v>0</v>
      </c>
    </row>
    <row r="408" spans="1:12" ht="9.75" customHeight="1">
      <c r="A408" s="349"/>
      <c r="B408" s="393" t="s">
        <v>1042</v>
      </c>
      <c r="C408" s="394">
        <v>90</v>
      </c>
      <c r="D408" s="396">
        <v>37</v>
      </c>
      <c r="E408" s="395">
        <v>21</v>
      </c>
      <c r="F408" s="395">
        <v>58</v>
      </c>
      <c r="G408" s="396">
        <v>32</v>
      </c>
      <c r="H408" s="396">
        <v>20</v>
      </c>
      <c r="I408" s="396">
        <v>26</v>
      </c>
      <c r="J408" s="396">
        <v>32</v>
      </c>
      <c r="K408" s="395">
        <v>32</v>
      </c>
      <c r="L408" s="396">
        <v>0</v>
      </c>
    </row>
    <row r="409" spans="1:12" ht="9.75" customHeight="1">
      <c r="A409" s="349"/>
      <c r="B409" s="393" t="s">
        <v>1043</v>
      </c>
      <c r="C409" s="394">
        <v>217</v>
      </c>
      <c r="D409" s="396">
        <v>68</v>
      </c>
      <c r="E409" s="395">
        <v>41</v>
      </c>
      <c r="F409" s="395">
        <v>109</v>
      </c>
      <c r="G409" s="1403" t="s">
        <v>827</v>
      </c>
      <c r="H409" s="396">
        <v>80</v>
      </c>
      <c r="I409" s="1403" t="s">
        <v>827</v>
      </c>
      <c r="J409" s="396">
        <v>108</v>
      </c>
      <c r="K409" s="395">
        <v>60</v>
      </c>
      <c r="L409" s="396">
        <v>48</v>
      </c>
    </row>
    <row r="410" spans="1:12" ht="9.75" customHeight="1">
      <c r="A410" s="349"/>
      <c r="B410" s="393" t="s">
        <v>1044</v>
      </c>
      <c r="C410" s="394">
        <v>60</v>
      </c>
      <c r="D410" s="396">
        <v>28</v>
      </c>
      <c r="E410" s="395">
        <v>16</v>
      </c>
      <c r="F410" s="395">
        <v>44</v>
      </c>
      <c r="G410" s="1403" t="s">
        <v>827</v>
      </c>
      <c r="H410" s="396">
        <v>19</v>
      </c>
      <c r="I410" s="1403" t="s">
        <v>827</v>
      </c>
      <c r="J410" s="396">
        <v>16</v>
      </c>
      <c r="K410" s="395">
        <v>16</v>
      </c>
      <c r="L410" s="396">
        <v>0</v>
      </c>
    </row>
    <row r="411" spans="1:12" ht="9.75" customHeight="1">
      <c r="A411" s="349"/>
      <c r="B411" s="415"/>
      <c r="C411" s="394"/>
      <c r="D411" s="396"/>
      <c r="E411" s="395"/>
      <c r="F411" s="395"/>
      <c r="G411" s="396"/>
      <c r="H411" s="396"/>
      <c r="I411" s="396"/>
      <c r="J411" s="396"/>
      <c r="K411" s="395"/>
      <c r="L411" s="396"/>
    </row>
    <row r="412" spans="1:12" ht="9.75" customHeight="1">
      <c r="A412" s="349"/>
      <c r="B412" s="399"/>
      <c r="C412" s="390"/>
      <c r="D412" s="392"/>
      <c r="E412" s="392"/>
      <c r="J412" s="392"/>
      <c r="K412" s="392"/>
      <c r="L412" s="392"/>
    </row>
    <row r="413" spans="1:12" ht="9" customHeight="1">
      <c r="A413" s="349" t="s">
        <v>3078</v>
      </c>
      <c r="B413" s="397"/>
      <c r="C413" s="394"/>
      <c r="D413" s="395"/>
      <c r="E413" s="395"/>
      <c r="F413" s="395"/>
      <c r="G413" s="395"/>
      <c r="H413" s="395"/>
      <c r="I413" s="395"/>
      <c r="J413" s="395"/>
      <c r="K413" s="395"/>
      <c r="L413" s="395"/>
    </row>
    <row r="414" spans="1:12" ht="11.45" customHeight="1">
      <c r="A414" s="385"/>
      <c r="B414" s="1109"/>
      <c r="C414" s="404" t="s">
        <v>107</v>
      </c>
      <c r="D414" s="1110"/>
      <c r="E414" s="405"/>
      <c r="F414" s="1110"/>
      <c r="G414" s="1110"/>
      <c r="H414" s="1110"/>
      <c r="I414" s="1110"/>
      <c r="J414" s="1110"/>
      <c r="K414" s="1110"/>
      <c r="L414" s="1110"/>
    </row>
    <row r="415" spans="1:12" ht="9" customHeight="1">
      <c r="A415" s="349"/>
      <c r="B415" s="349"/>
      <c r="C415" s="387"/>
      <c r="D415" s="387"/>
      <c r="E415" s="387"/>
      <c r="F415" s="387"/>
      <c r="G415" s="387"/>
      <c r="H415" s="387"/>
      <c r="I415" s="387"/>
      <c r="J415" s="387"/>
      <c r="K415" s="387"/>
      <c r="L415" s="387"/>
    </row>
    <row r="416" spans="1:12" ht="9.75" customHeight="1">
      <c r="A416" s="388" t="s">
        <v>1045</v>
      </c>
      <c r="B416" s="389"/>
      <c r="C416" s="392">
        <v>237</v>
      </c>
      <c r="D416" s="392">
        <v>134</v>
      </c>
      <c r="E416" s="392">
        <v>62</v>
      </c>
      <c r="F416" s="392">
        <v>196</v>
      </c>
      <c r="G416" s="392">
        <v>83</v>
      </c>
      <c r="H416" s="392">
        <v>51</v>
      </c>
      <c r="I416" s="392">
        <v>113</v>
      </c>
      <c r="J416" s="392">
        <v>41</v>
      </c>
      <c r="K416" s="392">
        <v>41</v>
      </c>
      <c r="L416" s="392">
        <v>0</v>
      </c>
    </row>
    <row r="417" spans="1:12" ht="9.75" customHeight="1">
      <c r="A417" s="349"/>
      <c r="B417" s="391"/>
      <c r="C417" s="390"/>
      <c r="D417" s="392"/>
      <c r="E417" s="392"/>
      <c r="J417" s="392"/>
      <c r="K417" s="392"/>
      <c r="L417" s="392"/>
    </row>
    <row r="418" spans="1:12" ht="9.75" customHeight="1">
      <c r="A418" s="349"/>
      <c r="B418" s="393" t="s">
        <v>1046</v>
      </c>
      <c r="C418" s="394">
        <v>87</v>
      </c>
      <c r="D418" s="395">
        <v>46</v>
      </c>
      <c r="E418" s="395">
        <v>26</v>
      </c>
      <c r="F418" s="395">
        <v>72</v>
      </c>
      <c r="G418" s="395">
        <v>43</v>
      </c>
      <c r="H418" s="395">
        <v>16</v>
      </c>
      <c r="I418" s="395">
        <v>29</v>
      </c>
      <c r="J418" s="395">
        <v>15</v>
      </c>
      <c r="K418" s="395">
        <v>15</v>
      </c>
      <c r="L418" s="395">
        <v>0</v>
      </c>
    </row>
    <row r="419" spans="1:12" ht="9.75" customHeight="1">
      <c r="A419" s="349"/>
      <c r="B419" s="393" t="s">
        <v>1047</v>
      </c>
      <c r="C419" s="394">
        <v>150</v>
      </c>
      <c r="D419" s="395">
        <v>88</v>
      </c>
      <c r="E419" s="395">
        <v>36</v>
      </c>
      <c r="F419" s="395">
        <v>124</v>
      </c>
      <c r="G419" s="395">
        <v>40</v>
      </c>
      <c r="H419" s="395">
        <v>35</v>
      </c>
      <c r="I419" s="395">
        <v>84</v>
      </c>
      <c r="J419" s="395">
        <v>26</v>
      </c>
      <c r="K419" s="395">
        <v>26</v>
      </c>
      <c r="L419" s="395">
        <v>0</v>
      </c>
    </row>
    <row r="420" spans="1:12" ht="9.75" customHeight="1">
      <c r="A420" s="349"/>
      <c r="B420" s="391"/>
      <c r="C420" s="390"/>
      <c r="D420" s="392"/>
      <c r="E420" s="392"/>
      <c r="J420" s="392"/>
      <c r="K420" s="392"/>
      <c r="L420" s="392"/>
    </row>
    <row r="421" spans="1:12" ht="9.75" customHeight="1">
      <c r="A421" s="349"/>
      <c r="B421" s="391"/>
      <c r="C421" s="390"/>
      <c r="D421" s="392"/>
      <c r="E421" s="392"/>
      <c r="J421" s="392"/>
      <c r="K421" s="392"/>
      <c r="L421" s="392"/>
    </row>
    <row r="422" spans="1:12" ht="9.75" customHeight="1">
      <c r="A422" s="388" t="s">
        <v>1048</v>
      </c>
      <c r="B422" s="389"/>
      <c r="C422" s="392">
        <v>1532</v>
      </c>
      <c r="D422" s="392">
        <v>715</v>
      </c>
      <c r="E422" s="392">
        <v>522</v>
      </c>
      <c r="F422" s="392">
        <v>1237</v>
      </c>
      <c r="G422" s="392">
        <v>416</v>
      </c>
      <c r="H422" s="392">
        <v>230</v>
      </c>
      <c r="I422" s="392">
        <v>821</v>
      </c>
      <c r="J422" s="392">
        <v>295</v>
      </c>
      <c r="K422" s="392">
        <v>255</v>
      </c>
      <c r="L422" s="392">
        <v>40</v>
      </c>
    </row>
    <row r="423" spans="1:12" ht="9.75" customHeight="1">
      <c r="A423" s="349"/>
      <c r="B423" s="391"/>
      <c r="C423" s="390"/>
      <c r="D423" s="392"/>
      <c r="E423" s="392"/>
      <c r="J423" s="392"/>
      <c r="K423" s="392"/>
      <c r="L423" s="392"/>
    </row>
    <row r="424" spans="1:12" ht="9.75" customHeight="1">
      <c r="A424" s="349"/>
      <c r="B424" s="393" t="s">
        <v>1049</v>
      </c>
      <c r="C424" s="394">
        <v>198</v>
      </c>
      <c r="D424" s="395">
        <v>61</v>
      </c>
      <c r="E424" s="395">
        <v>80</v>
      </c>
      <c r="F424" s="395">
        <v>141</v>
      </c>
      <c r="G424" s="395">
        <v>94</v>
      </c>
      <c r="H424" s="395">
        <v>32</v>
      </c>
      <c r="I424" s="395">
        <v>47</v>
      </c>
      <c r="J424" s="395">
        <v>57</v>
      </c>
      <c r="K424" s="395">
        <v>52</v>
      </c>
      <c r="L424" s="395">
        <v>5</v>
      </c>
    </row>
    <row r="425" spans="1:12" ht="9.75" customHeight="1">
      <c r="A425" s="349"/>
      <c r="B425" s="393" t="s">
        <v>1050</v>
      </c>
      <c r="C425" s="394">
        <v>476</v>
      </c>
      <c r="D425" s="396">
        <v>268</v>
      </c>
      <c r="E425" s="395">
        <v>162</v>
      </c>
      <c r="F425" s="395">
        <v>430</v>
      </c>
      <c r="G425" s="396">
        <v>95</v>
      </c>
      <c r="H425" s="396">
        <v>69</v>
      </c>
      <c r="I425" s="396">
        <v>335</v>
      </c>
      <c r="J425" s="396">
        <v>46</v>
      </c>
      <c r="K425" s="395">
        <v>46</v>
      </c>
      <c r="L425" s="396">
        <v>0</v>
      </c>
    </row>
    <row r="426" spans="1:12" ht="9.75" customHeight="1">
      <c r="A426" s="349"/>
      <c r="B426" s="393" t="s">
        <v>1051</v>
      </c>
      <c r="C426" s="394">
        <v>101</v>
      </c>
      <c r="D426" s="395">
        <v>27</v>
      </c>
      <c r="E426" s="395">
        <v>29</v>
      </c>
      <c r="F426" s="395">
        <v>56</v>
      </c>
      <c r="G426" s="1403" t="s">
        <v>827</v>
      </c>
      <c r="H426" s="395">
        <v>12</v>
      </c>
      <c r="I426" s="1403" t="s">
        <v>827</v>
      </c>
      <c r="J426" s="395">
        <v>45</v>
      </c>
      <c r="K426" s="395">
        <v>45</v>
      </c>
      <c r="L426" s="395">
        <v>0</v>
      </c>
    </row>
    <row r="427" spans="1:12" ht="9.75" customHeight="1">
      <c r="A427" s="349"/>
      <c r="B427" s="393" t="s">
        <v>1052</v>
      </c>
      <c r="C427" s="394">
        <v>159</v>
      </c>
      <c r="D427" s="395">
        <v>61</v>
      </c>
      <c r="E427" s="395">
        <v>56</v>
      </c>
      <c r="F427" s="395">
        <v>117</v>
      </c>
      <c r="G427" s="395">
        <v>62</v>
      </c>
      <c r="H427" s="395">
        <v>33</v>
      </c>
      <c r="I427" s="395">
        <v>55</v>
      </c>
      <c r="J427" s="394">
        <v>42</v>
      </c>
      <c r="K427" s="395">
        <v>42</v>
      </c>
      <c r="L427" s="394">
        <v>0</v>
      </c>
    </row>
    <row r="428" spans="1:12" ht="9.75" customHeight="1">
      <c r="A428" s="349"/>
      <c r="B428" s="393" t="s">
        <v>1053</v>
      </c>
      <c r="C428" s="394">
        <v>580</v>
      </c>
      <c r="D428" s="396">
        <v>289</v>
      </c>
      <c r="E428" s="395">
        <v>193</v>
      </c>
      <c r="F428" s="395">
        <v>482</v>
      </c>
      <c r="G428" s="396">
        <v>132</v>
      </c>
      <c r="H428" s="396">
        <v>78</v>
      </c>
      <c r="I428" s="396">
        <v>350</v>
      </c>
      <c r="J428" s="396">
        <v>98</v>
      </c>
      <c r="K428" s="395">
        <v>63</v>
      </c>
      <c r="L428" s="396">
        <v>35</v>
      </c>
    </row>
    <row r="429" spans="1:12" ht="9.75" customHeight="1">
      <c r="A429" s="349"/>
      <c r="B429" s="393" t="s">
        <v>1054</v>
      </c>
      <c r="C429" s="394"/>
      <c r="D429" s="396"/>
      <c r="E429" s="395"/>
      <c r="F429" s="395"/>
      <c r="G429" s="396"/>
      <c r="H429" s="396"/>
      <c r="I429" s="396"/>
      <c r="J429" s="396"/>
      <c r="K429" s="395"/>
      <c r="L429" s="396"/>
    </row>
    <row r="430" spans="1:12" ht="9.75" customHeight="1">
      <c r="A430" s="349"/>
      <c r="B430" s="393" t="s">
        <v>1055</v>
      </c>
      <c r="C430" s="394">
        <v>18</v>
      </c>
      <c r="D430" s="395">
        <v>9</v>
      </c>
      <c r="E430" s="395">
        <v>2</v>
      </c>
      <c r="F430" s="395">
        <v>11</v>
      </c>
      <c r="G430" s="1403" t="s">
        <v>827</v>
      </c>
      <c r="H430" s="395">
        <v>6</v>
      </c>
      <c r="I430" s="1403" t="s">
        <v>827</v>
      </c>
      <c r="J430" s="394">
        <v>7</v>
      </c>
      <c r="K430" s="395">
        <v>7</v>
      </c>
      <c r="L430" s="394">
        <v>0</v>
      </c>
    </row>
    <row r="431" spans="1:12" ht="9.75" customHeight="1">
      <c r="A431" s="349"/>
      <c r="B431" s="391"/>
      <c r="C431" s="390"/>
      <c r="D431" s="392"/>
      <c r="E431" s="392"/>
      <c r="J431" s="392"/>
      <c r="K431" s="392"/>
      <c r="L431" s="392"/>
    </row>
    <row r="432" spans="1:12" ht="9.75" customHeight="1">
      <c r="A432" s="349"/>
      <c r="B432" s="391"/>
      <c r="C432" s="390"/>
      <c r="D432" s="392"/>
      <c r="E432" s="392"/>
      <c r="J432" s="392"/>
      <c r="K432" s="392"/>
      <c r="L432" s="392"/>
    </row>
    <row r="433" spans="1:12" ht="9.75" customHeight="1">
      <c r="A433" s="388" t="s">
        <v>988</v>
      </c>
      <c r="B433" s="389"/>
      <c r="C433" s="392">
        <v>488</v>
      </c>
      <c r="D433" s="392">
        <v>177</v>
      </c>
      <c r="E433" s="392">
        <v>156</v>
      </c>
      <c r="F433" s="392">
        <v>333</v>
      </c>
      <c r="G433" s="392">
        <v>134</v>
      </c>
      <c r="H433" s="392">
        <v>49</v>
      </c>
      <c r="I433" s="392">
        <v>199</v>
      </c>
      <c r="J433" s="392">
        <v>155</v>
      </c>
      <c r="K433" s="392">
        <v>146</v>
      </c>
      <c r="L433" s="392">
        <v>9</v>
      </c>
    </row>
    <row r="434" spans="1:12" ht="9.75" customHeight="1">
      <c r="A434" s="349"/>
      <c r="B434" s="391"/>
      <c r="C434" s="390"/>
      <c r="D434" s="392"/>
      <c r="E434" s="392"/>
      <c r="J434" s="392"/>
      <c r="K434" s="392"/>
      <c r="L434" s="392"/>
    </row>
    <row r="435" spans="1:12" ht="9.75" customHeight="1">
      <c r="A435" s="349"/>
      <c r="B435" s="393" t="s">
        <v>1056</v>
      </c>
      <c r="C435" s="394">
        <v>427</v>
      </c>
      <c r="D435" s="395">
        <v>137</v>
      </c>
      <c r="E435" s="395">
        <v>139</v>
      </c>
      <c r="F435" s="395">
        <v>276</v>
      </c>
      <c r="G435" s="395">
        <v>125</v>
      </c>
      <c r="H435" s="395">
        <v>48</v>
      </c>
      <c r="I435" s="395">
        <v>151</v>
      </c>
      <c r="J435" s="395">
        <v>151</v>
      </c>
      <c r="K435" s="395">
        <v>142</v>
      </c>
      <c r="L435" s="395">
        <v>9</v>
      </c>
    </row>
    <row r="436" spans="1:12" ht="9.75" customHeight="1">
      <c r="A436" s="349"/>
      <c r="B436" s="393" t="s">
        <v>1057</v>
      </c>
      <c r="C436" s="394">
        <v>61</v>
      </c>
      <c r="D436" s="395">
        <v>40</v>
      </c>
      <c r="E436" s="395">
        <v>17</v>
      </c>
      <c r="F436" s="395">
        <v>57</v>
      </c>
      <c r="G436" s="395">
        <v>9</v>
      </c>
      <c r="H436" s="395">
        <v>1</v>
      </c>
      <c r="I436" s="395">
        <v>48</v>
      </c>
      <c r="J436" s="395">
        <v>4</v>
      </c>
      <c r="K436" s="395">
        <v>4</v>
      </c>
      <c r="L436" s="395">
        <v>0</v>
      </c>
    </row>
    <row r="437" spans="1:12" ht="9.75" customHeight="1">
      <c r="A437" s="349"/>
      <c r="B437" s="391"/>
      <c r="C437" s="390"/>
      <c r="D437" s="392"/>
      <c r="E437" s="392"/>
      <c r="J437" s="392"/>
      <c r="K437" s="392"/>
      <c r="L437" s="392"/>
    </row>
    <row r="438" spans="1:12" ht="9.75" customHeight="1">
      <c r="A438" s="349"/>
      <c r="B438" s="391"/>
      <c r="C438" s="390"/>
      <c r="D438" s="392"/>
      <c r="E438" s="392"/>
      <c r="J438" s="392"/>
      <c r="K438" s="392"/>
      <c r="L438" s="392"/>
    </row>
    <row r="439" spans="1:12" ht="9.75" customHeight="1">
      <c r="A439" s="388" t="s">
        <v>1058</v>
      </c>
      <c r="B439" s="389"/>
      <c r="C439" s="392">
        <v>382</v>
      </c>
      <c r="D439" s="392">
        <v>172</v>
      </c>
      <c r="E439" s="392">
        <v>116</v>
      </c>
      <c r="F439" s="392">
        <v>288</v>
      </c>
      <c r="G439" s="392">
        <v>93</v>
      </c>
      <c r="H439" s="392">
        <v>65</v>
      </c>
      <c r="I439" s="392">
        <v>195</v>
      </c>
      <c r="J439" s="392">
        <v>94</v>
      </c>
      <c r="K439" s="392">
        <v>94</v>
      </c>
      <c r="L439" s="392">
        <v>0</v>
      </c>
    </row>
    <row r="440" spans="1:12" ht="9.75" customHeight="1">
      <c r="A440" s="349"/>
      <c r="B440" s="391"/>
      <c r="C440" s="390"/>
      <c r="D440" s="392"/>
      <c r="E440" s="392"/>
      <c r="J440" s="392"/>
      <c r="K440" s="392"/>
      <c r="L440" s="392"/>
    </row>
    <row r="441" spans="1:12" ht="9.75" customHeight="1">
      <c r="A441" s="349"/>
      <c r="B441" s="393" t="s">
        <v>1059</v>
      </c>
      <c r="C441" s="394">
        <v>167</v>
      </c>
      <c r="D441" s="395">
        <v>64</v>
      </c>
      <c r="E441" s="395">
        <v>52</v>
      </c>
      <c r="F441" s="395">
        <v>116</v>
      </c>
      <c r="G441" s="395">
        <v>42</v>
      </c>
      <c r="H441" s="395">
        <v>30</v>
      </c>
      <c r="I441" s="395">
        <v>74</v>
      </c>
      <c r="J441" s="395">
        <v>51</v>
      </c>
      <c r="K441" s="395">
        <v>51</v>
      </c>
      <c r="L441" s="395">
        <v>0</v>
      </c>
    </row>
    <row r="442" spans="1:12" ht="9.75" customHeight="1">
      <c r="A442" s="349"/>
      <c r="B442" s="393" t="s">
        <v>1060</v>
      </c>
      <c r="C442" s="394">
        <v>215</v>
      </c>
      <c r="D442" s="395">
        <v>108</v>
      </c>
      <c r="E442" s="395">
        <v>64</v>
      </c>
      <c r="F442" s="395">
        <v>172</v>
      </c>
      <c r="G442" s="395">
        <v>51</v>
      </c>
      <c r="H442" s="395">
        <v>35</v>
      </c>
      <c r="I442" s="395">
        <v>121</v>
      </c>
      <c r="J442" s="395">
        <v>43</v>
      </c>
      <c r="K442" s="395">
        <v>43</v>
      </c>
      <c r="L442" s="395">
        <v>0</v>
      </c>
    </row>
    <row r="443" spans="1:12" ht="9.75" customHeight="1">
      <c r="A443" s="349"/>
      <c r="B443" s="391"/>
      <c r="C443" s="390"/>
      <c r="D443" s="392"/>
      <c r="E443" s="392"/>
      <c r="J443" s="392"/>
      <c r="K443" s="392"/>
      <c r="L443" s="392"/>
    </row>
    <row r="444" spans="1:12" ht="9.75" customHeight="1">
      <c r="A444" s="349"/>
      <c r="B444" s="391"/>
      <c r="C444" s="390"/>
      <c r="D444" s="392"/>
      <c r="E444" s="392"/>
      <c r="J444" s="392"/>
      <c r="K444" s="392"/>
      <c r="L444" s="392"/>
    </row>
    <row r="445" spans="1:12" ht="9.75" customHeight="1">
      <c r="A445" s="388" t="s">
        <v>1061</v>
      </c>
      <c r="B445" s="389"/>
      <c r="C445" s="392">
        <v>644</v>
      </c>
      <c r="D445" s="392">
        <v>354</v>
      </c>
      <c r="E445" s="392">
        <v>206</v>
      </c>
      <c r="F445" s="392">
        <v>560</v>
      </c>
      <c r="G445" s="392">
        <v>117</v>
      </c>
      <c r="H445" s="392">
        <v>68</v>
      </c>
      <c r="I445" s="392">
        <v>443</v>
      </c>
      <c r="J445" s="392">
        <v>84</v>
      </c>
      <c r="K445" s="392">
        <v>84</v>
      </c>
      <c r="L445" s="392">
        <v>0</v>
      </c>
    </row>
    <row r="446" spans="1:12" ht="9.75" customHeight="1">
      <c r="A446" s="349"/>
      <c r="B446" s="391"/>
      <c r="C446" s="390"/>
      <c r="D446" s="392"/>
      <c r="E446" s="392"/>
      <c r="J446" s="392"/>
      <c r="K446" s="392"/>
      <c r="L446" s="392"/>
    </row>
    <row r="447" spans="1:12" ht="9.75" customHeight="1">
      <c r="A447" s="349"/>
      <c r="B447" s="393" t="s">
        <v>1062</v>
      </c>
      <c r="C447" s="394">
        <v>644</v>
      </c>
      <c r="D447" s="395">
        <v>354</v>
      </c>
      <c r="E447" s="395">
        <v>206</v>
      </c>
      <c r="F447" s="395">
        <v>560</v>
      </c>
      <c r="G447" s="395">
        <v>117</v>
      </c>
      <c r="H447" s="395">
        <v>68</v>
      </c>
      <c r="I447" s="395">
        <v>443</v>
      </c>
      <c r="J447" s="395">
        <v>84</v>
      </c>
      <c r="K447" s="395">
        <v>84</v>
      </c>
      <c r="L447" s="395">
        <v>0</v>
      </c>
    </row>
    <row r="448" spans="1:12" ht="9.75" customHeight="1">
      <c r="A448" s="349"/>
      <c r="B448" s="391"/>
      <c r="C448" s="390"/>
      <c r="D448" s="392"/>
      <c r="E448" s="392"/>
      <c r="J448" s="392"/>
      <c r="K448" s="392"/>
      <c r="L448" s="392"/>
    </row>
    <row r="449" spans="1:12" ht="9.75" customHeight="1">
      <c r="A449" s="349"/>
      <c r="B449" s="402" t="s">
        <v>1063</v>
      </c>
      <c r="C449" s="392">
        <v>15081</v>
      </c>
      <c r="D449" s="392">
        <v>6943</v>
      </c>
      <c r="E449" s="392">
        <v>4973</v>
      </c>
      <c r="F449" s="392">
        <v>11916</v>
      </c>
      <c r="G449" s="392">
        <v>4325</v>
      </c>
      <c r="H449" s="392">
        <v>2430</v>
      </c>
      <c r="I449" s="392">
        <v>7591</v>
      </c>
      <c r="J449" s="392">
        <v>3165</v>
      </c>
      <c r="K449" s="392">
        <v>3033</v>
      </c>
      <c r="L449" s="392">
        <v>132</v>
      </c>
    </row>
    <row r="450" spans="1:12" ht="9.75" customHeight="1">
      <c r="A450" s="349"/>
      <c r="B450" s="399"/>
      <c r="C450" s="390"/>
      <c r="D450" s="392"/>
      <c r="E450" s="392"/>
      <c r="J450" s="392"/>
      <c r="K450" s="392"/>
      <c r="L450" s="392"/>
    </row>
    <row r="451" spans="1:12" ht="9.75" customHeight="1">
      <c r="A451" s="349"/>
      <c r="B451" s="399"/>
      <c r="C451" s="390"/>
      <c r="D451" s="392"/>
      <c r="E451" s="392"/>
      <c r="J451" s="392"/>
      <c r="K451" s="392"/>
      <c r="L451" s="392"/>
    </row>
    <row r="452" spans="1:12" ht="11.45" customHeight="1">
      <c r="A452" s="362"/>
      <c r="B452" s="428"/>
      <c r="C452" s="404" t="s">
        <v>1064</v>
      </c>
      <c r="D452" s="1110"/>
      <c r="E452" s="1110"/>
      <c r="F452" s="1110"/>
      <c r="G452" s="1110"/>
      <c r="H452" s="1110"/>
      <c r="I452" s="1110"/>
      <c r="J452" s="1110"/>
      <c r="K452" s="1110"/>
      <c r="L452" s="1110"/>
    </row>
    <row r="453" spans="1:12" ht="9.75" customHeight="1">
      <c r="A453" s="349"/>
      <c r="B453" s="399"/>
      <c r="C453" s="390"/>
      <c r="D453" s="392"/>
      <c r="E453" s="392"/>
      <c r="J453" s="392"/>
      <c r="K453" s="392"/>
      <c r="L453" s="392"/>
    </row>
    <row r="454" spans="1:12" ht="9.75" customHeight="1">
      <c r="A454" s="388" t="s">
        <v>991</v>
      </c>
      <c r="B454" s="389"/>
      <c r="C454" s="392">
        <v>32107</v>
      </c>
      <c r="D454" s="392">
        <v>18801</v>
      </c>
      <c r="E454" s="392">
        <v>7229</v>
      </c>
      <c r="F454" s="392">
        <v>26030</v>
      </c>
      <c r="G454" s="392">
        <v>6373</v>
      </c>
      <c r="H454" s="392">
        <v>3722</v>
      </c>
      <c r="I454" s="392">
        <v>19657</v>
      </c>
      <c r="J454" s="392">
        <v>6077</v>
      </c>
      <c r="K454" s="392">
        <v>5952</v>
      </c>
      <c r="L454" s="392">
        <v>125</v>
      </c>
    </row>
    <row r="455" spans="1:12" ht="9.75" customHeight="1">
      <c r="A455" s="349"/>
      <c r="B455" s="391"/>
      <c r="C455" s="390"/>
      <c r="D455" s="392"/>
      <c r="E455" s="392"/>
      <c r="J455" s="392"/>
      <c r="K455" s="392"/>
      <c r="L455" s="392"/>
    </row>
    <row r="456" spans="1:12" ht="9.75" customHeight="1">
      <c r="A456" s="349"/>
      <c r="B456" s="393" t="s">
        <v>1065</v>
      </c>
      <c r="C456" s="392">
        <v>855</v>
      </c>
      <c r="D456" s="392">
        <v>492</v>
      </c>
      <c r="E456" s="392">
        <v>137</v>
      </c>
      <c r="F456" s="392">
        <v>629</v>
      </c>
      <c r="G456" s="392">
        <v>425</v>
      </c>
      <c r="H456" s="392">
        <v>153</v>
      </c>
      <c r="I456" s="392">
        <v>204</v>
      </c>
      <c r="J456" s="392">
        <v>226</v>
      </c>
      <c r="K456" s="392">
        <v>226</v>
      </c>
      <c r="L456" s="392">
        <v>0</v>
      </c>
    </row>
    <row r="457" spans="1:12" ht="9.75" customHeight="1">
      <c r="A457" s="349"/>
      <c r="B457" s="393" t="s">
        <v>1066</v>
      </c>
      <c r="C457" s="392">
        <v>532</v>
      </c>
      <c r="D457" s="392">
        <v>320</v>
      </c>
      <c r="E457" s="392">
        <v>106</v>
      </c>
      <c r="F457" s="392">
        <v>426</v>
      </c>
      <c r="G457" s="392">
        <v>186</v>
      </c>
      <c r="H457" s="392">
        <v>81</v>
      </c>
      <c r="I457" s="392">
        <v>240</v>
      </c>
      <c r="J457" s="392">
        <v>106</v>
      </c>
      <c r="K457" s="392">
        <v>101</v>
      </c>
      <c r="L457" s="392">
        <v>5</v>
      </c>
    </row>
    <row r="458" spans="1:12" ht="9.75" customHeight="1">
      <c r="A458" s="349"/>
      <c r="B458" s="393" t="s">
        <v>1067</v>
      </c>
      <c r="C458" s="395">
        <v>306</v>
      </c>
      <c r="D458" s="395">
        <v>213</v>
      </c>
      <c r="E458" s="395">
        <v>48</v>
      </c>
      <c r="F458" s="395">
        <v>261</v>
      </c>
      <c r="G458" s="395">
        <v>88</v>
      </c>
      <c r="H458" s="395">
        <v>43</v>
      </c>
      <c r="I458" s="395">
        <v>173</v>
      </c>
      <c r="J458" s="395">
        <v>45</v>
      </c>
      <c r="K458" s="395">
        <v>44</v>
      </c>
      <c r="L458" s="395">
        <v>1</v>
      </c>
    </row>
    <row r="459" spans="1:12" ht="9.75" customHeight="1">
      <c r="A459" s="349"/>
      <c r="B459" s="393" t="s">
        <v>1068</v>
      </c>
      <c r="C459" s="395">
        <v>226</v>
      </c>
      <c r="D459" s="395">
        <v>107</v>
      </c>
      <c r="E459" s="395">
        <v>58</v>
      </c>
      <c r="F459" s="395">
        <v>165</v>
      </c>
      <c r="G459" s="395">
        <v>98</v>
      </c>
      <c r="H459" s="395">
        <v>38</v>
      </c>
      <c r="I459" s="395">
        <v>67</v>
      </c>
      <c r="J459" s="395">
        <v>61</v>
      </c>
      <c r="K459" s="395">
        <v>57</v>
      </c>
      <c r="L459" s="395">
        <v>4</v>
      </c>
    </row>
    <row r="460" spans="1:12" ht="9.75" customHeight="1">
      <c r="A460" s="349"/>
      <c r="B460" s="393" t="s">
        <v>1069</v>
      </c>
      <c r="C460" s="395">
        <v>575</v>
      </c>
      <c r="D460" s="395">
        <v>313</v>
      </c>
      <c r="E460" s="395">
        <v>123</v>
      </c>
      <c r="F460" s="395">
        <v>436</v>
      </c>
      <c r="G460" s="395">
        <v>156</v>
      </c>
      <c r="H460" s="395">
        <v>87</v>
      </c>
      <c r="I460" s="394">
        <v>280</v>
      </c>
      <c r="J460" s="395">
        <v>139</v>
      </c>
      <c r="K460" s="395">
        <v>139</v>
      </c>
      <c r="L460" s="394">
        <v>0</v>
      </c>
    </row>
    <row r="461" spans="1:12" ht="9.75" customHeight="1">
      <c r="A461" s="349"/>
      <c r="B461" s="393" t="s">
        <v>1070</v>
      </c>
      <c r="C461" s="392">
        <v>1147</v>
      </c>
      <c r="D461" s="392">
        <v>562</v>
      </c>
      <c r="E461" s="392">
        <v>217</v>
      </c>
      <c r="F461" s="392">
        <v>779</v>
      </c>
      <c r="G461" s="392">
        <v>287</v>
      </c>
      <c r="H461" s="392">
        <v>219</v>
      </c>
      <c r="I461" s="392">
        <v>492</v>
      </c>
      <c r="J461" s="392">
        <v>368</v>
      </c>
      <c r="K461" s="392">
        <v>368</v>
      </c>
      <c r="L461" s="392">
        <v>0</v>
      </c>
    </row>
    <row r="462" spans="1:12" ht="9.75" customHeight="1">
      <c r="A462" s="349"/>
      <c r="B462" s="393" t="s">
        <v>1071</v>
      </c>
      <c r="C462" s="395">
        <v>967</v>
      </c>
      <c r="D462" s="395">
        <v>443</v>
      </c>
      <c r="E462" s="395">
        <v>206</v>
      </c>
      <c r="F462" s="395">
        <v>649</v>
      </c>
      <c r="G462" s="395">
        <v>245</v>
      </c>
      <c r="H462" s="395">
        <v>186</v>
      </c>
      <c r="I462" s="395">
        <v>404</v>
      </c>
      <c r="J462" s="395">
        <v>318</v>
      </c>
      <c r="K462" s="395">
        <v>318</v>
      </c>
      <c r="L462" s="395">
        <v>0</v>
      </c>
    </row>
    <row r="463" spans="1:12" ht="9.75" customHeight="1">
      <c r="A463" s="349"/>
      <c r="B463" s="393" t="s">
        <v>1072</v>
      </c>
      <c r="C463" s="395">
        <v>180</v>
      </c>
      <c r="D463" s="395">
        <v>119</v>
      </c>
      <c r="E463" s="395">
        <v>11</v>
      </c>
      <c r="F463" s="395">
        <v>130</v>
      </c>
      <c r="G463" s="395">
        <v>42</v>
      </c>
      <c r="H463" s="395">
        <v>33</v>
      </c>
      <c r="I463" s="395">
        <v>88</v>
      </c>
      <c r="J463" s="395">
        <v>50</v>
      </c>
      <c r="K463" s="395">
        <v>50</v>
      </c>
      <c r="L463" s="395">
        <v>0</v>
      </c>
    </row>
    <row r="464" spans="1:12" ht="9.75" customHeight="1">
      <c r="A464" s="349"/>
      <c r="B464" s="393" t="s">
        <v>1073</v>
      </c>
      <c r="C464" s="392">
        <v>1294</v>
      </c>
      <c r="D464" s="392">
        <v>697</v>
      </c>
      <c r="E464" s="392">
        <v>360</v>
      </c>
      <c r="F464" s="392">
        <v>1057</v>
      </c>
      <c r="G464" s="392">
        <v>396</v>
      </c>
      <c r="H464" s="392">
        <v>172</v>
      </c>
      <c r="I464" s="392">
        <v>661</v>
      </c>
      <c r="J464" s="392">
        <v>237</v>
      </c>
      <c r="K464" s="392">
        <v>237</v>
      </c>
      <c r="L464" s="392">
        <v>0</v>
      </c>
    </row>
    <row r="465" spans="1:12" ht="9.75" customHeight="1">
      <c r="A465" s="349"/>
      <c r="B465" s="393" t="s">
        <v>1074</v>
      </c>
      <c r="C465" s="395">
        <v>770</v>
      </c>
      <c r="D465" s="395">
        <v>400</v>
      </c>
      <c r="E465" s="395">
        <v>225</v>
      </c>
      <c r="F465" s="395">
        <v>625</v>
      </c>
      <c r="G465" s="395">
        <v>203</v>
      </c>
      <c r="H465" s="395">
        <v>97</v>
      </c>
      <c r="I465" s="395">
        <v>422</v>
      </c>
      <c r="J465" s="395">
        <v>145</v>
      </c>
      <c r="K465" s="395">
        <v>145</v>
      </c>
      <c r="L465" s="395">
        <v>0</v>
      </c>
    </row>
    <row r="466" spans="1:12" ht="9.75" customHeight="1">
      <c r="A466" s="349"/>
      <c r="B466" s="393" t="s">
        <v>1075</v>
      </c>
      <c r="C466" s="395">
        <v>180</v>
      </c>
      <c r="D466" s="395">
        <v>123</v>
      </c>
      <c r="E466" s="395">
        <v>32</v>
      </c>
      <c r="F466" s="395">
        <v>155</v>
      </c>
      <c r="G466" s="395">
        <v>51</v>
      </c>
      <c r="H466" s="395">
        <v>20</v>
      </c>
      <c r="I466" s="395">
        <v>104</v>
      </c>
      <c r="J466" s="395">
        <v>25</v>
      </c>
      <c r="K466" s="395">
        <v>25</v>
      </c>
      <c r="L466" s="395">
        <v>0</v>
      </c>
    </row>
    <row r="467" spans="1:12" ht="9.75" customHeight="1">
      <c r="A467" s="349"/>
      <c r="B467" s="393" t="s">
        <v>1076</v>
      </c>
      <c r="C467" s="395">
        <v>344</v>
      </c>
      <c r="D467" s="395">
        <v>174</v>
      </c>
      <c r="E467" s="395">
        <v>103</v>
      </c>
      <c r="F467" s="395">
        <v>277</v>
      </c>
      <c r="G467" s="395">
        <v>142</v>
      </c>
      <c r="H467" s="395">
        <v>55</v>
      </c>
      <c r="I467" s="395">
        <v>135</v>
      </c>
      <c r="J467" s="395">
        <v>67</v>
      </c>
      <c r="K467" s="395">
        <v>67</v>
      </c>
      <c r="L467" s="395">
        <v>0</v>
      </c>
    </row>
    <row r="468" spans="1:12" ht="9.75" customHeight="1">
      <c r="A468" s="349"/>
      <c r="B468" s="393" t="s">
        <v>1077</v>
      </c>
      <c r="C468" s="392">
        <v>1150</v>
      </c>
      <c r="D468" s="392">
        <v>563</v>
      </c>
      <c r="E468" s="392">
        <v>222</v>
      </c>
      <c r="F468" s="392">
        <v>785</v>
      </c>
      <c r="G468" s="392">
        <v>350</v>
      </c>
      <c r="H468" s="392">
        <v>213</v>
      </c>
      <c r="I468" s="392">
        <v>435</v>
      </c>
      <c r="J468" s="392">
        <v>365</v>
      </c>
      <c r="K468" s="392">
        <v>365</v>
      </c>
      <c r="L468" s="392">
        <v>0</v>
      </c>
    </row>
    <row r="469" spans="1:12" ht="9.75" customHeight="1">
      <c r="A469" s="349"/>
      <c r="B469" s="393" t="s">
        <v>1078</v>
      </c>
      <c r="C469" s="395">
        <v>853</v>
      </c>
      <c r="D469" s="395">
        <v>392</v>
      </c>
      <c r="E469" s="395">
        <v>169</v>
      </c>
      <c r="F469" s="395">
        <v>561</v>
      </c>
      <c r="G469" s="395">
        <v>274</v>
      </c>
      <c r="H469" s="395">
        <v>150</v>
      </c>
      <c r="I469" s="395">
        <v>287</v>
      </c>
      <c r="J469" s="395">
        <v>292</v>
      </c>
      <c r="K469" s="395">
        <v>292</v>
      </c>
      <c r="L469" s="395">
        <v>0</v>
      </c>
    </row>
    <row r="470" spans="1:12" ht="9.75" customHeight="1">
      <c r="A470" s="349"/>
      <c r="B470" s="393" t="s">
        <v>1079</v>
      </c>
      <c r="C470" s="395">
        <v>213</v>
      </c>
      <c r="D470" s="395">
        <v>129</v>
      </c>
      <c r="E470" s="395">
        <v>33</v>
      </c>
      <c r="F470" s="395">
        <v>162</v>
      </c>
      <c r="G470" s="395">
        <v>54</v>
      </c>
      <c r="H470" s="395">
        <v>44</v>
      </c>
      <c r="I470" s="394">
        <v>108</v>
      </c>
      <c r="J470" s="395">
        <v>51</v>
      </c>
      <c r="K470" s="394">
        <v>51</v>
      </c>
      <c r="L470" s="394">
        <v>0</v>
      </c>
    </row>
    <row r="471" spans="1:12" ht="9.75" customHeight="1">
      <c r="A471" s="349"/>
      <c r="B471" s="393" t="s">
        <v>1080</v>
      </c>
      <c r="C471" s="395">
        <v>84</v>
      </c>
      <c r="D471" s="395">
        <v>42</v>
      </c>
      <c r="E471" s="395">
        <v>20</v>
      </c>
      <c r="F471" s="395">
        <v>62</v>
      </c>
      <c r="G471" s="395">
        <v>22</v>
      </c>
      <c r="H471" s="395">
        <v>19</v>
      </c>
      <c r="I471" s="394">
        <v>40</v>
      </c>
      <c r="J471" s="395">
        <v>22</v>
      </c>
      <c r="K471" s="394">
        <v>22</v>
      </c>
      <c r="L471" s="394">
        <v>0</v>
      </c>
    </row>
    <row r="472" spans="1:12" ht="9.75" customHeight="1">
      <c r="A472" s="349"/>
      <c r="B472" s="393" t="s">
        <v>1081</v>
      </c>
      <c r="C472" s="396">
        <v>1407</v>
      </c>
      <c r="D472" s="395">
        <v>851</v>
      </c>
      <c r="E472" s="395">
        <v>291</v>
      </c>
      <c r="F472" s="396">
        <v>1142</v>
      </c>
      <c r="G472" s="396">
        <v>562</v>
      </c>
      <c r="H472" s="396">
        <v>199</v>
      </c>
      <c r="I472" s="396">
        <v>580</v>
      </c>
      <c r="J472" s="395">
        <v>265</v>
      </c>
      <c r="K472" s="396">
        <v>265</v>
      </c>
      <c r="L472" s="396">
        <v>0</v>
      </c>
    </row>
    <row r="473" spans="1:12" ht="9.75" customHeight="1">
      <c r="A473" s="349"/>
      <c r="B473" s="393" t="s">
        <v>1082</v>
      </c>
      <c r="C473" s="395">
        <v>823</v>
      </c>
      <c r="D473" s="395">
        <v>413</v>
      </c>
      <c r="E473" s="395">
        <v>156</v>
      </c>
      <c r="F473" s="395">
        <v>569</v>
      </c>
      <c r="G473" s="395">
        <v>247</v>
      </c>
      <c r="H473" s="395">
        <v>168</v>
      </c>
      <c r="I473" s="395">
        <v>322</v>
      </c>
      <c r="J473" s="395">
        <v>254</v>
      </c>
      <c r="K473" s="395">
        <v>254</v>
      </c>
      <c r="L473" s="395">
        <v>0</v>
      </c>
    </row>
    <row r="474" spans="1:12" ht="9.75" customHeight="1">
      <c r="A474" s="349"/>
      <c r="B474" s="393" t="s">
        <v>1083</v>
      </c>
      <c r="C474" s="394">
        <v>795</v>
      </c>
      <c r="D474" s="395">
        <v>375</v>
      </c>
      <c r="E474" s="395">
        <v>167</v>
      </c>
      <c r="F474" s="395">
        <v>542</v>
      </c>
      <c r="G474" s="395">
        <v>312</v>
      </c>
      <c r="H474" s="395">
        <v>167</v>
      </c>
      <c r="I474" s="395">
        <v>230</v>
      </c>
      <c r="J474" s="395">
        <v>253</v>
      </c>
      <c r="K474" s="395">
        <v>249</v>
      </c>
      <c r="L474" s="395">
        <v>4</v>
      </c>
    </row>
    <row r="475" spans="1:12" ht="9.75" customHeight="1">
      <c r="A475" s="349"/>
      <c r="B475" s="393" t="s">
        <v>1084</v>
      </c>
      <c r="C475" s="394"/>
      <c r="D475" s="395"/>
      <c r="E475" s="395"/>
      <c r="F475" s="395"/>
      <c r="G475" s="395"/>
      <c r="H475" s="395"/>
      <c r="I475" s="395"/>
      <c r="J475" s="395"/>
      <c r="K475" s="395"/>
      <c r="L475" s="395"/>
    </row>
    <row r="476" spans="1:12" ht="9.75" customHeight="1">
      <c r="A476" s="349"/>
      <c r="B476" s="393" t="s">
        <v>1085</v>
      </c>
      <c r="C476" s="394">
        <v>129</v>
      </c>
      <c r="D476" s="395">
        <v>43</v>
      </c>
      <c r="E476" s="395">
        <v>39</v>
      </c>
      <c r="F476" s="395">
        <v>82</v>
      </c>
      <c r="G476" s="395">
        <v>50</v>
      </c>
      <c r="H476" s="395">
        <v>29</v>
      </c>
      <c r="I476" s="395">
        <v>32</v>
      </c>
      <c r="J476" s="395">
        <v>47</v>
      </c>
      <c r="K476" s="395">
        <v>47</v>
      </c>
      <c r="L476" s="395">
        <v>0</v>
      </c>
    </row>
    <row r="477" spans="1:12" ht="9.75" customHeight="1">
      <c r="A477" s="349"/>
      <c r="B477" s="415"/>
      <c r="C477" s="394"/>
      <c r="D477" s="395"/>
      <c r="E477" s="395"/>
      <c r="F477" s="395"/>
      <c r="G477" s="395"/>
      <c r="H477" s="395"/>
      <c r="I477" s="395"/>
      <c r="J477" s="395"/>
      <c r="K477" s="395"/>
      <c r="L477" s="395"/>
    </row>
    <row r="478" spans="1:12" ht="9.75" customHeight="1">
      <c r="A478" s="349"/>
      <c r="B478" s="415"/>
      <c r="C478" s="394"/>
      <c r="D478" s="396"/>
      <c r="E478" s="395"/>
      <c r="F478" s="395"/>
      <c r="G478" s="396"/>
      <c r="H478" s="396"/>
      <c r="I478" s="396"/>
      <c r="J478" s="396"/>
      <c r="K478" s="395"/>
      <c r="L478" s="396"/>
    </row>
    <row r="479" spans="1:12" ht="9.75" customHeight="1">
      <c r="A479" s="349"/>
      <c r="B479" s="399"/>
      <c r="C479" s="390"/>
      <c r="D479" s="392"/>
      <c r="E479" s="392"/>
      <c r="J479" s="392"/>
      <c r="K479" s="392"/>
      <c r="L479" s="392"/>
    </row>
    <row r="480" spans="1:12" ht="9" customHeight="1">
      <c r="A480" s="349" t="s">
        <v>3078</v>
      </c>
      <c r="B480" s="397"/>
      <c r="C480" s="394"/>
      <c r="D480" s="395"/>
      <c r="E480" s="395"/>
      <c r="F480" s="395"/>
      <c r="G480" s="395"/>
      <c r="H480" s="395"/>
      <c r="I480" s="395"/>
      <c r="J480" s="395"/>
      <c r="K480" s="395"/>
      <c r="L480" s="395"/>
    </row>
    <row r="481" spans="1:12" ht="11.45" customHeight="1">
      <c r="A481" s="385"/>
      <c r="B481" s="1109"/>
      <c r="C481" s="404" t="s">
        <v>1064</v>
      </c>
      <c r="D481" s="1110"/>
      <c r="E481" s="405"/>
      <c r="F481" s="1110"/>
      <c r="G481" s="1110"/>
      <c r="H481" s="1110"/>
      <c r="I481" s="1110"/>
      <c r="J481" s="1110"/>
      <c r="K481" s="1110"/>
      <c r="L481" s="1110"/>
    </row>
    <row r="482" spans="1:12" ht="9" customHeight="1">
      <c r="A482" s="349"/>
      <c r="B482" s="349"/>
      <c r="C482" s="387"/>
      <c r="D482" s="387"/>
      <c r="E482" s="387"/>
      <c r="F482" s="387"/>
      <c r="G482" s="387"/>
      <c r="H482" s="387"/>
      <c r="I482" s="387"/>
      <c r="J482" s="387"/>
      <c r="K482" s="387"/>
      <c r="L482" s="387"/>
    </row>
    <row r="483" spans="1:12" ht="9" customHeight="1">
      <c r="A483" s="349" t="s">
        <v>1128</v>
      </c>
      <c r="B483" s="391"/>
      <c r="C483" s="387"/>
      <c r="D483" s="387"/>
      <c r="E483" s="387"/>
      <c r="F483" s="387"/>
      <c r="G483" s="387"/>
      <c r="H483" s="387"/>
      <c r="I483" s="387"/>
      <c r="J483" s="387"/>
      <c r="K483" s="387"/>
      <c r="L483" s="387"/>
    </row>
    <row r="484" spans="1:12" ht="9.75" customHeight="1">
      <c r="A484" s="349"/>
      <c r="B484" s="393" t="s">
        <v>1086</v>
      </c>
      <c r="C484" s="392">
        <v>867</v>
      </c>
      <c r="D484" s="392">
        <v>398</v>
      </c>
      <c r="E484" s="392">
        <v>189</v>
      </c>
      <c r="F484" s="392">
        <v>587</v>
      </c>
      <c r="G484" s="392">
        <v>144</v>
      </c>
      <c r="H484" s="392">
        <v>116</v>
      </c>
      <c r="I484" s="392">
        <v>443</v>
      </c>
      <c r="J484" s="392">
        <v>280</v>
      </c>
      <c r="K484" s="392">
        <v>280</v>
      </c>
      <c r="L484" s="392">
        <v>0</v>
      </c>
    </row>
    <row r="485" spans="1:12" ht="9.75" customHeight="1">
      <c r="A485" s="349"/>
      <c r="B485" s="393" t="s">
        <v>1087</v>
      </c>
      <c r="C485" s="394">
        <v>848</v>
      </c>
      <c r="D485" s="396">
        <v>478</v>
      </c>
      <c r="E485" s="395">
        <v>181</v>
      </c>
      <c r="F485" s="395">
        <v>659</v>
      </c>
      <c r="G485" s="396">
        <v>336</v>
      </c>
      <c r="H485" s="396">
        <v>134</v>
      </c>
      <c r="I485" s="396">
        <v>323</v>
      </c>
      <c r="J485" s="396">
        <v>189</v>
      </c>
      <c r="K485" s="395">
        <v>189</v>
      </c>
      <c r="L485" s="395">
        <v>0</v>
      </c>
    </row>
    <row r="486" spans="1:12" ht="9.75" customHeight="1">
      <c r="A486" s="349"/>
      <c r="B486" s="393" t="s">
        <v>1088</v>
      </c>
      <c r="C486" s="394">
        <v>746</v>
      </c>
      <c r="D486" s="395">
        <v>342</v>
      </c>
      <c r="E486" s="395">
        <v>161</v>
      </c>
      <c r="F486" s="395">
        <v>503</v>
      </c>
      <c r="G486" s="395">
        <v>271</v>
      </c>
      <c r="H486" s="395">
        <v>176</v>
      </c>
      <c r="I486" s="395">
        <v>232</v>
      </c>
      <c r="J486" s="395">
        <v>243</v>
      </c>
      <c r="K486" s="395">
        <v>243</v>
      </c>
      <c r="L486" s="395">
        <v>0</v>
      </c>
    </row>
    <row r="487" spans="1:12" ht="9.75" customHeight="1">
      <c r="A487" s="349"/>
      <c r="B487" s="393" t="s">
        <v>1089</v>
      </c>
      <c r="C487" s="394">
        <v>519</v>
      </c>
      <c r="D487" s="395">
        <v>287</v>
      </c>
      <c r="E487" s="395">
        <v>121</v>
      </c>
      <c r="F487" s="395">
        <v>408</v>
      </c>
      <c r="G487" s="395">
        <v>194</v>
      </c>
      <c r="H487" s="395">
        <v>92</v>
      </c>
      <c r="I487" s="395">
        <v>214</v>
      </c>
      <c r="J487" s="394">
        <v>111</v>
      </c>
      <c r="K487" s="395">
        <v>109</v>
      </c>
      <c r="L487" s="395">
        <v>2</v>
      </c>
    </row>
    <row r="488" spans="1:12" ht="9.75" customHeight="1">
      <c r="A488" s="349"/>
      <c r="B488" s="393" t="s">
        <v>1090</v>
      </c>
      <c r="C488" s="394">
        <v>1050</v>
      </c>
      <c r="D488" s="396">
        <v>491</v>
      </c>
      <c r="E488" s="395">
        <v>274</v>
      </c>
      <c r="F488" s="395">
        <v>765</v>
      </c>
      <c r="G488" s="396">
        <v>316</v>
      </c>
      <c r="H488" s="396">
        <v>152</v>
      </c>
      <c r="I488" s="396">
        <v>449</v>
      </c>
      <c r="J488" s="396">
        <v>285</v>
      </c>
      <c r="K488" s="395">
        <v>284</v>
      </c>
      <c r="L488" s="395">
        <v>1</v>
      </c>
    </row>
    <row r="489" spans="1:12" ht="9.75" customHeight="1">
      <c r="A489" s="349"/>
      <c r="B489" s="393" t="s">
        <v>1091</v>
      </c>
      <c r="C489" s="394">
        <v>115</v>
      </c>
      <c r="D489" s="395">
        <v>54</v>
      </c>
      <c r="E489" s="395">
        <v>27</v>
      </c>
      <c r="F489" s="395">
        <v>81</v>
      </c>
      <c r="G489" s="395">
        <v>62</v>
      </c>
      <c r="H489" s="395">
        <v>26</v>
      </c>
      <c r="I489" s="395">
        <v>19</v>
      </c>
      <c r="J489" s="395">
        <v>34</v>
      </c>
      <c r="K489" s="395">
        <v>34</v>
      </c>
      <c r="L489" s="395">
        <v>0</v>
      </c>
    </row>
    <row r="490" spans="1:12" ht="9.75" customHeight="1">
      <c r="A490" s="349"/>
      <c r="B490" s="393" t="s">
        <v>1092</v>
      </c>
      <c r="C490" s="394">
        <v>155</v>
      </c>
      <c r="D490" s="395">
        <v>83</v>
      </c>
      <c r="E490" s="395">
        <v>25</v>
      </c>
      <c r="F490" s="395">
        <v>108</v>
      </c>
      <c r="G490" s="395">
        <v>31</v>
      </c>
      <c r="H490" s="395">
        <v>26</v>
      </c>
      <c r="I490" s="395">
        <v>77</v>
      </c>
      <c r="J490" s="394">
        <v>47</v>
      </c>
      <c r="K490" s="395">
        <v>47</v>
      </c>
      <c r="L490" s="394">
        <v>0</v>
      </c>
    </row>
    <row r="491" spans="1:12" ht="9.75" customHeight="1">
      <c r="A491" s="349"/>
      <c r="B491" s="393" t="s">
        <v>1093</v>
      </c>
      <c r="C491" s="394">
        <v>14915</v>
      </c>
      <c r="D491" s="394">
        <v>10203</v>
      </c>
      <c r="E491" s="394">
        <v>3386</v>
      </c>
      <c r="F491" s="394">
        <v>13589</v>
      </c>
      <c r="G491" s="394">
        <v>897</v>
      </c>
      <c r="H491" s="394">
        <v>739</v>
      </c>
      <c r="I491" s="394">
        <v>12692</v>
      </c>
      <c r="J491" s="394">
        <v>1326</v>
      </c>
      <c r="K491" s="394">
        <v>1322</v>
      </c>
      <c r="L491" s="394">
        <v>4</v>
      </c>
    </row>
    <row r="492" spans="1:12" ht="9.75" customHeight="1">
      <c r="A492" s="349"/>
      <c r="B492" s="393" t="s">
        <v>1094</v>
      </c>
      <c r="C492" s="394">
        <v>957</v>
      </c>
      <c r="D492" s="396">
        <v>646</v>
      </c>
      <c r="E492" s="395">
        <v>222</v>
      </c>
      <c r="F492" s="395">
        <v>868</v>
      </c>
      <c r="G492" s="396">
        <v>76</v>
      </c>
      <c r="H492" s="396">
        <v>61</v>
      </c>
      <c r="I492" s="396">
        <v>792</v>
      </c>
      <c r="J492" s="396">
        <v>89</v>
      </c>
      <c r="K492" s="395">
        <v>89</v>
      </c>
      <c r="L492" s="396">
        <v>0</v>
      </c>
    </row>
    <row r="493" spans="1:12" ht="9.75" customHeight="1">
      <c r="A493" s="349"/>
      <c r="B493" s="393" t="s">
        <v>1095</v>
      </c>
      <c r="C493" s="394">
        <v>633</v>
      </c>
      <c r="D493" s="396">
        <v>397</v>
      </c>
      <c r="E493" s="395">
        <v>160</v>
      </c>
      <c r="F493" s="395">
        <v>557</v>
      </c>
      <c r="G493" s="396">
        <v>46</v>
      </c>
      <c r="H493" s="396">
        <v>28</v>
      </c>
      <c r="I493" s="396">
        <v>511</v>
      </c>
      <c r="J493" s="396">
        <v>76</v>
      </c>
      <c r="K493" s="395">
        <v>76</v>
      </c>
      <c r="L493" s="396">
        <v>0</v>
      </c>
    </row>
    <row r="494" spans="1:12" ht="9.75" customHeight="1">
      <c r="A494" s="349"/>
      <c r="B494" s="393" t="s">
        <v>1096</v>
      </c>
      <c r="C494" s="394">
        <v>619</v>
      </c>
      <c r="D494" s="396">
        <v>449</v>
      </c>
      <c r="E494" s="395">
        <v>85</v>
      </c>
      <c r="F494" s="395">
        <v>534</v>
      </c>
      <c r="G494" s="396">
        <v>1</v>
      </c>
      <c r="H494" s="396">
        <v>0</v>
      </c>
      <c r="I494" s="396">
        <v>533</v>
      </c>
      <c r="J494" s="396">
        <v>85</v>
      </c>
      <c r="K494" s="395">
        <v>85</v>
      </c>
      <c r="L494" s="396">
        <v>0</v>
      </c>
    </row>
    <row r="495" spans="1:12" ht="9.75" customHeight="1">
      <c r="A495" s="349"/>
      <c r="B495" s="393" t="s">
        <v>1097</v>
      </c>
      <c r="C495" s="394">
        <v>1465</v>
      </c>
      <c r="D495" s="396">
        <v>1039</v>
      </c>
      <c r="E495" s="395">
        <v>295</v>
      </c>
      <c r="F495" s="395">
        <v>1334</v>
      </c>
      <c r="G495" s="396">
        <v>86</v>
      </c>
      <c r="H495" s="396">
        <v>71</v>
      </c>
      <c r="I495" s="396">
        <v>1248</v>
      </c>
      <c r="J495" s="396">
        <v>131</v>
      </c>
      <c r="K495" s="395">
        <v>131</v>
      </c>
      <c r="L495" s="396">
        <v>0</v>
      </c>
    </row>
    <row r="496" spans="1:12" ht="9.75" customHeight="1">
      <c r="A496" s="349"/>
      <c r="B496" s="393" t="s">
        <v>1098</v>
      </c>
      <c r="C496" s="394">
        <v>791</v>
      </c>
      <c r="D496" s="396">
        <v>541</v>
      </c>
      <c r="E496" s="395">
        <v>162</v>
      </c>
      <c r="F496" s="395">
        <v>703</v>
      </c>
      <c r="G496" s="396">
        <v>62</v>
      </c>
      <c r="H496" s="396">
        <v>50</v>
      </c>
      <c r="I496" s="396">
        <v>641</v>
      </c>
      <c r="J496" s="396">
        <v>88</v>
      </c>
      <c r="K496" s="395">
        <v>88</v>
      </c>
      <c r="L496" s="396">
        <v>0</v>
      </c>
    </row>
    <row r="497" spans="1:12" ht="9.75" customHeight="1">
      <c r="A497" s="349"/>
      <c r="B497" s="393" t="s">
        <v>1099</v>
      </c>
      <c r="C497" s="394">
        <v>2623</v>
      </c>
      <c r="D497" s="396">
        <v>1911</v>
      </c>
      <c r="E497" s="395">
        <v>535</v>
      </c>
      <c r="F497" s="395">
        <v>2446</v>
      </c>
      <c r="G497" s="396">
        <v>159</v>
      </c>
      <c r="H497" s="396">
        <v>135</v>
      </c>
      <c r="I497" s="396">
        <v>2287</v>
      </c>
      <c r="J497" s="396">
        <v>177</v>
      </c>
      <c r="K497" s="395">
        <v>177</v>
      </c>
      <c r="L497" s="396">
        <v>0</v>
      </c>
    </row>
    <row r="498" spans="1:12" ht="9.75" customHeight="1">
      <c r="A498" s="349"/>
      <c r="B498" s="393" t="s">
        <v>1100</v>
      </c>
      <c r="C498" s="394">
        <v>1146</v>
      </c>
      <c r="D498" s="396">
        <v>858</v>
      </c>
      <c r="E498" s="395">
        <v>167</v>
      </c>
      <c r="F498" s="395">
        <v>1025</v>
      </c>
      <c r="G498" s="396">
        <v>76</v>
      </c>
      <c r="H498" s="396">
        <v>64</v>
      </c>
      <c r="I498" s="396">
        <v>949</v>
      </c>
      <c r="J498" s="396">
        <v>121</v>
      </c>
      <c r="K498" s="395">
        <v>120</v>
      </c>
      <c r="L498" s="396">
        <v>1</v>
      </c>
    </row>
    <row r="499" spans="1:12" ht="9.75" customHeight="1">
      <c r="A499" s="349"/>
      <c r="B499" s="393" t="s">
        <v>1101</v>
      </c>
      <c r="C499" s="394">
        <v>218</v>
      </c>
      <c r="D499" s="1403" t="s">
        <v>827</v>
      </c>
      <c r="E499" s="1403" t="s">
        <v>827</v>
      </c>
      <c r="F499" s="1403" t="s">
        <v>827</v>
      </c>
      <c r="G499" s="1403" t="s">
        <v>827</v>
      </c>
      <c r="H499" s="1403" t="s">
        <v>827</v>
      </c>
      <c r="I499" s="1403" t="s">
        <v>827</v>
      </c>
      <c r="J499" s="1403" t="s">
        <v>827</v>
      </c>
      <c r="K499" s="1403" t="s">
        <v>827</v>
      </c>
      <c r="L499" s="1403" t="s">
        <v>827</v>
      </c>
    </row>
    <row r="500" spans="1:12" ht="9.75" customHeight="1">
      <c r="A500" s="349"/>
      <c r="B500" s="393" t="s">
        <v>1102</v>
      </c>
      <c r="C500" s="394">
        <v>1084</v>
      </c>
      <c r="D500" s="396">
        <v>649</v>
      </c>
      <c r="E500" s="395">
        <v>338</v>
      </c>
      <c r="F500" s="395">
        <v>987</v>
      </c>
      <c r="G500" s="396">
        <v>67</v>
      </c>
      <c r="H500" s="396">
        <v>63</v>
      </c>
      <c r="I500" s="396">
        <v>920</v>
      </c>
      <c r="J500" s="396">
        <v>97</v>
      </c>
      <c r="K500" s="395">
        <v>97</v>
      </c>
      <c r="L500" s="396">
        <v>0</v>
      </c>
    </row>
    <row r="501" spans="1:12" ht="9.75" customHeight="1">
      <c r="A501" s="349"/>
      <c r="B501" s="393" t="s">
        <v>1103</v>
      </c>
      <c r="C501" s="394">
        <v>458</v>
      </c>
      <c r="D501" s="396">
        <v>374</v>
      </c>
      <c r="E501" s="395">
        <v>47</v>
      </c>
      <c r="F501" s="395">
        <v>421</v>
      </c>
      <c r="G501" s="396">
        <v>32</v>
      </c>
      <c r="H501" s="396">
        <v>27</v>
      </c>
      <c r="I501" s="396">
        <v>389</v>
      </c>
      <c r="J501" s="396">
        <v>37</v>
      </c>
      <c r="K501" s="395">
        <v>37</v>
      </c>
      <c r="L501" s="396">
        <v>0</v>
      </c>
    </row>
    <row r="502" spans="1:12" ht="9.75" customHeight="1">
      <c r="A502" s="349"/>
      <c r="B502" s="393" t="s">
        <v>1104</v>
      </c>
      <c r="C502" s="394">
        <v>3280</v>
      </c>
      <c r="D502" s="396">
        <v>2173</v>
      </c>
      <c r="E502" s="395">
        <v>917</v>
      </c>
      <c r="F502" s="395">
        <v>3090</v>
      </c>
      <c r="G502" s="396">
        <v>179</v>
      </c>
      <c r="H502" s="396">
        <v>144</v>
      </c>
      <c r="I502" s="396">
        <v>2911</v>
      </c>
      <c r="J502" s="396">
        <v>190</v>
      </c>
      <c r="K502" s="395">
        <v>190</v>
      </c>
      <c r="L502" s="396">
        <v>0</v>
      </c>
    </row>
    <row r="503" spans="1:12" ht="9.75" customHeight="1">
      <c r="A503" s="349"/>
      <c r="B503" s="393" t="s">
        <v>1105</v>
      </c>
      <c r="C503" s="394">
        <v>90</v>
      </c>
      <c r="D503" s="1403" t="s">
        <v>827</v>
      </c>
      <c r="E503" s="1403" t="s">
        <v>827</v>
      </c>
      <c r="F503" s="1403" t="s">
        <v>827</v>
      </c>
      <c r="G503" s="1403" t="s">
        <v>827</v>
      </c>
      <c r="H503" s="1403" t="s">
        <v>827</v>
      </c>
      <c r="I503" s="1403" t="s">
        <v>827</v>
      </c>
      <c r="J503" s="1403" t="s">
        <v>827</v>
      </c>
      <c r="K503" s="1403" t="s">
        <v>827</v>
      </c>
      <c r="L503" s="1403" t="s">
        <v>827</v>
      </c>
    </row>
    <row r="504" spans="1:12" ht="9.75" customHeight="1">
      <c r="A504" s="349"/>
      <c r="B504" s="393" t="s">
        <v>1106</v>
      </c>
      <c r="C504" s="394">
        <v>367</v>
      </c>
      <c r="D504" s="396">
        <v>308</v>
      </c>
      <c r="E504" s="395">
        <v>29</v>
      </c>
      <c r="F504" s="395">
        <v>337</v>
      </c>
      <c r="G504" s="396">
        <v>20</v>
      </c>
      <c r="H504" s="396">
        <v>20</v>
      </c>
      <c r="I504" s="396">
        <v>317</v>
      </c>
      <c r="J504" s="396">
        <v>30</v>
      </c>
      <c r="K504" s="395">
        <v>30</v>
      </c>
      <c r="L504" s="396">
        <v>0</v>
      </c>
    </row>
    <row r="505" spans="1:12" ht="9.75" customHeight="1">
      <c r="A505" s="349"/>
      <c r="B505" s="393" t="s">
        <v>1107</v>
      </c>
      <c r="C505" s="394">
        <v>1184</v>
      </c>
      <c r="D505" s="396">
        <v>726</v>
      </c>
      <c r="E505" s="395">
        <v>379</v>
      </c>
      <c r="F505" s="395">
        <v>1105</v>
      </c>
      <c r="G505" s="396">
        <v>75</v>
      </c>
      <c r="H505" s="396">
        <v>59</v>
      </c>
      <c r="I505" s="396">
        <v>1030</v>
      </c>
      <c r="J505" s="396">
        <v>79</v>
      </c>
      <c r="K505" s="395">
        <v>77</v>
      </c>
      <c r="L505" s="396">
        <v>2</v>
      </c>
    </row>
    <row r="506" spans="1:12" ht="9.75" customHeight="1">
      <c r="A506" s="349"/>
      <c r="B506" s="393" t="s">
        <v>1108</v>
      </c>
      <c r="C506" s="394">
        <v>556</v>
      </c>
      <c r="D506" s="395">
        <v>240</v>
      </c>
      <c r="E506" s="395">
        <v>98</v>
      </c>
      <c r="F506" s="395">
        <v>338</v>
      </c>
      <c r="G506" s="395">
        <v>194</v>
      </c>
      <c r="H506" s="395">
        <v>143</v>
      </c>
      <c r="I506" s="395">
        <v>144</v>
      </c>
      <c r="J506" s="394">
        <v>218</v>
      </c>
      <c r="K506" s="395">
        <v>218</v>
      </c>
      <c r="L506" s="394">
        <v>0</v>
      </c>
    </row>
    <row r="507" spans="1:12" ht="9.75" customHeight="1">
      <c r="A507" s="349"/>
      <c r="B507" s="393" t="s">
        <v>1109</v>
      </c>
      <c r="C507" s="394">
        <v>840</v>
      </c>
      <c r="D507" s="396">
        <v>431</v>
      </c>
      <c r="E507" s="395">
        <v>151</v>
      </c>
      <c r="F507" s="395">
        <v>582</v>
      </c>
      <c r="G507" s="396">
        <v>204</v>
      </c>
      <c r="H507" s="396">
        <v>126</v>
      </c>
      <c r="I507" s="396">
        <v>378</v>
      </c>
      <c r="J507" s="396">
        <v>258</v>
      </c>
      <c r="K507" s="395">
        <v>258</v>
      </c>
      <c r="L507" s="394">
        <v>0</v>
      </c>
    </row>
    <row r="508" spans="1:12" ht="9.75" customHeight="1">
      <c r="A508" s="349"/>
      <c r="B508" s="393" t="s">
        <v>1110</v>
      </c>
      <c r="C508" s="394">
        <v>586</v>
      </c>
      <c r="D508" s="395">
        <v>311</v>
      </c>
      <c r="E508" s="395">
        <v>102</v>
      </c>
      <c r="F508" s="395">
        <v>413</v>
      </c>
      <c r="G508" s="395">
        <v>202</v>
      </c>
      <c r="H508" s="395">
        <v>118</v>
      </c>
      <c r="I508" s="395">
        <v>211</v>
      </c>
      <c r="J508" s="394">
        <v>173</v>
      </c>
      <c r="K508" s="395">
        <v>173</v>
      </c>
      <c r="L508" s="394">
        <v>0</v>
      </c>
    </row>
    <row r="509" spans="1:12" ht="9.75" customHeight="1">
      <c r="A509" s="349"/>
      <c r="B509" s="393" t="s">
        <v>3138</v>
      </c>
      <c r="C509" s="394"/>
      <c r="D509" s="395"/>
      <c r="E509" s="395"/>
      <c r="F509" s="395"/>
      <c r="G509" s="395"/>
      <c r="H509" s="395"/>
      <c r="I509" s="395"/>
      <c r="J509" s="395"/>
      <c r="K509" s="395"/>
      <c r="L509" s="395"/>
    </row>
    <row r="510" spans="1:12" ht="9.75" customHeight="1">
      <c r="A510" s="349"/>
      <c r="B510" s="393" t="s">
        <v>3139</v>
      </c>
      <c r="C510" s="394">
        <v>13</v>
      </c>
      <c r="D510" s="395">
        <v>3</v>
      </c>
      <c r="E510" s="395">
        <v>4</v>
      </c>
      <c r="F510" s="395">
        <v>7</v>
      </c>
      <c r="G510" s="395">
        <v>5</v>
      </c>
      <c r="H510" s="395">
        <v>5</v>
      </c>
      <c r="I510" s="395">
        <v>2</v>
      </c>
      <c r="J510" s="395">
        <v>6</v>
      </c>
      <c r="K510" s="395">
        <v>6</v>
      </c>
      <c r="L510" s="395">
        <v>0</v>
      </c>
    </row>
    <row r="511" spans="1:12" ht="9.75" customHeight="1">
      <c r="A511" s="349"/>
      <c r="B511" s="393" t="s">
        <v>1111</v>
      </c>
      <c r="C511" s="394">
        <v>68</v>
      </c>
      <c r="D511" s="396">
        <v>36</v>
      </c>
      <c r="E511" s="395">
        <v>21</v>
      </c>
      <c r="F511" s="395">
        <v>57</v>
      </c>
      <c r="G511" s="396">
        <v>18</v>
      </c>
      <c r="H511" s="396">
        <v>16</v>
      </c>
      <c r="I511" s="396">
        <v>39</v>
      </c>
      <c r="J511" s="396">
        <v>11</v>
      </c>
      <c r="K511" s="395">
        <v>11</v>
      </c>
      <c r="L511" s="396">
        <v>0</v>
      </c>
    </row>
    <row r="512" spans="1:12" ht="9.75" customHeight="1">
      <c r="A512" s="349"/>
      <c r="B512" s="393" t="s">
        <v>1587</v>
      </c>
      <c r="C512" s="394">
        <v>518</v>
      </c>
      <c r="D512" s="394">
        <v>172</v>
      </c>
      <c r="E512" s="394">
        <v>159</v>
      </c>
      <c r="F512" s="394">
        <v>331</v>
      </c>
      <c r="G512" s="394">
        <v>158</v>
      </c>
      <c r="H512" s="394">
        <v>88</v>
      </c>
      <c r="I512" s="394">
        <v>173</v>
      </c>
      <c r="J512" s="394">
        <v>187</v>
      </c>
      <c r="K512" s="394">
        <v>107</v>
      </c>
      <c r="L512" s="394">
        <v>80</v>
      </c>
    </row>
    <row r="513" spans="1:12" ht="9.75" customHeight="1">
      <c r="A513" s="349"/>
      <c r="B513" s="393" t="s">
        <v>1113</v>
      </c>
      <c r="C513" s="394"/>
      <c r="D513" s="395"/>
      <c r="E513" s="395"/>
      <c r="F513" s="395"/>
      <c r="G513" s="395"/>
      <c r="H513" s="395"/>
      <c r="I513" s="395"/>
      <c r="J513" s="395"/>
      <c r="K513" s="395"/>
      <c r="L513" s="395"/>
    </row>
    <row r="514" spans="1:12" ht="9.75" customHeight="1">
      <c r="A514" s="349"/>
      <c r="B514" s="393" t="s">
        <v>1114</v>
      </c>
      <c r="C514" s="394">
        <v>28</v>
      </c>
      <c r="D514" s="395">
        <v>9</v>
      </c>
      <c r="E514" s="395">
        <v>6</v>
      </c>
      <c r="F514" s="395">
        <v>15</v>
      </c>
      <c r="G514" s="395">
        <v>14</v>
      </c>
      <c r="H514" s="395">
        <v>7</v>
      </c>
      <c r="I514" s="395">
        <v>1</v>
      </c>
      <c r="J514" s="395">
        <v>13</v>
      </c>
      <c r="K514" s="395">
        <v>10</v>
      </c>
      <c r="L514" s="395">
        <v>3</v>
      </c>
    </row>
    <row r="515" spans="1:12" ht="9.75" customHeight="1">
      <c r="A515" s="349"/>
      <c r="B515" s="393" t="s">
        <v>1115</v>
      </c>
      <c r="C515" s="394">
        <v>3</v>
      </c>
      <c r="D515" s="395">
        <v>2</v>
      </c>
      <c r="E515" s="395">
        <v>0</v>
      </c>
      <c r="F515" s="395">
        <v>2</v>
      </c>
      <c r="G515" s="1403" t="s">
        <v>827</v>
      </c>
      <c r="H515" s="1403" t="s">
        <v>827</v>
      </c>
      <c r="I515" s="1403" t="s">
        <v>827</v>
      </c>
      <c r="J515" s="394">
        <v>1</v>
      </c>
      <c r="K515" s="395">
        <v>1</v>
      </c>
      <c r="L515" s="394">
        <v>0</v>
      </c>
    </row>
    <row r="516" spans="1:12" ht="9.75" customHeight="1">
      <c r="A516" s="349"/>
      <c r="B516" s="393" t="s">
        <v>1116</v>
      </c>
      <c r="C516" s="394"/>
      <c r="D516" s="395"/>
      <c r="E516" s="395"/>
      <c r="F516" s="395"/>
      <c r="G516" s="395"/>
      <c r="H516" s="395"/>
      <c r="I516" s="395"/>
      <c r="J516" s="394"/>
      <c r="K516" s="395"/>
      <c r="L516" s="394"/>
    </row>
    <row r="517" spans="1:12" ht="9.75" customHeight="1">
      <c r="A517" s="349"/>
      <c r="B517" s="393" t="s">
        <v>1117</v>
      </c>
      <c r="C517" s="394">
        <v>96</v>
      </c>
      <c r="D517" s="395">
        <v>37</v>
      </c>
      <c r="E517" s="395">
        <v>30</v>
      </c>
      <c r="F517" s="395">
        <v>67</v>
      </c>
      <c r="G517" s="395">
        <v>8</v>
      </c>
      <c r="H517" s="395">
        <v>8</v>
      </c>
      <c r="I517" s="395">
        <v>59</v>
      </c>
      <c r="J517" s="394">
        <v>29</v>
      </c>
      <c r="K517" s="395">
        <v>23</v>
      </c>
      <c r="L517" s="394">
        <v>6</v>
      </c>
    </row>
    <row r="518" spans="1:12" ht="9.75" customHeight="1">
      <c r="A518" s="349"/>
      <c r="B518" s="393" t="s">
        <v>1118</v>
      </c>
      <c r="C518" s="394">
        <v>22</v>
      </c>
      <c r="D518" s="396">
        <v>13</v>
      </c>
      <c r="E518" s="395">
        <v>1</v>
      </c>
      <c r="F518" s="395">
        <v>14</v>
      </c>
      <c r="G518" s="1403" t="s">
        <v>827</v>
      </c>
      <c r="H518" s="396">
        <v>13</v>
      </c>
      <c r="I518" s="1403" t="s">
        <v>827</v>
      </c>
      <c r="J518" s="396">
        <v>8</v>
      </c>
      <c r="K518" s="395">
        <v>8</v>
      </c>
      <c r="L518" s="396">
        <v>0</v>
      </c>
    </row>
    <row r="519" spans="1:12" ht="9.75" customHeight="1">
      <c r="A519" s="349"/>
      <c r="B519" s="393" t="s">
        <v>3140</v>
      </c>
      <c r="C519" s="394"/>
      <c r="D519" s="395"/>
      <c r="E519" s="395"/>
      <c r="F519" s="395"/>
      <c r="G519" s="395"/>
      <c r="H519" s="395"/>
      <c r="I519" s="395"/>
      <c r="J519" s="394"/>
      <c r="K519" s="395"/>
      <c r="L519" s="394"/>
    </row>
    <row r="520" spans="1:12" ht="9.75" customHeight="1">
      <c r="A520" s="349"/>
      <c r="B520" s="393" t="s">
        <v>3141</v>
      </c>
      <c r="C520" s="394">
        <v>3</v>
      </c>
      <c r="D520" s="395">
        <v>1</v>
      </c>
      <c r="E520" s="395">
        <v>0</v>
      </c>
      <c r="F520" s="395">
        <v>1</v>
      </c>
      <c r="G520" s="1403" t="s">
        <v>827</v>
      </c>
      <c r="H520" s="1403" t="s">
        <v>827</v>
      </c>
      <c r="I520" s="1403" t="s">
        <v>827</v>
      </c>
      <c r="J520" s="394">
        <v>2</v>
      </c>
      <c r="K520" s="395">
        <v>0</v>
      </c>
      <c r="L520" s="394">
        <v>2</v>
      </c>
    </row>
    <row r="521" spans="1:12" ht="9.75" customHeight="1">
      <c r="A521" s="349"/>
      <c r="B521" s="393" t="s">
        <v>1119</v>
      </c>
      <c r="C521" s="394"/>
      <c r="D521" s="395"/>
      <c r="E521" s="395"/>
      <c r="F521" s="395"/>
      <c r="G521" s="395"/>
      <c r="H521" s="395"/>
      <c r="I521" s="395"/>
      <c r="J521" s="394"/>
      <c r="K521" s="395"/>
      <c r="L521" s="394"/>
    </row>
    <row r="522" spans="1:12" ht="9.75" customHeight="1">
      <c r="A522" s="349"/>
      <c r="B522" s="393" t="s">
        <v>1120</v>
      </c>
      <c r="C522" s="394">
        <v>103</v>
      </c>
      <c r="D522" s="395">
        <v>49</v>
      </c>
      <c r="E522" s="395">
        <v>36</v>
      </c>
      <c r="F522" s="395">
        <v>85</v>
      </c>
      <c r="G522" s="395">
        <v>25</v>
      </c>
      <c r="H522" s="395">
        <v>19</v>
      </c>
      <c r="I522" s="395">
        <v>60</v>
      </c>
      <c r="J522" s="394">
        <v>18</v>
      </c>
      <c r="K522" s="395">
        <v>18</v>
      </c>
      <c r="L522" s="394">
        <v>0</v>
      </c>
    </row>
    <row r="523" spans="1:12" ht="9.75" customHeight="1">
      <c r="A523" s="349"/>
      <c r="B523" s="393" t="s">
        <v>1121</v>
      </c>
      <c r="C523" s="394">
        <v>272</v>
      </c>
      <c r="D523" s="395">
        <v>98</v>
      </c>
      <c r="E523" s="395">
        <v>67</v>
      </c>
      <c r="F523" s="395">
        <v>165</v>
      </c>
      <c r="G523" s="395">
        <v>37</v>
      </c>
      <c r="H523" s="395">
        <v>29</v>
      </c>
      <c r="I523" s="395">
        <v>128</v>
      </c>
      <c r="J523" s="394">
        <v>107</v>
      </c>
      <c r="K523" s="395">
        <v>95</v>
      </c>
      <c r="L523" s="394">
        <v>12</v>
      </c>
    </row>
    <row r="524" spans="1:12" ht="9.75" customHeight="1">
      <c r="A524" s="349"/>
      <c r="B524" s="393" t="s">
        <v>1122</v>
      </c>
      <c r="C524" s="394"/>
      <c r="D524" s="395"/>
      <c r="E524" s="395"/>
      <c r="F524" s="395"/>
      <c r="G524" s="395"/>
      <c r="H524" s="395"/>
      <c r="I524" s="395"/>
      <c r="J524" s="394"/>
      <c r="K524" s="395"/>
      <c r="L524" s="394"/>
    </row>
    <row r="525" spans="1:12" ht="9.75" customHeight="1">
      <c r="A525" s="349"/>
      <c r="B525" s="393" t="s">
        <v>1123</v>
      </c>
      <c r="C525" s="394">
        <v>83</v>
      </c>
      <c r="D525" s="396">
        <v>37</v>
      </c>
      <c r="E525" s="395">
        <v>18</v>
      </c>
      <c r="F525" s="395">
        <v>55</v>
      </c>
      <c r="G525" s="396">
        <v>18</v>
      </c>
      <c r="H525" s="396">
        <v>12</v>
      </c>
      <c r="I525" s="396">
        <v>37</v>
      </c>
      <c r="J525" s="396">
        <v>28</v>
      </c>
      <c r="K525" s="395">
        <v>28</v>
      </c>
      <c r="L525" s="396">
        <v>0</v>
      </c>
    </row>
    <row r="526" spans="1:12" ht="9.75" customHeight="1">
      <c r="A526" s="349"/>
      <c r="B526" s="393" t="s">
        <v>1124</v>
      </c>
      <c r="C526" s="394"/>
      <c r="D526" s="396"/>
      <c r="E526" s="395"/>
      <c r="F526" s="395"/>
      <c r="G526" s="396"/>
      <c r="H526" s="396"/>
      <c r="I526" s="396"/>
      <c r="J526" s="396"/>
      <c r="K526" s="395"/>
      <c r="L526" s="396"/>
    </row>
    <row r="527" spans="1:12" ht="9.75" customHeight="1">
      <c r="A527" s="349"/>
      <c r="B527" s="393" t="s">
        <v>1125</v>
      </c>
      <c r="C527" s="394">
        <v>21</v>
      </c>
      <c r="D527" s="394">
        <v>11</v>
      </c>
      <c r="E527" s="394">
        <v>4</v>
      </c>
      <c r="F527" s="394">
        <v>15</v>
      </c>
      <c r="G527" s="394">
        <v>9</v>
      </c>
      <c r="H527" s="394">
        <v>9</v>
      </c>
      <c r="I527" s="394">
        <v>6</v>
      </c>
      <c r="J527" s="394">
        <v>6</v>
      </c>
      <c r="K527" s="394">
        <v>6</v>
      </c>
      <c r="L527" s="394">
        <v>0</v>
      </c>
    </row>
    <row r="528" spans="1:12" ht="9.75" customHeight="1">
      <c r="A528" s="349"/>
      <c r="B528" s="393" t="s">
        <v>1126</v>
      </c>
      <c r="C528" s="394">
        <v>11</v>
      </c>
      <c r="D528" s="396">
        <v>5</v>
      </c>
      <c r="E528" s="395">
        <v>2</v>
      </c>
      <c r="F528" s="395">
        <v>7</v>
      </c>
      <c r="G528" s="396">
        <v>5</v>
      </c>
      <c r="H528" s="396">
        <v>5</v>
      </c>
      <c r="I528" s="396">
        <v>2</v>
      </c>
      <c r="J528" s="396">
        <v>4</v>
      </c>
      <c r="K528" s="395">
        <v>4</v>
      </c>
      <c r="L528" s="396">
        <v>0</v>
      </c>
    </row>
    <row r="529" spans="1:12" ht="9.75" customHeight="1">
      <c r="A529" s="349"/>
      <c r="B529" s="393" t="s">
        <v>1127</v>
      </c>
      <c r="C529" s="394">
        <v>10</v>
      </c>
      <c r="D529" s="396">
        <v>6</v>
      </c>
      <c r="E529" s="395">
        <v>2</v>
      </c>
      <c r="F529" s="395">
        <v>8</v>
      </c>
      <c r="G529" s="396">
        <v>4</v>
      </c>
      <c r="H529" s="396">
        <v>4</v>
      </c>
      <c r="I529" s="396">
        <v>4</v>
      </c>
      <c r="J529" s="396">
        <v>2</v>
      </c>
      <c r="K529" s="395">
        <v>2</v>
      </c>
      <c r="L529" s="396">
        <v>0</v>
      </c>
    </row>
    <row r="530" spans="1:12" ht="9.75" customHeight="1">
      <c r="A530" s="349"/>
      <c r="B530" s="393" t="s">
        <v>1129</v>
      </c>
      <c r="C530" s="394"/>
      <c r="D530" s="395"/>
      <c r="E530" s="395"/>
      <c r="F530" s="395"/>
      <c r="G530" s="395"/>
      <c r="H530" s="395"/>
      <c r="I530" s="395"/>
      <c r="J530" s="395"/>
      <c r="K530" s="395"/>
      <c r="L530" s="395"/>
    </row>
    <row r="531" spans="1:12" ht="9.75" customHeight="1">
      <c r="A531" s="349"/>
      <c r="B531" s="393" t="s">
        <v>1130</v>
      </c>
      <c r="C531" s="394">
        <v>221</v>
      </c>
      <c r="D531" s="394">
        <v>121</v>
      </c>
      <c r="E531" s="394">
        <v>67</v>
      </c>
      <c r="F531" s="394">
        <v>188</v>
      </c>
      <c r="G531" s="394">
        <v>27</v>
      </c>
      <c r="H531" s="394">
        <v>27</v>
      </c>
      <c r="I531" s="394">
        <v>161</v>
      </c>
      <c r="J531" s="394">
        <v>33</v>
      </c>
      <c r="K531" s="394">
        <v>33</v>
      </c>
      <c r="L531" s="394">
        <v>0</v>
      </c>
    </row>
    <row r="532" spans="1:12" ht="9.75" customHeight="1">
      <c r="A532" s="349"/>
      <c r="B532" s="393" t="s">
        <v>1131</v>
      </c>
      <c r="C532" s="394">
        <v>110</v>
      </c>
      <c r="D532" s="395">
        <v>63</v>
      </c>
      <c r="E532" s="395">
        <v>31</v>
      </c>
      <c r="F532" s="395">
        <v>94</v>
      </c>
      <c r="G532" s="395">
        <v>12</v>
      </c>
      <c r="H532" s="395">
        <v>12</v>
      </c>
      <c r="I532" s="395">
        <v>82</v>
      </c>
      <c r="J532" s="395">
        <v>16</v>
      </c>
      <c r="K532" s="395">
        <v>16</v>
      </c>
      <c r="L532" s="395">
        <v>0</v>
      </c>
    </row>
    <row r="533" spans="1:12" ht="9.75" customHeight="1">
      <c r="A533" s="349"/>
      <c r="B533" s="393" t="s">
        <v>1132</v>
      </c>
      <c r="C533" s="394">
        <v>111</v>
      </c>
      <c r="D533" s="396">
        <v>58</v>
      </c>
      <c r="E533" s="395">
        <v>36</v>
      </c>
      <c r="F533" s="395">
        <v>94</v>
      </c>
      <c r="G533" s="396">
        <v>15</v>
      </c>
      <c r="H533" s="396">
        <v>15</v>
      </c>
      <c r="I533" s="396">
        <v>79</v>
      </c>
      <c r="J533" s="396">
        <v>17</v>
      </c>
      <c r="K533" s="395">
        <v>17</v>
      </c>
      <c r="L533" s="396">
        <v>0</v>
      </c>
    </row>
    <row r="534" spans="1:12" ht="9.75" customHeight="1">
      <c r="A534" s="349"/>
      <c r="B534" s="393" t="s">
        <v>1133</v>
      </c>
      <c r="C534" s="394">
        <v>9</v>
      </c>
      <c r="D534" s="396">
        <v>6</v>
      </c>
      <c r="E534" s="395">
        <v>0</v>
      </c>
      <c r="F534" s="395">
        <v>6</v>
      </c>
      <c r="G534" s="1403" t="s">
        <v>827</v>
      </c>
      <c r="H534" s="1403" t="s">
        <v>827</v>
      </c>
      <c r="I534" s="1403" t="s">
        <v>827</v>
      </c>
      <c r="J534" s="396">
        <v>3</v>
      </c>
      <c r="K534" s="395">
        <v>3</v>
      </c>
      <c r="L534" s="396">
        <v>0</v>
      </c>
    </row>
    <row r="535" spans="1:12" ht="9.75" customHeight="1">
      <c r="A535" s="349"/>
      <c r="B535" s="393" t="s">
        <v>3142</v>
      </c>
      <c r="C535" s="394"/>
      <c r="D535" s="395"/>
      <c r="E535" s="395"/>
      <c r="F535" s="395"/>
      <c r="G535" s="395"/>
      <c r="H535" s="395"/>
      <c r="I535" s="395"/>
      <c r="J535" s="395"/>
      <c r="K535" s="395"/>
      <c r="L535" s="395"/>
    </row>
    <row r="536" spans="1:12" ht="9.75" customHeight="1">
      <c r="A536" s="349"/>
      <c r="B536" s="393" t="s">
        <v>3143</v>
      </c>
      <c r="C536" s="394">
        <v>75</v>
      </c>
      <c r="D536" s="395">
        <v>36</v>
      </c>
      <c r="E536" s="395">
        <v>24</v>
      </c>
      <c r="F536" s="395">
        <v>60</v>
      </c>
      <c r="G536" s="395">
        <v>9</v>
      </c>
      <c r="H536" s="395">
        <v>9</v>
      </c>
      <c r="I536" s="395">
        <v>51</v>
      </c>
      <c r="J536" s="395">
        <v>15</v>
      </c>
      <c r="K536" s="395">
        <v>15</v>
      </c>
      <c r="L536" s="395">
        <v>0</v>
      </c>
    </row>
    <row r="537" spans="1:12" ht="9.75" customHeight="1">
      <c r="A537" s="349"/>
      <c r="B537" s="393" t="s">
        <v>1134</v>
      </c>
      <c r="C537" s="394"/>
      <c r="D537" s="396"/>
      <c r="E537" s="395"/>
      <c r="F537" s="395"/>
      <c r="G537" s="396"/>
      <c r="H537" s="396"/>
      <c r="I537" s="396"/>
      <c r="J537" s="396"/>
      <c r="K537" s="395"/>
      <c r="L537" s="396"/>
    </row>
    <row r="538" spans="1:12" ht="9.75" customHeight="1">
      <c r="A538" s="349"/>
      <c r="B538" s="393" t="s">
        <v>1135</v>
      </c>
      <c r="C538" s="394">
        <v>81</v>
      </c>
      <c r="D538" s="396">
        <v>31</v>
      </c>
      <c r="E538" s="395">
        <v>19</v>
      </c>
      <c r="F538" s="395">
        <v>50</v>
      </c>
      <c r="G538" s="396">
        <v>11</v>
      </c>
      <c r="H538" s="396">
        <v>8</v>
      </c>
      <c r="I538" s="396">
        <v>39</v>
      </c>
      <c r="J538" s="396">
        <v>31</v>
      </c>
      <c r="K538" s="395">
        <v>27</v>
      </c>
      <c r="L538" s="396">
        <v>4</v>
      </c>
    </row>
    <row r="539" spans="1:12" ht="9.75" customHeight="1">
      <c r="A539" s="349"/>
      <c r="B539" s="393" t="s">
        <v>3144</v>
      </c>
      <c r="C539" s="394"/>
      <c r="D539" s="396"/>
      <c r="E539" s="395"/>
      <c r="F539" s="395"/>
      <c r="G539" s="396"/>
      <c r="H539" s="396"/>
      <c r="I539" s="396"/>
      <c r="J539" s="396"/>
      <c r="K539" s="395"/>
      <c r="L539" s="396"/>
    </row>
    <row r="540" spans="1:12" ht="9.75" customHeight="1">
      <c r="A540" s="349"/>
      <c r="B540" s="393" t="s">
        <v>1137</v>
      </c>
      <c r="C540" s="394">
        <v>40</v>
      </c>
      <c r="D540" s="394">
        <v>24</v>
      </c>
      <c r="E540" s="394">
        <v>4</v>
      </c>
      <c r="F540" s="394">
        <v>28</v>
      </c>
      <c r="G540" s="394">
        <v>9</v>
      </c>
      <c r="H540" s="394">
        <v>9</v>
      </c>
      <c r="I540" s="394">
        <v>19</v>
      </c>
      <c r="J540" s="394">
        <v>12</v>
      </c>
      <c r="K540" s="394">
        <v>12</v>
      </c>
      <c r="L540" s="394">
        <v>0</v>
      </c>
    </row>
    <row r="541" spans="1:12" ht="9.75" customHeight="1">
      <c r="A541" s="349"/>
      <c r="B541" s="393" t="s">
        <v>1138</v>
      </c>
      <c r="C541" s="394"/>
      <c r="D541" s="396"/>
      <c r="E541" s="395"/>
      <c r="F541" s="395"/>
      <c r="G541" s="396"/>
      <c r="H541" s="396"/>
      <c r="I541" s="396"/>
      <c r="J541" s="396"/>
      <c r="K541" s="395"/>
      <c r="L541" s="396"/>
    </row>
    <row r="542" spans="1:12" ht="9.75" customHeight="1">
      <c r="A542" s="349"/>
      <c r="B542" s="393" t="s">
        <v>1139</v>
      </c>
      <c r="C542" s="394">
        <v>40</v>
      </c>
      <c r="D542" s="396">
        <v>25</v>
      </c>
      <c r="E542" s="395">
        <v>9</v>
      </c>
      <c r="F542" s="395">
        <v>34</v>
      </c>
      <c r="G542" s="396">
        <v>21</v>
      </c>
      <c r="H542" s="396">
        <v>9</v>
      </c>
      <c r="I542" s="396">
        <v>13</v>
      </c>
      <c r="J542" s="396">
        <v>6</v>
      </c>
      <c r="K542" s="395">
        <v>6</v>
      </c>
      <c r="L542" s="396">
        <v>0</v>
      </c>
    </row>
    <row r="543" spans="1:12" ht="9.75" customHeight="1">
      <c r="A543" s="349"/>
      <c r="B543" s="393" t="s">
        <v>1140</v>
      </c>
      <c r="C543" s="394">
        <v>131</v>
      </c>
      <c r="D543" s="395">
        <v>38</v>
      </c>
      <c r="E543" s="395">
        <v>62</v>
      </c>
      <c r="F543" s="395">
        <v>100</v>
      </c>
      <c r="G543" s="395">
        <v>29</v>
      </c>
      <c r="H543" s="395">
        <v>25</v>
      </c>
      <c r="I543" s="395">
        <v>71</v>
      </c>
      <c r="J543" s="395">
        <v>31</v>
      </c>
      <c r="K543" s="395">
        <v>31</v>
      </c>
      <c r="L543" s="395">
        <v>0</v>
      </c>
    </row>
    <row r="544" spans="1:12" ht="9.75" customHeight="1">
      <c r="A544" s="349"/>
      <c r="B544" s="415"/>
      <c r="C544" s="394"/>
      <c r="D544" s="395"/>
      <c r="E544" s="395"/>
      <c r="F544" s="395"/>
      <c r="G544" s="395"/>
      <c r="H544" s="395"/>
      <c r="I544" s="395"/>
      <c r="J544" s="395"/>
      <c r="K544" s="395"/>
      <c r="L544" s="395"/>
    </row>
    <row r="545" spans="1:12" ht="9.75" customHeight="1">
      <c r="A545" s="349"/>
      <c r="B545" s="415"/>
      <c r="C545" s="394"/>
      <c r="D545" s="396"/>
      <c r="E545" s="395"/>
      <c r="F545" s="395"/>
      <c r="G545" s="396"/>
      <c r="H545" s="396"/>
      <c r="I545" s="396"/>
      <c r="J545" s="396"/>
      <c r="K545" s="395"/>
      <c r="L545" s="396"/>
    </row>
    <row r="546" spans="1:12" ht="9.75" customHeight="1">
      <c r="A546" s="349"/>
      <c r="B546" s="399"/>
      <c r="C546" s="390"/>
      <c r="D546" s="392"/>
      <c r="E546" s="392"/>
      <c r="J546" s="392"/>
      <c r="K546" s="392"/>
      <c r="L546" s="392"/>
    </row>
    <row r="547" spans="1:12" ht="9" customHeight="1">
      <c r="A547" s="349" t="s">
        <v>3078</v>
      </c>
      <c r="B547" s="397"/>
      <c r="C547" s="394"/>
      <c r="D547" s="395"/>
      <c r="E547" s="395"/>
      <c r="F547" s="395"/>
      <c r="G547" s="395"/>
      <c r="H547" s="395"/>
      <c r="I547" s="395"/>
      <c r="J547" s="395"/>
      <c r="K547" s="395"/>
      <c r="L547" s="395"/>
    </row>
    <row r="548" spans="1:12" ht="11.45" customHeight="1">
      <c r="A548" s="385"/>
      <c r="B548" s="1109"/>
      <c r="C548" s="404" t="s">
        <v>1064</v>
      </c>
      <c r="D548" s="1110"/>
      <c r="E548" s="405"/>
      <c r="F548" s="1110"/>
      <c r="G548" s="1110"/>
      <c r="H548" s="1110"/>
      <c r="I548" s="1110"/>
      <c r="J548" s="1110"/>
      <c r="K548" s="1110"/>
      <c r="L548" s="1110"/>
    </row>
    <row r="549" spans="1:12" ht="9" customHeight="1">
      <c r="A549" s="349"/>
      <c r="B549" s="349"/>
      <c r="C549" s="387"/>
      <c r="D549" s="387"/>
      <c r="E549" s="387"/>
      <c r="F549" s="387"/>
      <c r="G549" s="387"/>
      <c r="H549" s="387"/>
      <c r="I549" s="387"/>
      <c r="J549" s="387"/>
      <c r="K549" s="387"/>
      <c r="L549" s="387"/>
    </row>
    <row r="550" spans="1:12" ht="9" customHeight="1">
      <c r="A550" s="349" t="s">
        <v>1128</v>
      </c>
      <c r="B550" s="391"/>
      <c r="C550" s="387"/>
      <c r="D550" s="387"/>
      <c r="E550" s="387"/>
      <c r="F550" s="387"/>
      <c r="G550" s="387"/>
      <c r="H550" s="387"/>
      <c r="I550" s="387"/>
      <c r="J550" s="387"/>
      <c r="K550" s="387"/>
      <c r="L550" s="387"/>
    </row>
    <row r="551" spans="1:12" ht="9.75" customHeight="1">
      <c r="A551" s="349"/>
      <c r="B551" s="393" t="s">
        <v>1141</v>
      </c>
      <c r="C551" s="394">
        <v>105</v>
      </c>
      <c r="D551" s="394">
        <v>22</v>
      </c>
      <c r="E551" s="394">
        <v>49</v>
      </c>
      <c r="F551" s="394">
        <v>71</v>
      </c>
      <c r="G551" s="1403" t="s">
        <v>827</v>
      </c>
      <c r="H551" s="394">
        <v>40</v>
      </c>
      <c r="I551" s="1403" t="s">
        <v>827</v>
      </c>
      <c r="J551" s="394">
        <v>34</v>
      </c>
      <c r="K551" s="394">
        <v>34</v>
      </c>
      <c r="L551" s="394">
        <v>0</v>
      </c>
    </row>
    <row r="552" spans="1:12" ht="9.75" customHeight="1">
      <c r="A552" s="349"/>
      <c r="B552" s="393" t="s">
        <v>1142</v>
      </c>
      <c r="C552" s="394">
        <v>94</v>
      </c>
      <c r="D552" s="395">
        <v>19</v>
      </c>
      <c r="E552" s="395">
        <v>43</v>
      </c>
      <c r="F552" s="395">
        <v>62</v>
      </c>
      <c r="G552" s="1403" t="s">
        <v>827</v>
      </c>
      <c r="H552" s="395">
        <v>35</v>
      </c>
      <c r="I552" s="1403" t="s">
        <v>827</v>
      </c>
      <c r="J552" s="395">
        <v>32</v>
      </c>
      <c r="K552" s="395">
        <v>32</v>
      </c>
      <c r="L552" s="395">
        <v>0</v>
      </c>
    </row>
    <row r="553" spans="1:12" ht="9.75" customHeight="1">
      <c r="A553" s="349"/>
      <c r="B553" s="393" t="s">
        <v>1143</v>
      </c>
      <c r="C553" s="394">
        <v>11</v>
      </c>
      <c r="D553" s="395">
        <v>3</v>
      </c>
      <c r="E553" s="395">
        <v>6</v>
      </c>
      <c r="F553" s="395">
        <v>9</v>
      </c>
      <c r="G553" s="1403" t="s">
        <v>827</v>
      </c>
      <c r="H553" s="395">
        <v>5</v>
      </c>
      <c r="I553" s="1403" t="s">
        <v>827</v>
      </c>
      <c r="J553" s="395">
        <v>2</v>
      </c>
      <c r="K553" s="395">
        <v>2</v>
      </c>
      <c r="L553" s="395">
        <v>0</v>
      </c>
    </row>
    <row r="554" spans="1:12" ht="9.75" customHeight="1">
      <c r="A554" s="349"/>
      <c r="B554" s="393" t="s">
        <v>1144</v>
      </c>
      <c r="C554" s="394">
        <v>15</v>
      </c>
      <c r="D554" s="395">
        <v>5</v>
      </c>
      <c r="E554" s="395">
        <v>4</v>
      </c>
      <c r="F554" s="395">
        <v>9</v>
      </c>
      <c r="G554" s="395">
        <v>7</v>
      </c>
      <c r="H554" s="395">
        <v>7</v>
      </c>
      <c r="I554" s="395">
        <v>2</v>
      </c>
      <c r="J554" s="395">
        <v>6</v>
      </c>
      <c r="K554" s="395">
        <v>4</v>
      </c>
      <c r="L554" s="395">
        <v>2</v>
      </c>
    </row>
    <row r="555" spans="1:12" ht="9.75" customHeight="1">
      <c r="A555" s="349"/>
      <c r="B555" s="393" t="s">
        <v>1145</v>
      </c>
      <c r="C555" s="394">
        <v>256</v>
      </c>
      <c r="D555" s="394">
        <v>78</v>
      </c>
      <c r="E555" s="394">
        <v>112</v>
      </c>
      <c r="F555" s="394">
        <v>190</v>
      </c>
      <c r="G555" s="394">
        <v>52</v>
      </c>
      <c r="H555" s="394">
        <v>38</v>
      </c>
      <c r="I555" s="394">
        <v>138</v>
      </c>
      <c r="J555" s="394">
        <v>66</v>
      </c>
      <c r="K555" s="394">
        <v>66</v>
      </c>
      <c r="L555" s="394">
        <v>0</v>
      </c>
    </row>
    <row r="556" spans="1:12" ht="9.75" customHeight="1">
      <c r="A556" s="349"/>
      <c r="B556" s="391"/>
      <c r="C556" s="390"/>
      <c r="D556" s="392"/>
      <c r="E556" s="392"/>
      <c r="J556" s="392"/>
      <c r="K556" s="392"/>
      <c r="L556" s="392"/>
    </row>
    <row r="557" spans="1:12" ht="9.75" customHeight="1">
      <c r="A557" s="349"/>
      <c r="B557" s="391"/>
      <c r="C557" s="390"/>
      <c r="D557" s="392"/>
      <c r="E557" s="392"/>
      <c r="J557" s="392"/>
      <c r="K557" s="392"/>
      <c r="L557" s="392"/>
    </row>
    <row r="558" spans="1:12" ht="9.75" customHeight="1">
      <c r="A558" s="388" t="s">
        <v>968</v>
      </c>
      <c r="B558" s="389"/>
      <c r="C558" s="392">
        <v>19559</v>
      </c>
      <c r="D558" s="392">
        <v>9034</v>
      </c>
      <c r="E558" s="392">
        <v>4540</v>
      </c>
      <c r="F558" s="392">
        <v>13574</v>
      </c>
      <c r="G558" s="392">
        <v>5393</v>
      </c>
      <c r="H558" s="392">
        <v>3212</v>
      </c>
      <c r="I558" s="392">
        <v>8181</v>
      </c>
      <c r="J558" s="392">
        <v>5985</v>
      </c>
      <c r="K558" s="392">
        <v>5879</v>
      </c>
      <c r="L558" s="392">
        <v>106</v>
      </c>
    </row>
    <row r="559" spans="1:12" ht="9.75" customHeight="1">
      <c r="A559" s="349"/>
      <c r="B559" s="391"/>
      <c r="C559" s="390"/>
      <c r="D559" s="392"/>
      <c r="E559" s="392"/>
      <c r="J559" s="392"/>
      <c r="K559" s="392"/>
      <c r="L559" s="392"/>
    </row>
    <row r="560" spans="1:12" ht="9.75" customHeight="1">
      <c r="A560" s="349"/>
      <c r="B560" s="393" t="s">
        <v>1146</v>
      </c>
      <c r="C560" s="392">
        <v>535</v>
      </c>
      <c r="D560" s="392">
        <v>224</v>
      </c>
      <c r="E560" s="392">
        <v>103</v>
      </c>
      <c r="F560" s="392">
        <v>327</v>
      </c>
      <c r="G560" s="392">
        <v>191</v>
      </c>
      <c r="H560" s="392">
        <v>91</v>
      </c>
      <c r="I560" s="392">
        <v>136</v>
      </c>
      <c r="J560" s="392">
        <v>208</v>
      </c>
      <c r="K560" s="392">
        <v>208</v>
      </c>
      <c r="L560" s="392">
        <v>0</v>
      </c>
    </row>
    <row r="561" spans="1:12" ht="9.75" customHeight="1">
      <c r="A561" s="349"/>
      <c r="B561" s="393" t="s">
        <v>1147</v>
      </c>
      <c r="C561" s="394">
        <v>298</v>
      </c>
      <c r="D561" s="395">
        <v>127</v>
      </c>
      <c r="E561" s="395">
        <v>32</v>
      </c>
      <c r="F561" s="395">
        <v>159</v>
      </c>
      <c r="G561" s="395">
        <v>110</v>
      </c>
      <c r="H561" s="395">
        <v>55</v>
      </c>
      <c r="I561" s="395">
        <v>49</v>
      </c>
      <c r="J561" s="395">
        <v>139</v>
      </c>
      <c r="K561" s="395">
        <v>139</v>
      </c>
      <c r="L561" s="395">
        <v>0</v>
      </c>
    </row>
    <row r="562" spans="1:12" ht="9.75" customHeight="1">
      <c r="A562" s="349"/>
      <c r="B562" s="393" t="s">
        <v>1148</v>
      </c>
      <c r="C562" s="394">
        <v>237</v>
      </c>
      <c r="D562" s="395">
        <v>97</v>
      </c>
      <c r="E562" s="395">
        <v>71</v>
      </c>
      <c r="F562" s="395">
        <v>168</v>
      </c>
      <c r="G562" s="395">
        <v>81</v>
      </c>
      <c r="H562" s="395">
        <v>36</v>
      </c>
      <c r="I562" s="395">
        <v>87</v>
      </c>
      <c r="J562" s="395">
        <v>69</v>
      </c>
      <c r="K562" s="395">
        <v>69</v>
      </c>
      <c r="L562" s="395">
        <v>0</v>
      </c>
    </row>
    <row r="563" spans="1:12" ht="9.75" customHeight="1">
      <c r="A563" s="349"/>
      <c r="B563" s="393" t="s">
        <v>1149</v>
      </c>
      <c r="C563" s="394">
        <v>526</v>
      </c>
      <c r="D563" s="395">
        <v>241</v>
      </c>
      <c r="E563" s="395">
        <v>122</v>
      </c>
      <c r="F563" s="395">
        <v>363</v>
      </c>
      <c r="G563" s="395">
        <v>112</v>
      </c>
      <c r="H563" s="395">
        <v>74</v>
      </c>
      <c r="I563" s="395">
        <v>251</v>
      </c>
      <c r="J563" s="394">
        <v>163</v>
      </c>
      <c r="K563" s="395">
        <v>152</v>
      </c>
      <c r="L563" s="394">
        <v>11</v>
      </c>
    </row>
    <row r="564" spans="1:12" ht="9.75" customHeight="1">
      <c r="A564" s="349"/>
      <c r="B564" s="393" t="s">
        <v>1150</v>
      </c>
      <c r="C564" s="394">
        <v>545</v>
      </c>
      <c r="D564" s="395">
        <v>228</v>
      </c>
      <c r="E564" s="395">
        <v>104</v>
      </c>
      <c r="F564" s="395">
        <v>332</v>
      </c>
      <c r="G564" s="395">
        <v>176</v>
      </c>
      <c r="H564" s="395">
        <v>104</v>
      </c>
      <c r="I564" s="395">
        <v>156</v>
      </c>
      <c r="J564" s="395">
        <v>213</v>
      </c>
      <c r="K564" s="395">
        <v>193</v>
      </c>
      <c r="L564" s="395">
        <v>20</v>
      </c>
    </row>
    <row r="565" spans="1:12" ht="9.75" customHeight="1">
      <c r="A565" s="349"/>
      <c r="B565" s="393" t="s">
        <v>1151</v>
      </c>
      <c r="C565" s="394">
        <v>1050</v>
      </c>
      <c r="D565" s="396">
        <v>522</v>
      </c>
      <c r="E565" s="395">
        <v>252</v>
      </c>
      <c r="F565" s="395">
        <v>774</v>
      </c>
      <c r="G565" s="396">
        <v>253</v>
      </c>
      <c r="H565" s="396">
        <v>159</v>
      </c>
      <c r="I565" s="396">
        <v>521</v>
      </c>
      <c r="J565" s="396">
        <v>276</v>
      </c>
      <c r="K565" s="395">
        <v>276</v>
      </c>
      <c r="L565" s="396">
        <v>0</v>
      </c>
    </row>
    <row r="566" spans="1:12" ht="9.75" customHeight="1">
      <c r="A566" s="349"/>
      <c r="B566" s="393" t="s">
        <v>1152</v>
      </c>
      <c r="C566" s="394">
        <v>785</v>
      </c>
      <c r="D566" s="395">
        <v>307</v>
      </c>
      <c r="E566" s="395">
        <v>206</v>
      </c>
      <c r="F566" s="395">
        <v>513</v>
      </c>
      <c r="G566" s="395">
        <v>243</v>
      </c>
      <c r="H566" s="395">
        <v>122</v>
      </c>
      <c r="I566" s="395">
        <v>270</v>
      </c>
      <c r="J566" s="395">
        <v>272</v>
      </c>
      <c r="K566" s="395">
        <v>272</v>
      </c>
      <c r="L566" s="395">
        <v>0</v>
      </c>
    </row>
    <row r="567" spans="1:12" ht="9.75" customHeight="1">
      <c r="A567" s="349"/>
      <c r="B567" s="393" t="s">
        <v>1153</v>
      </c>
      <c r="C567" s="392">
        <v>1423</v>
      </c>
      <c r="D567" s="392">
        <v>614</v>
      </c>
      <c r="E567" s="392">
        <v>283</v>
      </c>
      <c r="F567" s="392">
        <v>897</v>
      </c>
      <c r="G567" s="392">
        <v>328</v>
      </c>
      <c r="H567" s="392">
        <v>157</v>
      </c>
      <c r="I567" s="392">
        <v>569</v>
      </c>
      <c r="J567" s="392">
        <v>526</v>
      </c>
      <c r="K567" s="392">
        <v>471</v>
      </c>
      <c r="L567" s="392">
        <v>55</v>
      </c>
    </row>
    <row r="568" spans="1:12" ht="9.75" customHeight="1">
      <c r="A568" s="349"/>
      <c r="B568" s="393" t="s">
        <v>1154</v>
      </c>
      <c r="C568" s="394">
        <v>1319</v>
      </c>
      <c r="D568" s="395">
        <v>572</v>
      </c>
      <c r="E568" s="395">
        <v>254</v>
      </c>
      <c r="F568" s="395">
        <v>826</v>
      </c>
      <c r="G568" s="395">
        <v>292</v>
      </c>
      <c r="H568" s="395">
        <v>143</v>
      </c>
      <c r="I568" s="395">
        <v>534</v>
      </c>
      <c r="J568" s="395">
        <v>493</v>
      </c>
      <c r="K568" s="395">
        <v>438</v>
      </c>
      <c r="L568" s="395">
        <v>55</v>
      </c>
    </row>
    <row r="569" spans="1:12" ht="9.75" customHeight="1">
      <c r="A569" s="349"/>
      <c r="B569" s="393" t="s">
        <v>1155</v>
      </c>
      <c r="C569" s="394">
        <v>104</v>
      </c>
      <c r="D569" s="395">
        <v>42</v>
      </c>
      <c r="E569" s="395">
        <v>29</v>
      </c>
      <c r="F569" s="395">
        <v>71</v>
      </c>
      <c r="G569" s="395">
        <v>36</v>
      </c>
      <c r="H569" s="395">
        <v>14</v>
      </c>
      <c r="I569" s="395">
        <v>35</v>
      </c>
      <c r="J569" s="395">
        <v>33</v>
      </c>
      <c r="K569" s="395">
        <v>33</v>
      </c>
      <c r="L569" s="395">
        <v>0</v>
      </c>
    </row>
    <row r="570" spans="1:12" ht="9.75" customHeight="1">
      <c r="A570" s="349"/>
      <c r="B570" s="393" t="s">
        <v>1156</v>
      </c>
      <c r="C570" s="392">
        <v>487</v>
      </c>
      <c r="D570" s="392">
        <v>212</v>
      </c>
      <c r="E570" s="392">
        <v>104</v>
      </c>
      <c r="F570" s="392">
        <v>316</v>
      </c>
      <c r="G570" s="392">
        <v>204</v>
      </c>
      <c r="H570" s="392">
        <v>99</v>
      </c>
      <c r="I570" s="392">
        <v>112</v>
      </c>
      <c r="J570" s="392">
        <v>171</v>
      </c>
      <c r="K570" s="392">
        <v>171</v>
      </c>
      <c r="L570" s="392">
        <v>0</v>
      </c>
    </row>
    <row r="571" spans="1:12" ht="9.75" customHeight="1">
      <c r="A571" s="349"/>
      <c r="B571" s="393" t="s">
        <v>1157</v>
      </c>
      <c r="C571" s="394">
        <v>440</v>
      </c>
      <c r="D571" s="395">
        <v>194</v>
      </c>
      <c r="E571" s="395">
        <v>92</v>
      </c>
      <c r="F571" s="395">
        <v>286</v>
      </c>
      <c r="G571" s="395">
        <v>193</v>
      </c>
      <c r="H571" s="395">
        <v>90</v>
      </c>
      <c r="I571" s="395">
        <v>93</v>
      </c>
      <c r="J571" s="394">
        <v>154</v>
      </c>
      <c r="K571" s="395">
        <v>154</v>
      </c>
      <c r="L571" s="394">
        <v>0</v>
      </c>
    </row>
    <row r="572" spans="1:12" ht="9.75" customHeight="1">
      <c r="A572" s="349"/>
      <c r="B572" s="393" t="s">
        <v>1158</v>
      </c>
      <c r="C572" s="394">
        <v>47</v>
      </c>
      <c r="D572" s="395">
        <v>18</v>
      </c>
      <c r="E572" s="395">
        <v>12</v>
      </c>
      <c r="F572" s="395">
        <v>30</v>
      </c>
      <c r="G572" s="395">
        <v>11</v>
      </c>
      <c r="H572" s="395">
        <v>9</v>
      </c>
      <c r="I572" s="395">
        <v>19</v>
      </c>
      <c r="J572" s="394">
        <v>17</v>
      </c>
      <c r="K572" s="395">
        <v>17</v>
      </c>
      <c r="L572" s="394">
        <v>0</v>
      </c>
    </row>
    <row r="573" spans="1:12" ht="9.75" customHeight="1">
      <c r="A573" s="349"/>
      <c r="B573" s="393" t="s">
        <v>1159</v>
      </c>
      <c r="C573" s="394">
        <v>961</v>
      </c>
      <c r="D573" s="396">
        <v>515</v>
      </c>
      <c r="E573" s="395">
        <v>150</v>
      </c>
      <c r="F573" s="395">
        <v>665</v>
      </c>
      <c r="G573" s="396">
        <v>370</v>
      </c>
      <c r="H573" s="396">
        <v>153</v>
      </c>
      <c r="I573" s="396">
        <v>295</v>
      </c>
      <c r="J573" s="396">
        <v>296</v>
      </c>
      <c r="K573" s="395">
        <v>295</v>
      </c>
      <c r="L573" s="396">
        <v>1</v>
      </c>
    </row>
    <row r="574" spans="1:12" ht="9.75" customHeight="1">
      <c r="A574" s="349"/>
      <c r="B574" s="393" t="s">
        <v>1160</v>
      </c>
      <c r="C574" s="394">
        <v>823</v>
      </c>
      <c r="D574" s="394">
        <v>405</v>
      </c>
      <c r="E574" s="394">
        <v>158</v>
      </c>
      <c r="F574" s="394">
        <v>563</v>
      </c>
      <c r="G574" s="394">
        <v>250</v>
      </c>
      <c r="H574" s="394">
        <v>142</v>
      </c>
      <c r="I574" s="394">
        <v>313</v>
      </c>
      <c r="J574" s="394">
        <v>260</v>
      </c>
      <c r="K574" s="394">
        <v>260</v>
      </c>
      <c r="L574" s="394">
        <v>0</v>
      </c>
    </row>
    <row r="575" spans="1:12" ht="9.75" customHeight="1">
      <c r="A575" s="349"/>
      <c r="B575" s="393" t="s">
        <v>1161</v>
      </c>
      <c r="C575" s="394">
        <v>551</v>
      </c>
      <c r="D575" s="396">
        <v>225</v>
      </c>
      <c r="E575" s="395">
        <v>143</v>
      </c>
      <c r="F575" s="395">
        <v>368</v>
      </c>
      <c r="G575" s="396">
        <v>213</v>
      </c>
      <c r="H575" s="396">
        <v>118</v>
      </c>
      <c r="I575" s="396">
        <v>155</v>
      </c>
      <c r="J575" s="396">
        <v>183</v>
      </c>
      <c r="K575" s="395">
        <v>183</v>
      </c>
      <c r="L575" s="396">
        <v>0</v>
      </c>
    </row>
    <row r="576" spans="1:12" ht="9.75" customHeight="1">
      <c r="A576" s="349"/>
      <c r="B576" s="393" t="s">
        <v>1162</v>
      </c>
      <c r="C576" s="394">
        <v>2138</v>
      </c>
      <c r="D576" s="395">
        <v>1077</v>
      </c>
      <c r="E576" s="395">
        <v>453</v>
      </c>
      <c r="F576" s="395">
        <v>1530</v>
      </c>
      <c r="G576" s="395">
        <v>656</v>
      </c>
      <c r="H576" s="395">
        <v>475</v>
      </c>
      <c r="I576" s="395">
        <v>874</v>
      </c>
      <c r="J576" s="395">
        <v>608</v>
      </c>
      <c r="K576" s="395">
        <v>608</v>
      </c>
      <c r="L576" s="395">
        <v>0</v>
      </c>
    </row>
    <row r="577" spans="1:12" ht="9.75" customHeight="1">
      <c r="A577" s="349"/>
      <c r="B577" s="393" t="s">
        <v>1163</v>
      </c>
      <c r="C577" s="394">
        <v>470</v>
      </c>
      <c r="D577" s="395">
        <v>194</v>
      </c>
      <c r="E577" s="395">
        <v>134</v>
      </c>
      <c r="F577" s="395">
        <v>328</v>
      </c>
      <c r="G577" s="395">
        <v>138</v>
      </c>
      <c r="H577" s="395">
        <v>79</v>
      </c>
      <c r="I577" s="395">
        <v>190</v>
      </c>
      <c r="J577" s="395">
        <v>142</v>
      </c>
      <c r="K577" s="395">
        <v>142</v>
      </c>
      <c r="L577" s="395">
        <v>0</v>
      </c>
    </row>
    <row r="578" spans="1:12" ht="9.75" customHeight="1">
      <c r="A578" s="349"/>
      <c r="B578" s="393" t="s">
        <v>1164</v>
      </c>
      <c r="C578" s="394">
        <v>2116</v>
      </c>
      <c r="D578" s="395">
        <v>1112</v>
      </c>
      <c r="E578" s="395">
        <v>430</v>
      </c>
      <c r="F578" s="395">
        <v>1542</v>
      </c>
      <c r="G578" s="395">
        <v>452</v>
      </c>
      <c r="H578" s="395">
        <v>301</v>
      </c>
      <c r="I578" s="395">
        <v>1090</v>
      </c>
      <c r="J578" s="395">
        <v>574</v>
      </c>
      <c r="K578" s="395">
        <v>574</v>
      </c>
      <c r="L578" s="395">
        <v>0</v>
      </c>
    </row>
    <row r="579" spans="1:12" ht="9.75" customHeight="1">
      <c r="A579" s="349"/>
      <c r="B579" s="393" t="s">
        <v>1165</v>
      </c>
      <c r="C579" s="394">
        <v>1609</v>
      </c>
      <c r="D579" s="395">
        <v>776</v>
      </c>
      <c r="E579" s="395">
        <v>381</v>
      </c>
      <c r="F579" s="395">
        <v>1157</v>
      </c>
      <c r="G579" s="395">
        <v>428</v>
      </c>
      <c r="H579" s="395">
        <v>226</v>
      </c>
      <c r="I579" s="395">
        <v>729</v>
      </c>
      <c r="J579" s="394">
        <v>452</v>
      </c>
      <c r="K579" s="395">
        <v>452</v>
      </c>
      <c r="L579" s="394">
        <v>0</v>
      </c>
    </row>
    <row r="580" spans="1:12" ht="9.75" customHeight="1">
      <c r="A580" s="349"/>
      <c r="B580" s="393" t="s">
        <v>1166</v>
      </c>
      <c r="C580" s="392">
        <v>936</v>
      </c>
      <c r="D580" s="392">
        <v>417</v>
      </c>
      <c r="E580" s="392">
        <v>208</v>
      </c>
      <c r="F580" s="392">
        <v>625</v>
      </c>
      <c r="G580" s="392">
        <v>249</v>
      </c>
      <c r="H580" s="392">
        <v>170</v>
      </c>
      <c r="I580" s="392">
        <v>376</v>
      </c>
      <c r="J580" s="392">
        <v>311</v>
      </c>
      <c r="K580" s="392">
        <v>311</v>
      </c>
      <c r="L580" s="392">
        <v>0</v>
      </c>
    </row>
    <row r="581" spans="1:12" ht="9.75" customHeight="1">
      <c r="A581" s="349"/>
      <c r="B581" s="393" t="s">
        <v>1167</v>
      </c>
      <c r="C581" s="392">
        <v>1164</v>
      </c>
      <c r="D581" s="392">
        <v>479</v>
      </c>
      <c r="E581" s="392">
        <v>279</v>
      </c>
      <c r="F581" s="392">
        <v>758</v>
      </c>
      <c r="G581" s="392">
        <v>296</v>
      </c>
      <c r="H581" s="392">
        <v>147</v>
      </c>
      <c r="I581" s="392">
        <v>462</v>
      </c>
      <c r="J581" s="392">
        <v>406</v>
      </c>
      <c r="K581" s="392">
        <v>406</v>
      </c>
      <c r="L581" s="392">
        <v>0</v>
      </c>
    </row>
    <row r="582" spans="1:12" ht="9.75" customHeight="1">
      <c r="A582" s="349"/>
      <c r="B582" s="393" t="s">
        <v>842</v>
      </c>
      <c r="C582" s="392">
        <v>31</v>
      </c>
      <c r="D582" s="392">
        <v>16</v>
      </c>
      <c r="E582" s="392">
        <v>9</v>
      </c>
      <c r="F582" s="392">
        <v>25</v>
      </c>
      <c r="G582" s="1403" t="s">
        <v>827</v>
      </c>
      <c r="H582" s="392">
        <v>0</v>
      </c>
      <c r="I582" s="1403" t="s">
        <v>827</v>
      </c>
      <c r="J582" s="392">
        <v>6</v>
      </c>
      <c r="K582" s="392">
        <v>6</v>
      </c>
      <c r="L582" s="392">
        <v>0</v>
      </c>
    </row>
    <row r="583" spans="1:12" ht="9.75" customHeight="1">
      <c r="A583" s="349"/>
      <c r="B583" s="393" t="s">
        <v>1168</v>
      </c>
      <c r="C583" s="394">
        <v>344</v>
      </c>
      <c r="D583" s="395">
        <v>165</v>
      </c>
      <c r="E583" s="395">
        <v>79</v>
      </c>
      <c r="F583" s="395">
        <v>244</v>
      </c>
      <c r="G583" s="1403" t="s">
        <v>827</v>
      </c>
      <c r="H583" s="395">
        <v>45</v>
      </c>
      <c r="I583" s="1403" t="s">
        <v>827</v>
      </c>
      <c r="J583" s="395">
        <v>100</v>
      </c>
      <c r="K583" s="395">
        <v>100</v>
      </c>
      <c r="L583" s="395">
        <v>0</v>
      </c>
    </row>
    <row r="584" spans="1:12" ht="9.75" customHeight="1">
      <c r="A584" s="349"/>
      <c r="B584" s="393" t="s">
        <v>843</v>
      </c>
      <c r="C584" s="394">
        <v>789</v>
      </c>
      <c r="D584" s="395">
        <v>298</v>
      </c>
      <c r="E584" s="395">
        <v>191</v>
      </c>
      <c r="F584" s="395">
        <v>489</v>
      </c>
      <c r="G584" s="395">
        <v>193</v>
      </c>
      <c r="H584" s="395">
        <v>102</v>
      </c>
      <c r="I584" s="395">
        <v>296</v>
      </c>
      <c r="J584" s="395">
        <v>300</v>
      </c>
      <c r="K584" s="395">
        <v>300</v>
      </c>
      <c r="L584" s="395">
        <v>0</v>
      </c>
    </row>
    <row r="585" spans="1:12" ht="9.75" customHeight="1">
      <c r="A585" s="349"/>
      <c r="B585" s="393" t="s">
        <v>1169</v>
      </c>
      <c r="C585" s="392">
        <v>1230</v>
      </c>
      <c r="D585" s="392">
        <v>579</v>
      </c>
      <c r="E585" s="392">
        <v>290</v>
      </c>
      <c r="F585" s="392">
        <v>869</v>
      </c>
      <c r="G585" s="392">
        <v>389</v>
      </c>
      <c r="H585" s="392">
        <v>226</v>
      </c>
      <c r="I585" s="392">
        <v>480</v>
      </c>
      <c r="J585" s="392">
        <v>361</v>
      </c>
      <c r="K585" s="392">
        <v>345</v>
      </c>
      <c r="L585" s="392">
        <v>16</v>
      </c>
    </row>
    <row r="586" spans="1:12" ht="9.75" customHeight="1">
      <c r="A586" s="349"/>
      <c r="B586" s="393" t="s">
        <v>1170</v>
      </c>
      <c r="C586" s="394">
        <v>303</v>
      </c>
      <c r="D586" s="395">
        <v>177</v>
      </c>
      <c r="E586" s="395">
        <v>40</v>
      </c>
      <c r="F586" s="395">
        <v>217</v>
      </c>
      <c r="G586" s="395">
        <v>133</v>
      </c>
      <c r="H586" s="395">
        <v>96</v>
      </c>
      <c r="I586" s="395">
        <v>84</v>
      </c>
      <c r="J586" s="394">
        <v>86</v>
      </c>
      <c r="K586" s="395">
        <v>86</v>
      </c>
      <c r="L586" s="394">
        <v>0</v>
      </c>
    </row>
    <row r="587" spans="1:12" ht="9.75" customHeight="1">
      <c r="A587" s="349"/>
      <c r="B587" s="393" t="s">
        <v>1171</v>
      </c>
      <c r="C587" s="394">
        <v>927</v>
      </c>
      <c r="D587" s="396">
        <v>402</v>
      </c>
      <c r="E587" s="395">
        <v>250</v>
      </c>
      <c r="F587" s="395">
        <v>652</v>
      </c>
      <c r="G587" s="396">
        <v>256</v>
      </c>
      <c r="H587" s="396">
        <v>130</v>
      </c>
      <c r="I587" s="396">
        <v>396</v>
      </c>
      <c r="J587" s="396">
        <v>275</v>
      </c>
      <c r="K587" s="395">
        <v>259</v>
      </c>
      <c r="L587" s="396">
        <v>16</v>
      </c>
    </row>
    <row r="588" spans="1:12" ht="9.75" customHeight="1">
      <c r="A588" s="349"/>
      <c r="B588" s="393" t="s">
        <v>1172</v>
      </c>
      <c r="C588" s="394"/>
      <c r="D588" s="396"/>
      <c r="E588" s="395"/>
      <c r="F588" s="395"/>
      <c r="G588" s="396"/>
      <c r="H588" s="396"/>
      <c r="I588" s="396"/>
      <c r="J588" s="396"/>
      <c r="K588" s="395"/>
      <c r="L588" s="396"/>
    </row>
    <row r="589" spans="1:12" ht="9.75" customHeight="1">
      <c r="A589" s="349"/>
      <c r="B589" s="393" t="s">
        <v>1173</v>
      </c>
      <c r="C589" s="394">
        <v>14</v>
      </c>
      <c r="D589" s="396">
        <v>6</v>
      </c>
      <c r="E589" s="395">
        <v>5</v>
      </c>
      <c r="F589" s="395">
        <v>11</v>
      </c>
      <c r="G589" s="1403" t="s">
        <v>827</v>
      </c>
      <c r="H589" s="1403" t="s">
        <v>827</v>
      </c>
      <c r="I589" s="1403" t="s">
        <v>827</v>
      </c>
      <c r="J589" s="396">
        <v>3</v>
      </c>
      <c r="K589" s="395">
        <v>3</v>
      </c>
      <c r="L589" s="396">
        <v>0</v>
      </c>
    </row>
    <row r="590" spans="1:12" ht="9.75" customHeight="1">
      <c r="A590" s="349"/>
      <c r="B590" s="393" t="s">
        <v>1174</v>
      </c>
      <c r="C590" s="394"/>
      <c r="D590" s="396"/>
      <c r="E590" s="395"/>
      <c r="F590" s="395"/>
      <c r="G590" s="396"/>
      <c r="H590" s="396"/>
      <c r="I590" s="396"/>
      <c r="J590" s="396"/>
      <c r="K590" s="395"/>
      <c r="L590" s="396"/>
    </row>
    <row r="591" spans="1:12" ht="9.75" customHeight="1">
      <c r="A591" s="349"/>
      <c r="B591" s="393" t="s">
        <v>1175</v>
      </c>
      <c r="C591" s="394">
        <v>46</v>
      </c>
      <c r="D591" s="395">
        <v>22</v>
      </c>
      <c r="E591" s="395">
        <v>15</v>
      </c>
      <c r="F591" s="395">
        <v>37</v>
      </c>
      <c r="G591" s="395">
        <v>14</v>
      </c>
      <c r="H591" s="395">
        <v>8</v>
      </c>
      <c r="I591" s="395">
        <v>23</v>
      </c>
      <c r="J591" s="394">
        <v>9</v>
      </c>
      <c r="K591" s="395">
        <v>9</v>
      </c>
      <c r="L591" s="394">
        <v>0</v>
      </c>
    </row>
    <row r="592" spans="1:12" ht="9.75" customHeight="1">
      <c r="A592" s="349"/>
      <c r="B592" s="393" t="s">
        <v>1176</v>
      </c>
      <c r="C592" s="394"/>
      <c r="D592" s="396"/>
      <c r="E592" s="395"/>
      <c r="F592" s="395"/>
      <c r="G592" s="396"/>
      <c r="H592" s="396"/>
      <c r="I592" s="396"/>
      <c r="J592" s="396"/>
      <c r="K592" s="395"/>
      <c r="L592" s="396"/>
    </row>
    <row r="593" spans="1:12" ht="9.75" customHeight="1">
      <c r="A593" s="349"/>
      <c r="B593" s="393" t="s">
        <v>1177</v>
      </c>
      <c r="C593" s="394">
        <v>41</v>
      </c>
      <c r="D593" s="396">
        <v>20</v>
      </c>
      <c r="E593" s="395">
        <v>18</v>
      </c>
      <c r="F593" s="395">
        <v>38</v>
      </c>
      <c r="G593" s="396">
        <v>5</v>
      </c>
      <c r="H593" s="396">
        <v>5</v>
      </c>
      <c r="I593" s="396">
        <v>33</v>
      </c>
      <c r="J593" s="396">
        <v>3</v>
      </c>
      <c r="K593" s="395">
        <v>3</v>
      </c>
      <c r="L593" s="396">
        <v>0</v>
      </c>
    </row>
    <row r="594" spans="1:12" ht="9.75" customHeight="1">
      <c r="A594" s="349"/>
      <c r="B594" s="393" t="s">
        <v>1178</v>
      </c>
      <c r="C594" s="394">
        <v>344</v>
      </c>
      <c r="D594" s="396">
        <v>192</v>
      </c>
      <c r="E594" s="395">
        <v>89</v>
      </c>
      <c r="F594" s="395">
        <v>281</v>
      </c>
      <c r="G594" s="396">
        <v>66</v>
      </c>
      <c r="H594" s="396">
        <v>61</v>
      </c>
      <c r="I594" s="396">
        <v>215</v>
      </c>
      <c r="J594" s="396">
        <v>63</v>
      </c>
      <c r="K594" s="395">
        <v>63</v>
      </c>
      <c r="L594" s="396">
        <v>0</v>
      </c>
    </row>
    <row r="595" spans="1:12" ht="9.75" customHeight="1">
      <c r="A595" s="349"/>
      <c r="B595" s="393" t="s">
        <v>1179</v>
      </c>
      <c r="C595" s="394"/>
      <c r="D595" s="395"/>
      <c r="E595" s="395"/>
      <c r="F595" s="395"/>
      <c r="G595" s="395"/>
      <c r="H595" s="395"/>
      <c r="I595" s="395"/>
      <c r="J595" s="394"/>
      <c r="K595" s="395"/>
      <c r="L595" s="394"/>
    </row>
    <row r="596" spans="1:12" ht="9.75" customHeight="1">
      <c r="A596" s="349"/>
      <c r="B596" s="393" t="s">
        <v>1180</v>
      </c>
      <c r="C596" s="392">
        <v>63</v>
      </c>
      <c r="D596" s="392">
        <v>41</v>
      </c>
      <c r="E596" s="392">
        <v>12</v>
      </c>
      <c r="F596" s="392">
        <v>53</v>
      </c>
      <c r="G596" s="392">
        <v>13</v>
      </c>
      <c r="H596" s="392">
        <v>13</v>
      </c>
      <c r="I596" s="392">
        <v>40</v>
      </c>
      <c r="J596" s="392">
        <v>10</v>
      </c>
      <c r="K596" s="392">
        <v>10</v>
      </c>
      <c r="L596" s="392">
        <v>0</v>
      </c>
    </row>
    <row r="597" spans="1:12" ht="9.75" customHeight="1">
      <c r="A597" s="349"/>
      <c r="B597" s="393" t="s">
        <v>1181</v>
      </c>
      <c r="C597" s="394">
        <v>387</v>
      </c>
      <c r="D597" s="394">
        <v>166</v>
      </c>
      <c r="E597" s="394">
        <v>165</v>
      </c>
      <c r="F597" s="394">
        <v>331</v>
      </c>
      <c r="G597" s="394">
        <v>82</v>
      </c>
      <c r="H597" s="394">
        <v>46</v>
      </c>
      <c r="I597" s="394">
        <v>249</v>
      </c>
      <c r="J597" s="394">
        <v>56</v>
      </c>
      <c r="K597" s="394">
        <v>55</v>
      </c>
      <c r="L597" s="394">
        <v>1</v>
      </c>
    </row>
    <row r="598" spans="1:12" ht="9.75" customHeight="1">
      <c r="A598" s="349"/>
      <c r="B598" s="393" t="s">
        <v>1182</v>
      </c>
      <c r="C598" s="394"/>
      <c r="D598" s="396"/>
      <c r="E598" s="395"/>
      <c r="F598" s="395"/>
      <c r="G598" s="396"/>
      <c r="H598" s="396"/>
      <c r="I598" s="396"/>
      <c r="J598" s="396"/>
      <c r="K598" s="395"/>
      <c r="L598" s="396"/>
    </row>
    <row r="599" spans="1:12" ht="9.75" customHeight="1">
      <c r="A599" s="349"/>
      <c r="B599" s="393" t="s">
        <v>1183</v>
      </c>
      <c r="C599" s="394">
        <v>174</v>
      </c>
      <c r="D599" s="396">
        <v>103</v>
      </c>
      <c r="E599" s="395">
        <v>32</v>
      </c>
      <c r="F599" s="395">
        <v>135</v>
      </c>
      <c r="G599" s="396">
        <v>22</v>
      </c>
      <c r="H599" s="396">
        <v>22</v>
      </c>
      <c r="I599" s="396">
        <v>113</v>
      </c>
      <c r="J599" s="396">
        <v>39</v>
      </c>
      <c r="K599" s="395">
        <v>39</v>
      </c>
      <c r="L599" s="396">
        <v>0</v>
      </c>
    </row>
    <row r="600" spans="1:12" ht="9.75" customHeight="1">
      <c r="A600" s="349"/>
      <c r="B600" s="393" t="s">
        <v>3145</v>
      </c>
      <c r="C600" s="394"/>
      <c r="D600" s="396"/>
      <c r="E600" s="395"/>
      <c r="F600" s="395"/>
      <c r="G600" s="396"/>
      <c r="H600" s="396"/>
      <c r="I600" s="396"/>
      <c r="J600" s="396"/>
      <c r="K600" s="395"/>
      <c r="L600" s="396"/>
    </row>
    <row r="601" spans="1:12" ht="9.75" customHeight="1">
      <c r="A601" s="349"/>
      <c r="B601" s="393" t="s">
        <v>3146</v>
      </c>
      <c r="C601" s="394">
        <v>68</v>
      </c>
      <c r="D601" s="396">
        <v>26</v>
      </c>
      <c r="E601" s="395">
        <v>30</v>
      </c>
      <c r="F601" s="395">
        <v>56</v>
      </c>
      <c r="G601" s="396">
        <v>23</v>
      </c>
      <c r="H601" s="396">
        <v>17</v>
      </c>
      <c r="I601" s="396">
        <v>33</v>
      </c>
      <c r="J601" s="396">
        <v>12</v>
      </c>
      <c r="K601" s="395">
        <v>12</v>
      </c>
      <c r="L601" s="396">
        <v>0</v>
      </c>
    </row>
    <row r="602" spans="1:12" ht="9.75" customHeight="1">
      <c r="A602" s="349"/>
      <c r="B602" s="393" t="s">
        <v>1184</v>
      </c>
      <c r="C602" s="394"/>
      <c r="D602" s="396"/>
      <c r="E602" s="395"/>
      <c r="F602" s="395"/>
      <c r="G602" s="396"/>
      <c r="H602" s="396"/>
      <c r="I602" s="396"/>
      <c r="J602" s="396"/>
      <c r="K602" s="395"/>
      <c r="L602" s="396"/>
    </row>
    <row r="603" spans="1:12" ht="9.75" customHeight="1">
      <c r="A603" s="349"/>
      <c r="B603" s="393" t="s">
        <v>1185</v>
      </c>
      <c r="C603" s="394">
        <v>129</v>
      </c>
      <c r="D603" s="395">
        <v>50</v>
      </c>
      <c r="E603" s="395">
        <v>29</v>
      </c>
      <c r="F603" s="395">
        <v>79</v>
      </c>
      <c r="G603" s="395">
        <v>23</v>
      </c>
      <c r="H603" s="395">
        <v>21</v>
      </c>
      <c r="I603" s="395">
        <v>56</v>
      </c>
      <c r="J603" s="395">
        <v>50</v>
      </c>
      <c r="K603" s="395">
        <v>50</v>
      </c>
      <c r="L603" s="395">
        <v>0</v>
      </c>
    </row>
    <row r="604" spans="1:12" ht="9.75" customHeight="1">
      <c r="A604" s="349"/>
      <c r="B604" s="391" t="s">
        <v>1186</v>
      </c>
      <c r="C604" s="392">
        <v>233</v>
      </c>
      <c r="D604" s="392">
        <v>44</v>
      </c>
      <c r="E604" s="392">
        <v>18</v>
      </c>
      <c r="F604" s="392">
        <v>62</v>
      </c>
      <c r="G604" s="1403" t="s">
        <v>827</v>
      </c>
      <c r="H604" s="1403" t="s">
        <v>827</v>
      </c>
      <c r="I604" s="1403" t="s">
        <v>827</v>
      </c>
      <c r="J604" s="392">
        <v>171</v>
      </c>
      <c r="K604" s="392">
        <v>169</v>
      </c>
      <c r="L604" s="392">
        <v>2</v>
      </c>
    </row>
    <row r="605" spans="1:12" ht="9.75" customHeight="1">
      <c r="A605" s="349"/>
      <c r="B605" s="393" t="s">
        <v>1187</v>
      </c>
      <c r="C605" s="394">
        <v>154</v>
      </c>
      <c r="D605" s="395">
        <v>10</v>
      </c>
      <c r="E605" s="395">
        <v>1</v>
      </c>
      <c r="F605" s="395">
        <v>11</v>
      </c>
      <c r="G605" s="1403" t="s">
        <v>827</v>
      </c>
      <c r="H605" s="1403" t="s">
        <v>827</v>
      </c>
      <c r="I605" s="1403" t="s">
        <v>827</v>
      </c>
      <c r="J605" s="395">
        <v>143</v>
      </c>
      <c r="K605" s="395">
        <v>142</v>
      </c>
      <c r="L605" s="395">
        <v>1</v>
      </c>
    </row>
    <row r="606" spans="1:12" ht="9.75" customHeight="1">
      <c r="A606" s="349"/>
      <c r="B606" s="393" t="s">
        <v>1188</v>
      </c>
      <c r="C606" s="394">
        <v>70</v>
      </c>
      <c r="D606" s="395">
        <v>26</v>
      </c>
      <c r="E606" s="395">
        <v>17</v>
      </c>
      <c r="F606" s="395">
        <v>43</v>
      </c>
      <c r="G606" s="1403" t="s">
        <v>827</v>
      </c>
      <c r="H606" s="1403" t="s">
        <v>827</v>
      </c>
      <c r="I606" s="1403" t="s">
        <v>827</v>
      </c>
      <c r="J606" s="395">
        <v>27</v>
      </c>
      <c r="K606" s="395">
        <v>26</v>
      </c>
      <c r="L606" s="395">
        <v>1</v>
      </c>
    </row>
    <row r="607" spans="1:12" ht="9.75" customHeight="1">
      <c r="A607" s="349"/>
      <c r="B607" s="393" t="s">
        <v>1189</v>
      </c>
      <c r="C607" s="394">
        <v>9</v>
      </c>
      <c r="D607" s="395">
        <v>8</v>
      </c>
      <c r="E607" s="395">
        <v>0</v>
      </c>
      <c r="F607" s="395">
        <v>8</v>
      </c>
      <c r="G607" s="1403" t="s">
        <v>827</v>
      </c>
      <c r="H607" s="1403" t="s">
        <v>827</v>
      </c>
      <c r="I607" s="1403" t="s">
        <v>827</v>
      </c>
      <c r="J607" s="395">
        <v>1</v>
      </c>
      <c r="K607" s="395">
        <v>1</v>
      </c>
      <c r="L607" s="395">
        <v>0</v>
      </c>
    </row>
    <row r="608" spans="1:12" ht="9.75" customHeight="1">
      <c r="A608" s="349"/>
      <c r="B608" s="393" t="s">
        <v>1190</v>
      </c>
      <c r="C608" s="394">
        <v>237</v>
      </c>
      <c r="D608" s="394">
        <v>80</v>
      </c>
      <c r="E608" s="395">
        <v>90</v>
      </c>
      <c r="F608" s="395">
        <v>170</v>
      </c>
      <c r="G608" s="394">
        <v>52</v>
      </c>
      <c r="H608" s="394">
        <v>41</v>
      </c>
      <c r="I608" s="394">
        <v>118</v>
      </c>
      <c r="J608" s="394">
        <v>67</v>
      </c>
      <c r="K608" s="395">
        <v>67</v>
      </c>
      <c r="L608" s="394">
        <v>0</v>
      </c>
    </row>
    <row r="609" spans="1:12" ht="9.75" customHeight="1">
      <c r="A609" s="349"/>
      <c r="B609" s="393" t="s">
        <v>1191</v>
      </c>
      <c r="C609" s="392">
        <v>474</v>
      </c>
      <c r="D609" s="392">
        <v>157</v>
      </c>
      <c r="E609" s="392">
        <v>237</v>
      </c>
      <c r="F609" s="392">
        <v>394</v>
      </c>
      <c r="G609" s="392">
        <v>73</v>
      </c>
      <c r="H609" s="392">
        <v>68</v>
      </c>
      <c r="I609" s="392">
        <v>321</v>
      </c>
      <c r="J609" s="392">
        <v>80</v>
      </c>
      <c r="K609" s="392">
        <v>80</v>
      </c>
      <c r="L609" s="392">
        <v>0</v>
      </c>
    </row>
    <row r="610" spans="1:12" ht="9.75" customHeight="1">
      <c r="A610" s="349"/>
      <c r="B610" s="393" t="s">
        <v>1192</v>
      </c>
      <c r="C610" s="394">
        <v>135</v>
      </c>
      <c r="D610" s="395">
        <v>57</v>
      </c>
      <c r="E610" s="395">
        <v>58</v>
      </c>
      <c r="F610" s="395">
        <v>115</v>
      </c>
      <c r="G610" s="395">
        <v>19</v>
      </c>
      <c r="H610" s="395">
        <v>18</v>
      </c>
      <c r="I610" s="395">
        <v>96</v>
      </c>
      <c r="J610" s="395">
        <v>20</v>
      </c>
      <c r="K610" s="395">
        <v>20</v>
      </c>
      <c r="L610" s="395">
        <v>0</v>
      </c>
    </row>
    <row r="611" spans="1:12" ht="9.75" customHeight="1">
      <c r="A611" s="349"/>
      <c r="B611" s="393" t="s">
        <v>841</v>
      </c>
      <c r="C611" s="394">
        <v>339</v>
      </c>
      <c r="D611" s="395">
        <v>100</v>
      </c>
      <c r="E611" s="395">
        <v>179</v>
      </c>
      <c r="F611" s="395">
        <v>279</v>
      </c>
      <c r="G611" s="395">
        <v>54</v>
      </c>
      <c r="H611" s="395">
        <v>50</v>
      </c>
      <c r="I611" s="395">
        <v>225</v>
      </c>
      <c r="J611" s="394">
        <v>60</v>
      </c>
      <c r="K611" s="395">
        <v>60</v>
      </c>
      <c r="L611" s="394">
        <v>0</v>
      </c>
    </row>
    <row r="612" spans="1:12" ht="9.75" customHeight="1">
      <c r="A612" s="349"/>
      <c r="B612" s="415"/>
      <c r="C612" s="394"/>
      <c r="D612" s="395"/>
      <c r="E612" s="395"/>
      <c r="F612" s="395"/>
      <c r="G612" s="395"/>
      <c r="H612" s="395"/>
      <c r="I612" s="395"/>
      <c r="J612" s="395"/>
      <c r="K612" s="395"/>
      <c r="L612" s="395"/>
    </row>
    <row r="613" spans="1:12" ht="9.75" customHeight="1">
      <c r="A613" s="349"/>
      <c r="B613" s="399"/>
      <c r="C613" s="390"/>
      <c r="D613" s="392"/>
      <c r="E613" s="392"/>
      <c r="J613" s="392"/>
      <c r="K613" s="392"/>
      <c r="L613" s="392"/>
    </row>
    <row r="614" spans="1:12" ht="9" customHeight="1">
      <c r="A614" s="349" t="s">
        <v>3078</v>
      </c>
      <c r="B614" s="397"/>
      <c r="C614" s="394"/>
      <c r="D614" s="395"/>
      <c r="E614" s="395"/>
      <c r="F614" s="395"/>
      <c r="G614" s="395"/>
      <c r="H614" s="395"/>
      <c r="I614" s="395"/>
      <c r="J614" s="395"/>
      <c r="K614" s="395"/>
      <c r="L614" s="395"/>
    </row>
    <row r="615" spans="1:12" ht="11.45" customHeight="1">
      <c r="A615" s="385"/>
      <c r="B615" s="1109"/>
      <c r="C615" s="404" t="s">
        <v>1064</v>
      </c>
      <c r="D615" s="1110"/>
      <c r="E615" s="405"/>
      <c r="F615" s="1110"/>
      <c r="G615" s="1110"/>
      <c r="H615" s="1110"/>
      <c r="I615" s="1110"/>
      <c r="J615" s="1110"/>
      <c r="K615" s="1110"/>
      <c r="L615" s="1110"/>
    </row>
    <row r="616" spans="1:12" ht="9" customHeight="1">
      <c r="A616" s="349"/>
      <c r="B616" s="349"/>
      <c r="C616" s="387"/>
      <c r="D616" s="387"/>
      <c r="E616" s="387"/>
      <c r="F616" s="387"/>
      <c r="G616" s="387"/>
      <c r="H616" s="387"/>
      <c r="I616" s="387"/>
      <c r="J616" s="387"/>
      <c r="K616" s="387"/>
      <c r="L616" s="387"/>
    </row>
    <row r="617" spans="1:12" ht="9.75" customHeight="1">
      <c r="A617" s="388" t="s">
        <v>1013</v>
      </c>
      <c r="B617" s="389"/>
      <c r="C617" s="392">
        <v>8099</v>
      </c>
      <c r="D617" s="392">
        <v>3757</v>
      </c>
      <c r="E617" s="392">
        <v>2422</v>
      </c>
      <c r="F617" s="392">
        <v>6179</v>
      </c>
      <c r="G617" s="392">
        <v>2033</v>
      </c>
      <c r="H617" s="392">
        <v>1419</v>
      </c>
      <c r="I617" s="392">
        <v>4146</v>
      </c>
      <c r="J617" s="392">
        <v>1920</v>
      </c>
      <c r="K617" s="392">
        <v>1823</v>
      </c>
      <c r="L617" s="392">
        <v>97</v>
      </c>
    </row>
    <row r="618" spans="1:12" ht="9.75" customHeight="1">
      <c r="A618" s="349"/>
      <c r="B618" s="391"/>
      <c r="C618" s="390"/>
      <c r="D618" s="392"/>
      <c r="E618" s="392"/>
      <c r="J618" s="392"/>
      <c r="K618" s="392"/>
      <c r="L618" s="392"/>
    </row>
    <row r="619" spans="1:12" ht="9.75" customHeight="1">
      <c r="A619" s="349"/>
      <c r="B619" s="398" t="s">
        <v>1193</v>
      </c>
      <c r="C619" s="390"/>
      <c r="D619" s="392"/>
      <c r="E619" s="392"/>
      <c r="J619" s="392"/>
      <c r="K619" s="392"/>
      <c r="L619" s="392"/>
    </row>
    <row r="620" spans="1:12" ht="9.75" customHeight="1">
      <c r="A620" s="349"/>
      <c r="B620" s="393" t="s">
        <v>1194</v>
      </c>
      <c r="C620" s="394">
        <v>626</v>
      </c>
      <c r="D620" s="395">
        <v>169</v>
      </c>
      <c r="E620" s="395">
        <v>329</v>
      </c>
      <c r="F620" s="395">
        <v>498</v>
      </c>
      <c r="G620" s="395">
        <v>131</v>
      </c>
      <c r="H620" s="395">
        <v>74</v>
      </c>
      <c r="I620" s="395">
        <v>367</v>
      </c>
      <c r="J620" s="395">
        <v>128</v>
      </c>
      <c r="K620" s="395">
        <v>128</v>
      </c>
      <c r="L620" s="395">
        <v>0</v>
      </c>
    </row>
    <row r="621" spans="1:12" ht="9.75" customHeight="1">
      <c r="A621" s="349"/>
      <c r="B621" s="393" t="s">
        <v>1195</v>
      </c>
      <c r="C621" s="394">
        <v>1346</v>
      </c>
      <c r="D621" s="395">
        <v>673</v>
      </c>
      <c r="E621" s="395">
        <v>279</v>
      </c>
      <c r="F621" s="395">
        <v>952</v>
      </c>
      <c r="G621" s="395">
        <v>378</v>
      </c>
      <c r="H621" s="395">
        <v>284</v>
      </c>
      <c r="I621" s="395">
        <v>574</v>
      </c>
      <c r="J621" s="394">
        <v>394</v>
      </c>
      <c r="K621" s="395">
        <v>394</v>
      </c>
      <c r="L621" s="394">
        <v>0</v>
      </c>
    </row>
    <row r="622" spans="1:12" ht="9.75" customHeight="1">
      <c r="A622" s="349"/>
      <c r="B622" s="393" t="s">
        <v>1196</v>
      </c>
      <c r="C622" s="394">
        <v>1744</v>
      </c>
      <c r="D622" s="396">
        <v>880</v>
      </c>
      <c r="E622" s="395">
        <v>470</v>
      </c>
      <c r="F622" s="395">
        <v>1350</v>
      </c>
      <c r="G622" s="396">
        <v>460</v>
      </c>
      <c r="H622" s="396">
        <v>292</v>
      </c>
      <c r="I622" s="396">
        <v>890</v>
      </c>
      <c r="J622" s="396">
        <v>394</v>
      </c>
      <c r="K622" s="395">
        <v>394</v>
      </c>
      <c r="L622" s="396">
        <v>0</v>
      </c>
    </row>
    <row r="623" spans="1:12" ht="9.75" customHeight="1">
      <c r="A623" s="349"/>
      <c r="B623" s="393" t="s">
        <v>1197</v>
      </c>
      <c r="C623" s="392">
        <v>1459</v>
      </c>
      <c r="D623" s="392">
        <v>760</v>
      </c>
      <c r="E623" s="392">
        <v>361</v>
      </c>
      <c r="F623" s="392">
        <v>1121</v>
      </c>
      <c r="G623" s="392">
        <v>319</v>
      </c>
      <c r="H623" s="392">
        <v>234</v>
      </c>
      <c r="I623" s="392">
        <v>802</v>
      </c>
      <c r="J623" s="392">
        <v>338</v>
      </c>
      <c r="K623" s="392">
        <v>338</v>
      </c>
      <c r="L623" s="392">
        <v>0</v>
      </c>
    </row>
    <row r="624" spans="1:12" ht="9.75" customHeight="1">
      <c r="A624" s="349"/>
      <c r="B624" s="393" t="s">
        <v>1198</v>
      </c>
      <c r="C624" s="394">
        <v>347</v>
      </c>
      <c r="D624" s="395">
        <v>223</v>
      </c>
      <c r="E624" s="395">
        <v>88</v>
      </c>
      <c r="F624" s="395">
        <v>311</v>
      </c>
      <c r="G624" s="395">
        <v>78</v>
      </c>
      <c r="H624" s="395">
        <v>66</v>
      </c>
      <c r="I624" s="395">
        <v>233</v>
      </c>
      <c r="J624" s="395">
        <v>36</v>
      </c>
      <c r="K624" s="395">
        <v>36</v>
      </c>
      <c r="L624" s="395">
        <v>0</v>
      </c>
    </row>
    <row r="625" spans="1:12" ht="9.75" customHeight="1">
      <c r="A625" s="349"/>
      <c r="B625" s="393" t="s">
        <v>1199</v>
      </c>
      <c r="C625" s="394">
        <v>525</v>
      </c>
      <c r="D625" s="395">
        <v>335</v>
      </c>
      <c r="E625" s="395">
        <v>143</v>
      </c>
      <c r="F625" s="395">
        <v>478</v>
      </c>
      <c r="G625" s="395">
        <v>103</v>
      </c>
      <c r="H625" s="395">
        <v>74</v>
      </c>
      <c r="I625" s="395">
        <v>375</v>
      </c>
      <c r="J625" s="395">
        <v>47</v>
      </c>
      <c r="K625" s="395">
        <v>47</v>
      </c>
      <c r="L625" s="395">
        <v>0</v>
      </c>
    </row>
    <row r="626" spans="1:12" ht="9.75" customHeight="1">
      <c r="A626" s="349"/>
      <c r="B626" s="393" t="s">
        <v>1200</v>
      </c>
      <c r="C626" s="394">
        <v>587</v>
      </c>
      <c r="D626" s="395">
        <v>202</v>
      </c>
      <c r="E626" s="395">
        <v>130</v>
      </c>
      <c r="F626" s="395">
        <v>332</v>
      </c>
      <c r="G626" s="395">
        <v>138</v>
      </c>
      <c r="H626" s="395">
        <v>94</v>
      </c>
      <c r="I626" s="395">
        <v>194</v>
      </c>
      <c r="J626" s="395">
        <v>255</v>
      </c>
      <c r="K626" s="395">
        <v>255</v>
      </c>
      <c r="L626" s="395">
        <v>0</v>
      </c>
    </row>
    <row r="627" spans="1:12" ht="9.75" customHeight="1">
      <c r="A627" s="349"/>
      <c r="B627" s="393" t="s">
        <v>1201</v>
      </c>
      <c r="C627" s="394">
        <v>99</v>
      </c>
      <c r="D627" s="395">
        <v>50</v>
      </c>
      <c r="E627" s="395">
        <v>28</v>
      </c>
      <c r="F627" s="395">
        <v>78</v>
      </c>
      <c r="G627" s="395">
        <v>23</v>
      </c>
      <c r="H627" s="395">
        <v>9</v>
      </c>
      <c r="I627" s="395">
        <v>55</v>
      </c>
      <c r="J627" s="395">
        <v>21</v>
      </c>
      <c r="K627" s="395">
        <v>17</v>
      </c>
      <c r="L627" s="395">
        <v>4</v>
      </c>
    </row>
    <row r="628" spans="1:12" ht="9.75" customHeight="1">
      <c r="A628" s="349"/>
      <c r="B628" s="393" t="s">
        <v>1202</v>
      </c>
      <c r="C628" s="394">
        <v>154</v>
      </c>
      <c r="D628" s="395">
        <v>79</v>
      </c>
      <c r="E628" s="395">
        <v>35</v>
      </c>
      <c r="F628" s="395">
        <v>114</v>
      </c>
      <c r="G628" s="395">
        <v>41</v>
      </c>
      <c r="H628" s="395">
        <v>32</v>
      </c>
      <c r="I628" s="395">
        <v>73</v>
      </c>
      <c r="J628" s="395">
        <v>40</v>
      </c>
      <c r="K628" s="395">
        <v>33</v>
      </c>
      <c r="L628" s="395">
        <v>7</v>
      </c>
    </row>
    <row r="629" spans="1:12" ht="9.75" customHeight="1">
      <c r="A629" s="349"/>
      <c r="B629" s="398" t="s">
        <v>1203</v>
      </c>
      <c r="C629" s="394"/>
      <c r="D629" s="395"/>
      <c r="E629" s="395"/>
      <c r="F629" s="395"/>
      <c r="G629" s="395"/>
      <c r="H629" s="395"/>
      <c r="I629" s="395"/>
      <c r="J629" s="395"/>
      <c r="K629" s="395"/>
      <c r="L629" s="395"/>
    </row>
    <row r="630" spans="1:12" ht="9.75" customHeight="1">
      <c r="A630" s="349"/>
      <c r="B630" s="393" t="s">
        <v>1204</v>
      </c>
      <c r="C630" s="394">
        <v>152</v>
      </c>
      <c r="D630" s="395">
        <v>60</v>
      </c>
      <c r="E630" s="395">
        <v>40</v>
      </c>
      <c r="F630" s="395">
        <v>100</v>
      </c>
      <c r="G630" s="395">
        <v>42</v>
      </c>
      <c r="H630" s="395">
        <v>29</v>
      </c>
      <c r="I630" s="395">
        <v>58</v>
      </c>
      <c r="J630" s="395">
        <v>52</v>
      </c>
      <c r="K630" s="395">
        <v>41</v>
      </c>
      <c r="L630" s="395">
        <v>11</v>
      </c>
    </row>
    <row r="631" spans="1:12" ht="9.75" customHeight="1">
      <c r="A631" s="349"/>
      <c r="B631" s="393" t="s">
        <v>1205</v>
      </c>
      <c r="C631" s="394"/>
      <c r="D631" s="395"/>
      <c r="E631" s="395"/>
      <c r="F631" s="395"/>
      <c r="G631" s="395"/>
      <c r="H631" s="395"/>
      <c r="I631" s="395"/>
      <c r="J631" s="395"/>
      <c r="K631" s="395"/>
      <c r="L631" s="395"/>
    </row>
    <row r="632" spans="1:12" ht="9.75" customHeight="1">
      <c r="A632" s="349"/>
      <c r="B632" s="393" t="s">
        <v>1206</v>
      </c>
      <c r="C632" s="394">
        <v>82</v>
      </c>
      <c r="D632" s="395">
        <v>32</v>
      </c>
      <c r="E632" s="395">
        <v>14</v>
      </c>
      <c r="F632" s="395">
        <v>46</v>
      </c>
      <c r="G632" s="395">
        <v>20</v>
      </c>
      <c r="H632" s="395">
        <v>7</v>
      </c>
      <c r="I632" s="395">
        <v>26</v>
      </c>
      <c r="J632" s="395">
        <v>36</v>
      </c>
      <c r="K632" s="395">
        <v>36</v>
      </c>
      <c r="L632" s="395">
        <v>0</v>
      </c>
    </row>
    <row r="633" spans="1:12" ht="9.75" customHeight="1">
      <c r="A633" s="349"/>
      <c r="B633" s="393" t="s">
        <v>1207</v>
      </c>
      <c r="C633" s="394">
        <v>5</v>
      </c>
      <c r="D633" s="395">
        <v>2</v>
      </c>
      <c r="E633" s="395">
        <v>2</v>
      </c>
      <c r="F633" s="395">
        <v>4</v>
      </c>
      <c r="G633" s="1403" t="s">
        <v>827</v>
      </c>
      <c r="H633" s="1403" t="s">
        <v>827</v>
      </c>
      <c r="I633" s="1403" t="s">
        <v>827</v>
      </c>
      <c r="J633" s="395">
        <v>1</v>
      </c>
      <c r="K633" s="395">
        <v>1</v>
      </c>
      <c r="L633" s="395">
        <v>0</v>
      </c>
    </row>
    <row r="634" spans="1:12" ht="9.75" customHeight="1">
      <c r="A634" s="349"/>
      <c r="B634" s="393" t="s">
        <v>1208</v>
      </c>
      <c r="C634" s="394"/>
      <c r="D634" s="395"/>
      <c r="E634" s="395"/>
      <c r="F634" s="395"/>
      <c r="G634" s="395"/>
      <c r="H634" s="395"/>
      <c r="I634" s="395"/>
      <c r="J634" s="395"/>
      <c r="K634" s="395"/>
      <c r="L634" s="395"/>
    </row>
    <row r="635" spans="1:12" ht="9.75" customHeight="1">
      <c r="A635" s="349"/>
      <c r="B635" s="393" t="s">
        <v>1209</v>
      </c>
      <c r="C635" s="394">
        <v>71</v>
      </c>
      <c r="D635" s="395">
        <v>37</v>
      </c>
      <c r="E635" s="395">
        <v>21</v>
      </c>
      <c r="F635" s="395">
        <v>58</v>
      </c>
      <c r="G635" s="395">
        <v>11</v>
      </c>
      <c r="H635" s="395">
        <v>9</v>
      </c>
      <c r="I635" s="395">
        <v>47</v>
      </c>
      <c r="J635" s="395">
        <v>13</v>
      </c>
      <c r="K635" s="395">
        <v>13</v>
      </c>
      <c r="L635" s="395">
        <v>0</v>
      </c>
    </row>
    <row r="636" spans="1:12" ht="9.75" customHeight="1">
      <c r="A636" s="349"/>
      <c r="B636" s="393" t="s">
        <v>1210</v>
      </c>
      <c r="C636" s="394">
        <v>14</v>
      </c>
      <c r="D636" s="395">
        <v>4</v>
      </c>
      <c r="E636" s="395">
        <v>3</v>
      </c>
      <c r="F636" s="395">
        <v>7</v>
      </c>
      <c r="G636" s="1403" t="s">
        <v>827</v>
      </c>
      <c r="H636" s="1403" t="s">
        <v>827</v>
      </c>
      <c r="I636" s="1403" t="s">
        <v>827</v>
      </c>
      <c r="J636" s="395">
        <v>7</v>
      </c>
      <c r="K636" s="395">
        <v>7</v>
      </c>
      <c r="L636" s="395">
        <v>0</v>
      </c>
    </row>
    <row r="637" spans="1:12" ht="9.75" customHeight="1">
      <c r="A637" s="349"/>
      <c r="B637" s="393" t="s">
        <v>1211</v>
      </c>
      <c r="C637" s="394">
        <v>141</v>
      </c>
      <c r="D637" s="394">
        <v>66</v>
      </c>
      <c r="E637" s="394">
        <v>59</v>
      </c>
      <c r="F637" s="394">
        <v>125</v>
      </c>
      <c r="G637" s="394">
        <v>21</v>
      </c>
      <c r="H637" s="394">
        <v>13</v>
      </c>
      <c r="I637" s="394">
        <v>104</v>
      </c>
      <c r="J637" s="394">
        <v>16</v>
      </c>
      <c r="K637" s="394">
        <v>16</v>
      </c>
      <c r="L637" s="394">
        <v>0</v>
      </c>
    </row>
    <row r="638" spans="1:12" ht="9.75" customHeight="1">
      <c r="A638" s="349"/>
      <c r="B638" s="393" t="s">
        <v>1212</v>
      </c>
      <c r="C638" s="394">
        <v>26</v>
      </c>
      <c r="D638" s="395">
        <v>9</v>
      </c>
      <c r="E638" s="395">
        <v>9</v>
      </c>
      <c r="F638" s="395">
        <v>18</v>
      </c>
      <c r="G638" s="395">
        <v>17</v>
      </c>
      <c r="H638" s="395">
        <v>11</v>
      </c>
      <c r="I638" s="395">
        <v>1</v>
      </c>
      <c r="J638" s="395">
        <v>8</v>
      </c>
      <c r="K638" s="395">
        <v>6</v>
      </c>
      <c r="L638" s="395">
        <v>2</v>
      </c>
    </row>
    <row r="639" spans="1:12" ht="9.75" customHeight="1">
      <c r="A639" s="349"/>
      <c r="B639" s="393" t="s">
        <v>1213</v>
      </c>
      <c r="C639" s="394"/>
      <c r="D639" s="395"/>
      <c r="E639" s="395"/>
      <c r="F639" s="395"/>
      <c r="G639" s="395"/>
      <c r="H639" s="395"/>
      <c r="I639" s="395"/>
      <c r="J639" s="395"/>
      <c r="K639" s="395"/>
      <c r="L639" s="395"/>
    </row>
    <row r="640" spans="1:12" ht="9.75" customHeight="1">
      <c r="A640" s="349"/>
      <c r="B640" s="393" t="s">
        <v>1214</v>
      </c>
      <c r="C640" s="394">
        <v>168</v>
      </c>
      <c r="D640" s="395">
        <v>90</v>
      </c>
      <c r="E640" s="395">
        <v>43</v>
      </c>
      <c r="F640" s="395">
        <v>133</v>
      </c>
      <c r="G640" s="395">
        <v>35</v>
      </c>
      <c r="H640" s="395">
        <v>29</v>
      </c>
      <c r="I640" s="395">
        <v>98</v>
      </c>
      <c r="J640" s="395">
        <v>35</v>
      </c>
      <c r="K640" s="395">
        <v>22</v>
      </c>
      <c r="L640" s="395">
        <v>13</v>
      </c>
    </row>
    <row r="641" spans="1:12" ht="9.75" customHeight="1">
      <c r="A641" s="349"/>
      <c r="B641" s="393" t="s">
        <v>1215</v>
      </c>
      <c r="C641" s="394"/>
      <c r="D641" s="395"/>
      <c r="E641" s="395"/>
      <c r="F641" s="395"/>
      <c r="G641" s="395"/>
      <c r="H641" s="395"/>
      <c r="I641" s="395"/>
      <c r="J641" s="395"/>
      <c r="K641" s="395"/>
      <c r="L641" s="395"/>
    </row>
    <row r="642" spans="1:12" ht="9.75" customHeight="1">
      <c r="A642" s="349"/>
      <c r="B642" s="393" t="s">
        <v>1216</v>
      </c>
      <c r="C642" s="394">
        <v>139</v>
      </c>
      <c r="D642" s="396">
        <v>56</v>
      </c>
      <c r="E642" s="395">
        <v>55</v>
      </c>
      <c r="F642" s="395">
        <v>111</v>
      </c>
      <c r="G642" s="396">
        <v>17</v>
      </c>
      <c r="H642" s="396">
        <v>16</v>
      </c>
      <c r="I642" s="396">
        <v>94</v>
      </c>
      <c r="J642" s="396">
        <v>28</v>
      </c>
      <c r="K642" s="395">
        <v>26</v>
      </c>
      <c r="L642" s="396">
        <v>2</v>
      </c>
    </row>
    <row r="643" spans="1:12" ht="9.75" customHeight="1">
      <c r="A643" s="349"/>
      <c r="B643" s="393" t="s">
        <v>1217</v>
      </c>
      <c r="C643" s="394"/>
      <c r="D643" s="396"/>
      <c r="E643" s="395"/>
      <c r="F643" s="395"/>
      <c r="G643" s="396"/>
      <c r="H643" s="396"/>
      <c r="I643" s="396"/>
      <c r="J643" s="396"/>
      <c r="K643" s="395"/>
      <c r="L643" s="396"/>
    </row>
    <row r="644" spans="1:12" ht="9.75" customHeight="1">
      <c r="A644" s="349"/>
      <c r="B644" s="393" t="s">
        <v>1209</v>
      </c>
      <c r="C644" s="394">
        <v>141</v>
      </c>
      <c r="D644" s="395">
        <v>58</v>
      </c>
      <c r="E644" s="395">
        <v>65</v>
      </c>
      <c r="F644" s="395">
        <v>123</v>
      </c>
      <c r="G644" s="395">
        <v>44</v>
      </c>
      <c r="H644" s="395">
        <v>28</v>
      </c>
      <c r="I644" s="395">
        <v>79</v>
      </c>
      <c r="J644" s="395">
        <v>18</v>
      </c>
      <c r="K644" s="395">
        <v>18</v>
      </c>
      <c r="L644" s="395">
        <v>0</v>
      </c>
    </row>
    <row r="645" spans="1:12" ht="9.75" customHeight="1">
      <c r="A645" s="349"/>
      <c r="B645" s="393" t="s">
        <v>1218</v>
      </c>
      <c r="C645" s="394"/>
      <c r="D645" s="395"/>
      <c r="E645" s="395"/>
      <c r="F645" s="395"/>
      <c r="G645" s="395"/>
      <c r="H645" s="395"/>
      <c r="I645" s="395"/>
      <c r="J645" s="395"/>
      <c r="K645" s="395"/>
      <c r="L645" s="395"/>
    </row>
    <row r="646" spans="1:12" ht="9.75" customHeight="1">
      <c r="A646" s="349"/>
      <c r="B646" s="393" t="s">
        <v>1219</v>
      </c>
      <c r="C646" s="394">
        <v>142</v>
      </c>
      <c r="D646" s="395">
        <v>81</v>
      </c>
      <c r="E646" s="395">
        <v>35</v>
      </c>
      <c r="F646" s="395">
        <v>116</v>
      </c>
      <c r="G646" s="395">
        <v>34</v>
      </c>
      <c r="H646" s="395">
        <v>34</v>
      </c>
      <c r="I646" s="395">
        <v>82</v>
      </c>
      <c r="J646" s="395">
        <v>26</v>
      </c>
      <c r="K646" s="395">
        <v>26</v>
      </c>
      <c r="L646" s="395">
        <v>0</v>
      </c>
    </row>
    <row r="647" spans="1:12" ht="9.75" customHeight="1">
      <c r="A647" s="349"/>
      <c r="B647" s="393" t="s">
        <v>3147</v>
      </c>
      <c r="C647" s="394"/>
      <c r="D647" s="395"/>
      <c r="E647" s="395"/>
      <c r="F647" s="395"/>
      <c r="G647" s="395"/>
      <c r="H647" s="395"/>
      <c r="I647" s="395"/>
      <c r="J647" s="395"/>
      <c r="K647" s="395"/>
      <c r="L647" s="395"/>
    </row>
    <row r="648" spans="1:12" ht="9.75" customHeight="1">
      <c r="A648" s="349"/>
      <c r="B648" s="393" t="s">
        <v>3148</v>
      </c>
      <c r="C648" s="394">
        <v>61</v>
      </c>
      <c r="D648" s="395">
        <v>30</v>
      </c>
      <c r="E648" s="395">
        <v>21</v>
      </c>
      <c r="F648" s="395">
        <v>51</v>
      </c>
      <c r="G648" s="395">
        <v>9</v>
      </c>
      <c r="H648" s="395">
        <v>9</v>
      </c>
      <c r="I648" s="395">
        <v>42</v>
      </c>
      <c r="J648" s="395">
        <v>10</v>
      </c>
      <c r="K648" s="395">
        <v>10</v>
      </c>
      <c r="L648" s="395">
        <v>0</v>
      </c>
    </row>
    <row r="649" spans="1:12" ht="9.75" customHeight="1">
      <c r="A649" s="349"/>
      <c r="B649" s="393" t="s">
        <v>1220</v>
      </c>
      <c r="C649" s="394"/>
      <c r="D649" s="395"/>
      <c r="E649" s="395"/>
      <c r="F649" s="395"/>
      <c r="G649" s="395"/>
      <c r="H649" s="395"/>
      <c r="I649" s="395"/>
      <c r="J649" s="395"/>
      <c r="K649" s="395"/>
      <c r="L649" s="395"/>
    </row>
    <row r="650" spans="1:12" ht="9.75" customHeight="1">
      <c r="A650" s="349"/>
      <c r="B650" s="393" t="s">
        <v>3149</v>
      </c>
      <c r="C650" s="394">
        <v>89</v>
      </c>
      <c r="D650" s="395">
        <v>39</v>
      </c>
      <c r="E650" s="395">
        <v>33</v>
      </c>
      <c r="F650" s="395">
        <v>72</v>
      </c>
      <c r="G650" s="395">
        <v>19</v>
      </c>
      <c r="H650" s="395">
        <v>18</v>
      </c>
      <c r="I650" s="395">
        <v>53</v>
      </c>
      <c r="J650" s="395">
        <v>17</v>
      </c>
      <c r="K650" s="395">
        <v>15</v>
      </c>
      <c r="L650" s="395">
        <v>2</v>
      </c>
    </row>
    <row r="651" spans="1:12" ht="9.75" customHeight="1">
      <c r="A651" s="349"/>
      <c r="B651" s="393" t="s">
        <v>1221</v>
      </c>
      <c r="C651" s="394">
        <v>80</v>
      </c>
      <c r="D651" s="395">
        <v>28</v>
      </c>
      <c r="E651" s="395">
        <v>11</v>
      </c>
      <c r="F651" s="395">
        <v>39</v>
      </c>
      <c r="G651" s="1403" t="s">
        <v>827</v>
      </c>
      <c r="H651" s="395">
        <v>36</v>
      </c>
      <c r="I651" s="1403" t="s">
        <v>827</v>
      </c>
      <c r="J651" s="395">
        <v>41</v>
      </c>
      <c r="K651" s="395">
        <v>41</v>
      </c>
      <c r="L651" s="395">
        <v>0</v>
      </c>
    </row>
    <row r="652" spans="1:12" ht="9.75" customHeight="1">
      <c r="A652" s="349"/>
      <c r="B652" s="393" t="s">
        <v>1222</v>
      </c>
      <c r="C652" s="394"/>
      <c r="D652" s="395"/>
      <c r="E652" s="395"/>
      <c r="F652" s="395"/>
      <c r="G652" s="395"/>
      <c r="H652" s="395"/>
      <c r="I652" s="395"/>
      <c r="J652" s="395"/>
      <c r="K652" s="395"/>
      <c r="L652" s="395"/>
    </row>
    <row r="653" spans="1:12" ht="9.75" customHeight="1">
      <c r="A653" s="349"/>
      <c r="B653" s="393" t="s">
        <v>1223</v>
      </c>
      <c r="C653" s="394">
        <v>198</v>
      </c>
      <c r="D653" s="395">
        <v>75</v>
      </c>
      <c r="E653" s="395">
        <v>81</v>
      </c>
      <c r="F653" s="395">
        <v>156</v>
      </c>
      <c r="G653" s="395">
        <v>82</v>
      </c>
      <c r="H653" s="395">
        <v>42</v>
      </c>
      <c r="I653" s="395">
        <v>74</v>
      </c>
      <c r="J653" s="395">
        <v>42</v>
      </c>
      <c r="K653" s="395">
        <v>22</v>
      </c>
      <c r="L653" s="395">
        <v>20</v>
      </c>
    </row>
    <row r="654" spans="1:12" ht="9.75" customHeight="1">
      <c r="A654" s="349"/>
      <c r="B654" s="393" t="s">
        <v>1224</v>
      </c>
      <c r="C654" s="394">
        <v>27</v>
      </c>
      <c r="D654" s="395">
        <v>11</v>
      </c>
      <c r="E654" s="395">
        <v>5</v>
      </c>
      <c r="F654" s="395">
        <v>16</v>
      </c>
      <c r="G654" s="1403" t="s">
        <v>827</v>
      </c>
      <c r="H654" s="395">
        <v>13</v>
      </c>
      <c r="I654" s="1403" t="s">
        <v>827</v>
      </c>
      <c r="J654" s="395">
        <v>11</v>
      </c>
      <c r="K654" s="395">
        <v>9</v>
      </c>
      <c r="L654" s="395">
        <v>2</v>
      </c>
    </row>
    <row r="655" spans="1:12" ht="9.75" customHeight="1">
      <c r="A655" s="349"/>
      <c r="B655" s="393" t="s">
        <v>1225</v>
      </c>
      <c r="C655" s="394"/>
      <c r="D655" s="395"/>
      <c r="E655" s="395"/>
      <c r="F655" s="395"/>
      <c r="G655" s="395"/>
      <c r="H655" s="395"/>
      <c r="I655" s="395"/>
      <c r="J655" s="395"/>
      <c r="K655" s="395"/>
      <c r="L655" s="395"/>
    </row>
    <row r="656" spans="1:12" ht="9.75" customHeight="1">
      <c r="A656" s="349"/>
      <c r="B656" s="393" t="s">
        <v>1226</v>
      </c>
      <c r="C656" s="394">
        <v>489</v>
      </c>
      <c r="D656" s="394">
        <v>246</v>
      </c>
      <c r="E656" s="394">
        <v>139</v>
      </c>
      <c r="F656" s="394">
        <v>385</v>
      </c>
      <c r="G656" s="394">
        <v>103</v>
      </c>
      <c r="H656" s="394">
        <v>82</v>
      </c>
      <c r="I656" s="394">
        <v>282</v>
      </c>
      <c r="J656" s="394">
        <v>104</v>
      </c>
      <c r="K656" s="394">
        <v>89</v>
      </c>
      <c r="L656" s="394">
        <v>15</v>
      </c>
    </row>
    <row r="657" spans="1:12" ht="9.75" customHeight="1">
      <c r="A657" s="349"/>
      <c r="B657" s="393" t="s">
        <v>1227</v>
      </c>
      <c r="C657" s="394">
        <v>34</v>
      </c>
      <c r="D657" s="395">
        <v>12</v>
      </c>
      <c r="E657" s="395">
        <v>7</v>
      </c>
      <c r="F657" s="395">
        <v>19</v>
      </c>
      <c r="G657" s="395">
        <v>12</v>
      </c>
      <c r="H657" s="395">
        <v>10</v>
      </c>
      <c r="I657" s="395">
        <v>7</v>
      </c>
      <c r="J657" s="395">
        <v>15</v>
      </c>
      <c r="K657" s="395">
        <v>14</v>
      </c>
      <c r="L657" s="395">
        <v>1</v>
      </c>
    </row>
    <row r="658" spans="1:12" ht="9.75" customHeight="1">
      <c r="A658" s="349"/>
      <c r="B658" s="393" t="s">
        <v>3150</v>
      </c>
      <c r="C658" s="394"/>
      <c r="D658" s="395"/>
      <c r="E658" s="395"/>
      <c r="F658" s="395"/>
      <c r="G658" s="395"/>
      <c r="H658" s="395"/>
      <c r="I658" s="395"/>
      <c r="J658" s="395"/>
      <c r="K658" s="395"/>
      <c r="L658" s="395"/>
    </row>
    <row r="659" spans="1:12" ht="9.75" customHeight="1">
      <c r="A659" s="349"/>
      <c r="B659" s="393" t="s">
        <v>1209</v>
      </c>
      <c r="C659" s="394">
        <v>97</v>
      </c>
      <c r="D659" s="395">
        <v>51</v>
      </c>
      <c r="E659" s="395">
        <v>25</v>
      </c>
      <c r="F659" s="395">
        <v>76</v>
      </c>
      <c r="G659" s="395">
        <v>16</v>
      </c>
      <c r="H659" s="395">
        <v>13</v>
      </c>
      <c r="I659" s="395">
        <v>60</v>
      </c>
      <c r="J659" s="395">
        <v>21</v>
      </c>
      <c r="K659" s="395">
        <v>12</v>
      </c>
      <c r="L659" s="395">
        <v>9</v>
      </c>
    </row>
    <row r="660" spans="1:12" ht="9.75" customHeight="1">
      <c r="A660" s="349"/>
      <c r="B660" s="393" t="s">
        <v>1228</v>
      </c>
      <c r="C660" s="394">
        <v>327</v>
      </c>
      <c r="D660" s="395">
        <v>100</v>
      </c>
      <c r="E660" s="395">
        <v>168</v>
      </c>
      <c r="F660" s="395">
        <v>268</v>
      </c>
      <c r="G660" s="395">
        <v>73</v>
      </c>
      <c r="H660" s="395">
        <v>47</v>
      </c>
      <c r="I660" s="395">
        <v>195</v>
      </c>
      <c r="J660" s="394">
        <v>59</v>
      </c>
      <c r="K660" s="395">
        <v>59</v>
      </c>
      <c r="L660" s="394">
        <v>0</v>
      </c>
    </row>
    <row r="661" spans="1:12" ht="9.75" customHeight="1">
      <c r="A661" s="349"/>
      <c r="B661" s="393" t="s">
        <v>1229</v>
      </c>
      <c r="C661" s="394">
        <v>188</v>
      </c>
      <c r="D661" s="396">
        <v>59</v>
      </c>
      <c r="E661" s="395">
        <v>84</v>
      </c>
      <c r="F661" s="395">
        <v>143</v>
      </c>
      <c r="G661" s="396">
        <v>60</v>
      </c>
      <c r="H661" s="396">
        <v>38</v>
      </c>
      <c r="I661" s="396">
        <v>83</v>
      </c>
      <c r="J661" s="396">
        <v>45</v>
      </c>
      <c r="K661" s="395">
        <v>36</v>
      </c>
      <c r="L661" s="396">
        <v>9</v>
      </c>
    </row>
    <row r="662" spans="1:12" ht="9.75" customHeight="1">
      <c r="A662" s="349"/>
      <c r="B662" s="391"/>
      <c r="C662" s="390"/>
      <c r="D662" s="392"/>
      <c r="E662" s="392"/>
      <c r="J662" s="392"/>
      <c r="K662" s="392"/>
      <c r="L662" s="392"/>
    </row>
    <row r="663" spans="1:12" ht="9.75" customHeight="1">
      <c r="A663" s="349"/>
      <c r="B663" s="391"/>
      <c r="C663" s="390"/>
      <c r="D663" s="392"/>
      <c r="E663" s="392"/>
      <c r="J663" s="392"/>
      <c r="K663" s="392"/>
      <c r="L663" s="392"/>
    </row>
    <row r="664" spans="1:12" ht="9.75" customHeight="1">
      <c r="A664" s="388" t="s">
        <v>1230</v>
      </c>
      <c r="B664" s="389"/>
      <c r="C664" s="392">
        <v>2316</v>
      </c>
      <c r="D664" s="392">
        <v>997</v>
      </c>
      <c r="E664" s="392">
        <v>666</v>
      </c>
      <c r="F664" s="392">
        <v>1663</v>
      </c>
      <c r="G664" s="392">
        <v>1092</v>
      </c>
      <c r="H664" s="392">
        <v>346</v>
      </c>
      <c r="I664" s="392">
        <v>571</v>
      </c>
      <c r="J664" s="392">
        <v>653</v>
      </c>
      <c r="K664" s="392">
        <v>636</v>
      </c>
      <c r="L664" s="392">
        <v>17</v>
      </c>
    </row>
    <row r="665" spans="1:12" ht="9.75" customHeight="1">
      <c r="A665" s="349"/>
      <c r="B665" s="391"/>
      <c r="C665" s="390"/>
      <c r="D665" s="392"/>
      <c r="E665" s="392"/>
      <c r="J665" s="392"/>
      <c r="K665" s="392"/>
      <c r="L665" s="392"/>
    </row>
    <row r="666" spans="1:12" ht="9.75" customHeight="1">
      <c r="A666" s="349"/>
      <c r="B666" s="393" t="s">
        <v>1231</v>
      </c>
      <c r="C666" s="394">
        <v>366</v>
      </c>
      <c r="D666" s="395">
        <v>166</v>
      </c>
      <c r="E666" s="395">
        <v>79</v>
      </c>
      <c r="F666" s="395">
        <v>245</v>
      </c>
      <c r="G666" s="395">
        <v>171</v>
      </c>
      <c r="H666" s="395">
        <v>67</v>
      </c>
      <c r="I666" s="395">
        <v>74</v>
      </c>
      <c r="J666" s="395">
        <v>121</v>
      </c>
      <c r="K666" s="395">
        <v>121</v>
      </c>
      <c r="L666" s="395">
        <v>0</v>
      </c>
    </row>
    <row r="667" spans="1:12" ht="9.75" customHeight="1">
      <c r="A667" s="349"/>
      <c r="B667" s="393" t="s">
        <v>1232</v>
      </c>
      <c r="C667" s="394">
        <v>596</v>
      </c>
      <c r="D667" s="395">
        <v>212</v>
      </c>
      <c r="E667" s="395">
        <v>216</v>
      </c>
      <c r="F667" s="395">
        <v>428</v>
      </c>
      <c r="G667" s="395">
        <v>302</v>
      </c>
      <c r="H667" s="395">
        <v>58</v>
      </c>
      <c r="I667" s="395">
        <v>126</v>
      </c>
      <c r="J667" s="395">
        <v>168</v>
      </c>
      <c r="K667" s="395">
        <v>151</v>
      </c>
      <c r="L667" s="395">
        <v>17</v>
      </c>
    </row>
    <row r="668" spans="1:12" ht="9.75" customHeight="1">
      <c r="A668" s="349"/>
      <c r="B668" s="393" t="s">
        <v>871</v>
      </c>
      <c r="C668" s="394">
        <v>550</v>
      </c>
      <c r="D668" s="395">
        <v>214</v>
      </c>
      <c r="E668" s="395">
        <v>171</v>
      </c>
      <c r="F668" s="395">
        <v>385</v>
      </c>
      <c r="G668" s="395">
        <v>217</v>
      </c>
      <c r="H668" s="395">
        <v>105</v>
      </c>
      <c r="I668" s="395">
        <v>168</v>
      </c>
      <c r="J668" s="394">
        <v>165</v>
      </c>
      <c r="K668" s="395">
        <v>165</v>
      </c>
      <c r="L668" s="394">
        <v>0</v>
      </c>
    </row>
    <row r="669" spans="1:12" ht="9.75" customHeight="1">
      <c r="A669" s="349"/>
      <c r="B669" s="393" t="s">
        <v>1233</v>
      </c>
      <c r="C669" s="394">
        <v>686</v>
      </c>
      <c r="D669" s="396">
        <v>355</v>
      </c>
      <c r="E669" s="395">
        <v>158</v>
      </c>
      <c r="F669" s="395">
        <v>513</v>
      </c>
      <c r="G669" s="396">
        <v>359</v>
      </c>
      <c r="H669" s="396">
        <v>83</v>
      </c>
      <c r="I669" s="396">
        <v>154</v>
      </c>
      <c r="J669" s="396">
        <v>173</v>
      </c>
      <c r="K669" s="395">
        <v>173</v>
      </c>
      <c r="L669" s="396">
        <v>0</v>
      </c>
    </row>
    <row r="670" spans="1:12" ht="9.75" customHeight="1">
      <c r="A670" s="349"/>
      <c r="B670" s="393" t="s">
        <v>1234</v>
      </c>
      <c r="C670" s="394">
        <v>37</v>
      </c>
      <c r="D670" s="396">
        <v>14</v>
      </c>
      <c r="E670" s="395">
        <v>18</v>
      </c>
      <c r="F670" s="395">
        <v>32</v>
      </c>
      <c r="G670" s="396">
        <v>13</v>
      </c>
      <c r="H670" s="396">
        <v>11</v>
      </c>
      <c r="I670" s="396">
        <v>19</v>
      </c>
      <c r="J670" s="396">
        <v>5</v>
      </c>
      <c r="K670" s="395">
        <v>5</v>
      </c>
      <c r="L670" s="396">
        <v>0</v>
      </c>
    </row>
    <row r="671" spans="1:12" ht="9.75" customHeight="1">
      <c r="A671" s="349"/>
      <c r="B671" s="393" t="s">
        <v>1235</v>
      </c>
      <c r="C671" s="394"/>
      <c r="D671" s="396"/>
      <c r="E671" s="395"/>
      <c r="F671" s="395"/>
      <c r="G671" s="396"/>
      <c r="H671" s="396"/>
      <c r="I671" s="396"/>
      <c r="J671" s="396"/>
      <c r="K671" s="395"/>
      <c r="L671" s="396"/>
    </row>
    <row r="672" spans="1:12" ht="9.75" customHeight="1">
      <c r="A672" s="349"/>
      <c r="B672" s="393" t="s">
        <v>1185</v>
      </c>
      <c r="C672" s="394">
        <v>27</v>
      </c>
      <c r="D672" s="395">
        <v>13</v>
      </c>
      <c r="E672" s="395">
        <v>11</v>
      </c>
      <c r="F672" s="395">
        <v>24</v>
      </c>
      <c r="G672" s="395">
        <v>14</v>
      </c>
      <c r="H672" s="395">
        <v>7</v>
      </c>
      <c r="I672" s="395">
        <v>10</v>
      </c>
      <c r="J672" s="394">
        <v>3</v>
      </c>
      <c r="K672" s="395">
        <v>3</v>
      </c>
      <c r="L672" s="394">
        <v>0</v>
      </c>
    </row>
    <row r="673" spans="1:12" ht="9.75" customHeight="1">
      <c r="A673" s="349"/>
      <c r="B673" s="393" t="s">
        <v>1236</v>
      </c>
      <c r="C673" s="394">
        <v>36</v>
      </c>
      <c r="D673" s="395">
        <v>14</v>
      </c>
      <c r="E673" s="395">
        <v>9</v>
      </c>
      <c r="F673" s="395">
        <v>23</v>
      </c>
      <c r="G673" s="395">
        <v>7</v>
      </c>
      <c r="H673" s="395">
        <v>7</v>
      </c>
      <c r="I673" s="395">
        <v>16</v>
      </c>
      <c r="J673" s="394">
        <v>13</v>
      </c>
      <c r="K673" s="395">
        <v>13</v>
      </c>
      <c r="L673" s="394">
        <v>0</v>
      </c>
    </row>
    <row r="674" spans="1:12" ht="9.75" customHeight="1">
      <c r="A674" s="349"/>
      <c r="B674" s="393" t="s">
        <v>1237</v>
      </c>
      <c r="C674" s="394">
        <v>18</v>
      </c>
      <c r="D674" s="395">
        <v>9</v>
      </c>
      <c r="E674" s="395">
        <v>4</v>
      </c>
      <c r="F674" s="395">
        <v>13</v>
      </c>
      <c r="G674" s="395">
        <v>9</v>
      </c>
      <c r="H674" s="395">
        <v>8</v>
      </c>
      <c r="I674" s="395">
        <v>4</v>
      </c>
      <c r="J674" s="395">
        <v>5</v>
      </c>
      <c r="K674" s="395">
        <v>5</v>
      </c>
      <c r="L674" s="395">
        <v>0</v>
      </c>
    </row>
    <row r="675" spans="1:12" ht="9.75" customHeight="1">
      <c r="A675" s="349"/>
      <c r="B675" s="399"/>
      <c r="C675" s="390"/>
      <c r="D675" s="392"/>
      <c r="E675" s="392"/>
      <c r="J675" s="392"/>
      <c r="K675" s="392"/>
      <c r="L675" s="392"/>
    </row>
    <row r="676" spans="1:12" ht="9.75" customHeight="1">
      <c r="A676" s="349"/>
      <c r="B676" s="399"/>
      <c r="C676" s="390"/>
      <c r="D676" s="392"/>
      <c r="E676" s="392"/>
      <c r="J676" s="392"/>
      <c r="K676" s="392"/>
      <c r="L676" s="392"/>
    </row>
    <row r="677" spans="1:12" ht="9.75" customHeight="1">
      <c r="A677" s="349"/>
      <c r="B677" s="399"/>
      <c r="C677" s="390"/>
      <c r="D677" s="392"/>
      <c r="E677" s="392"/>
      <c r="J677" s="392"/>
      <c r="K677" s="392"/>
      <c r="L677" s="392"/>
    </row>
    <row r="678" spans="1:12" ht="9.75" customHeight="1">
      <c r="A678" s="349"/>
      <c r="B678" s="399"/>
      <c r="C678" s="390"/>
      <c r="D678" s="392"/>
      <c r="E678" s="392"/>
      <c r="J678" s="392"/>
      <c r="K678" s="392"/>
      <c r="L678" s="392"/>
    </row>
    <row r="679" spans="1:12" ht="9.75" customHeight="1">
      <c r="A679" s="349"/>
      <c r="B679" s="415"/>
      <c r="C679" s="394"/>
      <c r="D679" s="395"/>
      <c r="E679" s="395"/>
      <c r="F679" s="395"/>
      <c r="G679" s="395"/>
      <c r="H679" s="395"/>
      <c r="I679" s="395"/>
      <c r="J679" s="395"/>
      <c r="K679" s="395"/>
      <c r="L679" s="395"/>
    </row>
    <row r="680" spans="1:12" ht="9.75" customHeight="1">
      <c r="A680" s="349"/>
      <c r="B680" s="399"/>
      <c r="C680" s="390"/>
      <c r="D680" s="392"/>
      <c r="E680" s="392"/>
      <c r="J680" s="392"/>
      <c r="K680" s="392"/>
      <c r="L680" s="392"/>
    </row>
    <row r="681" spans="1:12" ht="9" customHeight="1">
      <c r="A681" s="349" t="s">
        <v>3078</v>
      </c>
      <c r="B681" s="397"/>
      <c r="C681" s="394"/>
      <c r="D681" s="395"/>
      <c r="E681" s="395"/>
      <c r="F681" s="395"/>
      <c r="G681" s="395"/>
      <c r="H681" s="395"/>
      <c r="I681" s="395"/>
      <c r="J681" s="395"/>
      <c r="K681" s="395"/>
      <c r="L681" s="395"/>
    </row>
    <row r="682" spans="1:12" ht="11.45" customHeight="1">
      <c r="A682" s="385"/>
      <c r="B682" s="1109"/>
      <c r="C682" s="404" t="s">
        <v>1064</v>
      </c>
      <c r="D682" s="1110"/>
      <c r="E682" s="405"/>
      <c r="F682" s="1110"/>
      <c r="G682" s="1110"/>
      <c r="H682" s="1110"/>
      <c r="I682" s="1110"/>
      <c r="J682" s="1110"/>
      <c r="K682" s="1110"/>
      <c r="L682" s="1110"/>
    </row>
    <row r="683" spans="1:12" ht="9" customHeight="1">
      <c r="A683" s="349"/>
      <c r="B683" s="349"/>
      <c r="C683" s="387"/>
      <c r="D683" s="387"/>
      <c r="E683" s="387"/>
      <c r="F683" s="387"/>
      <c r="G683" s="387"/>
      <c r="H683" s="387"/>
      <c r="I683" s="387"/>
      <c r="J683" s="387"/>
      <c r="K683" s="387"/>
      <c r="L683" s="387"/>
    </row>
    <row r="684" spans="1:12" ht="9.75" customHeight="1">
      <c r="A684" s="388" t="s">
        <v>1019</v>
      </c>
      <c r="B684" s="389"/>
      <c r="C684" s="392">
        <v>1795</v>
      </c>
      <c r="D684" s="392">
        <v>760</v>
      </c>
      <c r="E684" s="392">
        <v>494</v>
      </c>
      <c r="F684" s="392">
        <v>1254</v>
      </c>
      <c r="G684" s="392">
        <v>407</v>
      </c>
      <c r="H684" s="392">
        <v>265</v>
      </c>
      <c r="I684" s="392">
        <v>847</v>
      </c>
      <c r="J684" s="392">
        <v>541</v>
      </c>
      <c r="K684" s="392">
        <v>538</v>
      </c>
      <c r="L684" s="392">
        <v>3</v>
      </c>
    </row>
    <row r="685" spans="1:12" ht="9.75" customHeight="1">
      <c r="A685" s="349"/>
      <c r="B685" s="391"/>
      <c r="C685" s="390"/>
      <c r="D685" s="392"/>
      <c r="E685" s="392"/>
      <c r="J685" s="392"/>
      <c r="K685" s="392"/>
      <c r="L685" s="392"/>
    </row>
    <row r="686" spans="1:12" ht="9.75" customHeight="1">
      <c r="A686" s="349"/>
      <c r="B686" s="393" t="s">
        <v>1238</v>
      </c>
      <c r="C686" s="394">
        <v>1092</v>
      </c>
      <c r="D686" s="395">
        <v>473</v>
      </c>
      <c r="E686" s="395">
        <v>271</v>
      </c>
      <c r="F686" s="395">
        <v>744</v>
      </c>
      <c r="G686" s="395">
        <v>272</v>
      </c>
      <c r="H686" s="395">
        <v>173</v>
      </c>
      <c r="I686" s="395">
        <v>472</v>
      </c>
      <c r="J686" s="395">
        <v>348</v>
      </c>
      <c r="K686" s="395">
        <v>348</v>
      </c>
      <c r="L686" s="395">
        <v>0</v>
      </c>
    </row>
    <row r="687" spans="1:12" ht="9.75" customHeight="1">
      <c r="A687" s="349"/>
      <c r="B687" s="393" t="s">
        <v>1239</v>
      </c>
      <c r="C687" s="394">
        <v>410</v>
      </c>
      <c r="D687" s="395">
        <v>196</v>
      </c>
      <c r="E687" s="395">
        <v>75</v>
      </c>
      <c r="F687" s="395">
        <v>271</v>
      </c>
      <c r="G687" s="395">
        <v>110</v>
      </c>
      <c r="H687" s="395">
        <v>73</v>
      </c>
      <c r="I687" s="395">
        <v>161</v>
      </c>
      <c r="J687" s="394">
        <v>139</v>
      </c>
      <c r="K687" s="395">
        <v>139</v>
      </c>
      <c r="L687" s="394">
        <v>0</v>
      </c>
    </row>
    <row r="688" spans="1:12" ht="9.75" customHeight="1">
      <c r="A688" s="349"/>
      <c r="B688" s="393" t="s">
        <v>1240</v>
      </c>
      <c r="C688" s="394"/>
      <c r="D688" s="395"/>
      <c r="E688" s="395"/>
      <c r="F688" s="395"/>
      <c r="G688" s="395"/>
      <c r="H688" s="395"/>
      <c r="I688" s="395"/>
      <c r="J688" s="394"/>
      <c r="K688" s="395"/>
      <c r="L688" s="394"/>
    </row>
    <row r="689" spans="1:12" ht="9.75" customHeight="1">
      <c r="A689" s="349"/>
      <c r="B689" s="393" t="s">
        <v>1241</v>
      </c>
      <c r="C689" s="394">
        <v>270</v>
      </c>
      <c r="D689" s="395">
        <v>89</v>
      </c>
      <c r="E689" s="395">
        <v>144</v>
      </c>
      <c r="F689" s="395">
        <v>233</v>
      </c>
      <c r="G689" s="1403" t="s">
        <v>827</v>
      </c>
      <c r="H689" s="1403" t="s">
        <v>827</v>
      </c>
      <c r="I689" s="1403" t="s">
        <v>827</v>
      </c>
      <c r="J689" s="394">
        <v>37</v>
      </c>
      <c r="K689" s="395">
        <v>37</v>
      </c>
      <c r="L689" s="394">
        <v>0</v>
      </c>
    </row>
    <row r="690" spans="1:12" ht="9.75" customHeight="1">
      <c r="A690" s="349"/>
      <c r="B690" s="393" t="s">
        <v>1242</v>
      </c>
      <c r="C690" s="394"/>
      <c r="D690" s="395"/>
      <c r="E690" s="395"/>
      <c r="F690" s="395"/>
      <c r="G690" s="395"/>
      <c r="H690" s="395"/>
      <c r="I690" s="395"/>
      <c r="J690" s="394"/>
      <c r="K690" s="395"/>
      <c r="L690" s="394"/>
    </row>
    <row r="691" spans="1:12" ht="9.75" customHeight="1">
      <c r="A691" s="349"/>
      <c r="B691" s="393" t="s">
        <v>1243</v>
      </c>
      <c r="C691" s="394">
        <v>23</v>
      </c>
      <c r="D691" s="395">
        <v>2</v>
      </c>
      <c r="E691" s="395">
        <v>4</v>
      </c>
      <c r="F691" s="395">
        <v>6</v>
      </c>
      <c r="G691" s="1403" t="s">
        <v>827</v>
      </c>
      <c r="H691" s="1403" t="s">
        <v>827</v>
      </c>
      <c r="I691" s="1403" t="s">
        <v>827</v>
      </c>
      <c r="J691" s="394">
        <v>17</v>
      </c>
      <c r="K691" s="395">
        <v>14</v>
      </c>
      <c r="L691" s="394">
        <v>3</v>
      </c>
    </row>
    <row r="692" spans="1:12" ht="9.75" customHeight="1">
      <c r="A692" s="349"/>
      <c r="B692" s="391"/>
      <c r="C692" s="394"/>
      <c r="D692" s="396"/>
      <c r="E692" s="395"/>
      <c r="F692" s="395"/>
      <c r="G692" s="396"/>
      <c r="H692" s="396"/>
      <c r="I692" s="396"/>
      <c r="J692" s="396"/>
      <c r="K692" s="395"/>
      <c r="L692" s="396"/>
    </row>
    <row r="693" spans="1:12" ht="9.75" customHeight="1">
      <c r="A693" s="349"/>
      <c r="B693" s="391"/>
      <c r="C693" s="390"/>
      <c r="D693" s="392"/>
      <c r="E693" s="392"/>
      <c r="J693" s="392"/>
      <c r="K693" s="392"/>
      <c r="L693" s="392"/>
    </row>
    <row r="694" spans="1:12" ht="9.75" customHeight="1">
      <c r="A694" s="388" t="s">
        <v>1021</v>
      </c>
      <c r="B694" s="389"/>
      <c r="C694" s="392">
        <v>5614</v>
      </c>
      <c r="D694" s="392">
        <v>2688</v>
      </c>
      <c r="E694" s="392">
        <v>1861</v>
      </c>
      <c r="F694" s="392">
        <v>4549</v>
      </c>
      <c r="G694" s="392">
        <v>1425</v>
      </c>
      <c r="H694" s="392">
        <v>729</v>
      </c>
      <c r="I694" s="392">
        <v>3124</v>
      </c>
      <c r="J694" s="392">
        <v>1065</v>
      </c>
      <c r="K694" s="392">
        <v>1058</v>
      </c>
      <c r="L694" s="392">
        <v>7</v>
      </c>
    </row>
    <row r="695" spans="1:12" ht="9.75" customHeight="1">
      <c r="A695" s="349"/>
      <c r="B695" s="391"/>
      <c r="C695" s="390"/>
      <c r="D695" s="392"/>
      <c r="E695" s="392"/>
      <c r="J695" s="392"/>
      <c r="K695" s="392"/>
      <c r="L695" s="392"/>
    </row>
    <row r="696" spans="1:12" ht="9.75" customHeight="1">
      <c r="A696" s="349"/>
      <c r="B696" s="393" t="s">
        <v>1244</v>
      </c>
      <c r="C696" s="394">
        <v>2255</v>
      </c>
      <c r="D696" s="395">
        <v>1035</v>
      </c>
      <c r="E696" s="395">
        <v>667</v>
      </c>
      <c r="F696" s="395">
        <v>1702</v>
      </c>
      <c r="G696" s="395">
        <v>891</v>
      </c>
      <c r="H696" s="395">
        <v>412</v>
      </c>
      <c r="I696" s="395">
        <v>811</v>
      </c>
      <c r="J696" s="395">
        <v>553</v>
      </c>
      <c r="K696" s="395">
        <v>553</v>
      </c>
      <c r="L696" s="395">
        <v>0</v>
      </c>
    </row>
    <row r="697" spans="1:12" ht="9.75" customHeight="1">
      <c r="A697" s="349"/>
      <c r="B697" s="393" t="s">
        <v>1245</v>
      </c>
      <c r="C697" s="394">
        <v>59</v>
      </c>
      <c r="D697" s="395">
        <v>32</v>
      </c>
      <c r="E697" s="395">
        <v>11</v>
      </c>
      <c r="F697" s="395">
        <v>43</v>
      </c>
      <c r="G697" s="395">
        <v>8</v>
      </c>
      <c r="H697" s="395">
        <v>8</v>
      </c>
      <c r="I697" s="395">
        <v>35</v>
      </c>
      <c r="J697" s="395">
        <v>16</v>
      </c>
      <c r="K697" s="395">
        <v>14</v>
      </c>
      <c r="L697" s="395">
        <v>2</v>
      </c>
    </row>
    <row r="698" spans="1:12" ht="9.75" customHeight="1">
      <c r="A698" s="349"/>
      <c r="B698" s="393" t="s">
        <v>1246</v>
      </c>
      <c r="C698" s="394"/>
      <c r="D698" s="395"/>
      <c r="E698" s="395"/>
      <c r="F698" s="395"/>
      <c r="G698" s="395"/>
      <c r="H698" s="395"/>
      <c r="I698" s="395"/>
      <c r="J698" s="395"/>
      <c r="K698" s="395"/>
      <c r="L698" s="395"/>
    </row>
    <row r="699" spans="1:12" ht="9.75" customHeight="1">
      <c r="A699" s="349"/>
      <c r="B699" s="393" t="s">
        <v>1247</v>
      </c>
      <c r="C699" s="394">
        <v>29</v>
      </c>
      <c r="D699" s="395">
        <v>5</v>
      </c>
      <c r="E699" s="395">
        <v>4</v>
      </c>
      <c r="F699" s="395">
        <v>9</v>
      </c>
      <c r="G699" s="1403" t="s">
        <v>827</v>
      </c>
      <c r="H699" s="1403" t="s">
        <v>827</v>
      </c>
      <c r="I699" s="1403" t="s">
        <v>827</v>
      </c>
      <c r="J699" s="395">
        <v>20</v>
      </c>
      <c r="K699" s="395">
        <v>18</v>
      </c>
      <c r="L699" s="395">
        <v>2</v>
      </c>
    </row>
    <row r="700" spans="1:12" ht="9.75" customHeight="1">
      <c r="A700" s="349"/>
      <c r="B700" s="393" t="s">
        <v>1248</v>
      </c>
      <c r="C700" s="394">
        <v>446</v>
      </c>
      <c r="D700" s="395">
        <v>205</v>
      </c>
      <c r="E700" s="395">
        <v>177</v>
      </c>
      <c r="F700" s="395">
        <v>382</v>
      </c>
      <c r="G700" s="395">
        <v>24</v>
      </c>
      <c r="H700" s="395">
        <v>17</v>
      </c>
      <c r="I700" s="395">
        <v>358</v>
      </c>
      <c r="J700" s="394">
        <v>64</v>
      </c>
      <c r="K700" s="395">
        <v>62</v>
      </c>
      <c r="L700" s="394">
        <v>2</v>
      </c>
    </row>
    <row r="701" spans="1:12" ht="9.75" customHeight="1">
      <c r="A701" s="349"/>
      <c r="B701" s="393" t="s">
        <v>1249</v>
      </c>
      <c r="C701" s="394"/>
      <c r="D701" s="395"/>
      <c r="E701" s="395"/>
      <c r="F701" s="395"/>
      <c r="G701" s="395"/>
      <c r="H701" s="395"/>
      <c r="I701" s="395"/>
      <c r="J701" s="394"/>
      <c r="K701" s="395"/>
      <c r="L701" s="394"/>
    </row>
    <row r="702" spans="1:12" ht="9.75" customHeight="1">
      <c r="A702" s="349"/>
      <c r="B702" s="393" t="s">
        <v>1247</v>
      </c>
      <c r="C702" s="394">
        <v>377</v>
      </c>
      <c r="D702" s="394">
        <v>184</v>
      </c>
      <c r="E702" s="394">
        <v>131</v>
      </c>
      <c r="F702" s="394">
        <v>315</v>
      </c>
      <c r="G702" s="394">
        <v>86</v>
      </c>
      <c r="H702" s="394">
        <v>43</v>
      </c>
      <c r="I702" s="394">
        <v>229</v>
      </c>
      <c r="J702" s="394">
        <v>62</v>
      </c>
      <c r="K702" s="394">
        <v>62</v>
      </c>
      <c r="L702" s="394">
        <v>0</v>
      </c>
    </row>
    <row r="703" spans="1:12" ht="9.75" customHeight="1">
      <c r="A703" s="349"/>
      <c r="B703" s="393" t="s">
        <v>1250</v>
      </c>
      <c r="C703" s="394">
        <v>1468</v>
      </c>
      <c r="D703" s="395">
        <v>783</v>
      </c>
      <c r="E703" s="395">
        <v>546</v>
      </c>
      <c r="F703" s="395">
        <v>1329</v>
      </c>
      <c r="G703" s="395">
        <v>56</v>
      </c>
      <c r="H703" s="395">
        <v>15</v>
      </c>
      <c r="I703" s="395">
        <v>1273</v>
      </c>
      <c r="J703" s="394">
        <v>139</v>
      </c>
      <c r="K703" s="395">
        <v>139</v>
      </c>
      <c r="L703" s="394">
        <v>0</v>
      </c>
    </row>
    <row r="704" spans="1:12" ht="9.75" customHeight="1">
      <c r="A704" s="349"/>
      <c r="B704" s="393" t="s">
        <v>1251</v>
      </c>
      <c r="C704" s="394"/>
      <c r="D704" s="395"/>
      <c r="E704" s="395"/>
      <c r="F704" s="395"/>
      <c r="G704" s="395"/>
      <c r="H704" s="395"/>
      <c r="I704" s="395"/>
      <c r="J704" s="394"/>
      <c r="K704" s="395"/>
      <c r="L704" s="394"/>
    </row>
    <row r="705" spans="1:12" ht="9.75" customHeight="1">
      <c r="A705" s="349"/>
      <c r="B705" s="393" t="s">
        <v>1252</v>
      </c>
      <c r="C705" s="394">
        <v>201</v>
      </c>
      <c r="D705" s="395">
        <v>96</v>
      </c>
      <c r="E705" s="395">
        <v>55</v>
      </c>
      <c r="F705" s="395">
        <v>151</v>
      </c>
      <c r="G705" s="395">
        <v>29</v>
      </c>
      <c r="H705" s="395">
        <v>29</v>
      </c>
      <c r="I705" s="395">
        <v>122</v>
      </c>
      <c r="J705" s="394">
        <v>50</v>
      </c>
      <c r="K705" s="395">
        <v>50</v>
      </c>
      <c r="L705" s="394">
        <v>0</v>
      </c>
    </row>
    <row r="706" spans="1:12" ht="9.75" customHeight="1">
      <c r="A706" s="349"/>
      <c r="B706" s="393" t="s">
        <v>1253</v>
      </c>
      <c r="C706" s="394"/>
      <c r="D706" s="395"/>
      <c r="E706" s="395"/>
      <c r="F706" s="395"/>
      <c r="G706" s="395"/>
      <c r="H706" s="395"/>
      <c r="I706" s="395"/>
      <c r="J706" s="394"/>
      <c r="K706" s="395"/>
      <c r="L706" s="394"/>
    </row>
    <row r="707" spans="1:12" ht="9.75" customHeight="1">
      <c r="A707" s="349"/>
      <c r="B707" s="393" t="s">
        <v>1254</v>
      </c>
      <c r="C707" s="394">
        <v>45</v>
      </c>
      <c r="D707" s="396">
        <v>14</v>
      </c>
      <c r="E707" s="395">
        <v>2</v>
      </c>
      <c r="F707" s="395">
        <v>16</v>
      </c>
      <c r="G707" s="1403" t="s">
        <v>827</v>
      </c>
      <c r="H707" s="1403" t="s">
        <v>827</v>
      </c>
      <c r="I707" s="1403" t="s">
        <v>827</v>
      </c>
      <c r="J707" s="396">
        <v>29</v>
      </c>
      <c r="K707" s="395">
        <v>29</v>
      </c>
      <c r="L707" s="396">
        <v>0</v>
      </c>
    </row>
    <row r="708" spans="1:12" ht="9.75" customHeight="1">
      <c r="A708" s="349"/>
      <c r="B708" s="393" t="s">
        <v>3151</v>
      </c>
      <c r="C708" s="394"/>
      <c r="D708" s="395"/>
      <c r="E708" s="395"/>
      <c r="F708" s="395"/>
      <c r="G708" s="395"/>
      <c r="H708" s="395"/>
      <c r="I708" s="395"/>
      <c r="J708" s="394"/>
      <c r="K708" s="395"/>
      <c r="L708" s="394"/>
    </row>
    <row r="709" spans="1:12" ht="9.75" customHeight="1">
      <c r="A709" s="349"/>
      <c r="B709" s="393" t="s">
        <v>3152</v>
      </c>
      <c r="C709" s="394">
        <v>28</v>
      </c>
      <c r="D709" s="395">
        <v>14</v>
      </c>
      <c r="E709" s="395">
        <v>9</v>
      </c>
      <c r="F709" s="395">
        <v>23</v>
      </c>
      <c r="G709" s="1403" t="s">
        <v>827</v>
      </c>
      <c r="H709" s="1403" t="s">
        <v>827</v>
      </c>
      <c r="I709" s="1403" t="s">
        <v>827</v>
      </c>
      <c r="J709" s="394">
        <v>5</v>
      </c>
      <c r="K709" s="395">
        <v>4</v>
      </c>
      <c r="L709" s="394">
        <v>1</v>
      </c>
    </row>
    <row r="710" spans="1:12" ht="9.75" customHeight="1">
      <c r="A710" s="349"/>
      <c r="B710" s="393" t="s">
        <v>3153</v>
      </c>
      <c r="C710" s="394"/>
      <c r="D710" s="395"/>
      <c r="E710" s="395"/>
      <c r="F710" s="395"/>
      <c r="G710" s="395"/>
      <c r="H710" s="395"/>
      <c r="I710" s="395"/>
      <c r="J710" s="394"/>
      <c r="K710" s="395"/>
      <c r="L710" s="394"/>
    </row>
    <row r="711" spans="1:12" ht="9.75" customHeight="1">
      <c r="A711" s="349"/>
      <c r="B711" s="393" t="s">
        <v>3154</v>
      </c>
      <c r="C711" s="394">
        <v>186</v>
      </c>
      <c r="D711" s="395">
        <v>108</v>
      </c>
      <c r="E711" s="395">
        <v>59</v>
      </c>
      <c r="F711" s="395">
        <v>167</v>
      </c>
      <c r="G711" s="395">
        <v>17</v>
      </c>
      <c r="H711" s="395">
        <v>13</v>
      </c>
      <c r="I711" s="395">
        <v>150</v>
      </c>
      <c r="J711" s="394">
        <v>19</v>
      </c>
      <c r="K711" s="395">
        <v>19</v>
      </c>
      <c r="L711" s="394">
        <v>0</v>
      </c>
    </row>
    <row r="712" spans="1:12" ht="9.75" customHeight="1">
      <c r="A712" s="349"/>
      <c r="B712" s="393" t="s">
        <v>1255</v>
      </c>
      <c r="C712" s="394">
        <v>282</v>
      </c>
      <c r="D712" s="395">
        <v>108</v>
      </c>
      <c r="E712" s="395">
        <v>124</v>
      </c>
      <c r="F712" s="395">
        <v>232</v>
      </c>
      <c r="G712" s="395">
        <v>195</v>
      </c>
      <c r="H712" s="395">
        <v>88</v>
      </c>
      <c r="I712" s="395">
        <v>37</v>
      </c>
      <c r="J712" s="394">
        <v>50</v>
      </c>
      <c r="K712" s="395">
        <v>50</v>
      </c>
      <c r="L712" s="394">
        <v>0</v>
      </c>
    </row>
    <row r="713" spans="1:12" ht="9.75" customHeight="1">
      <c r="A713" s="349"/>
      <c r="B713" s="393" t="s">
        <v>1256</v>
      </c>
      <c r="C713" s="394">
        <v>81</v>
      </c>
      <c r="D713" s="395">
        <v>44</v>
      </c>
      <c r="E713" s="395">
        <v>12</v>
      </c>
      <c r="F713" s="395">
        <v>56</v>
      </c>
      <c r="G713" s="395">
        <v>24</v>
      </c>
      <c r="H713" s="395">
        <v>24</v>
      </c>
      <c r="I713" s="395">
        <v>32</v>
      </c>
      <c r="J713" s="394">
        <v>25</v>
      </c>
      <c r="K713" s="395">
        <v>25</v>
      </c>
      <c r="L713" s="394">
        <v>0</v>
      </c>
    </row>
    <row r="714" spans="1:12" ht="9.75" customHeight="1">
      <c r="A714" s="349"/>
      <c r="B714" s="393" t="s">
        <v>3155</v>
      </c>
      <c r="C714" s="394"/>
      <c r="D714" s="395"/>
      <c r="E714" s="395"/>
      <c r="F714" s="395"/>
      <c r="G714" s="395"/>
      <c r="H714" s="395"/>
      <c r="I714" s="395"/>
      <c r="J714" s="394"/>
      <c r="K714" s="395"/>
      <c r="L714" s="394"/>
    </row>
    <row r="715" spans="1:12" ht="9.75" customHeight="1">
      <c r="A715" s="349"/>
      <c r="B715" s="393" t="s">
        <v>3156</v>
      </c>
      <c r="C715" s="394">
        <v>47</v>
      </c>
      <c r="D715" s="394">
        <v>10</v>
      </c>
      <c r="E715" s="394">
        <v>16</v>
      </c>
      <c r="F715" s="394">
        <v>26</v>
      </c>
      <c r="G715" s="1403" t="s">
        <v>827</v>
      </c>
      <c r="H715" s="394">
        <v>21</v>
      </c>
      <c r="I715" s="1403" t="s">
        <v>827</v>
      </c>
      <c r="J715" s="394">
        <v>21</v>
      </c>
      <c r="K715" s="394">
        <v>21</v>
      </c>
      <c r="L715" s="394">
        <v>0</v>
      </c>
    </row>
    <row r="716" spans="1:12" ht="9.75" customHeight="1">
      <c r="A716" s="349"/>
      <c r="B716" s="393" t="s">
        <v>1257</v>
      </c>
      <c r="C716" s="394"/>
      <c r="D716" s="395"/>
      <c r="E716" s="395"/>
      <c r="F716" s="395"/>
      <c r="G716" s="395"/>
      <c r="H716" s="395"/>
      <c r="I716" s="395"/>
      <c r="J716" s="394"/>
      <c r="K716" s="395"/>
      <c r="L716" s="394"/>
    </row>
    <row r="717" spans="1:12" ht="9.75" customHeight="1">
      <c r="A717" s="349"/>
      <c r="B717" s="393" t="s">
        <v>1258</v>
      </c>
      <c r="C717" s="394">
        <v>110</v>
      </c>
      <c r="D717" s="395">
        <v>50</v>
      </c>
      <c r="E717" s="395">
        <v>48</v>
      </c>
      <c r="F717" s="395">
        <v>98</v>
      </c>
      <c r="G717" s="395">
        <v>21</v>
      </c>
      <c r="H717" s="395">
        <v>11</v>
      </c>
      <c r="I717" s="395">
        <v>77</v>
      </c>
      <c r="J717" s="394">
        <v>12</v>
      </c>
      <c r="K717" s="395">
        <v>12</v>
      </c>
      <c r="L717" s="394">
        <v>0</v>
      </c>
    </row>
    <row r="718" spans="1:12" ht="9.75" customHeight="1">
      <c r="A718" s="349"/>
      <c r="B718" s="391"/>
      <c r="C718" s="394"/>
      <c r="D718" s="396"/>
      <c r="E718" s="395"/>
      <c r="F718" s="395"/>
      <c r="G718" s="396"/>
      <c r="H718" s="396"/>
      <c r="I718" s="396"/>
      <c r="J718" s="396"/>
      <c r="K718" s="395"/>
      <c r="L718" s="396"/>
    </row>
    <row r="719" spans="1:12" ht="9.75" customHeight="1">
      <c r="A719" s="349"/>
      <c r="B719" s="391"/>
      <c r="C719" s="390"/>
      <c r="D719" s="392"/>
      <c r="E719" s="392"/>
      <c r="J719" s="392"/>
      <c r="K719" s="392"/>
      <c r="L719" s="392"/>
    </row>
    <row r="720" spans="1:12" ht="9.75" customHeight="1">
      <c r="A720" s="388" t="s">
        <v>971</v>
      </c>
      <c r="B720" s="389"/>
      <c r="C720" s="392">
        <v>10645</v>
      </c>
      <c r="D720" s="392">
        <v>4509</v>
      </c>
      <c r="E720" s="392">
        <v>2473</v>
      </c>
      <c r="F720" s="392">
        <v>6982</v>
      </c>
      <c r="G720" s="392">
        <v>2731</v>
      </c>
      <c r="H720" s="392">
        <v>1501</v>
      </c>
      <c r="I720" s="392">
        <v>4251</v>
      </c>
      <c r="J720" s="392">
        <v>3663</v>
      </c>
      <c r="K720" s="392">
        <v>3627</v>
      </c>
      <c r="L720" s="392">
        <v>36</v>
      </c>
    </row>
    <row r="721" spans="1:12" ht="9.75" customHeight="1">
      <c r="A721" s="349"/>
      <c r="B721" s="391"/>
      <c r="C721" s="390"/>
      <c r="D721" s="392"/>
      <c r="E721" s="392"/>
      <c r="J721" s="392"/>
      <c r="K721" s="392"/>
      <c r="L721" s="392"/>
    </row>
    <row r="722" spans="1:12" ht="9.75" customHeight="1">
      <c r="A722" s="349"/>
      <c r="B722" s="393" t="s">
        <v>1259</v>
      </c>
      <c r="C722" s="392">
        <v>1949</v>
      </c>
      <c r="D722" s="392">
        <v>893</v>
      </c>
      <c r="E722" s="392">
        <v>426</v>
      </c>
      <c r="F722" s="392">
        <v>1319</v>
      </c>
      <c r="G722" s="392">
        <v>512</v>
      </c>
      <c r="H722" s="392">
        <v>340</v>
      </c>
      <c r="I722" s="392">
        <v>807</v>
      </c>
      <c r="J722" s="392">
        <v>630</v>
      </c>
      <c r="K722" s="392">
        <v>630</v>
      </c>
      <c r="L722" s="392">
        <v>0</v>
      </c>
    </row>
    <row r="723" spans="1:12" ht="9.75" customHeight="1">
      <c r="A723" s="349"/>
      <c r="B723" s="393" t="s">
        <v>1260</v>
      </c>
      <c r="C723" s="394">
        <v>1708</v>
      </c>
      <c r="D723" s="395">
        <v>760</v>
      </c>
      <c r="E723" s="395">
        <v>355</v>
      </c>
      <c r="F723" s="395">
        <v>1115</v>
      </c>
      <c r="G723" s="395">
        <v>446</v>
      </c>
      <c r="H723" s="395">
        <v>291</v>
      </c>
      <c r="I723" s="395">
        <v>669</v>
      </c>
      <c r="J723" s="395">
        <v>593</v>
      </c>
      <c r="K723" s="395">
        <v>593</v>
      </c>
      <c r="L723" s="395">
        <v>0</v>
      </c>
    </row>
    <row r="724" spans="1:12" ht="9.75" customHeight="1">
      <c r="A724" s="349"/>
      <c r="B724" s="393" t="s">
        <v>1261</v>
      </c>
      <c r="C724" s="394">
        <v>241</v>
      </c>
      <c r="D724" s="396">
        <v>133</v>
      </c>
      <c r="E724" s="395">
        <v>71</v>
      </c>
      <c r="F724" s="395">
        <v>204</v>
      </c>
      <c r="G724" s="396">
        <v>66</v>
      </c>
      <c r="H724" s="396">
        <v>49</v>
      </c>
      <c r="I724" s="396">
        <v>138</v>
      </c>
      <c r="J724" s="396">
        <v>37</v>
      </c>
      <c r="K724" s="395">
        <v>37</v>
      </c>
      <c r="L724" s="396">
        <v>0</v>
      </c>
    </row>
    <row r="725" spans="1:12" ht="9.75" customHeight="1">
      <c r="A725" s="349"/>
      <c r="B725" s="393" t="s">
        <v>1262</v>
      </c>
      <c r="C725" s="394">
        <v>1954</v>
      </c>
      <c r="D725" s="395">
        <v>907</v>
      </c>
      <c r="E725" s="395">
        <v>549</v>
      </c>
      <c r="F725" s="395">
        <v>1456</v>
      </c>
      <c r="G725" s="395">
        <v>434</v>
      </c>
      <c r="H725" s="395">
        <v>262</v>
      </c>
      <c r="I725" s="395">
        <v>1022</v>
      </c>
      <c r="J725" s="394">
        <v>498</v>
      </c>
      <c r="K725" s="395">
        <v>498</v>
      </c>
      <c r="L725" s="394">
        <v>0</v>
      </c>
    </row>
    <row r="726" spans="1:12" ht="9.75" customHeight="1">
      <c r="A726" s="385"/>
      <c r="B726" s="391" t="s">
        <v>1263</v>
      </c>
      <c r="C726" s="394">
        <v>1173</v>
      </c>
      <c r="D726" s="396">
        <v>352</v>
      </c>
      <c r="E726" s="395">
        <v>420</v>
      </c>
      <c r="F726" s="395">
        <v>772</v>
      </c>
      <c r="G726" s="396">
        <v>360</v>
      </c>
      <c r="H726" s="396">
        <v>158</v>
      </c>
      <c r="I726" s="396">
        <v>412</v>
      </c>
      <c r="J726" s="396">
        <v>401</v>
      </c>
      <c r="K726" s="395">
        <v>401</v>
      </c>
      <c r="L726" s="396">
        <v>0</v>
      </c>
    </row>
    <row r="727" spans="1:12" ht="9.75" customHeight="1">
      <c r="A727" s="385"/>
      <c r="B727" s="393" t="s">
        <v>1264</v>
      </c>
      <c r="C727" s="394">
        <v>684</v>
      </c>
      <c r="D727" s="395">
        <v>175</v>
      </c>
      <c r="E727" s="395">
        <v>134</v>
      </c>
      <c r="F727" s="395">
        <v>309</v>
      </c>
      <c r="G727" s="395">
        <v>158</v>
      </c>
      <c r="H727" s="395">
        <v>37</v>
      </c>
      <c r="I727" s="395">
        <v>151</v>
      </c>
      <c r="J727" s="394">
        <v>375</v>
      </c>
      <c r="K727" s="395">
        <v>375</v>
      </c>
      <c r="L727" s="394">
        <v>0</v>
      </c>
    </row>
    <row r="728" spans="1:12" ht="9.75" customHeight="1">
      <c r="A728" s="349"/>
      <c r="B728" s="393" t="s">
        <v>1265</v>
      </c>
      <c r="C728" s="392">
        <v>1590</v>
      </c>
      <c r="D728" s="392">
        <v>694</v>
      </c>
      <c r="E728" s="392">
        <v>179</v>
      </c>
      <c r="F728" s="392">
        <v>873</v>
      </c>
      <c r="G728" s="392">
        <v>498</v>
      </c>
      <c r="H728" s="392">
        <v>234</v>
      </c>
      <c r="I728" s="392">
        <v>375</v>
      </c>
      <c r="J728" s="392">
        <v>717</v>
      </c>
      <c r="K728" s="392">
        <v>717</v>
      </c>
      <c r="L728" s="392">
        <v>0</v>
      </c>
    </row>
    <row r="729" spans="1:12" ht="9.75" customHeight="1">
      <c r="A729" s="349"/>
      <c r="B729" s="393" t="s">
        <v>1266</v>
      </c>
      <c r="C729" s="394">
        <v>342</v>
      </c>
      <c r="D729" s="1403" t="s">
        <v>827</v>
      </c>
      <c r="E729" s="1403" t="s">
        <v>827</v>
      </c>
      <c r="F729" s="1403" t="s">
        <v>827</v>
      </c>
      <c r="G729" s="1403" t="s">
        <v>827</v>
      </c>
      <c r="H729" s="1403" t="s">
        <v>827</v>
      </c>
      <c r="I729" s="1403" t="s">
        <v>827</v>
      </c>
      <c r="J729" s="1403" t="s">
        <v>827</v>
      </c>
      <c r="K729" s="1403" t="s">
        <v>827</v>
      </c>
      <c r="L729" s="1403" t="s">
        <v>827</v>
      </c>
    </row>
    <row r="730" spans="1:12" ht="9.75" customHeight="1">
      <c r="A730" s="349"/>
      <c r="B730" s="393" t="s">
        <v>1267</v>
      </c>
      <c r="C730" s="394">
        <v>1198</v>
      </c>
      <c r="D730" s="395">
        <v>532</v>
      </c>
      <c r="E730" s="395">
        <v>151</v>
      </c>
      <c r="F730" s="395">
        <v>683</v>
      </c>
      <c r="G730" s="395">
        <v>382</v>
      </c>
      <c r="H730" s="395">
        <v>166</v>
      </c>
      <c r="I730" s="395">
        <v>301</v>
      </c>
      <c r="J730" s="395">
        <v>515</v>
      </c>
      <c r="K730" s="395">
        <v>515</v>
      </c>
      <c r="L730" s="395">
        <v>0</v>
      </c>
    </row>
    <row r="731" spans="1:12" ht="9.75" customHeight="1">
      <c r="A731" s="349"/>
      <c r="B731" s="393" t="s">
        <v>1268</v>
      </c>
      <c r="C731" s="394">
        <v>50</v>
      </c>
      <c r="D731" s="1403" t="s">
        <v>827</v>
      </c>
      <c r="E731" s="1403" t="s">
        <v>827</v>
      </c>
      <c r="F731" s="1403" t="s">
        <v>827</v>
      </c>
      <c r="G731" s="1403" t="s">
        <v>827</v>
      </c>
      <c r="H731" s="1403" t="s">
        <v>827</v>
      </c>
      <c r="I731" s="1403" t="s">
        <v>827</v>
      </c>
      <c r="J731" s="1403" t="s">
        <v>827</v>
      </c>
      <c r="K731" s="1403" t="s">
        <v>827</v>
      </c>
      <c r="L731" s="1403" t="s">
        <v>827</v>
      </c>
    </row>
    <row r="732" spans="1:12" ht="9.75" customHeight="1">
      <c r="A732" s="349"/>
      <c r="B732" s="393" t="s">
        <v>1269</v>
      </c>
      <c r="C732" s="392">
        <v>1420</v>
      </c>
      <c r="D732" s="392">
        <v>586</v>
      </c>
      <c r="E732" s="392">
        <v>276</v>
      </c>
      <c r="F732" s="392">
        <v>862</v>
      </c>
      <c r="G732" s="392">
        <v>393</v>
      </c>
      <c r="H732" s="392">
        <v>252</v>
      </c>
      <c r="I732" s="392">
        <v>469</v>
      </c>
      <c r="J732" s="392">
        <v>558</v>
      </c>
      <c r="K732" s="392">
        <v>558</v>
      </c>
      <c r="L732" s="392">
        <v>0</v>
      </c>
    </row>
    <row r="733" spans="1:12" ht="9.75" customHeight="1">
      <c r="A733" s="349"/>
      <c r="B733" s="393" t="s">
        <v>1270</v>
      </c>
      <c r="C733" s="394">
        <v>249</v>
      </c>
      <c r="D733" s="395">
        <v>126</v>
      </c>
      <c r="E733" s="395">
        <v>33</v>
      </c>
      <c r="F733" s="395">
        <v>159</v>
      </c>
      <c r="G733" s="395">
        <v>122</v>
      </c>
      <c r="H733" s="395">
        <v>74</v>
      </c>
      <c r="I733" s="395">
        <v>37</v>
      </c>
      <c r="J733" s="394">
        <v>90</v>
      </c>
      <c r="K733" s="395">
        <v>90</v>
      </c>
      <c r="L733" s="394">
        <v>0</v>
      </c>
    </row>
    <row r="734" spans="1:12" ht="9.75" customHeight="1">
      <c r="A734" s="349"/>
      <c r="B734" s="393" t="s">
        <v>895</v>
      </c>
      <c r="C734" s="394">
        <v>1171</v>
      </c>
      <c r="D734" s="396">
        <v>460</v>
      </c>
      <c r="E734" s="395">
        <v>243</v>
      </c>
      <c r="F734" s="395">
        <v>703</v>
      </c>
      <c r="G734" s="396">
        <v>271</v>
      </c>
      <c r="H734" s="396">
        <v>178</v>
      </c>
      <c r="I734" s="396">
        <v>432</v>
      </c>
      <c r="J734" s="396">
        <v>468</v>
      </c>
      <c r="K734" s="395">
        <v>468</v>
      </c>
      <c r="L734" s="396">
        <v>0</v>
      </c>
    </row>
    <row r="735" spans="1:12" ht="9.75" customHeight="1">
      <c r="A735" s="349"/>
      <c r="B735" s="393" t="s">
        <v>1271</v>
      </c>
      <c r="C735" s="394"/>
      <c r="D735" s="395"/>
      <c r="E735" s="395"/>
      <c r="F735" s="395"/>
      <c r="G735" s="395"/>
      <c r="H735" s="395"/>
      <c r="I735" s="395"/>
      <c r="J735" s="394"/>
      <c r="K735" s="395"/>
      <c r="L735" s="394"/>
    </row>
    <row r="736" spans="1:12" ht="9.75" customHeight="1">
      <c r="A736" s="349"/>
      <c r="B736" s="393" t="s">
        <v>1272</v>
      </c>
      <c r="C736" s="394">
        <v>41</v>
      </c>
      <c r="D736" s="394">
        <v>23</v>
      </c>
      <c r="E736" s="394">
        <v>10</v>
      </c>
      <c r="F736" s="394">
        <v>33</v>
      </c>
      <c r="G736" s="394">
        <v>19</v>
      </c>
      <c r="H736" s="394">
        <v>11</v>
      </c>
      <c r="I736" s="394">
        <v>14</v>
      </c>
      <c r="J736" s="394">
        <v>8</v>
      </c>
      <c r="K736" s="394">
        <v>8</v>
      </c>
      <c r="L736" s="394">
        <v>0</v>
      </c>
    </row>
    <row r="737" spans="1:12" ht="9.75" customHeight="1">
      <c r="A737" s="349"/>
      <c r="B737" s="393" t="s">
        <v>1273</v>
      </c>
      <c r="C737" s="394">
        <v>60</v>
      </c>
      <c r="D737" s="396">
        <v>24</v>
      </c>
      <c r="E737" s="395">
        <v>16</v>
      </c>
      <c r="F737" s="395">
        <v>40</v>
      </c>
      <c r="G737" s="396">
        <v>22</v>
      </c>
      <c r="H737" s="396">
        <v>17</v>
      </c>
      <c r="I737" s="396">
        <v>18</v>
      </c>
      <c r="J737" s="396">
        <v>20</v>
      </c>
      <c r="K737" s="395">
        <v>19</v>
      </c>
      <c r="L737" s="396">
        <v>1</v>
      </c>
    </row>
    <row r="738" spans="1:12" ht="9.75" customHeight="1">
      <c r="A738" s="349"/>
      <c r="B738" s="393" t="s">
        <v>1274</v>
      </c>
      <c r="C738" s="394"/>
      <c r="D738" s="396"/>
      <c r="E738" s="395"/>
      <c r="F738" s="395"/>
      <c r="G738" s="396"/>
      <c r="H738" s="396"/>
      <c r="I738" s="396"/>
      <c r="J738" s="396"/>
      <c r="K738" s="395"/>
      <c r="L738" s="396"/>
    </row>
    <row r="739" spans="1:12" ht="9.75" customHeight="1">
      <c r="A739" s="349"/>
      <c r="B739" s="393" t="s">
        <v>1275</v>
      </c>
      <c r="C739" s="394">
        <v>309</v>
      </c>
      <c r="D739" s="394">
        <v>99</v>
      </c>
      <c r="E739" s="394">
        <v>46</v>
      </c>
      <c r="F739" s="394">
        <v>145</v>
      </c>
      <c r="G739" s="394">
        <v>48</v>
      </c>
      <c r="H739" s="394">
        <v>36</v>
      </c>
      <c r="I739" s="394">
        <v>97</v>
      </c>
      <c r="J739" s="394">
        <v>164</v>
      </c>
      <c r="K739" s="394">
        <v>143</v>
      </c>
      <c r="L739" s="394">
        <v>21</v>
      </c>
    </row>
    <row r="740" spans="1:12" ht="9.75" customHeight="1">
      <c r="A740" s="349"/>
      <c r="B740" s="393" t="s">
        <v>1276</v>
      </c>
      <c r="C740" s="394">
        <v>342</v>
      </c>
      <c r="D740" s="396">
        <v>262</v>
      </c>
      <c r="E740" s="395">
        <v>44</v>
      </c>
      <c r="F740" s="395">
        <v>306</v>
      </c>
      <c r="G740" s="396">
        <v>18</v>
      </c>
      <c r="H740" s="396">
        <v>14</v>
      </c>
      <c r="I740" s="396">
        <v>288</v>
      </c>
      <c r="J740" s="396">
        <v>36</v>
      </c>
      <c r="K740" s="395">
        <v>36</v>
      </c>
      <c r="L740" s="396">
        <v>0</v>
      </c>
    </row>
    <row r="741" spans="1:12" ht="9.75" customHeight="1">
      <c r="A741" s="349"/>
      <c r="B741" s="393" t="s">
        <v>1277</v>
      </c>
      <c r="C741" s="394"/>
      <c r="D741" s="396"/>
      <c r="E741" s="395"/>
      <c r="F741" s="395"/>
      <c r="G741" s="396"/>
      <c r="H741" s="396"/>
      <c r="I741" s="396"/>
      <c r="J741" s="396"/>
      <c r="K741" s="395"/>
      <c r="L741" s="396"/>
    </row>
    <row r="742" spans="1:12" ht="9.75" customHeight="1">
      <c r="A742" s="349"/>
      <c r="B742" s="393" t="s">
        <v>1278</v>
      </c>
      <c r="C742" s="394">
        <v>65</v>
      </c>
      <c r="D742" s="396">
        <v>37</v>
      </c>
      <c r="E742" s="395">
        <v>18</v>
      </c>
      <c r="F742" s="395">
        <v>55</v>
      </c>
      <c r="G742" s="396">
        <v>11</v>
      </c>
      <c r="H742" s="396">
        <v>11</v>
      </c>
      <c r="I742" s="396">
        <v>44</v>
      </c>
      <c r="J742" s="396">
        <v>10</v>
      </c>
      <c r="K742" s="395">
        <v>10</v>
      </c>
      <c r="L742" s="396">
        <v>0</v>
      </c>
    </row>
    <row r="743" spans="1:12" ht="9.75" customHeight="1">
      <c r="A743" s="349"/>
      <c r="B743" s="393" t="s">
        <v>1279</v>
      </c>
      <c r="C743" s="394"/>
      <c r="D743" s="396"/>
      <c r="E743" s="395"/>
      <c r="F743" s="395"/>
      <c r="G743" s="396"/>
      <c r="H743" s="396"/>
      <c r="I743" s="396"/>
      <c r="J743" s="396"/>
      <c r="K743" s="395"/>
      <c r="L743" s="396"/>
    </row>
    <row r="744" spans="1:12" ht="9.75" customHeight="1">
      <c r="A744" s="349"/>
      <c r="B744" s="393" t="s">
        <v>1280</v>
      </c>
      <c r="C744" s="394">
        <v>119</v>
      </c>
      <c r="D744" s="395">
        <v>75</v>
      </c>
      <c r="E744" s="395">
        <v>26</v>
      </c>
      <c r="F744" s="395">
        <v>101</v>
      </c>
      <c r="G744" s="395">
        <v>46</v>
      </c>
      <c r="H744" s="395">
        <v>27</v>
      </c>
      <c r="I744" s="395">
        <v>55</v>
      </c>
      <c r="J744" s="395">
        <v>18</v>
      </c>
      <c r="K744" s="395">
        <v>18</v>
      </c>
      <c r="L744" s="395">
        <v>0</v>
      </c>
    </row>
    <row r="745" spans="1:12" ht="9.75" customHeight="1">
      <c r="A745" s="349"/>
      <c r="B745" s="399"/>
      <c r="C745" s="390"/>
      <c r="D745" s="392"/>
      <c r="E745" s="392"/>
      <c r="J745" s="392"/>
      <c r="K745" s="392"/>
      <c r="L745" s="392"/>
    </row>
    <row r="746" spans="1:12" ht="9.75" customHeight="1">
      <c r="A746" s="349"/>
      <c r="B746" s="415"/>
      <c r="C746" s="394"/>
      <c r="D746" s="395"/>
      <c r="E746" s="395"/>
      <c r="F746" s="395"/>
      <c r="G746" s="395"/>
      <c r="H746" s="395"/>
      <c r="I746" s="395"/>
      <c r="J746" s="395"/>
      <c r="K746" s="395"/>
      <c r="L746" s="395"/>
    </row>
    <row r="747" spans="1:12" ht="9.75" customHeight="1">
      <c r="A747" s="349"/>
      <c r="B747" s="399"/>
      <c r="C747" s="390"/>
      <c r="D747" s="392"/>
      <c r="E747" s="392"/>
      <c r="J747" s="392"/>
      <c r="K747" s="392"/>
      <c r="L747" s="392"/>
    </row>
    <row r="748" spans="1:12" ht="9" customHeight="1">
      <c r="A748" s="349" t="s">
        <v>3078</v>
      </c>
      <c r="B748" s="397"/>
      <c r="C748" s="394"/>
      <c r="D748" s="395"/>
      <c r="E748" s="395"/>
      <c r="F748" s="395"/>
      <c r="G748" s="395"/>
      <c r="H748" s="395"/>
      <c r="I748" s="395"/>
      <c r="J748" s="395"/>
      <c r="K748" s="395"/>
      <c r="L748" s="395"/>
    </row>
    <row r="749" spans="1:12" ht="11.45" customHeight="1">
      <c r="A749" s="385"/>
      <c r="B749" s="1109"/>
      <c r="C749" s="404" t="s">
        <v>1064</v>
      </c>
      <c r="D749" s="1110"/>
      <c r="E749" s="405"/>
      <c r="F749" s="1110"/>
      <c r="G749" s="1110"/>
      <c r="H749" s="1110"/>
      <c r="I749" s="1110"/>
      <c r="J749" s="1110"/>
      <c r="K749" s="1110"/>
      <c r="L749" s="1110"/>
    </row>
    <row r="750" spans="1:12" ht="9" customHeight="1">
      <c r="A750" s="349"/>
      <c r="B750" s="349"/>
      <c r="C750" s="387"/>
      <c r="D750" s="387"/>
      <c r="E750" s="387"/>
      <c r="F750" s="387"/>
      <c r="G750" s="387"/>
      <c r="H750" s="387"/>
      <c r="I750" s="387"/>
      <c r="J750" s="387"/>
      <c r="K750" s="387"/>
      <c r="L750" s="387"/>
    </row>
    <row r="751" spans="1:12" ht="9" customHeight="1">
      <c r="A751" s="349" t="s">
        <v>3157</v>
      </c>
      <c r="B751" s="391"/>
      <c r="C751" s="387"/>
      <c r="D751" s="387"/>
      <c r="E751" s="387"/>
      <c r="F751" s="387"/>
      <c r="G751" s="387"/>
      <c r="H751" s="387"/>
      <c r="I751" s="387"/>
      <c r="J751" s="387"/>
      <c r="K751" s="387"/>
      <c r="L751" s="387"/>
    </row>
    <row r="752" spans="1:12" ht="9.75" customHeight="1">
      <c r="A752" s="349"/>
      <c r="B752" s="393" t="s">
        <v>1281</v>
      </c>
      <c r="C752" s="394">
        <v>573</v>
      </c>
      <c r="D752" s="394">
        <v>242</v>
      </c>
      <c r="E752" s="394">
        <v>174</v>
      </c>
      <c r="F752" s="394">
        <v>416</v>
      </c>
      <c r="G752" s="394">
        <v>144</v>
      </c>
      <c r="H752" s="394">
        <v>57</v>
      </c>
      <c r="I752" s="394">
        <v>272</v>
      </c>
      <c r="J752" s="394">
        <v>157</v>
      </c>
      <c r="K752" s="394">
        <v>145</v>
      </c>
      <c r="L752" s="394">
        <v>12</v>
      </c>
    </row>
    <row r="753" spans="1:12" ht="9.75" customHeight="1">
      <c r="A753" s="349"/>
      <c r="B753" s="393" t="s">
        <v>1282</v>
      </c>
      <c r="C753" s="394">
        <v>84</v>
      </c>
      <c r="D753" s="394">
        <v>37</v>
      </c>
      <c r="E753" s="394">
        <v>29</v>
      </c>
      <c r="F753" s="394">
        <v>66</v>
      </c>
      <c r="G753" s="394">
        <v>27</v>
      </c>
      <c r="H753" s="394">
        <v>11</v>
      </c>
      <c r="I753" s="394">
        <v>39</v>
      </c>
      <c r="J753" s="394">
        <v>18</v>
      </c>
      <c r="K753" s="394">
        <v>18</v>
      </c>
      <c r="L753" s="394">
        <v>0</v>
      </c>
    </row>
    <row r="754" spans="1:12" ht="9.75" customHeight="1">
      <c r="A754" s="349"/>
      <c r="B754" s="393" t="s">
        <v>1283</v>
      </c>
      <c r="C754" s="394">
        <v>343</v>
      </c>
      <c r="D754" s="395">
        <v>144</v>
      </c>
      <c r="E754" s="395">
        <v>92</v>
      </c>
      <c r="F754" s="395">
        <v>236</v>
      </c>
      <c r="G754" s="395">
        <v>84</v>
      </c>
      <c r="H754" s="395">
        <v>29</v>
      </c>
      <c r="I754" s="395">
        <v>152</v>
      </c>
      <c r="J754" s="394">
        <v>107</v>
      </c>
      <c r="K754" s="395">
        <v>95</v>
      </c>
      <c r="L754" s="394">
        <v>12</v>
      </c>
    </row>
    <row r="755" spans="1:12" ht="9.75" customHeight="1">
      <c r="A755" s="349"/>
      <c r="B755" s="393" t="s">
        <v>1284</v>
      </c>
      <c r="C755" s="394">
        <v>146</v>
      </c>
      <c r="D755" s="395">
        <v>61</v>
      </c>
      <c r="E755" s="395">
        <v>53</v>
      </c>
      <c r="F755" s="395">
        <v>114</v>
      </c>
      <c r="G755" s="395">
        <v>33</v>
      </c>
      <c r="H755" s="395">
        <v>17</v>
      </c>
      <c r="I755" s="395">
        <v>81</v>
      </c>
      <c r="J755" s="394">
        <v>32</v>
      </c>
      <c r="K755" s="395">
        <v>32</v>
      </c>
      <c r="L755" s="394">
        <v>0</v>
      </c>
    </row>
    <row r="756" spans="1:12" ht="9.75" customHeight="1">
      <c r="A756" s="349"/>
      <c r="B756" s="393" t="s">
        <v>1285</v>
      </c>
      <c r="C756" s="394">
        <v>72</v>
      </c>
      <c r="D756" s="395">
        <v>38</v>
      </c>
      <c r="E756" s="395">
        <v>20</v>
      </c>
      <c r="F756" s="395">
        <v>58</v>
      </c>
      <c r="G756" s="395">
        <v>14</v>
      </c>
      <c r="H756" s="395">
        <v>9</v>
      </c>
      <c r="I756" s="395">
        <v>44</v>
      </c>
      <c r="J756" s="394">
        <v>14</v>
      </c>
      <c r="K756" s="395">
        <v>14</v>
      </c>
      <c r="L756" s="394">
        <v>0</v>
      </c>
    </row>
    <row r="757" spans="1:12" ht="9.75" customHeight="1">
      <c r="A757" s="349"/>
      <c r="B757" s="393" t="s">
        <v>1286</v>
      </c>
      <c r="C757" s="394">
        <v>294</v>
      </c>
      <c r="D757" s="394">
        <v>102</v>
      </c>
      <c r="E757" s="394">
        <v>135</v>
      </c>
      <c r="F757" s="394">
        <v>237</v>
      </c>
      <c r="G757" s="394">
        <v>54</v>
      </c>
      <c r="H757" s="394">
        <v>36</v>
      </c>
      <c r="I757" s="394">
        <v>183</v>
      </c>
      <c r="J757" s="394">
        <v>57</v>
      </c>
      <c r="K757" s="394">
        <v>55</v>
      </c>
      <c r="L757" s="394">
        <v>2</v>
      </c>
    </row>
    <row r="758" spans="1:12" ht="9.75" customHeight="1">
      <c r="A758" s="349"/>
      <c r="B758" s="391"/>
      <c r="C758" s="390"/>
      <c r="D758" s="392"/>
      <c r="E758" s="392"/>
      <c r="J758" s="392"/>
      <c r="K758" s="392"/>
      <c r="L758" s="392"/>
    </row>
    <row r="759" spans="1:12" ht="9.75" customHeight="1">
      <c r="A759" s="349"/>
      <c r="B759" s="391"/>
      <c r="C759" s="390"/>
      <c r="D759" s="392"/>
      <c r="E759" s="392"/>
      <c r="J759" s="392"/>
      <c r="K759" s="392"/>
      <c r="L759" s="392"/>
    </row>
    <row r="760" spans="1:12" ht="9.75" customHeight="1">
      <c r="A760" s="388" t="s">
        <v>1287</v>
      </c>
      <c r="B760" s="389"/>
      <c r="C760" s="392">
        <v>1576</v>
      </c>
      <c r="D760" s="392">
        <v>645</v>
      </c>
      <c r="E760" s="392">
        <v>397</v>
      </c>
      <c r="F760" s="392">
        <v>1042</v>
      </c>
      <c r="G760" s="392">
        <v>568</v>
      </c>
      <c r="H760" s="392">
        <v>324</v>
      </c>
      <c r="I760" s="392">
        <v>474</v>
      </c>
      <c r="J760" s="392">
        <v>534</v>
      </c>
      <c r="K760" s="392">
        <v>533</v>
      </c>
      <c r="L760" s="392">
        <v>1</v>
      </c>
    </row>
    <row r="761" spans="1:12" ht="9.75" customHeight="1">
      <c r="A761" s="349"/>
      <c r="B761" s="391"/>
      <c r="C761" s="390"/>
      <c r="D761" s="392"/>
      <c r="E761" s="392"/>
      <c r="J761" s="392"/>
      <c r="K761" s="392"/>
      <c r="L761" s="392"/>
    </row>
    <row r="762" spans="1:12" ht="9.75" customHeight="1">
      <c r="A762" s="349"/>
      <c r="B762" s="393" t="s">
        <v>1288</v>
      </c>
      <c r="C762" s="394">
        <v>538</v>
      </c>
      <c r="D762" s="395">
        <v>210</v>
      </c>
      <c r="E762" s="395">
        <v>171</v>
      </c>
      <c r="F762" s="395">
        <v>381</v>
      </c>
      <c r="G762" s="395">
        <v>136</v>
      </c>
      <c r="H762" s="395">
        <v>80</v>
      </c>
      <c r="I762" s="395">
        <v>245</v>
      </c>
      <c r="J762" s="395">
        <v>157</v>
      </c>
      <c r="K762" s="395">
        <v>157</v>
      </c>
      <c r="L762" s="395">
        <v>0</v>
      </c>
    </row>
    <row r="763" spans="1:12" ht="9.75" customHeight="1">
      <c r="A763" s="349"/>
      <c r="B763" s="393" t="s">
        <v>1289</v>
      </c>
      <c r="C763" s="394">
        <v>74</v>
      </c>
      <c r="D763" s="395">
        <v>27</v>
      </c>
      <c r="E763" s="395">
        <v>32</v>
      </c>
      <c r="F763" s="395">
        <v>59</v>
      </c>
      <c r="G763" s="395">
        <v>52</v>
      </c>
      <c r="H763" s="395">
        <v>21</v>
      </c>
      <c r="I763" s="395">
        <v>7</v>
      </c>
      <c r="J763" s="395">
        <v>15</v>
      </c>
      <c r="K763" s="395">
        <v>15</v>
      </c>
      <c r="L763" s="395">
        <v>0</v>
      </c>
    </row>
    <row r="764" spans="1:12" ht="9.75" customHeight="1">
      <c r="A764" s="349"/>
      <c r="B764" s="393" t="s">
        <v>1290</v>
      </c>
      <c r="C764" s="394">
        <v>319</v>
      </c>
      <c r="D764" s="395">
        <v>149</v>
      </c>
      <c r="E764" s="395">
        <v>68</v>
      </c>
      <c r="F764" s="395">
        <v>217</v>
      </c>
      <c r="G764" s="395">
        <v>121</v>
      </c>
      <c r="H764" s="395">
        <v>79</v>
      </c>
      <c r="I764" s="395">
        <v>96</v>
      </c>
      <c r="J764" s="394">
        <v>102</v>
      </c>
      <c r="K764" s="395">
        <v>102</v>
      </c>
      <c r="L764" s="394">
        <v>0</v>
      </c>
    </row>
    <row r="765" spans="1:12" ht="9.75" customHeight="1">
      <c r="A765" s="349"/>
      <c r="B765" s="393" t="s">
        <v>1291</v>
      </c>
      <c r="C765" s="394">
        <v>576</v>
      </c>
      <c r="D765" s="396">
        <v>246</v>
      </c>
      <c r="E765" s="395">
        <v>105</v>
      </c>
      <c r="F765" s="395">
        <v>351</v>
      </c>
      <c r="G765" s="396">
        <v>225</v>
      </c>
      <c r="H765" s="396">
        <v>129</v>
      </c>
      <c r="I765" s="396">
        <v>126</v>
      </c>
      <c r="J765" s="396">
        <v>225</v>
      </c>
      <c r="K765" s="395">
        <v>225</v>
      </c>
      <c r="L765" s="396">
        <v>0</v>
      </c>
    </row>
    <row r="766" spans="1:12" ht="9.75" customHeight="1">
      <c r="A766" s="349"/>
      <c r="B766" s="393" t="s">
        <v>1292</v>
      </c>
      <c r="C766" s="394"/>
      <c r="D766" s="396"/>
      <c r="E766" s="395"/>
      <c r="F766" s="395"/>
      <c r="G766" s="396"/>
      <c r="H766" s="396"/>
      <c r="I766" s="396"/>
      <c r="J766" s="396"/>
      <c r="K766" s="395"/>
      <c r="L766" s="396"/>
    </row>
    <row r="767" spans="1:12" ht="9.75" customHeight="1">
      <c r="A767" s="349"/>
      <c r="B767" s="393" t="s">
        <v>1293</v>
      </c>
      <c r="C767" s="394">
        <v>47</v>
      </c>
      <c r="D767" s="396">
        <v>7</v>
      </c>
      <c r="E767" s="395">
        <v>8</v>
      </c>
      <c r="F767" s="395">
        <v>15</v>
      </c>
      <c r="G767" s="1403" t="s">
        <v>827</v>
      </c>
      <c r="H767" s="396">
        <v>5</v>
      </c>
      <c r="I767" s="1403" t="s">
        <v>827</v>
      </c>
      <c r="J767" s="396">
        <v>32</v>
      </c>
      <c r="K767" s="395">
        <v>31</v>
      </c>
      <c r="L767" s="396">
        <v>1</v>
      </c>
    </row>
    <row r="768" spans="1:12" ht="9.75" customHeight="1">
      <c r="A768" s="349"/>
      <c r="B768" s="393" t="s">
        <v>1294</v>
      </c>
      <c r="C768" s="392">
        <v>22</v>
      </c>
      <c r="D768" s="392">
        <v>6</v>
      </c>
      <c r="E768" s="392">
        <v>13</v>
      </c>
      <c r="F768" s="392">
        <v>19</v>
      </c>
      <c r="G768" s="1403" t="s">
        <v>827</v>
      </c>
      <c r="H768" s="392">
        <v>10</v>
      </c>
      <c r="I768" s="1403" t="s">
        <v>827</v>
      </c>
      <c r="J768" s="392">
        <v>3</v>
      </c>
      <c r="K768" s="392">
        <v>3</v>
      </c>
      <c r="L768" s="392">
        <v>0</v>
      </c>
    </row>
    <row r="769" spans="1:12" ht="9.75" customHeight="1">
      <c r="A769" s="349"/>
      <c r="B769" s="393" t="s">
        <v>1295</v>
      </c>
      <c r="C769" s="394">
        <v>10</v>
      </c>
      <c r="D769" s="396">
        <v>3</v>
      </c>
      <c r="E769" s="395">
        <v>6</v>
      </c>
      <c r="F769" s="395">
        <v>9</v>
      </c>
      <c r="G769" s="1403" t="s">
        <v>827</v>
      </c>
      <c r="H769" s="396">
        <v>5</v>
      </c>
      <c r="I769" s="1403" t="s">
        <v>827</v>
      </c>
      <c r="J769" s="396">
        <v>1</v>
      </c>
      <c r="K769" s="395">
        <v>1</v>
      </c>
      <c r="L769" s="396">
        <v>0</v>
      </c>
    </row>
    <row r="770" spans="1:12" ht="9.75" customHeight="1">
      <c r="A770" s="349"/>
      <c r="B770" s="393" t="s">
        <v>1296</v>
      </c>
      <c r="C770" s="394">
        <v>12</v>
      </c>
      <c r="D770" s="396">
        <v>3</v>
      </c>
      <c r="E770" s="395">
        <v>7</v>
      </c>
      <c r="F770" s="395">
        <v>10</v>
      </c>
      <c r="G770" s="1403" t="s">
        <v>827</v>
      </c>
      <c r="H770" s="396">
        <v>5</v>
      </c>
      <c r="I770" s="1403" t="s">
        <v>827</v>
      </c>
      <c r="J770" s="396">
        <v>2</v>
      </c>
      <c r="K770" s="395">
        <v>2</v>
      </c>
      <c r="L770" s="396">
        <v>0</v>
      </c>
    </row>
    <row r="771" spans="1:12" ht="9.75" customHeight="1">
      <c r="A771" s="349"/>
      <c r="B771" s="391"/>
      <c r="C771" s="390"/>
      <c r="D771" s="392"/>
      <c r="E771" s="395"/>
      <c r="J771" s="392"/>
      <c r="K771" s="392"/>
      <c r="L771" s="392"/>
    </row>
    <row r="772" spans="1:12" ht="9.75" customHeight="1">
      <c r="A772" s="349"/>
      <c r="B772" s="391"/>
      <c r="C772" s="390"/>
      <c r="D772" s="392"/>
      <c r="E772" s="392"/>
      <c r="J772" s="392"/>
      <c r="K772" s="392"/>
      <c r="L772" s="392"/>
    </row>
    <row r="773" spans="1:12" ht="9.75" customHeight="1">
      <c r="A773" s="388" t="s">
        <v>1028</v>
      </c>
      <c r="B773" s="389"/>
      <c r="C773" s="392">
        <v>9161</v>
      </c>
      <c r="D773" s="392">
        <v>4201</v>
      </c>
      <c r="E773" s="392">
        <v>2570</v>
      </c>
      <c r="F773" s="392">
        <v>6771</v>
      </c>
      <c r="G773" s="392">
        <v>3148</v>
      </c>
      <c r="H773" s="392">
        <v>1452</v>
      </c>
      <c r="I773" s="392">
        <v>3623</v>
      </c>
      <c r="J773" s="392">
        <v>2390</v>
      </c>
      <c r="K773" s="392">
        <v>2372</v>
      </c>
      <c r="L773" s="392">
        <v>18</v>
      </c>
    </row>
    <row r="774" spans="1:12" ht="9.75" customHeight="1">
      <c r="A774" s="349"/>
      <c r="B774" s="391"/>
      <c r="C774" s="390"/>
      <c r="D774" s="392"/>
      <c r="E774" s="392"/>
      <c r="J774" s="392"/>
      <c r="K774" s="392"/>
      <c r="L774" s="392"/>
    </row>
    <row r="775" spans="1:12" ht="9.75" customHeight="1">
      <c r="A775" s="349"/>
      <c r="B775" s="393" t="s">
        <v>1297</v>
      </c>
      <c r="C775" s="392">
        <v>1443</v>
      </c>
      <c r="D775" s="392">
        <v>569</v>
      </c>
      <c r="E775" s="392">
        <v>339</v>
      </c>
      <c r="F775" s="392">
        <v>908</v>
      </c>
      <c r="G775" s="392">
        <v>443</v>
      </c>
      <c r="H775" s="392">
        <v>234</v>
      </c>
      <c r="I775" s="392">
        <v>465</v>
      </c>
      <c r="J775" s="392">
        <v>535</v>
      </c>
      <c r="K775" s="392">
        <v>535</v>
      </c>
      <c r="L775" s="392">
        <v>0</v>
      </c>
    </row>
    <row r="776" spans="1:12" ht="9.75" customHeight="1">
      <c r="A776" s="349"/>
      <c r="B776" s="393" t="s">
        <v>1298</v>
      </c>
      <c r="C776" s="394">
        <v>182</v>
      </c>
      <c r="D776" s="395">
        <v>79</v>
      </c>
      <c r="E776" s="395">
        <v>41</v>
      </c>
      <c r="F776" s="395">
        <v>120</v>
      </c>
      <c r="G776" s="395">
        <v>64</v>
      </c>
      <c r="H776" s="395">
        <v>39</v>
      </c>
      <c r="I776" s="395">
        <v>56</v>
      </c>
      <c r="J776" s="395">
        <v>62</v>
      </c>
      <c r="K776" s="395">
        <v>62</v>
      </c>
      <c r="L776" s="395">
        <v>0</v>
      </c>
    </row>
    <row r="777" spans="1:12" ht="9.75" customHeight="1">
      <c r="A777" s="349"/>
      <c r="B777" s="393" t="s">
        <v>1299</v>
      </c>
      <c r="C777" s="394">
        <v>145</v>
      </c>
      <c r="D777" s="395">
        <v>59</v>
      </c>
      <c r="E777" s="395">
        <v>25</v>
      </c>
      <c r="F777" s="395">
        <v>84</v>
      </c>
      <c r="G777" s="395">
        <v>40</v>
      </c>
      <c r="H777" s="395">
        <v>26</v>
      </c>
      <c r="I777" s="395">
        <v>44</v>
      </c>
      <c r="J777" s="395">
        <v>61</v>
      </c>
      <c r="K777" s="395">
        <v>61</v>
      </c>
      <c r="L777" s="396">
        <v>0</v>
      </c>
    </row>
    <row r="778" spans="1:12" ht="9.75" customHeight="1">
      <c r="A778" s="349"/>
      <c r="B778" s="393" t="s">
        <v>1300</v>
      </c>
      <c r="C778" s="394">
        <v>861</v>
      </c>
      <c r="D778" s="395">
        <v>316</v>
      </c>
      <c r="E778" s="395">
        <v>223</v>
      </c>
      <c r="F778" s="395">
        <v>539</v>
      </c>
      <c r="G778" s="395">
        <v>238</v>
      </c>
      <c r="H778" s="395">
        <v>112</v>
      </c>
      <c r="I778" s="395">
        <v>301</v>
      </c>
      <c r="J778" s="394">
        <v>322</v>
      </c>
      <c r="K778" s="395">
        <v>322</v>
      </c>
      <c r="L778" s="394">
        <v>0</v>
      </c>
    </row>
    <row r="779" spans="1:12" ht="9.75" customHeight="1">
      <c r="A779" s="349"/>
      <c r="B779" s="393" t="s">
        <v>1301</v>
      </c>
      <c r="C779" s="394">
        <v>255</v>
      </c>
      <c r="D779" s="396">
        <v>115</v>
      </c>
      <c r="E779" s="395">
        <v>50</v>
      </c>
      <c r="F779" s="395">
        <v>165</v>
      </c>
      <c r="G779" s="396">
        <v>101</v>
      </c>
      <c r="H779" s="396">
        <v>57</v>
      </c>
      <c r="I779" s="396">
        <v>64</v>
      </c>
      <c r="J779" s="396">
        <v>90</v>
      </c>
      <c r="K779" s="395">
        <v>90</v>
      </c>
      <c r="L779" s="396">
        <v>0</v>
      </c>
    </row>
    <row r="780" spans="1:12" ht="9.75" customHeight="1">
      <c r="A780" s="349"/>
      <c r="B780" s="393" t="s">
        <v>1302</v>
      </c>
      <c r="C780" s="392">
        <v>659</v>
      </c>
      <c r="D780" s="392">
        <v>294</v>
      </c>
      <c r="E780" s="392">
        <v>176</v>
      </c>
      <c r="F780" s="392">
        <v>470</v>
      </c>
      <c r="G780" s="392">
        <v>310</v>
      </c>
      <c r="H780" s="392">
        <v>114</v>
      </c>
      <c r="I780" s="392">
        <v>160</v>
      </c>
      <c r="J780" s="392">
        <v>189</v>
      </c>
      <c r="K780" s="392">
        <v>172</v>
      </c>
      <c r="L780" s="392">
        <v>17</v>
      </c>
    </row>
    <row r="781" spans="1:12" ht="9.75" customHeight="1">
      <c r="A781" s="349"/>
      <c r="B781" s="393" t="s">
        <v>1303</v>
      </c>
      <c r="C781" s="394">
        <v>614</v>
      </c>
      <c r="D781" s="395">
        <v>262</v>
      </c>
      <c r="E781" s="395">
        <v>166</v>
      </c>
      <c r="F781" s="395">
        <v>428</v>
      </c>
      <c r="G781" s="395">
        <v>279</v>
      </c>
      <c r="H781" s="395">
        <v>104</v>
      </c>
      <c r="I781" s="395">
        <v>149</v>
      </c>
      <c r="J781" s="395">
        <v>186</v>
      </c>
      <c r="K781" s="395">
        <v>169</v>
      </c>
      <c r="L781" s="395">
        <v>17</v>
      </c>
    </row>
    <row r="782" spans="1:12" ht="9.75" customHeight="1">
      <c r="A782" s="349"/>
      <c r="B782" s="393" t="s">
        <v>1304</v>
      </c>
      <c r="C782" s="394">
        <v>45</v>
      </c>
      <c r="D782" s="395">
        <v>32</v>
      </c>
      <c r="E782" s="395">
        <v>10</v>
      </c>
      <c r="F782" s="395">
        <v>42</v>
      </c>
      <c r="G782" s="395">
        <v>31</v>
      </c>
      <c r="H782" s="395">
        <v>10</v>
      </c>
      <c r="I782" s="395">
        <v>11</v>
      </c>
      <c r="J782" s="394">
        <v>3</v>
      </c>
      <c r="K782" s="395">
        <v>3</v>
      </c>
      <c r="L782" s="394">
        <v>0</v>
      </c>
    </row>
    <row r="783" spans="1:12" ht="9.75" customHeight="1">
      <c r="A783" s="349"/>
      <c r="B783" s="393" t="s">
        <v>1305</v>
      </c>
      <c r="C783" s="392">
        <v>1400</v>
      </c>
      <c r="D783" s="392">
        <v>610</v>
      </c>
      <c r="E783" s="392">
        <v>380</v>
      </c>
      <c r="F783" s="392">
        <v>990</v>
      </c>
      <c r="G783" s="392">
        <v>513</v>
      </c>
      <c r="H783" s="392">
        <v>286</v>
      </c>
      <c r="I783" s="392">
        <v>477</v>
      </c>
      <c r="J783" s="392">
        <v>410</v>
      </c>
      <c r="K783" s="392">
        <v>410</v>
      </c>
      <c r="L783" s="392">
        <v>0</v>
      </c>
    </row>
    <row r="784" spans="1:12" ht="9.75" customHeight="1">
      <c r="A784" s="349"/>
      <c r="B784" s="393" t="s">
        <v>1306</v>
      </c>
      <c r="C784" s="392">
        <v>1314</v>
      </c>
      <c r="D784" s="392">
        <v>546</v>
      </c>
      <c r="E784" s="392">
        <v>498</v>
      </c>
      <c r="F784" s="392">
        <v>1044</v>
      </c>
      <c r="G784" s="392">
        <v>444</v>
      </c>
      <c r="H784" s="392">
        <v>192</v>
      </c>
      <c r="I784" s="392">
        <v>600</v>
      </c>
      <c r="J784" s="392">
        <v>270</v>
      </c>
      <c r="K784" s="392">
        <v>270</v>
      </c>
      <c r="L784" s="392">
        <v>0</v>
      </c>
    </row>
    <row r="785" spans="1:12" ht="9.75" customHeight="1">
      <c r="A785" s="349"/>
      <c r="B785" s="393" t="s">
        <v>1307</v>
      </c>
      <c r="C785" s="394">
        <v>360</v>
      </c>
      <c r="D785" s="395">
        <v>191</v>
      </c>
      <c r="E785" s="395">
        <v>116</v>
      </c>
      <c r="F785" s="395">
        <v>307</v>
      </c>
      <c r="G785" s="395">
        <v>158</v>
      </c>
      <c r="H785" s="395">
        <v>53</v>
      </c>
      <c r="I785" s="395">
        <v>149</v>
      </c>
      <c r="J785" s="395">
        <v>53</v>
      </c>
      <c r="K785" s="395">
        <v>53</v>
      </c>
      <c r="L785" s="395">
        <v>0</v>
      </c>
    </row>
    <row r="786" spans="1:12" ht="9.75" customHeight="1">
      <c r="A786" s="349"/>
      <c r="B786" s="393" t="s">
        <v>1308</v>
      </c>
      <c r="C786" s="394">
        <v>778</v>
      </c>
      <c r="D786" s="395">
        <v>278</v>
      </c>
      <c r="E786" s="395">
        <v>312</v>
      </c>
      <c r="F786" s="395">
        <v>590</v>
      </c>
      <c r="G786" s="395">
        <v>198</v>
      </c>
      <c r="H786" s="395">
        <v>98</v>
      </c>
      <c r="I786" s="395">
        <v>392</v>
      </c>
      <c r="J786" s="395">
        <v>188</v>
      </c>
      <c r="K786" s="395">
        <v>188</v>
      </c>
      <c r="L786" s="395">
        <v>0</v>
      </c>
    </row>
    <row r="787" spans="1:12" ht="9.75" customHeight="1">
      <c r="A787" s="349"/>
      <c r="B787" s="393" t="s">
        <v>1309</v>
      </c>
      <c r="C787" s="394">
        <v>176</v>
      </c>
      <c r="D787" s="395">
        <v>77</v>
      </c>
      <c r="E787" s="395">
        <v>70</v>
      </c>
      <c r="F787" s="395">
        <v>147</v>
      </c>
      <c r="G787" s="395">
        <v>88</v>
      </c>
      <c r="H787" s="395">
        <v>41</v>
      </c>
      <c r="I787" s="395">
        <v>59</v>
      </c>
      <c r="J787" s="395">
        <v>29</v>
      </c>
      <c r="K787" s="395">
        <v>29</v>
      </c>
      <c r="L787" s="396">
        <v>0</v>
      </c>
    </row>
    <row r="788" spans="1:12" ht="9.75" customHeight="1">
      <c r="A788" s="349"/>
      <c r="B788" s="393" t="s">
        <v>1310</v>
      </c>
      <c r="C788" s="392">
        <v>2735</v>
      </c>
      <c r="D788" s="392">
        <v>1398</v>
      </c>
      <c r="E788" s="392">
        <v>826</v>
      </c>
      <c r="F788" s="392">
        <v>2224</v>
      </c>
      <c r="G788" s="392">
        <v>822</v>
      </c>
      <c r="H788" s="392">
        <v>312</v>
      </c>
      <c r="I788" s="392">
        <v>1402</v>
      </c>
      <c r="J788" s="392">
        <v>511</v>
      </c>
      <c r="K788" s="392">
        <v>511</v>
      </c>
      <c r="L788" s="392">
        <v>0</v>
      </c>
    </row>
    <row r="789" spans="1:12" ht="9.75" customHeight="1">
      <c r="A789" s="349"/>
      <c r="B789" s="393" t="s">
        <v>1311</v>
      </c>
      <c r="C789" s="394">
        <v>375</v>
      </c>
      <c r="D789" s="395">
        <v>222</v>
      </c>
      <c r="E789" s="395">
        <v>117</v>
      </c>
      <c r="F789" s="395">
        <v>339</v>
      </c>
      <c r="G789" s="395">
        <v>111</v>
      </c>
      <c r="H789" s="395">
        <v>43</v>
      </c>
      <c r="I789" s="395">
        <v>228</v>
      </c>
      <c r="J789" s="395">
        <v>36</v>
      </c>
      <c r="K789" s="395">
        <v>36</v>
      </c>
      <c r="L789" s="395">
        <v>0</v>
      </c>
    </row>
    <row r="790" spans="1:12" ht="9.75" customHeight="1">
      <c r="A790" s="349"/>
      <c r="B790" s="393" t="s">
        <v>1312</v>
      </c>
      <c r="C790" s="394">
        <v>2360</v>
      </c>
      <c r="D790" s="395">
        <v>1176</v>
      </c>
      <c r="E790" s="395">
        <v>709</v>
      </c>
      <c r="F790" s="395">
        <v>1885</v>
      </c>
      <c r="G790" s="395">
        <v>711</v>
      </c>
      <c r="H790" s="395">
        <v>269</v>
      </c>
      <c r="I790" s="395">
        <v>1174</v>
      </c>
      <c r="J790" s="394">
        <v>475</v>
      </c>
      <c r="K790" s="395">
        <v>475</v>
      </c>
      <c r="L790" s="394">
        <v>0</v>
      </c>
    </row>
    <row r="791" spans="1:12" ht="9.75" customHeight="1">
      <c r="A791" s="349"/>
      <c r="B791" s="393" t="s">
        <v>1313</v>
      </c>
      <c r="C791" s="392">
        <v>962</v>
      </c>
      <c r="D791" s="392">
        <v>478</v>
      </c>
      <c r="E791" s="392">
        <v>210</v>
      </c>
      <c r="F791" s="392">
        <v>688</v>
      </c>
      <c r="G791" s="392">
        <v>408</v>
      </c>
      <c r="H791" s="392">
        <v>176</v>
      </c>
      <c r="I791" s="392">
        <v>280</v>
      </c>
      <c r="J791" s="392">
        <v>274</v>
      </c>
      <c r="K791" s="392">
        <v>274</v>
      </c>
      <c r="L791" s="392">
        <v>0</v>
      </c>
    </row>
    <row r="792" spans="1:12" ht="9.75" customHeight="1">
      <c r="A792" s="349"/>
      <c r="B792" s="393" t="s">
        <v>1314</v>
      </c>
      <c r="C792" s="394">
        <v>67</v>
      </c>
      <c r="D792" s="395">
        <v>51</v>
      </c>
      <c r="E792" s="395">
        <v>6</v>
      </c>
      <c r="F792" s="395">
        <v>57</v>
      </c>
      <c r="G792" s="395">
        <v>35</v>
      </c>
      <c r="H792" s="395">
        <v>16</v>
      </c>
      <c r="I792" s="395">
        <v>22</v>
      </c>
      <c r="J792" s="394">
        <v>10</v>
      </c>
      <c r="K792" s="395">
        <v>10</v>
      </c>
      <c r="L792" s="394">
        <v>0</v>
      </c>
    </row>
    <row r="793" spans="1:12" ht="9.75" customHeight="1">
      <c r="A793" s="349"/>
      <c r="B793" s="393" t="s">
        <v>1315</v>
      </c>
      <c r="C793" s="394">
        <v>377</v>
      </c>
      <c r="D793" s="396">
        <v>187</v>
      </c>
      <c r="E793" s="395">
        <v>101</v>
      </c>
      <c r="F793" s="395">
        <v>288</v>
      </c>
      <c r="G793" s="396">
        <v>171</v>
      </c>
      <c r="H793" s="396">
        <v>62</v>
      </c>
      <c r="I793" s="396">
        <v>117</v>
      </c>
      <c r="J793" s="396">
        <v>89</v>
      </c>
      <c r="K793" s="395">
        <v>89</v>
      </c>
      <c r="L793" s="396">
        <v>0</v>
      </c>
    </row>
    <row r="794" spans="1:12" ht="9.75" customHeight="1">
      <c r="A794" s="349"/>
      <c r="B794" s="393" t="s">
        <v>1316</v>
      </c>
      <c r="C794" s="394">
        <v>518</v>
      </c>
      <c r="D794" s="396">
        <v>240</v>
      </c>
      <c r="E794" s="395">
        <v>103</v>
      </c>
      <c r="F794" s="395">
        <v>343</v>
      </c>
      <c r="G794" s="396">
        <v>202</v>
      </c>
      <c r="H794" s="396">
        <v>98</v>
      </c>
      <c r="I794" s="396">
        <v>141</v>
      </c>
      <c r="J794" s="396">
        <v>175</v>
      </c>
      <c r="K794" s="395">
        <v>175</v>
      </c>
      <c r="L794" s="396">
        <v>0</v>
      </c>
    </row>
    <row r="795" spans="1:12" ht="9.75" customHeight="1">
      <c r="A795" s="349"/>
      <c r="B795" s="393" t="s">
        <v>1317</v>
      </c>
      <c r="C795" s="394">
        <v>156</v>
      </c>
      <c r="D795" s="395">
        <v>78</v>
      </c>
      <c r="E795" s="395">
        <v>40</v>
      </c>
      <c r="F795" s="395">
        <v>118</v>
      </c>
      <c r="G795" s="395">
        <v>37</v>
      </c>
      <c r="H795" s="395">
        <v>29</v>
      </c>
      <c r="I795" s="396">
        <v>81</v>
      </c>
      <c r="J795" s="394">
        <v>38</v>
      </c>
      <c r="K795" s="395">
        <v>38</v>
      </c>
      <c r="L795" s="394">
        <v>0</v>
      </c>
    </row>
    <row r="796" spans="1:12" ht="9.75" customHeight="1">
      <c r="A796" s="349"/>
      <c r="B796" s="393" t="s">
        <v>3158</v>
      </c>
      <c r="C796" s="394">
        <v>127</v>
      </c>
      <c r="D796" s="396">
        <v>31</v>
      </c>
      <c r="E796" s="395">
        <v>20</v>
      </c>
      <c r="F796" s="395">
        <v>51</v>
      </c>
      <c r="G796" s="396">
        <v>35</v>
      </c>
      <c r="H796" s="396">
        <v>18</v>
      </c>
      <c r="I796" s="396">
        <v>16</v>
      </c>
      <c r="J796" s="396">
        <v>76</v>
      </c>
      <c r="K796" s="395">
        <v>75</v>
      </c>
      <c r="L796" s="396">
        <v>1</v>
      </c>
    </row>
    <row r="797" spans="1:12" ht="9.75" customHeight="1">
      <c r="A797" s="349"/>
      <c r="B797" s="393" t="s">
        <v>1319</v>
      </c>
      <c r="C797" s="394">
        <v>98</v>
      </c>
      <c r="D797" s="396">
        <v>60</v>
      </c>
      <c r="E797" s="395">
        <v>14</v>
      </c>
      <c r="F797" s="395">
        <v>74</v>
      </c>
      <c r="G797" s="396">
        <v>20</v>
      </c>
      <c r="H797" s="396">
        <v>14</v>
      </c>
      <c r="I797" s="396">
        <v>54</v>
      </c>
      <c r="J797" s="396">
        <v>24</v>
      </c>
      <c r="K797" s="395">
        <v>24</v>
      </c>
      <c r="L797" s="396">
        <v>0</v>
      </c>
    </row>
    <row r="798" spans="1:12" ht="9.75" customHeight="1">
      <c r="A798" s="349"/>
      <c r="B798" s="393" t="s">
        <v>1320</v>
      </c>
      <c r="C798" s="394"/>
      <c r="D798" s="396"/>
      <c r="E798" s="395"/>
      <c r="F798" s="395"/>
      <c r="G798" s="396"/>
      <c r="H798" s="396"/>
      <c r="I798" s="396"/>
      <c r="J798" s="396"/>
      <c r="K798" s="395"/>
      <c r="L798" s="396"/>
    </row>
    <row r="799" spans="1:12" ht="9.75" customHeight="1">
      <c r="A799" s="349"/>
      <c r="B799" s="393" t="s">
        <v>1321</v>
      </c>
      <c r="C799" s="394">
        <v>17</v>
      </c>
      <c r="D799" s="396">
        <v>7</v>
      </c>
      <c r="E799" s="395">
        <v>7</v>
      </c>
      <c r="F799" s="395">
        <v>14</v>
      </c>
      <c r="G799" s="1403" t="s">
        <v>827</v>
      </c>
      <c r="H799" s="1403" t="s">
        <v>827</v>
      </c>
      <c r="I799" s="1403" t="s">
        <v>827</v>
      </c>
      <c r="J799" s="396">
        <v>3</v>
      </c>
      <c r="K799" s="395">
        <v>3</v>
      </c>
      <c r="L799" s="396">
        <v>0</v>
      </c>
    </row>
    <row r="800" spans="1:12" ht="9.75" customHeight="1">
      <c r="A800" s="349"/>
      <c r="B800" s="393" t="s">
        <v>3159</v>
      </c>
      <c r="C800" s="394">
        <v>28</v>
      </c>
      <c r="D800" s="396">
        <v>20</v>
      </c>
      <c r="E800" s="395">
        <v>3</v>
      </c>
      <c r="F800" s="395">
        <v>23</v>
      </c>
      <c r="G800" s="396">
        <v>17</v>
      </c>
      <c r="H800" s="396">
        <v>16</v>
      </c>
      <c r="I800" s="396">
        <v>6</v>
      </c>
      <c r="J800" s="396">
        <v>5</v>
      </c>
      <c r="K800" s="395">
        <v>5</v>
      </c>
      <c r="L800" s="396">
        <v>0</v>
      </c>
    </row>
    <row r="801" spans="1:12" ht="9.75" customHeight="1">
      <c r="A801" s="349"/>
      <c r="B801" s="393" t="s">
        <v>1323</v>
      </c>
      <c r="C801" s="394">
        <v>26</v>
      </c>
      <c r="D801" s="396">
        <v>9</v>
      </c>
      <c r="E801" s="395">
        <v>4</v>
      </c>
      <c r="F801" s="395">
        <v>13</v>
      </c>
      <c r="G801" s="1403" t="s">
        <v>827</v>
      </c>
      <c r="H801" s="1403" t="s">
        <v>827</v>
      </c>
      <c r="I801" s="1403" t="s">
        <v>827</v>
      </c>
      <c r="J801" s="396">
        <v>13</v>
      </c>
      <c r="K801" s="395">
        <v>13</v>
      </c>
      <c r="L801" s="396">
        <v>0</v>
      </c>
    </row>
    <row r="802" spans="1:12" ht="9.75" customHeight="1">
      <c r="A802" s="349"/>
      <c r="B802" s="393" t="s">
        <v>1324</v>
      </c>
      <c r="C802" s="394">
        <v>19</v>
      </c>
      <c r="D802" s="396">
        <v>4</v>
      </c>
      <c r="E802" s="395">
        <v>4</v>
      </c>
      <c r="F802" s="395">
        <v>8</v>
      </c>
      <c r="G802" s="1403" t="s">
        <v>827</v>
      </c>
      <c r="H802" s="396">
        <v>7</v>
      </c>
      <c r="I802" s="1403" t="s">
        <v>827</v>
      </c>
      <c r="J802" s="396">
        <v>11</v>
      </c>
      <c r="K802" s="395">
        <v>11</v>
      </c>
      <c r="L802" s="396">
        <v>0</v>
      </c>
    </row>
    <row r="803" spans="1:12" ht="9.75" customHeight="1">
      <c r="A803" s="349"/>
      <c r="B803" s="393" t="s">
        <v>1325</v>
      </c>
      <c r="C803" s="394">
        <v>74</v>
      </c>
      <c r="D803" s="395">
        <v>27</v>
      </c>
      <c r="E803" s="395">
        <v>33</v>
      </c>
      <c r="F803" s="395">
        <v>60</v>
      </c>
      <c r="G803" s="395">
        <v>23</v>
      </c>
      <c r="H803" s="395">
        <v>9</v>
      </c>
      <c r="I803" s="395">
        <v>37</v>
      </c>
      <c r="J803" s="395">
        <v>14</v>
      </c>
      <c r="K803" s="395">
        <v>14</v>
      </c>
      <c r="L803" s="395">
        <v>0</v>
      </c>
    </row>
    <row r="804" spans="1:12" ht="9.75" customHeight="1">
      <c r="A804" s="349"/>
      <c r="B804" s="393" t="s">
        <v>1326</v>
      </c>
      <c r="C804" s="394"/>
      <c r="D804" s="395"/>
      <c r="E804" s="395"/>
      <c r="F804" s="395"/>
      <c r="G804" s="395"/>
      <c r="H804" s="395"/>
      <c r="I804" s="395"/>
      <c r="J804" s="395"/>
      <c r="K804" s="395"/>
      <c r="L804" s="395"/>
    </row>
    <row r="805" spans="1:12" ht="9.75" customHeight="1">
      <c r="A805" s="349"/>
      <c r="B805" s="393" t="s">
        <v>1327</v>
      </c>
      <c r="C805" s="392">
        <v>103</v>
      </c>
      <c r="D805" s="392">
        <v>70</v>
      </c>
      <c r="E805" s="392">
        <v>16</v>
      </c>
      <c r="F805" s="392">
        <v>86</v>
      </c>
      <c r="G805" s="392">
        <v>41</v>
      </c>
      <c r="H805" s="392">
        <v>25</v>
      </c>
      <c r="I805" s="392">
        <v>45</v>
      </c>
      <c r="J805" s="392">
        <v>17</v>
      </c>
      <c r="K805" s="392">
        <v>17</v>
      </c>
      <c r="L805" s="392">
        <v>0</v>
      </c>
    </row>
    <row r="806" spans="1:12" ht="9.75" customHeight="1">
      <c r="A806" s="349"/>
      <c r="B806" s="393" t="s">
        <v>1328</v>
      </c>
      <c r="C806" s="394">
        <v>61</v>
      </c>
      <c r="D806" s="395">
        <v>42</v>
      </c>
      <c r="E806" s="395">
        <v>10</v>
      </c>
      <c r="F806" s="395">
        <v>52</v>
      </c>
      <c r="G806" s="395">
        <v>30</v>
      </c>
      <c r="H806" s="395">
        <v>16</v>
      </c>
      <c r="I806" s="395">
        <v>22</v>
      </c>
      <c r="J806" s="395">
        <v>9</v>
      </c>
      <c r="K806" s="395">
        <v>9</v>
      </c>
      <c r="L806" s="395">
        <v>0</v>
      </c>
    </row>
    <row r="807" spans="1:12" ht="9.75" customHeight="1">
      <c r="A807" s="349"/>
      <c r="B807" s="393" t="s">
        <v>1329</v>
      </c>
      <c r="C807" s="394">
        <v>42</v>
      </c>
      <c r="D807" s="395">
        <v>28</v>
      </c>
      <c r="E807" s="395">
        <v>6</v>
      </c>
      <c r="F807" s="395">
        <v>34</v>
      </c>
      <c r="G807" s="395">
        <v>11</v>
      </c>
      <c r="H807" s="395">
        <v>9</v>
      </c>
      <c r="I807" s="395">
        <v>23</v>
      </c>
      <c r="J807" s="395">
        <v>8</v>
      </c>
      <c r="K807" s="395">
        <v>8</v>
      </c>
      <c r="L807" s="395">
        <v>0</v>
      </c>
    </row>
    <row r="808" spans="1:12" ht="9.75" customHeight="1">
      <c r="A808" s="349"/>
      <c r="B808" s="415"/>
      <c r="C808" s="394"/>
      <c r="D808" s="395"/>
      <c r="E808" s="395"/>
      <c r="F808" s="395"/>
      <c r="G808" s="395"/>
      <c r="H808" s="395"/>
      <c r="I808" s="395"/>
      <c r="J808" s="395"/>
      <c r="K808" s="395"/>
      <c r="L808" s="395"/>
    </row>
    <row r="809" spans="1:12" ht="9.75" customHeight="1">
      <c r="A809" s="349"/>
      <c r="B809" s="399"/>
      <c r="C809" s="390"/>
      <c r="D809" s="392"/>
      <c r="E809" s="392"/>
      <c r="J809" s="392"/>
      <c r="K809" s="392"/>
      <c r="L809" s="392"/>
    </row>
    <row r="810" spans="1:12" ht="9.75" customHeight="1">
      <c r="A810" s="349"/>
      <c r="B810" s="399"/>
      <c r="C810" s="390"/>
      <c r="D810" s="392"/>
      <c r="E810" s="392"/>
      <c r="J810" s="392"/>
      <c r="K810" s="392"/>
      <c r="L810" s="392"/>
    </row>
    <row r="811" spans="1:12" ht="9.75" customHeight="1">
      <c r="A811" s="349"/>
      <c r="B811" s="399"/>
      <c r="C811" s="390"/>
      <c r="D811" s="392"/>
      <c r="E811" s="392"/>
      <c r="J811" s="392"/>
      <c r="K811" s="392"/>
      <c r="L811" s="392"/>
    </row>
    <row r="812" spans="1:12" ht="9.75" customHeight="1">
      <c r="A812" s="349"/>
      <c r="B812" s="399"/>
      <c r="C812" s="390"/>
      <c r="D812" s="392"/>
      <c r="E812" s="392"/>
      <c r="J812" s="392"/>
      <c r="K812" s="392"/>
      <c r="L812" s="392"/>
    </row>
    <row r="813" spans="1:12" ht="9.75" customHeight="1">
      <c r="A813" s="349"/>
      <c r="B813" s="415"/>
      <c r="C813" s="394"/>
      <c r="D813" s="395"/>
      <c r="E813" s="395"/>
      <c r="F813" s="395"/>
      <c r="G813" s="395"/>
      <c r="H813" s="395"/>
      <c r="I813" s="395"/>
      <c r="J813" s="395"/>
      <c r="K813" s="395"/>
      <c r="L813" s="395"/>
    </row>
    <row r="814" spans="1:12" ht="9.75" customHeight="1">
      <c r="A814" s="349"/>
      <c r="B814" s="399"/>
      <c r="C814" s="390"/>
      <c r="D814" s="392"/>
      <c r="E814" s="392"/>
      <c r="J814" s="392"/>
      <c r="K814" s="392"/>
      <c r="L814" s="392"/>
    </row>
    <row r="815" spans="1:12" ht="9" customHeight="1">
      <c r="A815" s="349" t="s">
        <v>3078</v>
      </c>
      <c r="B815" s="397"/>
      <c r="C815" s="394"/>
      <c r="D815" s="395"/>
      <c r="E815" s="395"/>
      <c r="F815" s="395"/>
      <c r="G815" s="395"/>
      <c r="H815" s="395"/>
      <c r="I815" s="395"/>
      <c r="J815" s="395"/>
      <c r="K815" s="395"/>
      <c r="L815" s="395"/>
    </row>
    <row r="816" spans="1:12" ht="11.45" customHeight="1">
      <c r="A816" s="385"/>
      <c r="B816" s="1109"/>
      <c r="C816" s="404" t="s">
        <v>1064</v>
      </c>
      <c r="D816" s="1110"/>
      <c r="E816" s="405"/>
      <c r="F816" s="1110"/>
      <c r="G816" s="1110"/>
      <c r="H816" s="1110"/>
      <c r="I816" s="1110"/>
      <c r="J816" s="1110"/>
      <c r="K816" s="1110"/>
      <c r="L816" s="1110"/>
    </row>
    <row r="817" spans="1:12" ht="9" customHeight="1">
      <c r="A817" s="349"/>
      <c r="B817" s="349"/>
      <c r="C817" s="387"/>
      <c r="D817" s="387"/>
      <c r="E817" s="387"/>
      <c r="F817" s="387"/>
      <c r="G817" s="387"/>
      <c r="H817" s="387"/>
      <c r="I817" s="387"/>
      <c r="J817" s="387"/>
      <c r="K817" s="387"/>
      <c r="L817" s="387"/>
    </row>
    <row r="818" spans="1:12" ht="9.75" customHeight="1">
      <c r="A818" s="388" t="s">
        <v>978</v>
      </c>
      <c r="B818" s="389"/>
      <c r="C818" s="392">
        <v>28874</v>
      </c>
      <c r="D818" s="392">
        <v>13801</v>
      </c>
      <c r="E818" s="392">
        <v>7815</v>
      </c>
      <c r="F818" s="392">
        <v>21616</v>
      </c>
      <c r="G818" s="392">
        <v>10182</v>
      </c>
      <c r="H818" s="392">
        <v>4363</v>
      </c>
      <c r="I818" s="392">
        <v>11434</v>
      </c>
      <c r="J818" s="392">
        <v>7258</v>
      </c>
      <c r="K818" s="392">
        <v>6856</v>
      </c>
      <c r="L818" s="392">
        <v>402</v>
      </c>
    </row>
    <row r="819" spans="1:12" ht="9.75" customHeight="1">
      <c r="A819" s="349"/>
      <c r="B819" s="391"/>
      <c r="C819" s="390"/>
      <c r="D819" s="392"/>
      <c r="E819" s="392"/>
      <c r="J819" s="392"/>
      <c r="K819" s="392"/>
      <c r="L819" s="392"/>
    </row>
    <row r="820" spans="1:12" ht="9.75" customHeight="1">
      <c r="A820" s="349"/>
      <c r="B820" s="393" t="s">
        <v>1330</v>
      </c>
      <c r="C820" s="392">
        <v>1831</v>
      </c>
      <c r="D820" s="392">
        <v>1003</v>
      </c>
      <c r="E820" s="392">
        <v>348</v>
      </c>
      <c r="F820" s="392">
        <v>1351</v>
      </c>
      <c r="G820" s="392">
        <v>712</v>
      </c>
      <c r="H820" s="392">
        <v>230</v>
      </c>
      <c r="I820" s="392">
        <v>639</v>
      </c>
      <c r="J820" s="392">
        <v>480</v>
      </c>
      <c r="K820" s="392">
        <v>480</v>
      </c>
      <c r="L820" s="392">
        <v>0</v>
      </c>
    </row>
    <row r="821" spans="1:12" ht="9.75" customHeight="1">
      <c r="A821" s="349"/>
      <c r="B821" s="393" t="s">
        <v>1039</v>
      </c>
      <c r="C821" s="394">
        <v>1296</v>
      </c>
      <c r="D821" s="395">
        <v>685</v>
      </c>
      <c r="E821" s="395">
        <v>216</v>
      </c>
      <c r="F821" s="395">
        <v>901</v>
      </c>
      <c r="G821" s="395">
        <v>476</v>
      </c>
      <c r="H821" s="395">
        <v>166</v>
      </c>
      <c r="I821" s="395">
        <v>425</v>
      </c>
      <c r="J821" s="395">
        <v>395</v>
      </c>
      <c r="K821" s="395">
        <v>395</v>
      </c>
      <c r="L821" s="395">
        <v>0</v>
      </c>
    </row>
    <row r="822" spans="1:12" ht="9.75" customHeight="1">
      <c r="A822" s="349"/>
      <c r="B822" s="393" t="s">
        <v>1331</v>
      </c>
      <c r="C822" s="394">
        <v>535</v>
      </c>
      <c r="D822" s="395">
        <v>318</v>
      </c>
      <c r="E822" s="395">
        <v>132</v>
      </c>
      <c r="F822" s="395">
        <v>450</v>
      </c>
      <c r="G822" s="395">
        <v>236</v>
      </c>
      <c r="H822" s="395">
        <v>64</v>
      </c>
      <c r="I822" s="395">
        <v>214</v>
      </c>
      <c r="J822" s="395">
        <v>85</v>
      </c>
      <c r="K822" s="395">
        <v>85</v>
      </c>
      <c r="L822" s="395">
        <v>0</v>
      </c>
    </row>
    <row r="823" spans="1:12" ht="9.75" customHeight="1">
      <c r="A823" s="349"/>
      <c r="B823" s="393" t="s">
        <v>910</v>
      </c>
      <c r="C823" s="392">
        <v>1164</v>
      </c>
      <c r="D823" s="392">
        <v>520</v>
      </c>
      <c r="E823" s="392">
        <v>363</v>
      </c>
      <c r="F823" s="392">
        <v>883</v>
      </c>
      <c r="G823" s="392">
        <v>568</v>
      </c>
      <c r="H823" s="392">
        <v>227</v>
      </c>
      <c r="I823" s="392">
        <v>315</v>
      </c>
      <c r="J823" s="392">
        <v>281</v>
      </c>
      <c r="K823" s="392">
        <v>281</v>
      </c>
      <c r="L823" s="392">
        <v>0</v>
      </c>
    </row>
    <row r="824" spans="1:12" ht="9.75" customHeight="1">
      <c r="A824" s="349"/>
      <c r="B824" s="393" t="s">
        <v>1332</v>
      </c>
      <c r="C824" s="394">
        <v>1003</v>
      </c>
      <c r="D824" s="394">
        <v>408</v>
      </c>
      <c r="E824" s="394">
        <v>328</v>
      </c>
      <c r="F824" s="394">
        <v>736</v>
      </c>
      <c r="G824" s="394">
        <v>477</v>
      </c>
      <c r="H824" s="394">
        <v>188</v>
      </c>
      <c r="I824" s="394">
        <v>259</v>
      </c>
      <c r="J824" s="394">
        <v>267</v>
      </c>
      <c r="K824" s="394">
        <v>267</v>
      </c>
      <c r="L824" s="394">
        <v>0</v>
      </c>
    </row>
    <row r="825" spans="1:12" ht="9.75" customHeight="1">
      <c r="A825" s="349"/>
      <c r="B825" s="393" t="s">
        <v>1333</v>
      </c>
      <c r="C825" s="394">
        <v>161</v>
      </c>
      <c r="D825" s="394">
        <v>112</v>
      </c>
      <c r="E825" s="394">
        <v>35</v>
      </c>
      <c r="F825" s="394">
        <v>147</v>
      </c>
      <c r="G825" s="394">
        <v>91</v>
      </c>
      <c r="H825" s="394">
        <v>39</v>
      </c>
      <c r="I825" s="394">
        <v>56</v>
      </c>
      <c r="J825" s="394">
        <v>14</v>
      </c>
      <c r="K825" s="394">
        <v>14</v>
      </c>
      <c r="L825" s="394">
        <v>0</v>
      </c>
    </row>
    <row r="826" spans="1:12" ht="9.75" customHeight="1">
      <c r="A826" s="349"/>
      <c r="B826" s="393" t="s">
        <v>1334</v>
      </c>
      <c r="C826" s="394">
        <v>866</v>
      </c>
      <c r="D826" s="394">
        <v>442</v>
      </c>
      <c r="E826" s="394">
        <v>199</v>
      </c>
      <c r="F826" s="394">
        <v>641</v>
      </c>
      <c r="G826" s="394">
        <v>344</v>
      </c>
      <c r="H826" s="394">
        <v>148</v>
      </c>
      <c r="I826" s="394">
        <v>297</v>
      </c>
      <c r="J826" s="394">
        <v>225</v>
      </c>
      <c r="K826" s="394">
        <v>196</v>
      </c>
      <c r="L826" s="394">
        <v>29</v>
      </c>
    </row>
    <row r="827" spans="1:12" ht="9.75" customHeight="1">
      <c r="A827" s="349"/>
      <c r="B827" s="393" t="s">
        <v>1036</v>
      </c>
      <c r="C827" s="394">
        <v>827</v>
      </c>
      <c r="D827" s="394">
        <v>420</v>
      </c>
      <c r="E827" s="394">
        <v>191</v>
      </c>
      <c r="F827" s="394">
        <v>611</v>
      </c>
      <c r="G827" s="394">
        <v>316</v>
      </c>
      <c r="H827" s="394">
        <v>135</v>
      </c>
      <c r="I827" s="394">
        <v>295</v>
      </c>
      <c r="J827" s="394">
        <v>216</v>
      </c>
      <c r="K827" s="394">
        <v>187</v>
      </c>
      <c r="L827" s="394">
        <v>29</v>
      </c>
    </row>
    <row r="828" spans="1:12" ht="9.75" customHeight="1">
      <c r="A828" s="349"/>
      <c r="B828" s="393" t="s">
        <v>1335</v>
      </c>
      <c r="C828" s="394">
        <v>39</v>
      </c>
      <c r="D828" s="394">
        <v>22</v>
      </c>
      <c r="E828" s="394">
        <v>8</v>
      </c>
      <c r="F828" s="394">
        <v>30</v>
      </c>
      <c r="G828" s="394">
        <v>28</v>
      </c>
      <c r="H828" s="394">
        <v>13</v>
      </c>
      <c r="I828" s="394">
        <v>2</v>
      </c>
      <c r="J828" s="394">
        <v>9</v>
      </c>
      <c r="K828" s="394">
        <v>9</v>
      </c>
      <c r="L828" s="394">
        <v>0</v>
      </c>
    </row>
    <row r="829" spans="1:12" ht="9.75" customHeight="1">
      <c r="A829" s="349"/>
      <c r="B829" s="393" t="s">
        <v>1336</v>
      </c>
      <c r="C829" s="394">
        <v>393</v>
      </c>
      <c r="D829" s="394">
        <v>81</v>
      </c>
      <c r="E829" s="394">
        <v>210</v>
      </c>
      <c r="F829" s="394">
        <v>291</v>
      </c>
      <c r="G829" s="394">
        <v>166</v>
      </c>
      <c r="H829" s="394">
        <v>48</v>
      </c>
      <c r="I829" s="394">
        <v>125</v>
      </c>
      <c r="J829" s="394">
        <v>102</v>
      </c>
      <c r="K829" s="394">
        <v>102</v>
      </c>
      <c r="L829" s="394">
        <v>0</v>
      </c>
    </row>
    <row r="830" spans="1:12" ht="9.75" customHeight="1">
      <c r="A830" s="349"/>
      <c r="B830" s="393" t="s">
        <v>3160</v>
      </c>
      <c r="C830" s="392">
        <v>1218</v>
      </c>
      <c r="D830" s="392">
        <v>598</v>
      </c>
      <c r="E830" s="392">
        <v>363</v>
      </c>
      <c r="F830" s="392">
        <v>961</v>
      </c>
      <c r="G830" s="392">
        <v>492</v>
      </c>
      <c r="H830" s="392">
        <v>147</v>
      </c>
      <c r="I830" s="392">
        <v>469</v>
      </c>
      <c r="J830" s="392">
        <v>257</v>
      </c>
      <c r="K830" s="392">
        <v>249</v>
      </c>
      <c r="L830" s="392">
        <v>8</v>
      </c>
    </row>
    <row r="831" spans="1:12" ht="9.75" customHeight="1">
      <c r="A831" s="349"/>
      <c r="B831" s="393" t="s">
        <v>1337</v>
      </c>
      <c r="C831" s="394">
        <v>53</v>
      </c>
      <c r="D831" s="395">
        <v>37</v>
      </c>
      <c r="E831" s="395">
        <v>12</v>
      </c>
      <c r="F831" s="395">
        <v>49</v>
      </c>
      <c r="G831" s="395">
        <v>12</v>
      </c>
      <c r="H831" s="395">
        <v>8</v>
      </c>
      <c r="I831" s="395">
        <v>37</v>
      </c>
      <c r="J831" s="395">
        <v>4</v>
      </c>
      <c r="K831" s="395">
        <v>4</v>
      </c>
      <c r="L831" s="395">
        <v>0</v>
      </c>
    </row>
    <row r="832" spans="1:12" ht="9.75" customHeight="1">
      <c r="A832" s="349"/>
      <c r="B832" s="393" t="s">
        <v>1338</v>
      </c>
      <c r="C832" s="394">
        <v>341</v>
      </c>
      <c r="D832" s="395">
        <v>163</v>
      </c>
      <c r="E832" s="395">
        <v>141</v>
      </c>
      <c r="F832" s="395">
        <v>304</v>
      </c>
      <c r="G832" s="395">
        <v>159</v>
      </c>
      <c r="H832" s="395">
        <v>53</v>
      </c>
      <c r="I832" s="395">
        <v>145</v>
      </c>
      <c r="J832" s="395">
        <v>37</v>
      </c>
      <c r="K832" s="395">
        <v>34</v>
      </c>
      <c r="L832" s="395">
        <v>3</v>
      </c>
    </row>
    <row r="833" spans="1:12" ht="9.75" customHeight="1">
      <c r="A833" s="349"/>
      <c r="B833" s="393" t="s">
        <v>1339</v>
      </c>
      <c r="C833" s="394">
        <v>824</v>
      </c>
      <c r="D833" s="395">
        <v>398</v>
      </c>
      <c r="E833" s="395">
        <v>210</v>
      </c>
      <c r="F833" s="395">
        <v>608</v>
      </c>
      <c r="G833" s="395">
        <v>321</v>
      </c>
      <c r="H833" s="395">
        <v>86</v>
      </c>
      <c r="I833" s="395">
        <v>287</v>
      </c>
      <c r="J833" s="394">
        <v>216</v>
      </c>
      <c r="K833" s="395">
        <v>211</v>
      </c>
      <c r="L833" s="394">
        <v>5</v>
      </c>
    </row>
    <row r="834" spans="1:12" ht="9.75" customHeight="1">
      <c r="A834" s="349"/>
      <c r="B834" s="393" t="s">
        <v>1340</v>
      </c>
      <c r="C834" s="394">
        <v>1570</v>
      </c>
      <c r="D834" s="395">
        <v>797</v>
      </c>
      <c r="E834" s="395">
        <v>438</v>
      </c>
      <c r="F834" s="395">
        <v>1235</v>
      </c>
      <c r="G834" s="395">
        <v>564</v>
      </c>
      <c r="H834" s="395">
        <v>231</v>
      </c>
      <c r="I834" s="395">
        <v>671</v>
      </c>
      <c r="J834" s="394">
        <v>335</v>
      </c>
      <c r="K834" s="395">
        <v>335</v>
      </c>
      <c r="L834" s="394">
        <v>0</v>
      </c>
    </row>
    <row r="835" spans="1:12" ht="9.75" customHeight="1">
      <c r="A835" s="349"/>
      <c r="B835" s="393" t="s">
        <v>3161</v>
      </c>
      <c r="C835" s="394">
        <v>1312</v>
      </c>
      <c r="D835" s="396">
        <v>589</v>
      </c>
      <c r="E835" s="395">
        <v>379</v>
      </c>
      <c r="F835" s="395">
        <v>968</v>
      </c>
      <c r="G835" s="396">
        <v>462</v>
      </c>
      <c r="H835" s="396">
        <v>176</v>
      </c>
      <c r="I835" s="396">
        <v>506</v>
      </c>
      <c r="J835" s="396">
        <v>344</v>
      </c>
      <c r="K835" s="395">
        <v>337</v>
      </c>
      <c r="L835" s="396">
        <v>7</v>
      </c>
    </row>
    <row r="836" spans="1:12" ht="9.75" customHeight="1">
      <c r="A836" s="349"/>
      <c r="B836" s="393" t="s">
        <v>1342</v>
      </c>
      <c r="C836" s="392">
        <v>926</v>
      </c>
      <c r="D836" s="392">
        <v>514</v>
      </c>
      <c r="E836" s="392">
        <v>183</v>
      </c>
      <c r="F836" s="392">
        <v>697</v>
      </c>
      <c r="G836" s="392">
        <v>542</v>
      </c>
      <c r="H836" s="392">
        <v>189</v>
      </c>
      <c r="I836" s="392">
        <v>155</v>
      </c>
      <c r="J836" s="392">
        <v>229</v>
      </c>
      <c r="K836" s="392">
        <v>229</v>
      </c>
      <c r="L836" s="392">
        <v>0</v>
      </c>
    </row>
    <row r="837" spans="1:12" ht="9.75" customHeight="1">
      <c r="A837" s="349"/>
      <c r="B837" s="393" t="s">
        <v>1343</v>
      </c>
      <c r="C837" s="394">
        <v>124</v>
      </c>
      <c r="D837" s="395">
        <v>85</v>
      </c>
      <c r="E837" s="395">
        <v>21</v>
      </c>
      <c r="F837" s="395">
        <v>106</v>
      </c>
      <c r="G837" s="395">
        <v>88</v>
      </c>
      <c r="H837" s="395">
        <v>48</v>
      </c>
      <c r="I837" s="395">
        <v>18</v>
      </c>
      <c r="J837" s="395">
        <v>18</v>
      </c>
      <c r="K837" s="395">
        <v>18</v>
      </c>
      <c r="L837" s="395">
        <v>0</v>
      </c>
    </row>
    <row r="838" spans="1:12" ht="9.75" customHeight="1">
      <c r="A838" s="349"/>
      <c r="B838" s="393" t="s">
        <v>1344</v>
      </c>
      <c r="C838" s="394">
        <v>665</v>
      </c>
      <c r="D838" s="395">
        <v>335</v>
      </c>
      <c r="E838" s="395">
        <v>132</v>
      </c>
      <c r="F838" s="395">
        <v>467</v>
      </c>
      <c r="G838" s="395">
        <v>354</v>
      </c>
      <c r="H838" s="395">
        <v>94</v>
      </c>
      <c r="I838" s="395">
        <v>113</v>
      </c>
      <c r="J838" s="394">
        <v>198</v>
      </c>
      <c r="K838" s="395">
        <v>198</v>
      </c>
      <c r="L838" s="394">
        <v>0</v>
      </c>
    </row>
    <row r="839" spans="1:12" ht="9.75" customHeight="1">
      <c r="A839" s="349"/>
      <c r="B839" s="393" t="s">
        <v>1345</v>
      </c>
      <c r="C839" s="394">
        <v>137</v>
      </c>
      <c r="D839" s="396">
        <v>94</v>
      </c>
      <c r="E839" s="395">
        <v>30</v>
      </c>
      <c r="F839" s="395">
        <v>124</v>
      </c>
      <c r="G839" s="396">
        <v>100</v>
      </c>
      <c r="H839" s="396">
        <v>47</v>
      </c>
      <c r="I839" s="396">
        <v>24</v>
      </c>
      <c r="J839" s="396">
        <v>13</v>
      </c>
      <c r="K839" s="395">
        <v>13</v>
      </c>
      <c r="L839" s="396">
        <v>0</v>
      </c>
    </row>
    <row r="840" spans="1:12" ht="9.75" customHeight="1">
      <c r="A840" s="349"/>
      <c r="B840" s="393" t="s">
        <v>3162</v>
      </c>
      <c r="C840" s="392">
        <v>550</v>
      </c>
      <c r="D840" s="392">
        <v>256</v>
      </c>
      <c r="E840" s="392">
        <v>146</v>
      </c>
      <c r="F840" s="392">
        <v>402</v>
      </c>
      <c r="G840" s="392">
        <v>237</v>
      </c>
      <c r="H840" s="392">
        <v>111</v>
      </c>
      <c r="I840" s="392">
        <v>165</v>
      </c>
      <c r="J840" s="392">
        <v>148</v>
      </c>
      <c r="K840" s="392">
        <v>130</v>
      </c>
      <c r="L840" s="392">
        <v>18</v>
      </c>
    </row>
    <row r="841" spans="1:12" ht="9.75" customHeight="1">
      <c r="A841" s="349"/>
      <c r="B841" s="393" t="s">
        <v>1346</v>
      </c>
      <c r="C841" s="394">
        <v>310</v>
      </c>
      <c r="D841" s="395">
        <v>138</v>
      </c>
      <c r="E841" s="395">
        <v>79</v>
      </c>
      <c r="F841" s="395">
        <v>217</v>
      </c>
      <c r="G841" s="395">
        <v>128</v>
      </c>
      <c r="H841" s="395">
        <v>59</v>
      </c>
      <c r="I841" s="395">
        <v>89</v>
      </c>
      <c r="J841" s="395">
        <v>93</v>
      </c>
      <c r="K841" s="395">
        <v>85</v>
      </c>
      <c r="L841" s="395">
        <v>8</v>
      </c>
    </row>
    <row r="842" spans="1:12" ht="9.75" customHeight="1">
      <c r="A842" s="349"/>
      <c r="B842" s="393" t="s">
        <v>1347</v>
      </c>
      <c r="C842" s="394">
        <v>240</v>
      </c>
      <c r="D842" s="395">
        <v>118</v>
      </c>
      <c r="E842" s="395">
        <v>67</v>
      </c>
      <c r="F842" s="395">
        <v>185</v>
      </c>
      <c r="G842" s="395">
        <v>109</v>
      </c>
      <c r="H842" s="395">
        <v>52</v>
      </c>
      <c r="I842" s="395">
        <v>76</v>
      </c>
      <c r="J842" s="395">
        <v>55</v>
      </c>
      <c r="K842" s="395">
        <v>45</v>
      </c>
      <c r="L842" s="395">
        <v>10</v>
      </c>
    </row>
    <row r="843" spans="1:12" ht="9.75" customHeight="1">
      <c r="A843" s="349"/>
      <c r="B843" s="393" t="s">
        <v>1348</v>
      </c>
      <c r="C843" s="392">
        <v>2708</v>
      </c>
      <c r="D843" s="392">
        <v>1299</v>
      </c>
      <c r="E843" s="392">
        <v>734</v>
      </c>
      <c r="F843" s="392">
        <v>2033</v>
      </c>
      <c r="G843" s="392">
        <v>1196</v>
      </c>
      <c r="H843" s="392">
        <v>391</v>
      </c>
      <c r="I843" s="392">
        <v>837</v>
      </c>
      <c r="J843" s="392">
        <v>675</v>
      </c>
      <c r="K843" s="392">
        <v>675</v>
      </c>
      <c r="L843" s="392">
        <v>0</v>
      </c>
    </row>
    <row r="844" spans="1:12" ht="9.75" customHeight="1">
      <c r="A844" s="349"/>
      <c r="B844" s="393" t="s">
        <v>1349</v>
      </c>
      <c r="C844" s="394">
        <v>344</v>
      </c>
      <c r="D844" s="395">
        <v>239</v>
      </c>
      <c r="E844" s="395">
        <v>76</v>
      </c>
      <c r="F844" s="395">
        <v>315</v>
      </c>
      <c r="G844" s="395">
        <v>217</v>
      </c>
      <c r="H844" s="395">
        <v>59</v>
      </c>
      <c r="I844" s="395">
        <v>98</v>
      </c>
      <c r="J844" s="395">
        <v>29</v>
      </c>
      <c r="K844" s="395">
        <v>29</v>
      </c>
      <c r="L844" s="395">
        <v>0</v>
      </c>
    </row>
    <row r="845" spans="1:12" ht="9.75" customHeight="1">
      <c r="A845" s="349"/>
      <c r="B845" s="393" t="s">
        <v>1040</v>
      </c>
      <c r="C845" s="394">
        <v>2290</v>
      </c>
      <c r="D845" s="395">
        <v>1015</v>
      </c>
      <c r="E845" s="395">
        <v>631</v>
      </c>
      <c r="F845" s="395">
        <v>1646</v>
      </c>
      <c r="G845" s="395">
        <v>925</v>
      </c>
      <c r="H845" s="395">
        <v>318</v>
      </c>
      <c r="I845" s="395">
        <v>721</v>
      </c>
      <c r="J845" s="395">
        <v>644</v>
      </c>
      <c r="K845" s="395">
        <v>644</v>
      </c>
      <c r="L845" s="395">
        <v>0</v>
      </c>
    </row>
    <row r="846" spans="1:12" ht="9.75" customHeight="1">
      <c r="A846" s="349"/>
      <c r="B846" s="393" t="s">
        <v>1350</v>
      </c>
      <c r="C846" s="394">
        <v>74</v>
      </c>
      <c r="D846" s="395">
        <v>45</v>
      </c>
      <c r="E846" s="395">
        <v>27</v>
      </c>
      <c r="F846" s="395">
        <v>72</v>
      </c>
      <c r="G846" s="395">
        <v>54</v>
      </c>
      <c r="H846" s="395">
        <v>14</v>
      </c>
      <c r="I846" s="395">
        <v>18</v>
      </c>
      <c r="J846" s="395">
        <v>2</v>
      </c>
      <c r="K846" s="395">
        <v>2</v>
      </c>
      <c r="L846" s="395">
        <v>0</v>
      </c>
    </row>
    <row r="847" spans="1:12" ht="9.75" customHeight="1">
      <c r="A847" s="349"/>
      <c r="B847" s="393" t="s">
        <v>1351</v>
      </c>
      <c r="C847" s="392">
        <v>2066</v>
      </c>
      <c r="D847" s="392">
        <v>968</v>
      </c>
      <c r="E847" s="392">
        <v>672</v>
      </c>
      <c r="F847" s="392">
        <v>1640</v>
      </c>
      <c r="G847" s="392">
        <v>765</v>
      </c>
      <c r="H847" s="392">
        <v>273</v>
      </c>
      <c r="I847" s="392">
        <v>875</v>
      </c>
      <c r="J847" s="392">
        <v>426</v>
      </c>
      <c r="K847" s="392">
        <v>426</v>
      </c>
      <c r="L847" s="392">
        <v>0</v>
      </c>
    </row>
    <row r="848" spans="1:12" ht="9.75" customHeight="1">
      <c r="A848" s="349"/>
      <c r="B848" s="393" t="s">
        <v>1352</v>
      </c>
      <c r="C848" s="394">
        <v>1460</v>
      </c>
      <c r="D848" s="395">
        <v>601</v>
      </c>
      <c r="E848" s="395">
        <v>551</v>
      </c>
      <c r="F848" s="395">
        <v>1152</v>
      </c>
      <c r="G848" s="395">
        <v>482</v>
      </c>
      <c r="H848" s="395">
        <v>183</v>
      </c>
      <c r="I848" s="395">
        <v>670</v>
      </c>
      <c r="J848" s="395">
        <v>308</v>
      </c>
      <c r="K848" s="395">
        <v>308</v>
      </c>
      <c r="L848" s="395">
        <v>0</v>
      </c>
    </row>
    <row r="849" spans="1:12" ht="9.75" customHeight="1">
      <c r="A849" s="349"/>
      <c r="B849" s="393" t="s">
        <v>1353</v>
      </c>
      <c r="C849" s="394">
        <v>606</v>
      </c>
      <c r="D849" s="395">
        <v>367</v>
      </c>
      <c r="E849" s="395">
        <v>121</v>
      </c>
      <c r="F849" s="395">
        <v>488</v>
      </c>
      <c r="G849" s="395">
        <v>283</v>
      </c>
      <c r="H849" s="395">
        <v>90</v>
      </c>
      <c r="I849" s="395">
        <v>205</v>
      </c>
      <c r="J849" s="395">
        <v>118</v>
      </c>
      <c r="K849" s="395">
        <v>118</v>
      </c>
      <c r="L849" s="395">
        <v>0</v>
      </c>
    </row>
    <row r="850" spans="1:12" ht="9.75" customHeight="1">
      <c r="A850" s="349"/>
      <c r="B850" s="393" t="s">
        <v>3163</v>
      </c>
      <c r="C850" s="392">
        <v>1892</v>
      </c>
      <c r="D850" s="392">
        <v>743</v>
      </c>
      <c r="E850" s="392">
        <v>730</v>
      </c>
      <c r="F850" s="392">
        <v>1473</v>
      </c>
      <c r="G850" s="392">
        <v>626</v>
      </c>
      <c r="H850" s="392">
        <v>244</v>
      </c>
      <c r="I850" s="392">
        <v>847</v>
      </c>
      <c r="J850" s="392">
        <v>419</v>
      </c>
      <c r="K850" s="392">
        <v>389</v>
      </c>
      <c r="L850" s="392">
        <v>30</v>
      </c>
    </row>
    <row r="851" spans="1:12" ht="9.75" customHeight="1">
      <c r="A851" s="349"/>
      <c r="B851" s="393" t="s">
        <v>1354</v>
      </c>
      <c r="C851" s="394">
        <v>912</v>
      </c>
      <c r="D851" s="394">
        <v>414</v>
      </c>
      <c r="E851" s="394">
        <v>208</v>
      </c>
      <c r="F851" s="394">
        <v>622</v>
      </c>
      <c r="G851" s="394">
        <v>316</v>
      </c>
      <c r="H851" s="394">
        <v>119</v>
      </c>
      <c r="I851" s="394">
        <v>306</v>
      </c>
      <c r="J851" s="394">
        <v>290</v>
      </c>
      <c r="K851" s="394">
        <v>267</v>
      </c>
      <c r="L851" s="394">
        <v>23</v>
      </c>
    </row>
    <row r="852" spans="1:12" ht="9.75" customHeight="1">
      <c r="A852" s="349"/>
      <c r="B852" s="393" t="s">
        <v>1355</v>
      </c>
      <c r="C852" s="394">
        <v>980</v>
      </c>
      <c r="D852" s="394">
        <v>329</v>
      </c>
      <c r="E852" s="394">
        <v>522</v>
      </c>
      <c r="F852" s="394">
        <v>851</v>
      </c>
      <c r="G852" s="394">
        <v>310</v>
      </c>
      <c r="H852" s="394">
        <v>125</v>
      </c>
      <c r="I852" s="394">
        <v>541</v>
      </c>
      <c r="J852" s="394">
        <v>129</v>
      </c>
      <c r="K852" s="394">
        <v>122</v>
      </c>
      <c r="L852" s="394">
        <v>7</v>
      </c>
    </row>
    <row r="853" spans="1:12" ht="9.75" customHeight="1">
      <c r="A853" s="349"/>
      <c r="B853" s="393" t="s">
        <v>3164</v>
      </c>
      <c r="C853" s="392">
        <v>994</v>
      </c>
      <c r="D853" s="392">
        <v>513</v>
      </c>
      <c r="E853" s="392">
        <v>222</v>
      </c>
      <c r="F853" s="392">
        <v>735</v>
      </c>
      <c r="G853" s="392">
        <v>468</v>
      </c>
      <c r="H853" s="392">
        <v>176</v>
      </c>
      <c r="I853" s="392">
        <v>267</v>
      </c>
      <c r="J853" s="392">
        <v>259</v>
      </c>
      <c r="K853" s="392">
        <v>259</v>
      </c>
      <c r="L853" s="392">
        <v>0</v>
      </c>
    </row>
    <row r="854" spans="1:12" ht="9.75" customHeight="1">
      <c r="A854" s="349"/>
      <c r="B854" s="393" t="s">
        <v>1356</v>
      </c>
      <c r="C854" s="394">
        <v>227</v>
      </c>
      <c r="D854" s="395">
        <v>120</v>
      </c>
      <c r="E854" s="395">
        <v>79</v>
      </c>
      <c r="F854" s="395">
        <v>199</v>
      </c>
      <c r="G854" s="395">
        <v>128</v>
      </c>
      <c r="H854" s="395">
        <v>58</v>
      </c>
      <c r="I854" s="395">
        <v>71</v>
      </c>
      <c r="J854" s="395">
        <v>28</v>
      </c>
      <c r="K854" s="395">
        <v>28</v>
      </c>
      <c r="L854" s="395">
        <v>0</v>
      </c>
    </row>
    <row r="855" spans="1:12" ht="9.75" customHeight="1">
      <c r="A855" s="349"/>
      <c r="B855" s="393" t="s">
        <v>1357</v>
      </c>
      <c r="C855" s="394">
        <v>116</v>
      </c>
      <c r="D855" s="395">
        <v>68</v>
      </c>
      <c r="E855" s="395">
        <v>29</v>
      </c>
      <c r="F855" s="395">
        <v>97</v>
      </c>
      <c r="G855" s="395">
        <v>57</v>
      </c>
      <c r="H855" s="395">
        <v>27</v>
      </c>
      <c r="I855" s="395">
        <v>40</v>
      </c>
      <c r="J855" s="395">
        <v>19</v>
      </c>
      <c r="K855" s="395">
        <v>19</v>
      </c>
      <c r="L855" s="395">
        <v>0</v>
      </c>
    </row>
    <row r="856" spans="1:12" ht="9.75" customHeight="1">
      <c r="A856" s="349"/>
      <c r="B856" s="393" t="s">
        <v>1358</v>
      </c>
      <c r="C856" s="394">
        <v>651</v>
      </c>
      <c r="D856" s="395">
        <v>325</v>
      </c>
      <c r="E856" s="395">
        <v>114</v>
      </c>
      <c r="F856" s="395">
        <v>439</v>
      </c>
      <c r="G856" s="395">
        <v>283</v>
      </c>
      <c r="H856" s="395">
        <v>91</v>
      </c>
      <c r="I856" s="395">
        <v>156</v>
      </c>
      <c r="J856" s="395">
        <v>212</v>
      </c>
      <c r="K856" s="395">
        <v>212</v>
      </c>
      <c r="L856" s="395">
        <v>0</v>
      </c>
    </row>
    <row r="857" spans="1:12" ht="9.75" customHeight="1">
      <c r="A857" s="349"/>
      <c r="B857" s="393" t="s">
        <v>3165</v>
      </c>
      <c r="C857" s="392">
        <v>892</v>
      </c>
      <c r="D857" s="392">
        <v>363</v>
      </c>
      <c r="E857" s="392">
        <v>250</v>
      </c>
      <c r="F857" s="392">
        <v>613</v>
      </c>
      <c r="G857" s="392">
        <v>305</v>
      </c>
      <c r="H857" s="392">
        <v>114</v>
      </c>
      <c r="I857" s="392">
        <v>308</v>
      </c>
      <c r="J857" s="392">
        <v>279</v>
      </c>
      <c r="K857" s="392">
        <v>219</v>
      </c>
      <c r="L857" s="392">
        <v>60</v>
      </c>
    </row>
    <row r="858" spans="1:12" ht="9.75" customHeight="1">
      <c r="A858" s="349"/>
      <c r="B858" s="393" t="s">
        <v>1359</v>
      </c>
      <c r="C858" s="394">
        <v>185</v>
      </c>
      <c r="D858" s="395">
        <v>86</v>
      </c>
      <c r="E858" s="395">
        <v>49</v>
      </c>
      <c r="F858" s="395">
        <v>135</v>
      </c>
      <c r="G858" s="395">
        <v>84</v>
      </c>
      <c r="H858" s="395">
        <v>32</v>
      </c>
      <c r="I858" s="395">
        <v>51</v>
      </c>
      <c r="J858" s="395">
        <v>50</v>
      </c>
      <c r="K858" s="395">
        <v>43</v>
      </c>
      <c r="L858" s="395">
        <v>7</v>
      </c>
    </row>
    <row r="859" spans="1:12" ht="9.75" customHeight="1">
      <c r="A859" s="349"/>
      <c r="B859" s="393" t="s">
        <v>1360</v>
      </c>
      <c r="C859" s="394">
        <v>707</v>
      </c>
      <c r="D859" s="395">
        <v>277</v>
      </c>
      <c r="E859" s="395">
        <v>201</v>
      </c>
      <c r="F859" s="395">
        <v>478</v>
      </c>
      <c r="G859" s="395">
        <v>221</v>
      </c>
      <c r="H859" s="395">
        <v>82</v>
      </c>
      <c r="I859" s="395">
        <v>257</v>
      </c>
      <c r="J859" s="395">
        <v>229</v>
      </c>
      <c r="K859" s="395">
        <v>176</v>
      </c>
      <c r="L859" s="395">
        <v>53</v>
      </c>
    </row>
    <row r="860" spans="1:12" ht="9.75" customHeight="1">
      <c r="A860" s="349"/>
      <c r="B860" s="393" t="s">
        <v>3166</v>
      </c>
      <c r="C860" s="392">
        <v>664</v>
      </c>
      <c r="D860" s="392">
        <v>284</v>
      </c>
      <c r="E860" s="392">
        <v>122</v>
      </c>
      <c r="F860" s="392">
        <v>406</v>
      </c>
      <c r="G860" s="392">
        <v>279</v>
      </c>
      <c r="H860" s="392">
        <v>100</v>
      </c>
      <c r="I860" s="392">
        <v>127</v>
      </c>
      <c r="J860" s="392">
        <v>258</v>
      </c>
      <c r="K860" s="392">
        <v>197</v>
      </c>
      <c r="L860" s="392">
        <v>61</v>
      </c>
    </row>
    <row r="861" spans="1:12" ht="9.75" customHeight="1">
      <c r="A861" s="349"/>
      <c r="B861" s="393" t="s">
        <v>1361</v>
      </c>
      <c r="C861" s="394">
        <v>164</v>
      </c>
      <c r="D861" s="395">
        <v>113</v>
      </c>
      <c r="E861" s="395">
        <v>41</v>
      </c>
      <c r="F861" s="395">
        <v>154</v>
      </c>
      <c r="G861" s="395">
        <v>98</v>
      </c>
      <c r="H861" s="395">
        <v>25</v>
      </c>
      <c r="I861" s="395">
        <v>56</v>
      </c>
      <c r="J861" s="395">
        <v>10</v>
      </c>
      <c r="K861" s="395">
        <v>10</v>
      </c>
      <c r="L861" s="395">
        <v>0</v>
      </c>
    </row>
    <row r="862" spans="1:12" ht="9.75" customHeight="1">
      <c r="A862" s="349"/>
      <c r="B862" s="393" t="s">
        <v>1362</v>
      </c>
      <c r="C862" s="394">
        <v>500</v>
      </c>
      <c r="D862" s="395">
        <v>171</v>
      </c>
      <c r="E862" s="395">
        <v>81</v>
      </c>
      <c r="F862" s="395">
        <v>252</v>
      </c>
      <c r="G862" s="395">
        <v>181</v>
      </c>
      <c r="H862" s="395">
        <v>75</v>
      </c>
      <c r="I862" s="395">
        <v>71</v>
      </c>
      <c r="J862" s="395">
        <v>248</v>
      </c>
      <c r="K862" s="395">
        <v>187</v>
      </c>
      <c r="L862" s="395">
        <v>61</v>
      </c>
    </row>
    <row r="863" spans="1:12" ht="9.75" customHeight="1">
      <c r="A863" s="349"/>
      <c r="B863" s="393" t="s">
        <v>1363</v>
      </c>
      <c r="C863" s="392">
        <v>1212</v>
      </c>
      <c r="D863" s="392">
        <v>577</v>
      </c>
      <c r="E863" s="392">
        <v>290</v>
      </c>
      <c r="F863" s="392">
        <v>867</v>
      </c>
      <c r="G863" s="392">
        <v>623</v>
      </c>
      <c r="H863" s="392">
        <v>172</v>
      </c>
      <c r="I863" s="392">
        <v>244</v>
      </c>
      <c r="J863" s="392">
        <v>345</v>
      </c>
      <c r="K863" s="392">
        <v>345</v>
      </c>
      <c r="L863" s="392">
        <v>0</v>
      </c>
    </row>
    <row r="864" spans="1:12" ht="9.75" customHeight="1">
      <c r="A864" s="349"/>
      <c r="B864" s="393" t="s">
        <v>1364</v>
      </c>
      <c r="C864" s="394">
        <v>236</v>
      </c>
      <c r="D864" s="395">
        <v>92</v>
      </c>
      <c r="E864" s="395">
        <v>47</v>
      </c>
      <c r="F864" s="395">
        <v>139</v>
      </c>
      <c r="G864" s="395">
        <v>120</v>
      </c>
      <c r="H864" s="395">
        <v>37</v>
      </c>
      <c r="I864" s="395">
        <v>19</v>
      </c>
      <c r="J864" s="395">
        <v>97</v>
      </c>
      <c r="K864" s="395">
        <v>97</v>
      </c>
      <c r="L864" s="395">
        <v>0</v>
      </c>
    </row>
    <row r="865" spans="1:12" ht="9.75" customHeight="1">
      <c r="A865" s="349"/>
      <c r="B865" s="393" t="s">
        <v>1365</v>
      </c>
      <c r="C865" s="394">
        <v>283</v>
      </c>
      <c r="D865" s="395">
        <v>102</v>
      </c>
      <c r="E865" s="395">
        <v>33</v>
      </c>
      <c r="F865" s="395">
        <v>135</v>
      </c>
      <c r="G865" s="395">
        <v>116</v>
      </c>
      <c r="H865" s="395">
        <v>34</v>
      </c>
      <c r="I865" s="395">
        <v>19</v>
      </c>
      <c r="J865" s="395">
        <v>148</v>
      </c>
      <c r="K865" s="395">
        <v>148</v>
      </c>
      <c r="L865" s="395">
        <v>0</v>
      </c>
    </row>
    <row r="866" spans="1:12" ht="9.75" customHeight="1">
      <c r="A866" s="349"/>
      <c r="B866" s="393" t="s">
        <v>1366</v>
      </c>
      <c r="C866" s="394">
        <v>321</v>
      </c>
      <c r="D866" s="395">
        <v>205</v>
      </c>
      <c r="E866" s="395">
        <v>80</v>
      </c>
      <c r="F866" s="395">
        <v>285</v>
      </c>
      <c r="G866" s="395">
        <v>144</v>
      </c>
      <c r="H866" s="395">
        <v>44</v>
      </c>
      <c r="I866" s="395">
        <v>141</v>
      </c>
      <c r="J866" s="394">
        <v>36</v>
      </c>
      <c r="K866" s="395">
        <v>36</v>
      </c>
      <c r="L866" s="394">
        <v>0</v>
      </c>
    </row>
    <row r="867" spans="1:12" ht="9.75" customHeight="1">
      <c r="A867" s="349"/>
      <c r="B867" s="393" t="s">
        <v>1367</v>
      </c>
      <c r="C867" s="394">
        <v>372</v>
      </c>
      <c r="D867" s="395">
        <v>178</v>
      </c>
      <c r="E867" s="395">
        <v>130</v>
      </c>
      <c r="F867" s="395">
        <v>308</v>
      </c>
      <c r="G867" s="395">
        <v>243</v>
      </c>
      <c r="H867" s="395">
        <v>57</v>
      </c>
      <c r="I867" s="395">
        <v>65</v>
      </c>
      <c r="J867" s="394">
        <v>64</v>
      </c>
      <c r="K867" s="395">
        <v>64</v>
      </c>
      <c r="L867" s="394">
        <v>0</v>
      </c>
    </row>
    <row r="868" spans="1:12" ht="9.75" customHeight="1">
      <c r="A868" s="349"/>
      <c r="B868" s="393" t="s">
        <v>1368</v>
      </c>
      <c r="C868" s="394">
        <v>167</v>
      </c>
      <c r="D868" s="394">
        <v>53</v>
      </c>
      <c r="E868" s="394">
        <v>61</v>
      </c>
      <c r="F868" s="394">
        <v>114</v>
      </c>
      <c r="G868" s="394">
        <v>105</v>
      </c>
      <c r="H868" s="394">
        <v>47</v>
      </c>
      <c r="I868" s="394">
        <v>9</v>
      </c>
      <c r="J868" s="394">
        <v>53</v>
      </c>
      <c r="K868" s="394">
        <v>53</v>
      </c>
      <c r="L868" s="394">
        <v>0</v>
      </c>
    </row>
    <row r="869" spans="1:12" ht="9.75" customHeight="1">
      <c r="A869" s="349"/>
      <c r="B869" s="393" t="s">
        <v>1332</v>
      </c>
      <c r="C869" s="394">
        <v>140</v>
      </c>
      <c r="D869" s="395">
        <v>41</v>
      </c>
      <c r="E869" s="395">
        <v>50</v>
      </c>
      <c r="F869" s="395">
        <v>91</v>
      </c>
      <c r="G869" s="395">
        <v>82</v>
      </c>
      <c r="H869" s="395">
        <v>34</v>
      </c>
      <c r="I869" s="395">
        <v>9</v>
      </c>
      <c r="J869" s="395">
        <v>49</v>
      </c>
      <c r="K869" s="395">
        <v>49</v>
      </c>
      <c r="L869" s="395">
        <v>0</v>
      </c>
    </row>
    <row r="870" spans="1:12" ht="9.75" customHeight="1">
      <c r="A870" s="349"/>
      <c r="B870" s="393" t="s">
        <v>3167</v>
      </c>
      <c r="C870" s="394">
        <v>10</v>
      </c>
      <c r="D870" s="395">
        <v>3</v>
      </c>
      <c r="E870" s="395">
        <v>5</v>
      </c>
      <c r="F870" s="395">
        <v>8</v>
      </c>
      <c r="G870" s="1403" t="s">
        <v>827</v>
      </c>
      <c r="H870" s="395">
        <v>3</v>
      </c>
      <c r="I870" s="1403" t="s">
        <v>827</v>
      </c>
      <c r="J870" s="395">
        <v>2</v>
      </c>
      <c r="K870" s="395">
        <v>2</v>
      </c>
      <c r="L870" s="395">
        <v>0</v>
      </c>
    </row>
    <row r="871" spans="1:12" ht="9.75" customHeight="1">
      <c r="A871" s="349"/>
      <c r="B871" s="393" t="s">
        <v>1040</v>
      </c>
      <c r="C871" s="394">
        <v>17</v>
      </c>
      <c r="D871" s="395">
        <v>9</v>
      </c>
      <c r="E871" s="395">
        <v>6</v>
      </c>
      <c r="F871" s="395">
        <v>15</v>
      </c>
      <c r="G871" s="1403" t="s">
        <v>827</v>
      </c>
      <c r="H871" s="395">
        <v>10</v>
      </c>
      <c r="I871" s="1403" t="s">
        <v>827</v>
      </c>
      <c r="J871" s="395">
        <v>2</v>
      </c>
      <c r="K871" s="395">
        <v>2</v>
      </c>
      <c r="L871" s="395">
        <v>0</v>
      </c>
    </row>
    <row r="872" spans="1:12" ht="9.75" customHeight="1">
      <c r="A872" s="349"/>
      <c r="B872" s="393" t="s">
        <v>1369</v>
      </c>
      <c r="C872" s="394">
        <v>94</v>
      </c>
      <c r="D872" s="395">
        <v>56</v>
      </c>
      <c r="E872" s="395">
        <v>10</v>
      </c>
      <c r="F872" s="395">
        <v>66</v>
      </c>
      <c r="G872" s="395">
        <v>34</v>
      </c>
      <c r="H872" s="395">
        <v>19</v>
      </c>
      <c r="I872" s="395">
        <v>32</v>
      </c>
      <c r="J872" s="395">
        <v>28</v>
      </c>
      <c r="K872" s="395">
        <v>22</v>
      </c>
      <c r="L872" s="395">
        <v>6</v>
      </c>
    </row>
    <row r="873" spans="1:12" ht="9.75" customHeight="1">
      <c r="A873" s="349"/>
      <c r="B873" s="393" t="s">
        <v>1370</v>
      </c>
      <c r="C873" s="394">
        <v>347</v>
      </c>
      <c r="D873" s="396">
        <v>197</v>
      </c>
      <c r="E873" s="395">
        <v>45</v>
      </c>
      <c r="F873" s="395">
        <v>242</v>
      </c>
      <c r="G873" s="396">
        <v>40</v>
      </c>
      <c r="H873" s="396">
        <v>37</v>
      </c>
      <c r="I873" s="396">
        <v>202</v>
      </c>
      <c r="J873" s="396">
        <v>105</v>
      </c>
      <c r="K873" s="395">
        <v>105</v>
      </c>
      <c r="L873" s="396">
        <v>0</v>
      </c>
    </row>
    <row r="874" spans="1:12" ht="9.75" customHeight="1">
      <c r="A874" s="349"/>
      <c r="B874" s="393" t="s">
        <v>3168</v>
      </c>
      <c r="C874" s="394"/>
      <c r="D874" s="395"/>
      <c r="E874" s="395"/>
      <c r="F874" s="395"/>
      <c r="G874" s="395"/>
      <c r="H874" s="395"/>
      <c r="I874" s="395"/>
      <c r="J874" s="395"/>
      <c r="K874" s="395"/>
      <c r="L874" s="395"/>
    </row>
    <row r="875" spans="1:12" ht="9.75" customHeight="1">
      <c r="A875" s="349"/>
      <c r="B875" s="393" t="s">
        <v>1185</v>
      </c>
      <c r="C875" s="394">
        <v>128</v>
      </c>
      <c r="D875" s="395">
        <v>66</v>
      </c>
      <c r="E875" s="395">
        <v>11</v>
      </c>
      <c r="F875" s="395">
        <v>77</v>
      </c>
      <c r="G875" s="395">
        <v>12</v>
      </c>
      <c r="H875" s="395">
        <v>11</v>
      </c>
      <c r="I875" s="395">
        <v>65</v>
      </c>
      <c r="J875" s="395">
        <v>51</v>
      </c>
      <c r="K875" s="395">
        <v>40</v>
      </c>
      <c r="L875" s="395">
        <v>11</v>
      </c>
    </row>
    <row r="876" spans="1:12" ht="9.75" customHeight="1">
      <c r="A876" s="349"/>
      <c r="B876" s="393" t="s">
        <v>1371</v>
      </c>
      <c r="C876" s="394">
        <v>432</v>
      </c>
      <c r="D876" s="394">
        <v>208</v>
      </c>
      <c r="E876" s="394">
        <v>83</v>
      </c>
      <c r="F876" s="394">
        <v>291</v>
      </c>
      <c r="G876" s="394">
        <v>53</v>
      </c>
      <c r="H876" s="394">
        <v>48</v>
      </c>
      <c r="I876" s="394">
        <v>238</v>
      </c>
      <c r="J876" s="394">
        <v>141</v>
      </c>
      <c r="K876" s="394">
        <v>127</v>
      </c>
      <c r="L876" s="394">
        <v>14</v>
      </c>
    </row>
    <row r="877" spans="1:12" ht="9.75" customHeight="1">
      <c r="A877" s="349"/>
      <c r="B877" s="393" t="s">
        <v>1372</v>
      </c>
      <c r="C877" s="394">
        <v>274</v>
      </c>
      <c r="D877" s="395">
        <v>123</v>
      </c>
      <c r="E877" s="395">
        <v>51</v>
      </c>
      <c r="F877" s="395">
        <v>174</v>
      </c>
      <c r="G877" s="395">
        <v>32</v>
      </c>
      <c r="H877" s="395">
        <v>29</v>
      </c>
      <c r="I877" s="395">
        <v>142</v>
      </c>
      <c r="J877" s="395">
        <v>100</v>
      </c>
      <c r="K877" s="395">
        <v>91</v>
      </c>
      <c r="L877" s="395">
        <v>9</v>
      </c>
    </row>
    <row r="878" spans="1:12" ht="9.75" customHeight="1">
      <c r="A878" s="349"/>
      <c r="B878" s="393" t="s">
        <v>1388</v>
      </c>
      <c r="C878" s="392">
        <v>19</v>
      </c>
      <c r="D878" s="392">
        <v>3</v>
      </c>
      <c r="E878" s="392">
        <v>6</v>
      </c>
      <c r="F878" s="392">
        <v>9</v>
      </c>
      <c r="G878" s="1403" t="s">
        <v>827</v>
      </c>
      <c r="H878" s="1403" t="s">
        <v>827</v>
      </c>
      <c r="I878" s="1403" t="s">
        <v>827</v>
      </c>
      <c r="J878" s="392">
        <v>10</v>
      </c>
      <c r="K878" s="392">
        <v>10</v>
      </c>
      <c r="L878" s="392">
        <v>0</v>
      </c>
    </row>
    <row r="879" spans="1:12" ht="9.75" customHeight="1">
      <c r="A879" s="349"/>
      <c r="B879" s="393" t="s">
        <v>1373</v>
      </c>
      <c r="C879" s="392">
        <v>132</v>
      </c>
      <c r="D879" s="392">
        <v>79</v>
      </c>
      <c r="E879" s="392">
        <v>24</v>
      </c>
      <c r="F879" s="392">
        <v>103</v>
      </c>
      <c r="G879" s="392">
        <v>7</v>
      </c>
      <c r="H879" s="392">
        <v>7</v>
      </c>
      <c r="I879" s="392">
        <v>96</v>
      </c>
      <c r="J879" s="392">
        <v>29</v>
      </c>
      <c r="K879" s="392">
        <v>24</v>
      </c>
      <c r="L879" s="392">
        <v>5</v>
      </c>
    </row>
    <row r="880" spans="1:12" ht="9.75" customHeight="1">
      <c r="A880" s="349"/>
      <c r="B880" s="393" t="s">
        <v>1389</v>
      </c>
      <c r="C880" s="394">
        <v>7</v>
      </c>
      <c r="D880" s="396">
        <v>3</v>
      </c>
      <c r="E880" s="395">
        <v>2</v>
      </c>
      <c r="F880" s="395">
        <v>5</v>
      </c>
      <c r="G880" s="1403" t="s">
        <v>827</v>
      </c>
      <c r="H880" s="1403" t="s">
        <v>827</v>
      </c>
      <c r="I880" s="1403" t="s">
        <v>827</v>
      </c>
      <c r="J880" s="396">
        <v>2</v>
      </c>
      <c r="K880" s="395">
        <v>2</v>
      </c>
      <c r="L880" s="396">
        <v>0</v>
      </c>
    </row>
    <row r="881" spans="1:12" ht="9.75" customHeight="1">
      <c r="A881" s="349"/>
      <c r="B881" s="399"/>
      <c r="C881" s="390"/>
      <c r="D881" s="392"/>
      <c r="E881" s="392"/>
      <c r="J881" s="392"/>
      <c r="K881" s="392"/>
      <c r="L881" s="392"/>
    </row>
    <row r="882" spans="1:12" ht="9" customHeight="1">
      <c r="A882" s="349" t="s">
        <v>3078</v>
      </c>
      <c r="B882" s="397"/>
      <c r="C882" s="394"/>
      <c r="D882" s="395"/>
      <c r="E882" s="395"/>
      <c r="F882" s="395"/>
      <c r="G882" s="395"/>
      <c r="H882" s="395"/>
      <c r="I882" s="395"/>
      <c r="J882" s="395"/>
      <c r="K882" s="395"/>
      <c r="L882" s="395"/>
    </row>
    <row r="883" spans="1:12" ht="11.45" customHeight="1">
      <c r="A883" s="385"/>
      <c r="B883" s="1109"/>
      <c r="C883" s="404" t="s">
        <v>1064</v>
      </c>
      <c r="D883" s="1110"/>
      <c r="E883" s="405"/>
      <c r="F883" s="1110"/>
      <c r="G883" s="1110"/>
      <c r="H883" s="1110"/>
      <c r="I883" s="1110"/>
      <c r="J883" s="1110"/>
      <c r="K883" s="1110"/>
      <c r="L883" s="1110"/>
    </row>
    <row r="884" spans="1:12" ht="9" customHeight="1">
      <c r="A884" s="349"/>
      <c r="B884" s="349"/>
      <c r="C884" s="387"/>
      <c r="D884" s="387"/>
      <c r="E884" s="387"/>
      <c r="F884" s="387"/>
      <c r="G884" s="387"/>
      <c r="H884" s="387"/>
      <c r="I884" s="387"/>
      <c r="J884" s="387"/>
      <c r="K884" s="387"/>
      <c r="L884" s="387"/>
    </row>
    <row r="885" spans="1:12" ht="9" customHeight="1">
      <c r="A885" s="349" t="s">
        <v>3169</v>
      </c>
      <c r="B885" s="391"/>
      <c r="C885" s="387"/>
      <c r="D885" s="387"/>
      <c r="E885" s="387"/>
      <c r="F885" s="387"/>
      <c r="G885" s="387"/>
      <c r="H885" s="387"/>
      <c r="I885" s="387"/>
      <c r="J885" s="387"/>
      <c r="K885" s="387"/>
      <c r="L885" s="387"/>
    </row>
    <row r="886" spans="1:12" ht="9.75" customHeight="1">
      <c r="A886" s="349"/>
      <c r="B886" s="393" t="s">
        <v>1374</v>
      </c>
      <c r="C886" s="394"/>
      <c r="D886" s="395"/>
      <c r="E886" s="395"/>
      <c r="F886" s="395"/>
      <c r="G886" s="395"/>
      <c r="H886" s="395"/>
      <c r="I886" s="395"/>
      <c r="J886" s="394"/>
      <c r="K886" s="395"/>
      <c r="L886" s="394"/>
    </row>
    <row r="887" spans="1:12" ht="9.75" customHeight="1">
      <c r="A887" s="349"/>
      <c r="B887" s="393" t="s">
        <v>1375</v>
      </c>
      <c r="C887" s="394">
        <v>322</v>
      </c>
      <c r="D887" s="394">
        <v>180</v>
      </c>
      <c r="E887" s="394">
        <v>58</v>
      </c>
      <c r="F887" s="394">
        <v>238</v>
      </c>
      <c r="G887" s="394">
        <v>39</v>
      </c>
      <c r="H887" s="394">
        <v>33</v>
      </c>
      <c r="I887" s="394">
        <v>199</v>
      </c>
      <c r="J887" s="394">
        <v>84</v>
      </c>
      <c r="K887" s="394">
        <v>84</v>
      </c>
      <c r="L887" s="394">
        <v>0</v>
      </c>
    </row>
    <row r="888" spans="1:12" ht="9.75" customHeight="1">
      <c r="A888" s="349"/>
      <c r="B888" s="393" t="s">
        <v>1376</v>
      </c>
      <c r="C888" s="394">
        <v>184</v>
      </c>
      <c r="D888" s="396">
        <v>95</v>
      </c>
      <c r="E888" s="395">
        <v>22</v>
      </c>
      <c r="F888" s="395">
        <v>117</v>
      </c>
      <c r="G888" s="396">
        <v>24</v>
      </c>
      <c r="H888" s="396">
        <v>19</v>
      </c>
      <c r="I888" s="396">
        <v>93</v>
      </c>
      <c r="J888" s="396">
        <v>67</v>
      </c>
      <c r="K888" s="395">
        <v>67</v>
      </c>
      <c r="L888" s="396">
        <v>0</v>
      </c>
    </row>
    <row r="889" spans="1:12" ht="9.75" customHeight="1">
      <c r="A889" s="349"/>
      <c r="B889" s="393" t="s">
        <v>1040</v>
      </c>
      <c r="C889" s="394">
        <v>138</v>
      </c>
      <c r="D889" s="396">
        <v>85</v>
      </c>
      <c r="E889" s="395">
        <v>36</v>
      </c>
      <c r="F889" s="395">
        <v>121</v>
      </c>
      <c r="G889" s="396">
        <v>15</v>
      </c>
      <c r="H889" s="396">
        <v>14</v>
      </c>
      <c r="I889" s="396">
        <v>106</v>
      </c>
      <c r="J889" s="396">
        <v>17</v>
      </c>
      <c r="K889" s="395">
        <v>17</v>
      </c>
      <c r="L889" s="396">
        <v>0</v>
      </c>
    </row>
    <row r="890" spans="1:12" ht="9.75" customHeight="1">
      <c r="A890" s="349"/>
      <c r="B890" s="393" t="s">
        <v>1377</v>
      </c>
      <c r="C890" s="394">
        <v>227</v>
      </c>
      <c r="D890" s="396">
        <v>80</v>
      </c>
      <c r="E890" s="395">
        <v>101</v>
      </c>
      <c r="F890" s="395">
        <v>181</v>
      </c>
      <c r="G890" s="396">
        <v>43</v>
      </c>
      <c r="H890" s="396">
        <v>40</v>
      </c>
      <c r="I890" s="396">
        <v>138</v>
      </c>
      <c r="J890" s="396">
        <v>46</v>
      </c>
      <c r="K890" s="395">
        <v>38</v>
      </c>
      <c r="L890" s="396">
        <v>8</v>
      </c>
    </row>
    <row r="891" spans="1:12" ht="9.75" customHeight="1">
      <c r="A891" s="349"/>
      <c r="B891" s="393" t="s">
        <v>1378</v>
      </c>
      <c r="C891" s="394">
        <v>112</v>
      </c>
      <c r="D891" s="396">
        <v>66</v>
      </c>
      <c r="E891" s="395">
        <v>25</v>
      </c>
      <c r="F891" s="395">
        <v>91</v>
      </c>
      <c r="G891" s="396">
        <v>31</v>
      </c>
      <c r="H891" s="396">
        <v>23</v>
      </c>
      <c r="I891" s="396">
        <v>60</v>
      </c>
      <c r="J891" s="396">
        <v>21</v>
      </c>
      <c r="K891" s="395">
        <v>21</v>
      </c>
      <c r="L891" s="396">
        <v>0</v>
      </c>
    </row>
    <row r="892" spans="1:12" ht="9.75" customHeight="1">
      <c r="A892" s="349"/>
      <c r="B892" s="393" t="s">
        <v>3170</v>
      </c>
      <c r="C892" s="394"/>
      <c r="D892" s="396"/>
      <c r="E892" s="395"/>
      <c r="F892" s="395"/>
      <c r="G892" s="396"/>
      <c r="H892" s="396"/>
      <c r="I892" s="396"/>
      <c r="J892" s="396"/>
      <c r="K892" s="395"/>
      <c r="L892" s="396"/>
    </row>
    <row r="893" spans="1:12" ht="9.75" customHeight="1">
      <c r="A893" s="349"/>
      <c r="B893" s="393" t="s">
        <v>3171</v>
      </c>
      <c r="C893" s="394">
        <v>21</v>
      </c>
      <c r="D893" s="396">
        <v>8</v>
      </c>
      <c r="E893" s="395">
        <v>3</v>
      </c>
      <c r="F893" s="395">
        <v>11</v>
      </c>
      <c r="G893" s="1403" t="s">
        <v>827</v>
      </c>
      <c r="H893" s="396">
        <v>10</v>
      </c>
      <c r="I893" s="1403" t="s">
        <v>827</v>
      </c>
      <c r="J893" s="396">
        <v>10</v>
      </c>
      <c r="K893" s="395">
        <v>10</v>
      </c>
      <c r="L893" s="396">
        <v>0</v>
      </c>
    </row>
    <row r="894" spans="1:12" ht="9.75" customHeight="1">
      <c r="A894" s="349"/>
      <c r="B894" s="393" t="s">
        <v>1379</v>
      </c>
      <c r="C894" s="390"/>
      <c r="D894" s="392"/>
      <c r="E894" s="392"/>
      <c r="J894" s="392"/>
      <c r="K894" s="392"/>
      <c r="L894" s="392"/>
    </row>
    <row r="895" spans="1:12" ht="9.75" customHeight="1">
      <c r="A895" s="349"/>
      <c r="B895" s="393" t="s">
        <v>1380</v>
      </c>
      <c r="C895" s="394">
        <v>3220</v>
      </c>
      <c r="D895" s="394">
        <v>1846</v>
      </c>
      <c r="E895" s="394">
        <v>638</v>
      </c>
      <c r="F895" s="394">
        <v>2484</v>
      </c>
      <c r="G895" s="394">
        <v>496</v>
      </c>
      <c r="H895" s="394">
        <v>494</v>
      </c>
      <c r="I895" s="394">
        <v>1988</v>
      </c>
      <c r="J895" s="394">
        <v>736</v>
      </c>
      <c r="K895" s="394">
        <v>711</v>
      </c>
      <c r="L895" s="394">
        <v>25</v>
      </c>
    </row>
    <row r="896" spans="1:12" ht="9.75" customHeight="1">
      <c r="A896" s="349"/>
      <c r="B896" s="393" t="s">
        <v>3172</v>
      </c>
      <c r="C896" s="394">
        <v>123</v>
      </c>
      <c r="D896" s="395">
        <v>74</v>
      </c>
      <c r="E896" s="395">
        <v>33</v>
      </c>
      <c r="F896" s="395">
        <v>107</v>
      </c>
      <c r="G896" s="395">
        <v>31</v>
      </c>
      <c r="H896" s="395">
        <v>20</v>
      </c>
      <c r="I896" s="395">
        <v>76</v>
      </c>
      <c r="J896" s="395">
        <v>16</v>
      </c>
      <c r="K896" s="395">
        <v>16</v>
      </c>
      <c r="L896" s="395">
        <v>0</v>
      </c>
    </row>
    <row r="897" spans="1:12" ht="9.75" customHeight="1">
      <c r="A897" s="349"/>
      <c r="B897" s="393" t="s">
        <v>3173</v>
      </c>
      <c r="C897" s="394"/>
      <c r="D897" s="394"/>
      <c r="E897" s="394"/>
      <c r="F897" s="394"/>
      <c r="G897" s="394"/>
      <c r="H897" s="394"/>
      <c r="I897" s="394"/>
      <c r="J897" s="394"/>
      <c r="K897" s="394"/>
      <c r="L897" s="394"/>
    </row>
    <row r="898" spans="1:12" ht="9.75" customHeight="1">
      <c r="A898" s="349"/>
      <c r="B898" s="393" t="s">
        <v>3174</v>
      </c>
      <c r="C898" s="394">
        <v>42</v>
      </c>
      <c r="D898" s="394">
        <v>12</v>
      </c>
      <c r="E898" s="394">
        <v>4</v>
      </c>
      <c r="F898" s="394">
        <v>16</v>
      </c>
      <c r="G898" s="394">
        <v>15</v>
      </c>
      <c r="H898" s="394">
        <v>14</v>
      </c>
      <c r="I898" s="394">
        <v>1</v>
      </c>
      <c r="J898" s="394">
        <v>26</v>
      </c>
      <c r="K898" s="394">
        <v>26</v>
      </c>
      <c r="L898" s="394">
        <v>0</v>
      </c>
    </row>
    <row r="899" spans="1:12" ht="9.75" customHeight="1">
      <c r="A899" s="349"/>
      <c r="B899" s="393" t="s">
        <v>3175</v>
      </c>
      <c r="C899" s="394"/>
      <c r="D899" s="394"/>
      <c r="E899" s="394"/>
      <c r="F899" s="394"/>
      <c r="G899" s="394"/>
      <c r="H899" s="394"/>
      <c r="I899" s="394"/>
      <c r="J899" s="394"/>
      <c r="K899" s="394"/>
      <c r="L899" s="394"/>
    </row>
    <row r="900" spans="1:12" ht="9.75" customHeight="1">
      <c r="A900" s="349"/>
      <c r="B900" s="393" t="s">
        <v>3176</v>
      </c>
      <c r="C900" s="394">
        <v>254</v>
      </c>
      <c r="D900" s="395">
        <v>76</v>
      </c>
      <c r="E900" s="395">
        <v>59</v>
      </c>
      <c r="F900" s="395">
        <v>135</v>
      </c>
      <c r="G900" s="395">
        <v>52</v>
      </c>
      <c r="H900" s="395">
        <v>48</v>
      </c>
      <c r="I900" s="395">
        <v>83</v>
      </c>
      <c r="J900" s="395">
        <v>119</v>
      </c>
      <c r="K900" s="395">
        <v>101</v>
      </c>
      <c r="L900" s="395">
        <v>18</v>
      </c>
    </row>
    <row r="901" spans="1:12" ht="9.75" customHeight="1">
      <c r="A901" s="349"/>
      <c r="B901" s="393" t="s">
        <v>1382</v>
      </c>
      <c r="C901" s="394">
        <v>72</v>
      </c>
      <c r="D901" s="395">
        <v>25</v>
      </c>
      <c r="E901" s="395">
        <v>29</v>
      </c>
      <c r="F901" s="395">
        <v>54</v>
      </c>
      <c r="G901" s="395">
        <v>36</v>
      </c>
      <c r="H901" s="395">
        <v>23</v>
      </c>
      <c r="I901" s="395">
        <v>18</v>
      </c>
      <c r="J901" s="395">
        <v>18</v>
      </c>
      <c r="K901" s="395">
        <v>15</v>
      </c>
      <c r="L901" s="395">
        <v>3</v>
      </c>
    </row>
    <row r="902" spans="1:12" ht="9.75" customHeight="1">
      <c r="A902" s="349"/>
      <c r="B902" s="393" t="s">
        <v>1383</v>
      </c>
      <c r="C902" s="394"/>
      <c r="D902" s="395"/>
      <c r="E902" s="395"/>
      <c r="F902" s="395"/>
      <c r="G902" s="395"/>
      <c r="H902" s="395"/>
      <c r="I902" s="395"/>
      <c r="J902" s="395"/>
      <c r="K902" s="395"/>
      <c r="L902" s="395"/>
    </row>
    <row r="903" spans="1:12" ht="9.75" customHeight="1">
      <c r="A903" s="349"/>
      <c r="B903" s="393" t="s">
        <v>1384</v>
      </c>
      <c r="C903" s="394">
        <v>91</v>
      </c>
      <c r="D903" s="395">
        <v>38</v>
      </c>
      <c r="E903" s="395">
        <v>26</v>
      </c>
      <c r="F903" s="395">
        <v>64</v>
      </c>
      <c r="G903" s="395">
        <v>27</v>
      </c>
      <c r="H903" s="395">
        <v>27</v>
      </c>
      <c r="I903" s="395">
        <v>37</v>
      </c>
      <c r="J903" s="395">
        <v>27</v>
      </c>
      <c r="K903" s="395">
        <v>27</v>
      </c>
      <c r="L903" s="395">
        <v>0</v>
      </c>
    </row>
    <row r="904" spans="1:12" ht="9.75" customHeight="1">
      <c r="A904" s="349"/>
      <c r="B904" s="393" t="s">
        <v>1385</v>
      </c>
      <c r="C904" s="394"/>
      <c r="D904" s="395"/>
      <c r="E904" s="395"/>
      <c r="F904" s="395"/>
      <c r="G904" s="395"/>
      <c r="H904" s="395"/>
      <c r="I904" s="395"/>
      <c r="J904" s="395"/>
      <c r="K904" s="395"/>
      <c r="L904" s="395"/>
    </row>
    <row r="905" spans="1:12" ht="9.75" customHeight="1">
      <c r="A905" s="349"/>
      <c r="B905" s="393" t="s">
        <v>1386</v>
      </c>
      <c r="C905" s="394">
        <v>54</v>
      </c>
      <c r="D905" s="396">
        <v>12</v>
      </c>
      <c r="E905" s="395">
        <v>6</v>
      </c>
      <c r="F905" s="395">
        <v>18</v>
      </c>
      <c r="G905" s="1403" t="s">
        <v>827</v>
      </c>
      <c r="H905" s="396">
        <v>13</v>
      </c>
      <c r="I905" s="1403" t="s">
        <v>827</v>
      </c>
      <c r="J905" s="396">
        <v>36</v>
      </c>
      <c r="K905" s="395">
        <v>36</v>
      </c>
      <c r="L905" s="396">
        <v>0</v>
      </c>
    </row>
    <row r="906" spans="1:12" ht="9.75" customHeight="1">
      <c r="A906" s="349"/>
      <c r="B906" s="393" t="s">
        <v>1387</v>
      </c>
      <c r="C906" s="392">
        <v>18</v>
      </c>
      <c r="D906" s="392">
        <v>2</v>
      </c>
      <c r="E906" s="392">
        <v>5</v>
      </c>
      <c r="F906" s="392">
        <v>7</v>
      </c>
      <c r="G906" s="1403" t="s">
        <v>827</v>
      </c>
      <c r="H906" s="392">
        <v>1</v>
      </c>
      <c r="I906" s="1403" t="s">
        <v>827</v>
      </c>
      <c r="J906" s="392">
        <v>11</v>
      </c>
      <c r="K906" s="392">
        <v>10</v>
      </c>
      <c r="L906" s="392">
        <v>1</v>
      </c>
    </row>
    <row r="907" spans="1:12" ht="9.75" customHeight="1">
      <c r="A907" s="349"/>
      <c r="B907" s="393" t="s">
        <v>1388</v>
      </c>
      <c r="C907" s="392">
        <v>11</v>
      </c>
      <c r="D907" s="392">
        <v>1</v>
      </c>
      <c r="E907" s="392">
        <v>3</v>
      </c>
      <c r="F907" s="392">
        <v>4</v>
      </c>
      <c r="G907" s="1403" t="s">
        <v>827</v>
      </c>
      <c r="H907" s="392">
        <v>1</v>
      </c>
      <c r="I907" s="1403" t="s">
        <v>827</v>
      </c>
      <c r="J907" s="392">
        <v>7</v>
      </c>
      <c r="K907" s="392">
        <v>6</v>
      </c>
      <c r="L907" s="392">
        <v>1</v>
      </c>
    </row>
    <row r="908" spans="1:12" ht="9.75" customHeight="1">
      <c r="A908" s="349"/>
      <c r="B908" s="393" t="s">
        <v>1389</v>
      </c>
      <c r="C908" s="394">
        <v>7</v>
      </c>
      <c r="D908" s="396">
        <v>1</v>
      </c>
      <c r="E908" s="395">
        <v>2</v>
      </c>
      <c r="F908" s="395">
        <v>3</v>
      </c>
      <c r="G908" s="1403" t="s">
        <v>827</v>
      </c>
      <c r="H908" s="396">
        <v>0</v>
      </c>
      <c r="I908" s="1403" t="s">
        <v>827</v>
      </c>
      <c r="J908" s="396">
        <v>4</v>
      </c>
      <c r="K908" s="395">
        <v>4</v>
      </c>
      <c r="L908" s="396">
        <v>0</v>
      </c>
    </row>
    <row r="909" spans="1:12" ht="9.75" customHeight="1">
      <c r="A909" s="349"/>
      <c r="B909" s="393" t="s">
        <v>1390</v>
      </c>
      <c r="C909" s="392">
        <v>592</v>
      </c>
      <c r="D909" s="392">
        <v>363</v>
      </c>
      <c r="E909" s="392">
        <v>111</v>
      </c>
      <c r="F909" s="392">
        <v>474</v>
      </c>
      <c r="G909" s="392">
        <v>160</v>
      </c>
      <c r="H909" s="392">
        <v>106</v>
      </c>
      <c r="I909" s="392">
        <v>314</v>
      </c>
      <c r="J909" s="392">
        <v>118</v>
      </c>
      <c r="K909" s="392">
        <v>114</v>
      </c>
      <c r="L909" s="392">
        <v>4</v>
      </c>
    </row>
    <row r="910" spans="1:12" ht="9.75" customHeight="1">
      <c r="A910" s="349"/>
      <c r="B910" s="393" t="s">
        <v>1388</v>
      </c>
      <c r="C910" s="392">
        <v>554</v>
      </c>
      <c r="D910" s="392">
        <v>333</v>
      </c>
      <c r="E910" s="392">
        <v>106</v>
      </c>
      <c r="F910" s="392">
        <v>439</v>
      </c>
      <c r="G910" s="392">
        <v>156</v>
      </c>
      <c r="H910" s="392">
        <v>104</v>
      </c>
      <c r="I910" s="392">
        <v>283</v>
      </c>
      <c r="J910" s="392">
        <v>115</v>
      </c>
      <c r="K910" s="392">
        <v>111</v>
      </c>
      <c r="L910" s="392">
        <v>4</v>
      </c>
    </row>
    <row r="911" spans="1:12" ht="9.75" customHeight="1">
      <c r="A911" s="349"/>
      <c r="B911" s="393" t="s">
        <v>1373</v>
      </c>
      <c r="C911" s="394">
        <v>38</v>
      </c>
      <c r="D911" s="395">
        <v>30</v>
      </c>
      <c r="E911" s="395">
        <v>5</v>
      </c>
      <c r="F911" s="395">
        <v>35</v>
      </c>
      <c r="G911" s="395">
        <v>4</v>
      </c>
      <c r="H911" s="395">
        <v>2</v>
      </c>
      <c r="I911" s="395">
        <v>31</v>
      </c>
      <c r="J911" s="395">
        <v>3</v>
      </c>
      <c r="K911" s="395">
        <v>3</v>
      </c>
      <c r="L911" s="395">
        <v>0</v>
      </c>
    </row>
    <row r="912" spans="1:12" ht="9.75" customHeight="1">
      <c r="A912" s="349"/>
      <c r="B912" s="393" t="s">
        <v>1391</v>
      </c>
      <c r="C912" s="392">
        <v>195</v>
      </c>
      <c r="D912" s="392">
        <v>124</v>
      </c>
      <c r="E912" s="392">
        <v>39</v>
      </c>
      <c r="F912" s="392">
        <v>163</v>
      </c>
      <c r="G912" s="392">
        <v>67</v>
      </c>
      <c r="H912" s="392">
        <v>45</v>
      </c>
      <c r="I912" s="392">
        <v>96</v>
      </c>
      <c r="J912" s="392">
        <v>32</v>
      </c>
      <c r="K912" s="392">
        <v>32</v>
      </c>
      <c r="L912" s="392">
        <v>0</v>
      </c>
    </row>
    <row r="913" spans="1:12" ht="9.75" customHeight="1">
      <c r="A913" s="349"/>
      <c r="B913" s="393" t="s">
        <v>1392</v>
      </c>
      <c r="C913" s="394">
        <v>52</v>
      </c>
      <c r="D913" s="395">
        <v>33</v>
      </c>
      <c r="E913" s="395">
        <v>10</v>
      </c>
      <c r="F913" s="395">
        <v>43</v>
      </c>
      <c r="G913" s="395">
        <v>20</v>
      </c>
      <c r="H913" s="395">
        <v>12</v>
      </c>
      <c r="I913" s="395">
        <v>23</v>
      </c>
      <c r="J913" s="395">
        <v>9</v>
      </c>
      <c r="K913" s="395">
        <v>9</v>
      </c>
      <c r="L913" s="395">
        <v>0</v>
      </c>
    </row>
    <row r="914" spans="1:12" ht="9.75" customHeight="1">
      <c r="A914" s="349"/>
      <c r="B914" s="393" t="s">
        <v>1393</v>
      </c>
      <c r="C914" s="394">
        <v>28</v>
      </c>
      <c r="D914" s="395">
        <v>17</v>
      </c>
      <c r="E914" s="395">
        <v>8</v>
      </c>
      <c r="F914" s="395">
        <v>25</v>
      </c>
      <c r="G914" s="395">
        <v>9</v>
      </c>
      <c r="H914" s="395">
        <v>6</v>
      </c>
      <c r="I914" s="395">
        <v>16</v>
      </c>
      <c r="J914" s="395">
        <v>3</v>
      </c>
      <c r="K914" s="395">
        <v>3</v>
      </c>
      <c r="L914" s="395">
        <v>0</v>
      </c>
    </row>
    <row r="915" spans="1:12" ht="9.75" customHeight="1">
      <c r="A915" s="349"/>
      <c r="B915" s="393" t="s">
        <v>1394</v>
      </c>
      <c r="C915" s="394">
        <v>30</v>
      </c>
      <c r="D915" s="395">
        <v>17</v>
      </c>
      <c r="E915" s="395">
        <v>4</v>
      </c>
      <c r="F915" s="395">
        <v>21</v>
      </c>
      <c r="G915" s="395">
        <v>7</v>
      </c>
      <c r="H915" s="395">
        <v>7</v>
      </c>
      <c r="I915" s="395">
        <v>14</v>
      </c>
      <c r="J915" s="395">
        <v>9</v>
      </c>
      <c r="K915" s="395">
        <v>9</v>
      </c>
      <c r="L915" s="395">
        <v>0</v>
      </c>
    </row>
    <row r="916" spans="1:12" ht="9.75" customHeight="1">
      <c r="A916" s="349"/>
      <c r="B916" s="393" t="s">
        <v>1395</v>
      </c>
      <c r="C916" s="394">
        <v>85</v>
      </c>
      <c r="D916" s="395">
        <v>57</v>
      </c>
      <c r="E916" s="395">
        <v>17</v>
      </c>
      <c r="F916" s="395">
        <v>74</v>
      </c>
      <c r="G916" s="395">
        <v>31</v>
      </c>
      <c r="H916" s="395">
        <v>20</v>
      </c>
      <c r="I916" s="395">
        <v>43</v>
      </c>
      <c r="J916" s="395">
        <v>11</v>
      </c>
      <c r="K916" s="395">
        <v>11</v>
      </c>
      <c r="L916" s="395">
        <v>0</v>
      </c>
    </row>
    <row r="917" spans="1:12" ht="9.75" customHeight="1">
      <c r="A917" s="349"/>
      <c r="B917" s="393" t="s">
        <v>1396</v>
      </c>
      <c r="C917" s="394"/>
      <c r="D917" s="394"/>
      <c r="E917" s="394"/>
      <c r="F917" s="394"/>
      <c r="G917" s="394"/>
      <c r="H917" s="394"/>
      <c r="I917" s="394"/>
      <c r="J917" s="394"/>
      <c r="K917" s="394"/>
      <c r="L917" s="394"/>
    </row>
    <row r="918" spans="1:12" ht="9.75" customHeight="1">
      <c r="A918" s="349"/>
      <c r="B918" s="393" t="s">
        <v>1397</v>
      </c>
      <c r="C918" s="394">
        <v>26</v>
      </c>
      <c r="D918" s="396">
        <v>16</v>
      </c>
      <c r="E918" s="395">
        <v>8</v>
      </c>
      <c r="F918" s="395">
        <v>24</v>
      </c>
      <c r="G918" s="396">
        <v>2</v>
      </c>
      <c r="H918" s="396">
        <v>2</v>
      </c>
      <c r="I918" s="396">
        <v>22</v>
      </c>
      <c r="J918" s="396">
        <v>2</v>
      </c>
      <c r="K918" s="395">
        <v>2</v>
      </c>
      <c r="L918" s="396">
        <v>0</v>
      </c>
    </row>
    <row r="919" spans="1:12" ht="9.75" customHeight="1">
      <c r="A919" s="349"/>
      <c r="B919" s="393" t="s">
        <v>1398</v>
      </c>
      <c r="C919" s="394">
        <v>142</v>
      </c>
      <c r="D919" s="394">
        <v>60</v>
      </c>
      <c r="E919" s="394">
        <v>35</v>
      </c>
      <c r="F919" s="394">
        <v>95</v>
      </c>
      <c r="G919" s="1403" t="s">
        <v>827</v>
      </c>
      <c r="H919" s="394">
        <v>74</v>
      </c>
      <c r="I919" s="1403" t="s">
        <v>827</v>
      </c>
      <c r="J919" s="394">
        <v>47</v>
      </c>
      <c r="K919" s="394">
        <v>43</v>
      </c>
      <c r="L919" s="394">
        <v>4</v>
      </c>
    </row>
    <row r="920" spans="1:12" ht="9.75" customHeight="1">
      <c r="A920" s="349"/>
      <c r="B920" s="393" t="s">
        <v>3177</v>
      </c>
      <c r="C920" s="394">
        <v>127</v>
      </c>
      <c r="D920" s="395">
        <v>55</v>
      </c>
      <c r="E920" s="395">
        <v>29</v>
      </c>
      <c r="F920" s="395">
        <v>84</v>
      </c>
      <c r="G920" s="1403" t="s">
        <v>827</v>
      </c>
      <c r="H920" s="395">
        <v>64</v>
      </c>
      <c r="I920" s="1403" t="s">
        <v>827</v>
      </c>
      <c r="J920" s="395">
        <v>43</v>
      </c>
      <c r="K920" s="395">
        <v>40</v>
      </c>
      <c r="L920" s="395">
        <v>3</v>
      </c>
    </row>
    <row r="921" spans="1:12" ht="9.75" customHeight="1">
      <c r="A921" s="349"/>
      <c r="B921" s="393" t="s">
        <v>1376</v>
      </c>
      <c r="C921" s="394">
        <v>7</v>
      </c>
      <c r="D921" s="395">
        <v>3</v>
      </c>
      <c r="E921" s="395">
        <v>2</v>
      </c>
      <c r="F921" s="395">
        <v>5</v>
      </c>
      <c r="G921" s="1403" t="s">
        <v>827</v>
      </c>
      <c r="H921" s="1403" t="s">
        <v>827</v>
      </c>
      <c r="I921" s="1403" t="s">
        <v>827</v>
      </c>
      <c r="J921" s="395">
        <v>2</v>
      </c>
      <c r="K921" s="395">
        <v>2</v>
      </c>
      <c r="L921" s="395">
        <v>0</v>
      </c>
    </row>
    <row r="922" spans="1:12" ht="9.75" customHeight="1">
      <c r="A922" s="349"/>
      <c r="B922" s="393" t="s">
        <v>1399</v>
      </c>
      <c r="C922" s="394">
        <v>8</v>
      </c>
      <c r="D922" s="395">
        <v>2</v>
      </c>
      <c r="E922" s="395">
        <v>4</v>
      </c>
      <c r="F922" s="395">
        <v>6</v>
      </c>
      <c r="G922" s="1403" t="s">
        <v>827</v>
      </c>
      <c r="H922" s="1403" t="s">
        <v>827</v>
      </c>
      <c r="I922" s="1403" t="s">
        <v>827</v>
      </c>
      <c r="J922" s="395">
        <v>2</v>
      </c>
      <c r="K922" s="395">
        <v>1</v>
      </c>
      <c r="L922" s="395">
        <v>1</v>
      </c>
    </row>
    <row r="923" spans="1:12" ht="9.75" customHeight="1">
      <c r="A923" s="349"/>
      <c r="B923" s="393" t="s">
        <v>1400</v>
      </c>
      <c r="C923" s="392">
        <v>650</v>
      </c>
      <c r="D923" s="392">
        <v>291</v>
      </c>
      <c r="E923" s="392">
        <v>225</v>
      </c>
      <c r="F923" s="392">
        <v>516</v>
      </c>
      <c r="G923" s="392">
        <v>140</v>
      </c>
      <c r="H923" s="392">
        <v>69</v>
      </c>
      <c r="I923" s="392">
        <v>376</v>
      </c>
      <c r="J923" s="392">
        <v>134</v>
      </c>
      <c r="K923" s="392">
        <v>134</v>
      </c>
      <c r="L923" s="392">
        <v>0</v>
      </c>
    </row>
    <row r="924" spans="1:12" ht="9.75" customHeight="1">
      <c r="A924" s="349"/>
      <c r="B924" s="393" t="s">
        <v>1401</v>
      </c>
      <c r="C924" s="1406">
        <v>230</v>
      </c>
      <c r="D924" s="1406">
        <v>102</v>
      </c>
      <c r="E924" s="1406">
        <v>93</v>
      </c>
      <c r="F924" s="1406">
        <v>195</v>
      </c>
      <c r="G924" s="1406">
        <v>41</v>
      </c>
      <c r="H924" s="1406">
        <v>23</v>
      </c>
      <c r="I924" s="1406">
        <v>154</v>
      </c>
      <c r="J924" s="1406">
        <v>35</v>
      </c>
      <c r="K924" s="1406">
        <v>35</v>
      </c>
      <c r="L924" s="1406">
        <v>0</v>
      </c>
    </row>
    <row r="925" spans="1:12" ht="9.75" customHeight="1">
      <c r="A925" s="349"/>
      <c r="B925" s="393" t="s">
        <v>1388</v>
      </c>
      <c r="C925" s="394">
        <v>420</v>
      </c>
      <c r="D925" s="395">
        <v>189</v>
      </c>
      <c r="E925" s="395">
        <v>132</v>
      </c>
      <c r="F925" s="395">
        <v>321</v>
      </c>
      <c r="G925" s="395">
        <v>99</v>
      </c>
      <c r="H925" s="395">
        <v>46</v>
      </c>
      <c r="I925" s="395">
        <v>222</v>
      </c>
      <c r="J925" s="395">
        <v>99</v>
      </c>
      <c r="K925" s="395">
        <v>99</v>
      </c>
      <c r="L925" s="395">
        <v>0</v>
      </c>
    </row>
    <row r="926" spans="1:12" ht="9.75" customHeight="1">
      <c r="A926" s="349"/>
      <c r="B926" s="393" t="s">
        <v>1402</v>
      </c>
      <c r="C926" s="394">
        <v>74</v>
      </c>
      <c r="D926" s="396">
        <v>42</v>
      </c>
      <c r="E926" s="395">
        <v>22</v>
      </c>
      <c r="F926" s="395">
        <v>64</v>
      </c>
      <c r="G926" s="396">
        <v>20</v>
      </c>
      <c r="H926" s="396">
        <v>12</v>
      </c>
      <c r="I926" s="396">
        <v>44</v>
      </c>
      <c r="J926" s="396">
        <v>10</v>
      </c>
      <c r="K926" s="395">
        <v>7</v>
      </c>
      <c r="L926" s="396">
        <v>3</v>
      </c>
    </row>
    <row r="927" spans="1:12" ht="9.75" customHeight="1">
      <c r="A927" s="349"/>
      <c r="B927" s="393" t="s">
        <v>3178</v>
      </c>
      <c r="C927" s="394"/>
      <c r="D927" s="396"/>
      <c r="E927" s="395"/>
      <c r="F927" s="395"/>
      <c r="G927" s="396"/>
      <c r="H927" s="396"/>
      <c r="I927" s="396"/>
      <c r="J927" s="396"/>
      <c r="K927" s="395"/>
      <c r="L927" s="396"/>
    </row>
    <row r="928" spans="1:12" ht="9.75" customHeight="1">
      <c r="A928" s="349"/>
      <c r="B928" s="393" t="s">
        <v>1403</v>
      </c>
      <c r="C928" s="394">
        <v>321</v>
      </c>
      <c r="D928" s="396">
        <v>116</v>
      </c>
      <c r="E928" s="395">
        <v>143</v>
      </c>
      <c r="F928" s="395">
        <v>259</v>
      </c>
      <c r="G928" s="396">
        <v>109</v>
      </c>
      <c r="H928" s="396">
        <v>59</v>
      </c>
      <c r="I928" s="396">
        <v>150</v>
      </c>
      <c r="J928" s="396">
        <v>62</v>
      </c>
      <c r="K928" s="395">
        <v>62</v>
      </c>
      <c r="L928" s="396">
        <v>0</v>
      </c>
    </row>
    <row r="929" spans="1:12" ht="9.75" customHeight="1">
      <c r="A929" s="349"/>
      <c r="B929" s="393" t="s">
        <v>1404</v>
      </c>
      <c r="C929" s="392">
        <v>892</v>
      </c>
      <c r="D929" s="392">
        <v>243</v>
      </c>
      <c r="E929" s="392">
        <v>386</v>
      </c>
      <c r="F929" s="392">
        <v>629</v>
      </c>
      <c r="G929" s="392">
        <v>190</v>
      </c>
      <c r="H929" s="392">
        <v>111</v>
      </c>
      <c r="I929" s="392">
        <v>439</v>
      </c>
      <c r="J929" s="392">
        <v>263</v>
      </c>
      <c r="K929" s="392">
        <v>171</v>
      </c>
      <c r="L929" s="392">
        <v>92</v>
      </c>
    </row>
    <row r="930" spans="1:12" ht="9.75" customHeight="1">
      <c r="A930" s="349"/>
      <c r="B930" s="393" t="s">
        <v>1039</v>
      </c>
      <c r="C930" s="394">
        <v>215</v>
      </c>
      <c r="D930" s="395">
        <v>58</v>
      </c>
      <c r="E930" s="395">
        <v>111</v>
      </c>
      <c r="F930" s="395">
        <v>169</v>
      </c>
      <c r="G930" s="395">
        <v>33</v>
      </c>
      <c r="H930" s="395">
        <v>23</v>
      </c>
      <c r="I930" s="395">
        <v>136</v>
      </c>
      <c r="J930" s="395">
        <v>46</v>
      </c>
      <c r="K930" s="395">
        <v>21</v>
      </c>
      <c r="L930" s="395">
        <v>25</v>
      </c>
    </row>
    <row r="931" spans="1:12" ht="9.75" customHeight="1">
      <c r="A931" s="349"/>
      <c r="B931" s="393" t="s">
        <v>1040</v>
      </c>
      <c r="C931" s="394">
        <v>342</v>
      </c>
      <c r="D931" s="395">
        <v>86</v>
      </c>
      <c r="E931" s="395">
        <v>126</v>
      </c>
      <c r="F931" s="395">
        <v>212</v>
      </c>
      <c r="G931" s="395">
        <v>77</v>
      </c>
      <c r="H931" s="395">
        <v>37</v>
      </c>
      <c r="I931" s="395">
        <v>135</v>
      </c>
      <c r="J931" s="395">
        <v>130</v>
      </c>
      <c r="K931" s="395">
        <v>102</v>
      </c>
      <c r="L931" s="395">
        <v>28</v>
      </c>
    </row>
    <row r="932" spans="1:12" ht="9.75" customHeight="1">
      <c r="A932" s="349"/>
      <c r="B932" s="393" t="s">
        <v>1352</v>
      </c>
      <c r="C932" s="394">
        <v>152</v>
      </c>
      <c r="D932" s="395">
        <v>33</v>
      </c>
      <c r="E932" s="395">
        <v>80</v>
      </c>
      <c r="F932" s="395">
        <v>113</v>
      </c>
      <c r="G932" s="395">
        <v>45</v>
      </c>
      <c r="H932" s="395">
        <v>24</v>
      </c>
      <c r="I932" s="395">
        <v>68</v>
      </c>
      <c r="J932" s="394">
        <v>39</v>
      </c>
      <c r="K932" s="395">
        <v>19</v>
      </c>
      <c r="L932" s="394">
        <v>20</v>
      </c>
    </row>
    <row r="933" spans="1:12" ht="9.75" customHeight="1">
      <c r="A933" s="349"/>
      <c r="B933" s="393" t="s">
        <v>1405</v>
      </c>
      <c r="C933" s="394">
        <v>183</v>
      </c>
      <c r="D933" s="396">
        <v>66</v>
      </c>
      <c r="E933" s="395">
        <v>69</v>
      </c>
      <c r="F933" s="395">
        <v>135</v>
      </c>
      <c r="G933" s="396">
        <v>35</v>
      </c>
      <c r="H933" s="396">
        <v>27</v>
      </c>
      <c r="I933" s="396">
        <v>100</v>
      </c>
      <c r="J933" s="396">
        <v>48</v>
      </c>
      <c r="K933" s="395">
        <v>29</v>
      </c>
      <c r="L933" s="396">
        <v>19</v>
      </c>
    </row>
    <row r="934" spans="1:12" ht="9.75" customHeight="1">
      <c r="A934" s="349"/>
      <c r="B934" s="391"/>
      <c r="C934" s="390"/>
      <c r="D934" s="392"/>
      <c r="E934" s="392"/>
      <c r="J934" s="392"/>
      <c r="K934" s="392"/>
      <c r="L934" s="392"/>
    </row>
    <row r="935" spans="1:12" ht="9.75" customHeight="1">
      <c r="A935" s="349"/>
      <c r="B935" s="391"/>
      <c r="C935" s="390"/>
      <c r="D935" s="392"/>
      <c r="E935" s="392"/>
      <c r="J935" s="392"/>
      <c r="K935" s="392"/>
      <c r="L935" s="392"/>
    </row>
    <row r="936" spans="1:12" ht="9.75" customHeight="1">
      <c r="A936" s="388" t="s">
        <v>985</v>
      </c>
      <c r="B936" s="389"/>
      <c r="C936" s="392">
        <v>5331</v>
      </c>
      <c r="D936" s="392">
        <v>2405</v>
      </c>
      <c r="E936" s="392">
        <v>1248</v>
      </c>
      <c r="F936" s="392">
        <v>3653</v>
      </c>
      <c r="G936" s="392">
        <v>1823</v>
      </c>
      <c r="H936" s="392">
        <v>929</v>
      </c>
      <c r="I936" s="392">
        <v>1830</v>
      </c>
      <c r="J936" s="392">
        <v>1678</v>
      </c>
      <c r="K936" s="392">
        <v>1630</v>
      </c>
      <c r="L936" s="392">
        <v>48</v>
      </c>
    </row>
    <row r="937" spans="1:12" ht="9.75" customHeight="1">
      <c r="A937" s="349"/>
      <c r="B937" s="391"/>
      <c r="C937" s="390"/>
      <c r="D937" s="392"/>
      <c r="E937" s="392"/>
      <c r="J937" s="392"/>
      <c r="K937" s="392"/>
      <c r="L937" s="392"/>
    </row>
    <row r="938" spans="1:12" ht="9.75" customHeight="1">
      <c r="A938" s="349"/>
      <c r="B938" s="393" t="s">
        <v>1406</v>
      </c>
      <c r="C938" s="394">
        <v>340</v>
      </c>
      <c r="D938" s="395">
        <v>176</v>
      </c>
      <c r="E938" s="395">
        <v>47</v>
      </c>
      <c r="F938" s="395">
        <v>223</v>
      </c>
      <c r="G938" s="395">
        <v>117</v>
      </c>
      <c r="H938" s="395">
        <v>73</v>
      </c>
      <c r="I938" s="395">
        <v>106</v>
      </c>
      <c r="J938" s="395">
        <v>117</v>
      </c>
      <c r="K938" s="395">
        <v>117</v>
      </c>
      <c r="L938" s="395">
        <v>0</v>
      </c>
    </row>
    <row r="939" spans="1:12" ht="9.75" customHeight="1">
      <c r="A939" s="349"/>
      <c r="B939" s="393" t="s">
        <v>1407</v>
      </c>
      <c r="C939" s="392">
        <v>798</v>
      </c>
      <c r="D939" s="392">
        <v>369</v>
      </c>
      <c r="E939" s="392">
        <v>150</v>
      </c>
      <c r="F939" s="392">
        <v>519</v>
      </c>
      <c r="G939" s="392">
        <v>363</v>
      </c>
      <c r="H939" s="392">
        <v>157</v>
      </c>
      <c r="I939" s="392">
        <v>156</v>
      </c>
      <c r="J939" s="392">
        <v>279</v>
      </c>
      <c r="K939" s="392">
        <v>279</v>
      </c>
      <c r="L939" s="392">
        <v>0</v>
      </c>
    </row>
    <row r="940" spans="1:12" ht="9.75" customHeight="1">
      <c r="A940" s="349"/>
      <c r="B940" s="393" t="s">
        <v>1408</v>
      </c>
      <c r="C940" s="394">
        <v>366</v>
      </c>
      <c r="D940" s="395">
        <v>173</v>
      </c>
      <c r="E940" s="395">
        <v>69</v>
      </c>
      <c r="F940" s="395">
        <v>242</v>
      </c>
      <c r="G940" s="395">
        <v>162</v>
      </c>
      <c r="H940" s="395">
        <v>68</v>
      </c>
      <c r="I940" s="395">
        <v>80</v>
      </c>
      <c r="J940" s="395">
        <v>124</v>
      </c>
      <c r="K940" s="395">
        <v>124</v>
      </c>
      <c r="L940" s="395">
        <v>0</v>
      </c>
    </row>
    <row r="941" spans="1:12" ht="9.75" customHeight="1">
      <c r="A941" s="349"/>
      <c r="B941" s="393" t="s">
        <v>1409</v>
      </c>
      <c r="C941" s="394">
        <v>98</v>
      </c>
      <c r="D941" s="395">
        <v>45</v>
      </c>
      <c r="E941" s="395">
        <v>20</v>
      </c>
      <c r="F941" s="395">
        <v>65</v>
      </c>
      <c r="G941" s="395">
        <v>43</v>
      </c>
      <c r="H941" s="395">
        <v>21</v>
      </c>
      <c r="I941" s="395">
        <v>22</v>
      </c>
      <c r="J941" s="394">
        <v>33</v>
      </c>
      <c r="K941" s="395">
        <v>33</v>
      </c>
      <c r="L941" s="394">
        <v>0</v>
      </c>
    </row>
    <row r="942" spans="1:12" ht="9.75" customHeight="1">
      <c r="A942" s="349"/>
      <c r="B942" s="393" t="s">
        <v>1410</v>
      </c>
      <c r="C942" s="394">
        <v>334</v>
      </c>
      <c r="D942" s="396">
        <v>151</v>
      </c>
      <c r="E942" s="395">
        <v>61</v>
      </c>
      <c r="F942" s="395">
        <v>212</v>
      </c>
      <c r="G942" s="396">
        <v>158</v>
      </c>
      <c r="H942" s="396">
        <v>68</v>
      </c>
      <c r="I942" s="396">
        <v>54</v>
      </c>
      <c r="J942" s="396">
        <v>122</v>
      </c>
      <c r="K942" s="395">
        <v>122</v>
      </c>
      <c r="L942" s="396">
        <v>0</v>
      </c>
    </row>
    <row r="943" spans="1:12" ht="9.75" customHeight="1">
      <c r="A943" s="349"/>
      <c r="B943" s="393" t="s">
        <v>1411</v>
      </c>
      <c r="C943" s="392">
        <v>1019</v>
      </c>
      <c r="D943" s="392">
        <v>483</v>
      </c>
      <c r="E943" s="392">
        <v>281</v>
      </c>
      <c r="F943" s="392">
        <v>764</v>
      </c>
      <c r="G943" s="392">
        <v>388</v>
      </c>
      <c r="H943" s="392">
        <v>170</v>
      </c>
      <c r="I943" s="392">
        <v>376</v>
      </c>
      <c r="J943" s="392">
        <v>255</v>
      </c>
      <c r="K943" s="392">
        <v>255</v>
      </c>
      <c r="L943" s="392">
        <v>0</v>
      </c>
    </row>
    <row r="944" spans="1:12" ht="9.75" customHeight="1">
      <c r="A944" s="349"/>
      <c r="B944" s="393" t="s">
        <v>1412</v>
      </c>
      <c r="C944" s="394">
        <v>61</v>
      </c>
      <c r="D944" s="395">
        <v>33</v>
      </c>
      <c r="E944" s="395">
        <v>18</v>
      </c>
      <c r="F944" s="395">
        <v>51</v>
      </c>
      <c r="G944" s="395">
        <v>28</v>
      </c>
      <c r="H944" s="395">
        <v>8</v>
      </c>
      <c r="I944" s="395">
        <v>23</v>
      </c>
      <c r="J944" s="395">
        <v>10</v>
      </c>
      <c r="K944" s="395">
        <v>10</v>
      </c>
      <c r="L944" s="395">
        <v>0</v>
      </c>
    </row>
    <row r="945" spans="1:12" ht="9.75" customHeight="1">
      <c r="A945" s="349"/>
      <c r="B945" s="393" t="s">
        <v>926</v>
      </c>
      <c r="C945" s="394">
        <v>699</v>
      </c>
      <c r="D945" s="395">
        <v>313</v>
      </c>
      <c r="E945" s="395">
        <v>203</v>
      </c>
      <c r="F945" s="395">
        <v>516</v>
      </c>
      <c r="G945" s="395">
        <v>252</v>
      </c>
      <c r="H945" s="395">
        <v>109</v>
      </c>
      <c r="I945" s="395">
        <v>264</v>
      </c>
      <c r="J945" s="394">
        <v>183</v>
      </c>
      <c r="K945" s="395">
        <v>183</v>
      </c>
      <c r="L945" s="394">
        <v>0</v>
      </c>
    </row>
    <row r="946" spans="1:12" ht="9.75" customHeight="1">
      <c r="A946" s="349"/>
      <c r="B946" s="393" t="s">
        <v>1413</v>
      </c>
      <c r="C946" s="394">
        <v>259</v>
      </c>
      <c r="D946" s="395">
        <v>137</v>
      </c>
      <c r="E946" s="395">
        <v>60</v>
      </c>
      <c r="F946" s="395">
        <v>197</v>
      </c>
      <c r="G946" s="395">
        <v>108</v>
      </c>
      <c r="H946" s="395">
        <v>53</v>
      </c>
      <c r="I946" s="395">
        <v>89</v>
      </c>
      <c r="J946" s="394">
        <v>62</v>
      </c>
      <c r="K946" s="395">
        <v>62</v>
      </c>
      <c r="L946" s="394">
        <v>0</v>
      </c>
    </row>
    <row r="947" spans="1:12" ht="9.75" customHeight="1">
      <c r="A947" s="349"/>
      <c r="B947" s="415"/>
      <c r="C947" s="394"/>
      <c r="D947" s="395"/>
      <c r="E947" s="395"/>
      <c r="F947" s="395"/>
      <c r="G947" s="395"/>
      <c r="H947" s="395"/>
      <c r="I947" s="395"/>
      <c r="J947" s="394"/>
      <c r="K947" s="395"/>
      <c r="L947" s="394"/>
    </row>
    <row r="948" spans="1:12" ht="9.75" customHeight="1">
      <c r="A948" s="349"/>
      <c r="B948" s="399"/>
      <c r="C948" s="390"/>
      <c r="D948" s="392"/>
      <c r="E948" s="392"/>
      <c r="J948" s="392"/>
      <c r="K948" s="392"/>
      <c r="L948" s="392"/>
    </row>
    <row r="949" spans="1:12" ht="9" customHeight="1">
      <c r="A949" s="349" t="s">
        <v>3078</v>
      </c>
      <c r="B949" s="397"/>
      <c r="C949" s="394"/>
      <c r="D949" s="395"/>
      <c r="E949" s="395"/>
      <c r="F949" s="395"/>
      <c r="G949" s="395"/>
      <c r="H949" s="395"/>
      <c r="I949" s="395"/>
      <c r="J949" s="395"/>
      <c r="K949" s="395"/>
      <c r="L949" s="395"/>
    </row>
    <row r="950" spans="1:12" ht="11.45" customHeight="1">
      <c r="A950" s="385"/>
      <c r="B950" s="1109"/>
      <c r="C950" s="404" t="s">
        <v>1064</v>
      </c>
      <c r="D950" s="1110"/>
      <c r="E950" s="405"/>
      <c r="F950" s="1110"/>
      <c r="G950" s="1110"/>
      <c r="H950" s="1110"/>
      <c r="I950" s="1110"/>
      <c r="J950" s="1110"/>
      <c r="K950" s="1110"/>
      <c r="L950" s="1110"/>
    </row>
    <row r="951" spans="1:12" ht="9" customHeight="1">
      <c r="A951" s="349"/>
      <c r="B951" s="349"/>
      <c r="C951" s="387"/>
      <c r="D951" s="387"/>
      <c r="E951" s="387"/>
      <c r="F951" s="387"/>
      <c r="G951" s="387"/>
      <c r="H951" s="387"/>
      <c r="I951" s="387"/>
      <c r="J951" s="387"/>
      <c r="K951" s="387"/>
      <c r="L951" s="387"/>
    </row>
    <row r="952" spans="1:12" ht="9" customHeight="1">
      <c r="A952" s="349" t="s">
        <v>3179</v>
      </c>
      <c r="B952" s="391"/>
      <c r="C952" s="387"/>
      <c r="D952" s="387"/>
      <c r="E952" s="387"/>
      <c r="F952" s="387"/>
      <c r="G952" s="387"/>
      <c r="H952" s="387"/>
      <c r="I952" s="387"/>
      <c r="J952" s="387"/>
      <c r="K952" s="387"/>
      <c r="L952" s="387"/>
    </row>
    <row r="953" spans="1:12" ht="9.75" customHeight="1">
      <c r="A953" s="349"/>
      <c r="B953" s="393" t="s">
        <v>1414</v>
      </c>
      <c r="C953" s="394"/>
      <c r="D953" s="395"/>
      <c r="E953" s="395"/>
      <c r="F953" s="395"/>
      <c r="G953" s="395"/>
      <c r="H953" s="395"/>
      <c r="I953" s="395"/>
      <c r="J953" s="394"/>
      <c r="K953" s="395"/>
      <c r="L953" s="394"/>
    </row>
    <row r="954" spans="1:12" ht="9.75" customHeight="1">
      <c r="A954" s="349"/>
      <c r="B954" s="393" t="s">
        <v>1415</v>
      </c>
      <c r="C954" s="394">
        <v>631</v>
      </c>
      <c r="D954" s="396">
        <v>274</v>
      </c>
      <c r="E954" s="395">
        <v>197</v>
      </c>
      <c r="F954" s="395">
        <v>471</v>
      </c>
      <c r="G954" s="396">
        <v>157</v>
      </c>
      <c r="H954" s="396">
        <v>85</v>
      </c>
      <c r="I954" s="396">
        <v>314</v>
      </c>
      <c r="J954" s="396">
        <v>160</v>
      </c>
      <c r="K954" s="395">
        <v>152</v>
      </c>
      <c r="L954" s="396">
        <v>8</v>
      </c>
    </row>
    <row r="955" spans="1:12" ht="9.75" customHeight="1">
      <c r="A955" s="349"/>
      <c r="B955" s="393" t="s">
        <v>1416</v>
      </c>
      <c r="C955" s="394">
        <v>851</v>
      </c>
      <c r="D955" s="395">
        <v>420</v>
      </c>
      <c r="E955" s="395">
        <v>208</v>
      </c>
      <c r="F955" s="395">
        <v>628</v>
      </c>
      <c r="G955" s="395">
        <v>300</v>
      </c>
      <c r="H955" s="395">
        <v>165</v>
      </c>
      <c r="I955" s="395">
        <v>328</v>
      </c>
      <c r="J955" s="395">
        <v>223</v>
      </c>
      <c r="K955" s="395">
        <v>223</v>
      </c>
      <c r="L955" s="395">
        <v>0</v>
      </c>
    </row>
    <row r="956" spans="1:12" ht="9.75" customHeight="1">
      <c r="A956" s="349"/>
      <c r="B956" s="393" t="s">
        <v>1417</v>
      </c>
      <c r="C956" s="392">
        <v>1041</v>
      </c>
      <c r="D956" s="392">
        <v>422</v>
      </c>
      <c r="E956" s="392">
        <v>186</v>
      </c>
      <c r="F956" s="392">
        <v>608</v>
      </c>
      <c r="G956" s="392">
        <v>338</v>
      </c>
      <c r="H956" s="392">
        <v>174</v>
      </c>
      <c r="I956" s="392">
        <v>270</v>
      </c>
      <c r="J956" s="392">
        <v>433</v>
      </c>
      <c r="K956" s="392">
        <v>412</v>
      </c>
      <c r="L956" s="392">
        <v>21</v>
      </c>
    </row>
    <row r="957" spans="1:12" ht="9.75" customHeight="1">
      <c r="A957" s="349"/>
      <c r="B957" s="393" t="s">
        <v>1418</v>
      </c>
      <c r="C957" s="394">
        <v>436</v>
      </c>
      <c r="D957" s="395">
        <v>139</v>
      </c>
      <c r="E957" s="395">
        <v>88</v>
      </c>
      <c r="F957" s="395">
        <v>227</v>
      </c>
      <c r="G957" s="395">
        <v>126</v>
      </c>
      <c r="H957" s="395">
        <v>55</v>
      </c>
      <c r="I957" s="395">
        <v>101</v>
      </c>
      <c r="J957" s="395">
        <v>209</v>
      </c>
      <c r="K957" s="395">
        <v>209</v>
      </c>
      <c r="L957" s="395">
        <v>0</v>
      </c>
    </row>
    <row r="958" spans="1:12" ht="9.75" customHeight="1">
      <c r="A958" s="349"/>
      <c r="B958" s="393" t="s">
        <v>1419</v>
      </c>
      <c r="C958" s="394">
        <v>23</v>
      </c>
      <c r="D958" s="395">
        <v>7</v>
      </c>
      <c r="E958" s="395">
        <v>9</v>
      </c>
      <c r="F958" s="395">
        <v>16</v>
      </c>
      <c r="G958" s="395">
        <v>7</v>
      </c>
      <c r="H958" s="395">
        <v>3</v>
      </c>
      <c r="I958" s="395">
        <v>9</v>
      </c>
      <c r="J958" s="394">
        <v>7</v>
      </c>
      <c r="K958" s="395">
        <v>7</v>
      </c>
      <c r="L958" s="394">
        <v>0</v>
      </c>
    </row>
    <row r="959" spans="1:12" ht="9.75" customHeight="1">
      <c r="A959" s="349"/>
      <c r="B959" s="393" t="s">
        <v>1420</v>
      </c>
      <c r="C959" s="394">
        <v>582</v>
      </c>
      <c r="D959" s="396">
        <v>276</v>
      </c>
      <c r="E959" s="395">
        <v>89</v>
      </c>
      <c r="F959" s="395">
        <v>365</v>
      </c>
      <c r="G959" s="396">
        <v>205</v>
      </c>
      <c r="H959" s="396">
        <v>116</v>
      </c>
      <c r="I959" s="396">
        <v>160</v>
      </c>
      <c r="J959" s="396">
        <v>217</v>
      </c>
      <c r="K959" s="395">
        <v>196</v>
      </c>
      <c r="L959" s="396">
        <v>21</v>
      </c>
    </row>
    <row r="960" spans="1:12" ht="9.75" customHeight="1">
      <c r="A960" s="349"/>
      <c r="B960" s="393" t="s">
        <v>1421</v>
      </c>
      <c r="C960" s="394">
        <v>397</v>
      </c>
      <c r="D960" s="395">
        <v>176</v>
      </c>
      <c r="E960" s="395">
        <v>61</v>
      </c>
      <c r="F960" s="395">
        <v>237</v>
      </c>
      <c r="G960" s="395">
        <v>92</v>
      </c>
      <c r="H960" s="395">
        <v>66</v>
      </c>
      <c r="I960" s="395">
        <v>145</v>
      </c>
      <c r="J960" s="395">
        <v>160</v>
      </c>
      <c r="K960" s="395">
        <v>148</v>
      </c>
      <c r="L960" s="395">
        <v>12</v>
      </c>
    </row>
    <row r="961" spans="1:12" ht="9.75" customHeight="1">
      <c r="A961" s="349"/>
      <c r="B961" s="393" t="s">
        <v>3180</v>
      </c>
      <c r="C961" s="394"/>
      <c r="D961" s="395"/>
      <c r="E961" s="395"/>
      <c r="F961" s="395"/>
      <c r="G961" s="395"/>
      <c r="H961" s="395"/>
      <c r="I961" s="395"/>
      <c r="J961" s="395"/>
      <c r="K961" s="395"/>
      <c r="L961" s="395"/>
    </row>
    <row r="962" spans="1:12" ht="9.75" customHeight="1">
      <c r="A962" s="349"/>
      <c r="B962" s="393" t="s">
        <v>3181</v>
      </c>
      <c r="C962" s="394">
        <v>27</v>
      </c>
      <c r="D962" s="395">
        <v>8</v>
      </c>
      <c r="E962" s="395">
        <v>4</v>
      </c>
      <c r="F962" s="395">
        <v>12</v>
      </c>
      <c r="G962" s="1403" t="s">
        <v>827</v>
      </c>
      <c r="H962" s="395">
        <v>6</v>
      </c>
      <c r="I962" s="1403" t="s">
        <v>827</v>
      </c>
      <c r="J962" s="395">
        <v>15</v>
      </c>
      <c r="K962" s="395">
        <v>8</v>
      </c>
      <c r="L962" s="395">
        <v>7</v>
      </c>
    </row>
    <row r="963" spans="1:12" ht="9.75" customHeight="1">
      <c r="A963" s="349"/>
      <c r="B963" s="393" t="s">
        <v>1422</v>
      </c>
      <c r="C963" s="394">
        <v>227</v>
      </c>
      <c r="D963" s="396">
        <v>77</v>
      </c>
      <c r="E963" s="395">
        <v>114</v>
      </c>
      <c r="F963" s="395">
        <v>191</v>
      </c>
      <c r="G963" s="1403" t="s">
        <v>827</v>
      </c>
      <c r="H963" s="396">
        <v>33</v>
      </c>
      <c r="I963" s="1403" t="s">
        <v>827</v>
      </c>
      <c r="J963" s="396">
        <v>36</v>
      </c>
      <c r="K963" s="395">
        <v>36</v>
      </c>
      <c r="L963" s="396">
        <v>0</v>
      </c>
    </row>
    <row r="964" spans="1:12" ht="9.75" customHeight="1">
      <c r="A964" s="349"/>
      <c r="B964" s="393"/>
      <c r="C964" s="390"/>
      <c r="D964" s="392"/>
      <c r="E964" s="392"/>
      <c r="J964" s="392"/>
      <c r="K964" s="392"/>
      <c r="L964" s="392"/>
    </row>
    <row r="965" spans="1:12" ht="9.75" customHeight="1">
      <c r="A965" s="349"/>
      <c r="B965" s="393"/>
      <c r="C965" s="390"/>
      <c r="D965" s="392"/>
      <c r="E965" s="392"/>
      <c r="J965" s="392"/>
      <c r="K965" s="392"/>
      <c r="L965" s="392"/>
    </row>
    <row r="966" spans="1:12" ht="9.75" customHeight="1">
      <c r="A966" s="388" t="s">
        <v>1045</v>
      </c>
      <c r="B966" s="389"/>
      <c r="C966" s="392">
        <v>1278</v>
      </c>
      <c r="D966" s="392">
        <v>641</v>
      </c>
      <c r="E966" s="392">
        <v>341</v>
      </c>
      <c r="F966" s="392">
        <v>982</v>
      </c>
      <c r="G966" s="392">
        <v>456</v>
      </c>
      <c r="H966" s="392">
        <v>165</v>
      </c>
      <c r="I966" s="392">
        <v>526</v>
      </c>
      <c r="J966" s="392">
        <v>296</v>
      </c>
      <c r="K966" s="392">
        <v>296</v>
      </c>
      <c r="L966" s="392">
        <v>0</v>
      </c>
    </row>
    <row r="967" spans="1:12" ht="9.75" customHeight="1">
      <c r="A967" s="349"/>
      <c r="B967" s="391"/>
      <c r="C967" s="390"/>
      <c r="D967" s="392"/>
      <c r="E967" s="392"/>
      <c r="J967" s="392"/>
      <c r="K967" s="392"/>
      <c r="L967" s="392"/>
    </row>
    <row r="968" spans="1:12" ht="9.75" customHeight="1">
      <c r="A968" s="349"/>
      <c r="B968" s="393" t="s">
        <v>1423</v>
      </c>
      <c r="C968" s="394"/>
      <c r="D968" s="395"/>
      <c r="E968" s="395"/>
      <c r="F968" s="395"/>
      <c r="G968" s="395"/>
      <c r="H968" s="395"/>
      <c r="I968" s="395"/>
      <c r="J968" s="395"/>
      <c r="K968" s="395"/>
      <c r="L968" s="395"/>
    </row>
    <row r="969" spans="1:12" ht="9.75" customHeight="1">
      <c r="A969" s="349"/>
      <c r="B969" s="393" t="s">
        <v>1424</v>
      </c>
      <c r="C969" s="394">
        <v>1080</v>
      </c>
      <c r="D969" s="395">
        <v>545</v>
      </c>
      <c r="E969" s="395">
        <v>292</v>
      </c>
      <c r="F969" s="395">
        <v>837</v>
      </c>
      <c r="G969" s="395">
        <v>325</v>
      </c>
      <c r="H969" s="395">
        <v>127</v>
      </c>
      <c r="I969" s="395">
        <v>512</v>
      </c>
      <c r="J969" s="395">
        <v>243</v>
      </c>
      <c r="K969" s="395">
        <v>243</v>
      </c>
      <c r="L969" s="395">
        <v>0</v>
      </c>
    </row>
    <row r="970" spans="1:12" ht="9.75" customHeight="1">
      <c r="A970" s="349"/>
      <c r="B970" s="393" t="s">
        <v>1425</v>
      </c>
      <c r="C970" s="394"/>
      <c r="D970" s="396"/>
      <c r="E970" s="395"/>
      <c r="F970" s="395"/>
      <c r="G970" s="396"/>
      <c r="H970" s="396"/>
      <c r="I970" s="396"/>
      <c r="J970" s="396"/>
      <c r="K970" s="395"/>
      <c r="L970" s="396"/>
    </row>
    <row r="971" spans="1:12" ht="9.75" customHeight="1">
      <c r="A971" s="349"/>
      <c r="B971" s="393" t="s">
        <v>1426</v>
      </c>
      <c r="C971" s="394">
        <v>198</v>
      </c>
      <c r="D971" s="394">
        <v>96</v>
      </c>
      <c r="E971" s="394">
        <v>49</v>
      </c>
      <c r="F971" s="394">
        <v>145</v>
      </c>
      <c r="G971" s="394">
        <v>131</v>
      </c>
      <c r="H971" s="394">
        <v>38</v>
      </c>
      <c r="I971" s="394">
        <v>14</v>
      </c>
      <c r="J971" s="394">
        <v>53</v>
      </c>
      <c r="K971" s="394">
        <v>53</v>
      </c>
      <c r="L971" s="394">
        <v>0</v>
      </c>
    </row>
    <row r="972" spans="1:12" ht="9.75" customHeight="1">
      <c r="A972" s="349"/>
      <c r="B972" s="393"/>
      <c r="C972" s="390"/>
      <c r="D972" s="392"/>
      <c r="E972" s="392"/>
      <c r="J972" s="392"/>
      <c r="K972" s="392"/>
      <c r="L972" s="392"/>
    </row>
    <row r="973" spans="1:12" ht="9.75" customHeight="1">
      <c r="A973" s="349"/>
      <c r="B973" s="391"/>
      <c r="C973" s="390"/>
      <c r="D973" s="392"/>
      <c r="E973" s="392"/>
      <c r="J973" s="392"/>
      <c r="K973" s="392"/>
      <c r="L973" s="392"/>
    </row>
    <row r="974" spans="1:12" ht="9.75" customHeight="1">
      <c r="A974" s="388" t="s">
        <v>1048</v>
      </c>
      <c r="B974" s="389"/>
      <c r="C974" s="392">
        <v>4098</v>
      </c>
      <c r="D974" s="392">
        <v>1683</v>
      </c>
      <c r="E974" s="392">
        <v>778</v>
      </c>
      <c r="F974" s="392">
        <v>2461</v>
      </c>
      <c r="G974" s="392">
        <v>1637</v>
      </c>
      <c r="H974" s="392">
        <v>739</v>
      </c>
      <c r="I974" s="392">
        <v>824</v>
      </c>
      <c r="J974" s="392">
        <v>1637</v>
      </c>
      <c r="K974" s="392">
        <v>1635</v>
      </c>
      <c r="L974" s="392">
        <v>2</v>
      </c>
    </row>
    <row r="975" spans="1:12" ht="9.75" customHeight="1">
      <c r="A975" s="349"/>
      <c r="B975" s="391"/>
      <c r="C975" s="390"/>
      <c r="D975" s="392"/>
      <c r="E975" s="392"/>
      <c r="J975" s="392"/>
      <c r="K975" s="392"/>
      <c r="L975" s="392"/>
    </row>
    <row r="976" spans="1:12" ht="9.75" customHeight="1">
      <c r="A976" s="349"/>
      <c r="B976" s="393" t="s">
        <v>1427</v>
      </c>
      <c r="C976" s="390"/>
      <c r="D976" s="392"/>
      <c r="E976" s="392"/>
      <c r="J976" s="392"/>
      <c r="K976" s="392"/>
      <c r="L976" s="392"/>
    </row>
    <row r="977" spans="1:12" ht="9.75" customHeight="1">
      <c r="A977" s="349"/>
      <c r="B977" s="393" t="s">
        <v>1428</v>
      </c>
      <c r="C977" s="394">
        <v>830</v>
      </c>
      <c r="D977" s="395">
        <v>320</v>
      </c>
      <c r="E977" s="395">
        <v>138</v>
      </c>
      <c r="F977" s="395">
        <v>458</v>
      </c>
      <c r="G977" s="395">
        <v>321</v>
      </c>
      <c r="H977" s="395">
        <v>170</v>
      </c>
      <c r="I977" s="395">
        <v>137</v>
      </c>
      <c r="J977" s="395">
        <v>372</v>
      </c>
      <c r="K977" s="395">
        <v>372</v>
      </c>
      <c r="L977" s="395">
        <v>0</v>
      </c>
    </row>
    <row r="978" spans="1:12" ht="9.75" customHeight="1">
      <c r="A978" s="349"/>
      <c r="B978" s="393" t="s">
        <v>1429</v>
      </c>
      <c r="C978" s="394"/>
      <c r="D978" s="395"/>
      <c r="E978" s="395"/>
      <c r="F978" s="395"/>
      <c r="G978" s="395"/>
      <c r="H978" s="395"/>
      <c r="I978" s="395"/>
      <c r="J978" s="395"/>
      <c r="K978" s="395"/>
      <c r="L978" s="395"/>
    </row>
    <row r="979" spans="1:12" ht="9.75" customHeight="1">
      <c r="A979" s="349"/>
      <c r="B979" s="393" t="s">
        <v>1428</v>
      </c>
      <c r="C979" s="394">
        <v>892</v>
      </c>
      <c r="D979" s="395">
        <v>409</v>
      </c>
      <c r="E979" s="395">
        <v>158</v>
      </c>
      <c r="F979" s="395">
        <v>567</v>
      </c>
      <c r="G979" s="395">
        <v>360</v>
      </c>
      <c r="H979" s="395">
        <v>160</v>
      </c>
      <c r="I979" s="395">
        <v>207</v>
      </c>
      <c r="J979" s="394">
        <v>325</v>
      </c>
      <c r="K979" s="395">
        <v>325</v>
      </c>
      <c r="L979" s="394">
        <v>0</v>
      </c>
    </row>
    <row r="980" spans="1:12" ht="9.75" customHeight="1">
      <c r="A980" s="349"/>
      <c r="B980" s="393" t="s">
        <v>1430</v>
      </c>
      <c r="C980" s="394"/>
      <c r="D980" s="395"/>
      <c r="E980" s="395"/>
      <c r="F980" s="395"/>
      <c r="G980" s="395"/>
      <c r="H980" s="395"/>
      <c r="I980" s="395"/>
      <c r="J980" s="394"/>
      <c r="K980" s="395"/>
      <c r="L980" s="394"/>
    </row>
    <row r="981" spans="1:12" ht="9.75" customHeight="1">
      <c r="A981" s="349"/>
      <c r="B981" s="393" t="s">
        <v>1428</v>
      </c>
      <c r="C981" s="394">
        <v>691</v>
      </c>
      <c r="D981" s="396">
        <v>271</v>
      </c>
      <c r="E981" s="395">
        <v>150</v>
      </c>
      <c r="F981" s="395">
        <v>421</v>
      </c>
      <c r="G981" s="396">
        <v>296</v>
      </c>
      <c r="H981" s="396">
        <v>106</v>
      </c>
      <c r="I981" s="396">
        <v>125</v>
      </c>
      <c r="J981" s="396">
        <v>270</v>
      </c>
      <c r="K981" s="395">
        <v>270</v>
      </c>
      <c r="L981" s="396">
        <v>0</v>
      </c>
    </row>
    <row r="982" spans="1:12" ht="9.75" customHeight="1">
      <c r="A982" s="349"/>
      <c r="B982" s="393" t="s">
        <v>1431</v>
      </c>
      <c r="C982" s="392">
        <v>672</v>
      </c>
      <c r="D982" s="392">
        <v>279</v>
      </c>
      <c r="E982" s="392">
        <v>126</v>
      </c>
      <c r="F982" s="392">
        <v>405</v>
      </c>
      <c r="G982" s="392">
        <v>251</v>
      </c>
      <c r="H982" s="392">
        <v>105</v>
      </c>
      <c r="I982" s="392">
        <v>154</v>
      </c>
      <c r="J982" s="392">
        <v>267</v>
      </c>
      <c r="K982" s="392">
        <v>267</v>
      </c>
      <c r="L982" s="392">
        <v>0</v>
      </c>
    </row>
    <row r="983" spans="1:12" ht="9.75" customHeight="1">
      <c r="A983" s="349"/>
      <c r="B983" s="393" t="s">
        <v>1432</v>
      </c>
      <c r="C983" s="392">
        <v>187</v>
      </c>
      <c r="D983" s="392">
        <v>77</v>
      </c>
      <c r="E983" s="392">
        <v>69</v>
      </c>
      <c r="F983" s="392">
        <v>146</v>
      </c>
      <c r="G983" s="392">
        <v>80</v>
      </c>
      <c r="H983" s="392">
        <v>48</v>
      </c>
      <c r="I983" s="392">
        <v>66</v>
      </c>
      <c r="J983" s="392">
        <v>41</v>
      </c>
      <c r="K983" s="392">
        <v>41</v>
      </c>
      <c r="L983" s="392">
        <v>0</v>
      </c>
    </row>
    <row r="984" spans="1:12" ht="9.75" customHeight="1">
      <c r="A984" s="349"/>
      <c r="B984" s="393" t="s">
        <v>1433</v>
      </c>
      <c r="C984" s="394">
        <v>485</v>
      </c>
      <c r="D984" s="395">
        <v>202</v>
      </c>
      <c r="E984" s="395">
        <v>57</v>
      </c>
      <c r="F984" s="395">
        <v>259</v>
      </c>
      <c r="G984" s="395">
        <v>171</v>
      </c>
      <c r="H984" s="395">
        <v>57</v>
      </c>
      <c r="I984" s="395">
        <v>88</v>
      </c>
      <c r="J984" s="395">
        <v>226</v>
      </c>
      <c r="K984" s="395">
        <v>226</v>
      </c>
      <c r="L984" s="395">
        <v>0</v>
      </c>
    </row>
    <row r="985" spans="1:12" ht="9.75" customHeight="1">
      <c r="A985" s="349"/>
      <c r="B985" s="393" t="s">
        <v>1434</v>
      </c>
      <c r="C985" s="394"/>
      <c r="D985" s="395"/>
      <c r="E985" s="395"/>
      <c r="F985" s="395"/>
      <c r="G985" s="395"/>
      <c r="H985" s="395"/>
      <c r="I985" s="395"/>
      <c r="J985" s="395"/>
      <c r="K985" s="395"/>
      <c r="L985" s="395"/>
    </row>
    <row r="986" spans="1:12" ht="9.75" customHeight="1">
      <c r="A986" s="349"/>
      <c r="B986" s="393" t="s">
        <v>1428</v>
      </c>
      <c r="C986" s="392">
        <v>778</v>
      </c>
      <c r="D986" s="392">
        <v>304</v>
      </c>
      <c r="E986" s="392">
        <v>130</v>
      </c>
      <c r="F986" s="392">
        <v>434</v>
      </c>
      <c r="G986" s="392">
        <v>306</v>
      </c>
      <c r="H986" s="392">
        <v>133</v>
      </c>
      <c r="I986" s="392">
        <v>128</v>
      </c>
      <c r="J986" s="392">
        <v>344</v>
      </c>
      <c r="K986" s="392">
        <v>342</v>
      </c>
      <c r="L986" s="392">
        <v>2</v>
      </c>
    </row>
    <row r="987" spans="1:12" ht="9.75" customHeight="1">
      <c r="A987" s="349"/>
      <c r="B987" s="393" t="s">
        <v>1435</v>
      </c>
      <c r="C987" s="394">
        <v>16</v>
      </c>
      <c r="D987" s="395">
        <v>1</v>
      </c>
      <c r="E987" s="395">
        <v>5</v>
      </c>
      <c r="F987" s="395">
        <v>6</v>
      </c>
      <c r="G987" s="1403" t="s">
        <v>827</v>
      </c>
      <c r="H987" s="395">
        <v>3</v>
      </c>
      <c r="I987" s="1403" t="s">
        <v>827</v>
      </c>
      <c r="J987" s="395">
        <v>10</v>
      </c>
      <c r="K987" s="395">
        <v>10</v>
      </c>
      <c r="L987" s="395">
        <v>0</v>
      </c>
    </row>
    <row r="988" spans="1:12" ht="9.75" customHeight="1">
      <c r="A988" s="349"/>
      <c r="B988" s="393" t="s">
        <v>1436</v>
      </c>
      <c r="C988" s="394">
        <v>91</v>
      </c>
      <c r="D988" s="395">
        <v>42</v>
      </c>
      <c r="E988" s="395">
        <v>23</v>
      </c>
      <c r="F988" s="395">
        <v>65</v>
      </c>
      <c r="G988" s="1403" t="s">
        <v>827</v>
      </c>
      <c r="H988" s="395">
        <v>11</v>
      </c>
      <c r="I988" s="1403" t="s">
        <v>827</v>
      </c>
      <c r="J988" s="395">
        <v>26</v>
      </c>
      <c r="K988" s="395">
        <v>25</v>
      </c>
      <c r="L988" s="395">
        <v>1</v>
      </c>
    </row>
    <row r="989" spans="1:12" ht="9.75" customHeight="1">
      <c r="A989" s="349"/>
      <c r="B989" s="393" t="s">
        <v>1437</v>
      </c>
      <c r="C989" s="392">
        <v>671</v>
      </c>
      <c r="D989" s="392">
        <v>261</v>
      </c>
      <c r="E989" s="392">
        <v>102</v>
      </c>
      <c r="F989" s="392">
        <v>363</v>
      </c>
      <c r="G989" s="392">
        <v>288</v>
      </c>
      <c r="H989" s="392">
        <v>119</v>
      </c>
      <c r="I989" s="392">
        <v>75</v>
      </c>
      <c r="J989" s="392">
        <v>308</v>
      </c>
      <c r="K989" s="392">
        <v>307</v>
      </c>
      <c r="L989" s="392">
        <v>1</v>
      </c>
    </row>
    <row r="990" spans="1:12" ht="9.75" customHeight="1">
      <c r="A990" s="349"/>
      <c r="B990" s="393" t="s">
        <v>1438</v>
      </c>
      <c r="C990" s="394">
        <v>97</v>
      </c>
      <c r="D990" s="395">
        <v>48</v>
      </c>
      <c r="E990" s="395">
        <v>35</v>
      </c>
      <c r="F990" s="395">
        <v>83</v>
      </c>
      <c r="G990" s="395">
        <v>27</v>
      </c>
      <c r="H990" s="395">
        <v>17</v>
      </c>
      <c r="I990" s="395">
        <v>56</v>
      </c>
      <c r="J990" s="395">
        <v>14</v>
      </c>
      <c r="K990" s="395">
        <v>14</v>
      </c>
      <c r="L990" s="395">
        <v>0</v>
      </c>
    </row>
    <row r="991" spans="1:12" ht="9.75" customHeight="1">
      <c r="A991" s="349"/>
      <c r="B991" s="393" t="s">
        <v>1439</v>
      </c>
      <c r="C991" s="394">
        <v>40</v>
      </c>
      <c r="D991" s="395">
        <v>24</v>
      </c>
      <c r="E991" s="395">
        <v>3</v>
      </c>
      <c r="F991" s="395">
        <v>27</v>
      </c>
      <c r="G991" s="1403" t="s">
        <v>827</v>
      </c>
      <c r="H991" s="1403" t="s">
        <v>827</v>
      </c>
      <c r="I991" s="1403" t="s">
        <v>827</v>
      </c>
      <c r="J991" s="395">
        <v>13</v>
      </c>
      <c r="K991" s="395">
        <v>13</v>
      </c>
      <c r="L991" s="395">
        <v>0</v>
      </c>
    </row>
    <row r="992" spans="1:12" ht="9.75" customHeight="1">
      <c r="A992" s="349"/>
      <c r="B992" s="393" t="s">
        <v>1440</v>
      </c>
      <c r="C992" s="394"/>
      <c r="D992" s="395"/>
      <c r="E992" s="395"/>
      <c r="F992" s="395"/>
      <c r="G992" s="395"/>
      <c r="H992" s="395"/>
      <c r="I992" s="395"/>
      <c r="J992" s="395"/>
      <c r="K992" s="395"/>
      <c r="L992" s="395"/>
    </row>
    <row r="993" spans="1:12" ht="9.75" customHeight="1">
      <c r="A993" s="349"/>
      <c r="B993" s="393" t="s">
        <v>1441</v>
      </c>
      <c r="C993" s="394">
        <v>17</v>
      </c>
      <c r="D993" s="395">
        <v>5</v>
      </c>
      <c r="E993" s="395">
        <v>3</v>
      </c>
      <c r="F993" s="395">
        <v>8</v>
      </c>
      <c r="G993" s="1403" t="s">
        <v>827</v>
      </c>
      <c r="H993" s="1403" t="s">
        <v>827</v>
      </c>
      <c r="I993" s="1403" t="s">
        <v>827</v>
      </c>
      <c r="J993" s="395">
        <v>9</v>
      </c>
      <c r="K993" s="395">
        <v>9</v>
      </c>
      <c r="L993" s="395">
        <v>0</v>
      </c>
    </row>
    <row r="994" spans="1:12" ht="9.75" customHeight="1">
      <c r="A994" s="349"/>
      <c r="B994" s="393" t="s">
        <v>1442</v>
      </c>
      <c r="C994" s="392">
        <v>81</v>
      </c>
      <c r="D994" s="392">
        <v>23</v>
      </c>
      <c r="E994" s="392">
        <v>35</v>
      </c>
      <c r="F994" s="392">
        <v>58</v>
      </c>
      <c r="G994" s="392">
        <v>41</v>
      </c>
      <c r="H994" s="392">
        <v>24</v>
      </c>
      <c r="I994" s="392">
        <v>17</v>
      </c>
      <c r="J994" s="392">
        <v>23</v>
      </c>
      <c r="K994" s="392">
        <v>23</v>
      </c>
      <c r="L994" s="392">
        <v>0</v>
      </c>
    </row>
    <row r="995" spans="1:12" ht="9.75" customHeight="1">
      <c r="A995" s="349"/>
      <c r="B995" s="393" t="s">
        <v>943</v>
      </c>
      <c r="C995" s="394">
        <v>67</v>
      </c>
      <c r="D995" s="395">
        <v>15</v>
      </c>
      <c r="E995" s="395">
        <v>30</v>
      </c>
      <c r="F995" s="395">
        <v>45</v>
      </c>
      <c r="G995" s="395">
        <v>36</v>
      </c>
      <c r="H995" s="395">
        <v>21</v>
      </c>
      <c r="I995" s="395">
        <v>9</v>
      </c>
      <c r="J995" s="395">
        <v>22</v>
      </c>
      <c r="K995" s="395">
        <v>22</v>
      </c>
      <c r="L995" s="395">
        <v>0</v>
      </c>
    </row>
    <row r="996" spans="1:12" ht="9.75" customHeight="1">
      <c r="A996" s="349"/>
      <c r="B996" s="393" t="s">
        <v>3182</v>
      </c>
      <c r="C996" s="394">
        <v>14</v>
      </c>
      <c r="D996" s="396">
        <v>8</v>
      </c>
      <c r="E996" s="395">
        <v>5</v>
      </c>
      <c r="F996" s="395">
        <v>13</v>
      </c>
      <c r="G996" s="396">
        <v>5</v>
      </c>
      <c r="H996" s="396">
        <v>3</v>
      </c>
      <c r="I996" s="396">
        <v>8</v>
      </c>
      <c r="J996" s="396">
        <v>1</v>
      </c>
      <c r="K996" s="395">
        <v>1</v>
      </c>
      <c r="L996" s="396">
        <v>0</v>
      </c>
    </row>
    <row r="997" spans="1:12" ht="9.75" customHeight="1">
      <c r="A997" s="349"/>
      <c r="B997" s="391"/>
      <c r="C997" s="390"/>
      <c r="D997" s="392"/>
      <c r="E997" s="392"/>
      <c r="J997" s="392"/>
      <c r="K997" s="392"/>
      <c r="L997" s="392"/>
    </row>
    <row r="998" spans="1:12" ht="9.75" customHeight="1">
      <c r="A998" s="349"/>
      <c r="B998" s="391"/>
      <c r="C998" s="390"/>
      <c r="D998" s="392"/>
      <c r="E998" s="392"/>
      <c r="J998" s="392"/>
      <c r="K998" s="392"/>
      <c r="L998" s="392"/>
    </row>
    <row r="999" spans="1:12" ht="9.75" customHeight="1">
      <c r="A999" s="388" t="s">
        <v>1443</v>
      </c>
      <c r="B999" s="389"/>
      <c r="C999" s="392">
        <v>3187</v>
      </c>
      <c r="D999" s="392">
        <v>1232</v>
      </c>
      <c r="E999" s="392">
        <v>749</v>
      </c>
      <c r="F999" s="392">
        <v>1981</v>
      </c>
      <c r="G999" s="392">
        <v>889</v>
      </c>
      <c r="H999" s="392">
        <v>419</v>
      </c>
      <c r="I999" s="392">
        <v>1092</v>
      </c>
      <c r="J999" s="392">
        <v>1206</v>
      </c>
      <c r="K999" s="392">
        <v>1135</v>
      </c>
      <c r="L999" s="392">
        <v>71</v>
      </c>
    </row>
    <row r="1000" spans="1:12" ht="9.75" customHeight="1">
      <c r="A1000" s="1407"/>
      <c r="B1000" s="429"/>
      <c r="C1000" s="390"/>
      <c r="D1000" s="392"/>
      <c r="E1000" s="392"/>
      <c r="J1000" s="392"/>
      <c r="K1000" s="392"/>
      <c r="L1000" s="392"/>
    </row>
    <row r="1001" spans="1:12" ht="9.75" customHeight="1">
      <c r="A1001" s="349"/>
      <c r="B1001" s="393" t="s">
        <v>1444</v>
      </c>
      <c r="C1001" s="392">
        <v>1127</v>
      </c>
      <c r="D1001" s="392">
        <v>470</v>
      </c>
      <c r="E1001" s="392">
        <v>223</v>
      </c>
      <c r="F1001" s="392">
        <v>693</v>
      </c>
      <c r="G1001" s="392">
        <v>321</v>
      </c>
      <c r="H1001" s="392">
        <v>141</v>
      </c>
      <c r="I1001" s="392">
        <v>372</v>
      </c>
      <c r="J1001" s="392">
        <v>434</v>
      </c>
      <c r="K1001" s="392">
        <v>434</v>
      </c>
      <c r="L1001" s="392">
        <v>0</v>
      </c>
    </row>
    <row r="1002" spans="1:12" ht="9.75" customHeight="1">
      <c r="A1002" s="349"/>
      <c r="B1002" s="393" t="s">
        <v>1445</v>
      </c>
      <c r="C1002" s="394">
        <v>413</v>
      </c>
      <c r="D1002" s="395">
        <v>181</v>
      </c>
      <c r="E1002" s="395">
        <v>87</v>
      </c>
      <c r="F1002" s="395">
        <v>268</v>
      </c>
      <c r="G1002" s="395">
        <v>80</v>
      </c>
      <c r="H1002" s="395">
        <v>43</v>
      </c>
      <c r="I1002" s="395">
        <v>188</v>
      </c>
      <c r="J1002" s="395">
        <v>145</v>
      </c>
      <c r="K1002" s="395">
        <v>145</v>
      </c>
      <c r="L1002" s="395">
        <v>0</v>
      </c>
    </row>
    <row r="1003" spans="1:12" ht="9.75" customHeight="1">
      <c r="A1003" s="349"/>
      <c r="B1003" s="393" t="s">
        <v>1446</v>
      </c>
      <c r="C1003" s="394">
        <v>216</v>
      </c>
      <c r="D1003" s="395">
        <v>95</v>
      </c>
      <c r="E1003" s="395">
        <v>46</v>
      </c>
      <c r="F1003" s="395">
        <v>141</v>
      </c>
      <c r="G1003" s="395">
        <v>68</v>
      </c>
      <c r="H1003" s="395">
        <v>42</v>
      </c>
      <c r="I1003" s="395">
        <v>73</v>
      </c>
      <c r="J1003" s="394">
        <v>75</v>
      </c>
      <c r="K1003" s="395">
        <v>75</v>
      </c>
      <c r="L1003" s="394">
        <v>0</v>
      </c>
    </row>
    <row r="1004" spans="1:12" ht="9.75" customHeight="1">
      <c r="A1004" s="349"/>
      <c r="B1004" s="393" t="s">
        <v>1447</v>
      </c>
      <c r="C1004" s="394">
        <v>498</v>
      </c>
      <c r="D1004" s="396">
        <v>194</v>
      </c>
      <c r="E1004" s="395">
        <v>90</v>
      </c>
      <c r="F1004" s="395">
        <v>284</v>
      </c>
      <c r="G1004" s="396">
        <v>173</v>
      </c>
      <c r="H1004" s="396">
        <v>56</v>
      </c>
      <c r="I1004" s="396">
        <v>111</v>
      </c>
      <c r="J1004" s="396">
        <v>214</v>
      </c>
      <c r="K1004" s="395">
        <v>214</v>
      </c>
      <c r="L1004" s="396">
        <v>0</v>
      </c>
    </row>
    <row r="1005" spans="1:12" ht="9.75" customHeight="1">
      <c r="A1005" s="349"/>
      <c r="B1005" s="393" t="s">
        <v>1448</v>
      </c>
      <c r="C1005" s="392">
        <v>450</v>
      </c>
      <c r="D1005" s="392">
        <v>161</v>
      </c>
      <c r="E1005" s="392">
        <v>86</v>
      </c>
      <c r="F1005" s="392">
        <v>247</v>
      </c>
      <c r="G1005" s="392">
        <v>140</v>
      </c>
      <c r="H1005" s="392">
        <v>78</v>
      </c>
      <c r="I1005" s="392">
        <v>107</v>
      </c>
      <c r="J1005" s="392">
        <v>203</v>
      </c>
      <c r="K1005" s="392">
        <v>203</v>
      </c>
      <c r="L1005" s="392">
        <v>0</v>
      </c>
    </row>
    <row r="1006" spans="1:12" ht="9.75" customHeight="1">
      <c r="A1006" s="349"/>
      <c r="B1006" s="393" t="s">
        <v>1449</v>
      </c>
      <c r="C1006" s="394">
        <v>61</v>
      </c>
      <c r="D1006" s="396">
        <v>34</v>
      </c>
      <c r="E1006" s="395">
        <v>14</v>
      </c>
      <c r="F1006" s="395">
        <v>48</v>
      </c>
      <c r="G1006" s="396">
        <v>26</v>
      </c>
      <c r="H1006" s="396">
        <v>14</v>
      </c>
      <c r="I1006" s="396">
        <v>22</v>
      </c>
      <c r="J1006" s="396">
        <v>13</v>
      </c>
      <c r="K1006" s="395">
        <v>13</v>
      </c>
      <c r="L1006" s="396">
        <v>0</v>
      </c>
    </row>
    <row r="1007" spans="1:12" ht="9.75" customHeight="1">
      <c r="A1007" s="349"/>
      <c r="B1007" s="393" t="s">
        <v>1450</v>
      </c>
      <c r="C1007" s="394">
        <v>389</v>
      </c>
      <c r="D1007" s="396">
        <v>127</v>
      </c>
      <c r="E1007" s="395">
        <v>72</v>
      </c>
      <c r="F1007" s="395">
        <v>199</v>
      </c>
      <c r="G1007" s="396">
        <v>114</v>
      </c>
      <c r="H1007" s="396">
        <v>64</v>
      </c>
      <c r="I1007" s="396">
        <v>85</v>
      </c>
      <c r="J1007" s="396">
        <v>190</v>
      </c>
      <c r="K1007" s="395">
        <v>190</v>
      </c>
      <c r="L1007" s="396">
        <v>0</v>
      </c>
    </row>
    <row r="1008" spans="1:12" ht="9.75" customHeight="1">
      <c r="A1008" s="349"/>
      <c r="B1008" s="393" t="s">
        <v>1451</v>
      </c>
      <c r="C1008" s="392">
        <v>958</v>
      </c>
      <c r="D1008" s="392">
        <v>352</v>
      </c>
      <c r="E1008" s="392">
        <v>276</v>
      </c>
      <c r="F1008" s="392">
        <v>628</v>
      </c>
      <c r="G1008" s="392">
        <v>255</v>
      </c>
      <c r="H1008" s="392">
        <v>127</v>
      </c>
      <c r="I1008" s="392">
        <v>373</v>
      </c>
      <c r="J1008" s="392">
        <v>330</v>
      </c>
      <c r="K1008" s="392">
        <v>296</v>
      </c>
      <c r="L1008" s="392">
        <v>34</v>
      </c>
    </row>
    <row r="1009" spans="1:12" ht="9.75" customHeight="1">
      <c r="A1009" s="349"/>
      <c r="B1009" s="393" t="s">
        <v>1452</v>
      </c>
      <c r="C1009" s="394">
        <v>712</v>
      </c>
      <c r="D1009" s="395">
        <v>269</v>
      </c>
      <c r="E1009" s="395">
        <v>174</v>
      </c>
      <c r="F1009" s="395">
        <v>443</v>
      </c>
      <c r="G1009" s="395">
        <v>192</v>
      </c>
      <c r="H1009" s="395">
        <v>89</v>
      </c>
      <c r="I1009" s="395">
        <v>251</v>
      </c>
      <c r="J1009" s="395">
        <v>269</v>
      </c>
      <c r="K1009" s="395">
        <v>250</v>
      </c>
      <c r="L1009" s="395">
        <v>19</v>
      </c>
    </row>
    <row r="1010" spans="1:12" ht="9.75" customHeight="1">
      <c r="A1010" s="349"/>
      <c r="B1010" s="393" t="s">
        <v>1453</v>
      </c>
      <c r="C1010" s="394">
        <v>246</v>
      </c>
      <c r="D1010" s="395">
        <v>83</v>
      </c>
      <c r="E1010" s="395">
        <v>102</v>
      </c>
      <c r="F1010" s="395">
        <v>185</v>
      </c>
      <c r="G1010" s="395">
        <v>63</v>
      </c>
      <c r="H1010" s="395">
        <v>38</v>
      </c>
      <c r="I1010" s="395">
        <v>122</v>
      </c>
      <c r="J1010" s="395">
        <v>61</v>
      </c>
      <c r="K1010" s="395">
        <v>46</v>
      </c>
      <c r="L1010" s="395">
        <v>15</v>
      </c>
    </row>
    <row r="1011" spans="1:12" ht="9.75" customHeight="1">
      <c r="A1011" s="349"/>
      <c r="B1011" s="393" t="s">
        <v>1454</v>
      </c>
      <c r="C1011" s="394">
        <v>652</v>
      </c>
      <c r="D1011" s="395">
        <v>249</v>
      </c>
      <c r="E1011" s="395">
        <v>164</v>
      </c>
      <c r="F1011" s="395">
        <v>413</v>
      </c>
      <c r="G1011" s="395">
        <v>173</v>
      </c>
      <c r="H1011" s="395">
        <v>73</v>
      </c>
      <c r="I1011" s="395">
        <v>240</v>
      </c>
      <c r="J1011" s="394">
        <v>239</v>
      </c>
      <c r="K1011" s="395">
        <v>202</v>
      </c>
      <c r="L1011" s="394">
        <v>37</v>
      </c>
    </row>
    <row r="1012" spans="1:12" ht="9.75" customHeight="1">
      <c r="A1012" s="349"/>
      <c r="B1012" s="399"/>
      <c r="C1012" s="390"/>
      <c r="D1012" s="392"/>
      <c r="E1012" s="392"/>
      <c r="J1012" s="392"/>
      <c r="K1012" s="392"/>
      <c r="L1012" s="392"/>
    </row>
    <row r="1013" spans="1:12" ht="9.75" customHeight="1">
      <c r="A1013" s="349"/>
      <c r="B1013" s="399"/>
      <c r="C1013" s="390"/>
      <c r="D1013" s="392"/>
      <c r="E1013" s="392"/>
      <c r="J1013" s="392"/>
      <c r="K1013" s="392"/>
      <c r="L1013" s="392"/>
    </row>
    <row r="1014" spans="1:12" ht="9.75" customHeight="1">
      <c r="A1014" s="349"/>
      <c r="B1014" s="399"/>
      <c r="C1014" s="390"/>
      <c r="D1014" s="392"/>
      <c r="E1014" s="392"/>
      <c r="J1014" s="392"/>
      <c r="K1014" s="392"/>
      <c r="L1014" s="392"/>
    </row>
    <row r="1015" spans="1:12" ht="9.75" customHeight="1">
      <c r="A1015" s="349"/>
      <c r="B1015" s="415"/>
      <c r="C1015" s="394"/>
      <c r="D1015" s="395"/>
      <c r="E1015" s="395"/>
      <c r="F1015" s="395"/>
      <c r="G1015" s="395"/>
      <c r="H1015" s="395"/>
      <c r="I1015" s="395"/>
      <c r="J1015" s="395"/>
      <c r="K1015" s="395"/>
      <c r="L1015" s="395"/>
    </row>
    <row r="1016" spans="1:12" ht="9" customHeight="1">
      <c r="A1016" s="349" t="s">
        <v>3078</v>
      </c>
      <c r="B1016" s="397"/>
      <c r="C1016" s="394"/>
      <c r="D1016" s="395"/>
      <c r="E1016" s="395"/>
      <c r="F1016" s="395"/>
      <c r="G1016" s="395"/>
      <c r="H1016" s="395"/>
      <c r="I1016" s="395"/>
      <c r="J1016" s="395"/>
      <c r="K1016" s="395"/>
      <c r="L1016" s="395"/>
    </row>
    <row r="1017" spans="1:12" ht="11.45" customHeight="1">
      <c r="A1017" s="385"/>
      <c r="B1017" s="1109"/>
      <c r="C1017" s="404" t="s">
        <v>1064</v>
      </c>
      <c r="D1017" s="1110"/>
      <c r="E1017" s="405"/>
      <c r="F1017" s="1110"/>
      <c r="G1017" s="1110"/>
      <c r="H1017" s="1110"/>
      <c r="I1017" s="1110"/>
      <c r="J1017" s="1110"/>
      <c r="K1017" s="1110"/>
      <c r="L1017" s="1110"/>
    </row>
    <row r="1018" spans="1:12" ht="9" customHeight="1">
      <c r="A1018" s="349"/>
      <c r="B1018" s="349"/>
      <c r="C1018" s="387"/>
      <c r="D1018" s="387"/>
      <c r="E1018" s="387"/>
      <c r="F1018" s="387"/>
      <c r="G1018" s="387"/>
      <c r="H1018" s="387"/>
      <c r="I1018" s="387"/>
      <c r="J1018" s="387"/>
      <c r="K1018" s="387"/>
      <c r="L1018" s="387"/>
    </row>
    <row r="1019" spans="1:12" ht="9.75" customHeight="1">
      <c r="A1019" s="388" t="s">
        <v>1058</v>
      </c>
      <c r="B1019" s="389"/>
      <c r="C1019" s="392">
        <v>2252</v>
      </c>
      <c r="D1019" s="392">
        <v>914</v>
      </c>
      <c r="E1019" s="392">
        <v>439</v>
      </c>
      <c r="F1019" s="392">
        <v>1353</v>
      </c>
      <c r="G1019" s="392">
        <v>775</v>
      </c>
      <c r="H1019" s="392">
        <v>446</v>
      </c>
      <c r="I1019" s="392">
        <v>578</v>
      </c>
      <c r="J1019" s="392">
        <v>899</v>
      </c>
      <c r="K1019" s="392">
        <v>891</v>
      </c>
      <c r="L1019" s="392">
        <v>8</v>
      </c>
    </row>
    <row r="1020" spans="1:12" ht="9.75" customHeight="1">
      <c r="A1020" s="349"/>
      <c r="B1020" s="391"/>
      <c r="C1020" s="390"/>
      <c r="D1020" s="392"/>
      <c r="E1020" s="392"/>
      <c r="J1020" s="392"/>
      <c r="K1020" s="392"/>
      <c r="L1020" s="392"/>
    </row>
    <row r="1021" spans="1:12" ht="9.75" customHeight="1">
      <c r="A1021" s="349"/>
      <c r="B1021" s="393" t="s">
        <v>1455</v>
      </c>
      <c r="C1021" s="394">
        <v>435</v>
      </c>
      <c r="D1021" s="395">
        <v>187</v>
      </c>
      <c r="E1021" s="395">
        <v>88</v>
      </c>
      <c r="F1021" s="395">
        <v>275</v>
      </c>
      <c r="G1021" s="395">
        <v>186</v>
      </c>
      <c r="H1021" s="395">
        <v>83</v>
      </c>
      <c r="I1021" s="395">
        <v>89</v>
      </c>
      <c r="J1021" s="395">
        <v>160</v>
      </c>
      <c r="K1021" s="395">
        <v>160</v>
      </c>
      <c r="L1021" s="395">
        <v>0</v>
      </c>
    </row>
    <row r="1022" spans="1:12" ht="9.75" customHeight="1">
      <c r="A1022" s="349"/>
      <c r="B1022" s="393" t="s">
        <v>1456</v>
      </c>
      <c r="C1022" s="394">
        <v>196</v>
      </c>
      <c r="D1022" s="395">
        <v>60</v>
      </c>
      <c r="E1022" s="395">
        <v>31</v>
      </c>
      <c r="F1022" s="395">
        <v>91</v>
      </c>
      <c r="G1022" s="395">
        <v>62</v>
      </c>
      <c r="H1022" s="395">
        <v>32</v>
      </c>
      <c r="I1022" s="395">
        <v>29</v>
      </c>
      <c r="J1022" s="395">
        <v>105</v>
      </c>
      <c r="K1022" s="395">
        <v>105</v>
      </c>
      <c r="L1022" s="395">
        <v>0</v>
      </c>
    </row>
    <row r="1023" spans="1:12" ht="9.75" customHeight="1">
      <c r="A1023" s="349"/>
      <c r="B1023" s="393" t="s">
        <v>955</v>
      </c>
      <c r="C1023" s="392">
        <v>812</v>
      </c>
      <c r="D1023" s="392">
        <v>348</v>
      </c>
      <c r="E1023" s="392">
        <v>210</v>
      </c>
      <c r="F1023" s="392">
        <v>558</v>
      </c>
      <c r="G1023" s="392">
        <v>245</v>
      </c>
      <c r="H1023" s="392">
        <v>144</v>
      </c>
      <c r="I1023" s="392">
        <v>313</v>
      </c>
      <c r="J1023" s="392">
        <v>254</v>
      </c>
      <c r="K1023" s="392">
        <v>254</v>
      </c>
      <c r="L1023" s="392">
        <v>0</v>
      </c>
    </row>
    <row r="1024" spans="1:12" ht="9.75" customHeight="1">
      <c r="A1024" s="349"/>
      <c r="B1024" s="393" t="s">
        <v>1457</v>
      </c>
      <c r="C1024" s="394">
        <v>546</v>
      </c>
      <c r="D1024" s="395">
        <v>215</v>
      </c>
      <c r="E1024" s="395">
        <v>69</v>
      </c>
      <c r="F1024" s="395">
        <v>284</v>
      </c>
      <c r="G1024" s="395">
        <v>192</v>
      </c>
      <c r="H1024" s="395">
        <v>127</v>
      </c>
      <c r="I1024" s="395">
        <v>92</v>
      </c>
      <c r="J1024" s="394">
        <v>262</v>
      </c>
      <c r="K1024" s="395">
        <v>259</v>
      </c>
      <c r="L1024" s="394">
        <v>3</v>
      </c>
    </row>
    <row r="1025" spans="1:12" ht="9.75" customHeight="1">
      <c r="A1025" s="349"/>
      <c r="B1025" s="393" t="s">
        <v>1458</v>
      </c>
      <c r="C1025" s="394">
        <v>114</v>
      </c>
      <c r="D1025" s="396">
        <v>35</v>
      </c>
      <c r="E1025" s="395">
        <v>24</v>
      </c>
      <c r="F1025" s="395">
        <v>59</v>
      </c>
      <c r="G1025" s="396">
        <v>56</v>
      </c>
      <c r="H1025" s="396">
        <v>32</v>
      </c>
      <c r="I1025" s="396">
        <v>3</v>
      </c>
      <c r="J1025" s="396">
        <v>55</v>
      </c>
      <c r="K1025" s="395">
        <v>54</v>
      </c>
      <c r="L1025" s="396">
        <v>1</v>
      </c>
    </row>
    <row r="1026" spans="1:12" ht="9.75" customHeight="1">
      <c r="A1026" s="349"/>
      <c r="B1026" s="1111" t="s">
        <v>1459</v>
      </c>
      <c r="C1026" s="394">
        <v>73</v>
      </c>
      <c r="D1026" s="396">
        <v>44</v>
      </c>
      <c r="E1026" s="395">
        <v>16</v>
      </c>
      <c r="F1026" s="395">
        <v>60</v>
      </c>
      <c r="G1026" s="396">
        <v>10</v>
      </c>
      <c r="H1026" s="396">
        <v>10</v>
      </c>
      <c r="I1026" s="396">
        <v>50</v>
      </c>
      <c r="J1026" s="396">
        <v>13</v>
      </c>
      <c r="K1026" s="395">
        <v>13</v>
      </c>
      <c r="L1026" s="396">
        <v>0</v>
      </c>
    </row>
    <row r="1027" spans="1:12" ht="9.75" customHeight="1">
      <c r="A1027" s="349"/>
      <c r="B1027" s="393" t="s">
        <v>1460</v>
      </c>
      <c r="C1027" s="394">
        <v>76</v>
      </c>
      <c r="D1027" s="395">
        <v>25</v>
      </c>
      <c r="E1027" s="395">
        <v>1</v>
      </c>
      <c r="F1027" s="395">
        <v>26</v>
      </c>
      <c r="G1027" s="395">
        <v>24</v>
      </c>
      <c r="H1027" s="395">
        <v>18</v>
      </c>
      <c r="I1027" s="395">
        <v>2</v>
      </c>
      <c r="J1027" s="394">
        <v>50</v>
      </c>
      <c r="K1027" s="395">
        <v>46</v>
      </c>
      <c r="L1027" s="394">
        <v>4</v>
      </c>
    </row>
    <row r="1028" spans="1:12" ht="9.75" customHeight="1">
      <c r="A1028" s="349"/>
      <c r="B1028" s="391"/>
      <c r="C1028" s="394"/>
      <c r="D1028" s="396"/>
      <c r="E1028" s="395"/>
      <c r="F1028" s="395"/>
      <c r="G1028" s="396"/>
      <c r="H1028" s="396"/>
      <c r="I1028" s="396"/>
      <c r="J1028" s="396"/>
      <c r="K1028" s="395"/>
      <c r="L1028" s="396"/>
    </row>
    <row r="1029" spans="1:12" ht="9.75" customHeight="1">
      <c r="A1029" s="349"/>
      <c r="B1029" s="391"/>
      <c r="C1029" s="394"/>
      <c r="D1029" s="395"/>
      <c r="E1029" s="395"/>
      <c r="F1029" s="395"/>
      <c r="G1029" s="395"/>
      <c r="H1029" s="395"/>
      <c r="I1029" s="395"/>
      <c r="J1029" s="395"/>
      <c r="K1029" s="395"/>
      <c r="L1029" s="395"/>
    </row>
    <row r="1030" spans="1:12" ht="9.75" customHeight="1">
      <c r="A1030" s="388" t="s">
        <v>1061</v>
      </c>
      <c r="B1030" s="389"/>
      <c r="C1030" s="392">
        <v>2763</v>
      </c>
      <c r="D1030" s="392">
        <v>1228</v>
      </c>
      <c r="E1030" s="392">
        <v>779</v>
      </c>
      <c r="F1030" s="392">
        <v>2007</v>
      </c>
      <c r="G1030" s="392">
        <v>1034</v>
      </c>
      <c r="H1030" s="392">
        <v>531</v>
      </c>
      <c r="I1030" s="392">
        <v>973</v>
      </c>
      <c r="J1030" s="392">
        <v>756</v>
      </c>
      <c r="K1030" s="392">
        <v>751</v>
      </c>
      <c r="L1030" s="392">
        <v>5</v>
      </c>
    </row>
    <row r="1031" spans="1:12" ht="9.75" customHeight="1">
      <c r="A1031" s="349"/>
      <c r="B1031" s="391"/>
      <c r="C1031" s="390"/>
      <c r="D1031" s="392"/>
      <c r="E1031" s="392"/>
      <c r="J1031" s="392"/>
      <c r="K1031" s="392"/>
      <c r="L1031" s="392"/>
    </row>
    <row r="1032" spans="1:12" ht="9.75" customHeight="1">
      <c r="A1032" s="349"/>
      <c r="B1032" s="393" t="s">
        <v>1461</v>
      </c>
      <c r="C1032" s="394">
        <v>681</v>
      </c>
      <c r="D1032" s="395">
        <v>273</v>
      </c>
      <c r="E1032" s="395">
        <v>197</v>
      </c>
      <c r="F1032" s="395">
        <v>470</v>
      </c>
      <c r="G1032" s="395">
        <v>241</v>
      </c>
      <c r="H1032" s="395">
        <v>126</v>
      </c>
      <c r="I1032" s="395">
        <v>229</v>
      </c>
      <c r="J1032" s="395">
        <v>211</v>
      </c>
      <c r="K1032" s="395">
        <v>210</v>
      </c>
      <c r="L1032" s="395">
        <v>1</v>
      </c>
    </row>
    <row r="1033" spans="1:12" ht="9.75" customHeight="1">
      <c r="A1033" s="349"/>
      <c r="B1033" s="393" t="s">
        <v>1462</v>
      </c>
      <c r="C1033" s="392">
        <v>207</v>
      </c>
      <c r="D1033" s="392">
        <v>124</v>
      </c>
      <c r="E1033" s="392">
        <v>39</v>
      </c>
      <c r="F1033" s="392">
        <v>163</v>
      </c>
      <c r="G1033" s="392">
        <v>58</v>
      </c>
      <c r="H1033" s="392">
        <v>49</v>
      </c>
      <c r="I1033" s="392">
        <v>105</v>
      </c>
      <c r="J1033" s="392">
        <v>44</v>
      </c>
      <c r="K1033" s="392">
        <v>44</v>
      </c>
      <c r="L1033" s="392">
        <v>0</v>
      </c>
    </row>
    <row r="1034" spans="1:12" ht="9.75" customHeight="1">
      <c r="A1034" s="349"/>
      <c r="B1034" s="393" t="s">
        <v>1463</v>
      </c>
      <c r="C1034" s="394">
        <v>96</v>
      </c>
      <c r="D1034" s="395">
        <v>63</v>
      </c>
      <c r="E1034" s="395">
        <v>15</v>
      </c>
      <c r="F1034" s="395">
        <v>78</v>
      </c>
      <c r="G1034" s="395">
        <v>23</v>
      </c>
      <c r="H1034" s="395">
        <v>21</v>
      </c>
      <c r="I1034" s="395">
        <v>55</v>
      </c>
      <c r="J1034" s="395">
        <v>18</v>
      </c>
      <c r="K1034" s="395">
        <v>18</v>
      </c>
      <c r="L1034" s="395">
        <v>0</v>
      </c>
    </row>
    <row r="1035" spans="1:12" ht="9.75" customHeight="1">
      <c r="A1035" s="349"/>
      <c r="B1035" s="393" t="s">
        <v>1464</v>
      </c>
      <c r="C1035" s="394">
        <v>111</v>
      </c>
      <c r="D1035" s="395">
        <v>61</v>
      </c>
      <c r="E1035" s="395">
        <v>24</v>
      </c>
      <c r="F1035" s="395">
        <v>85</v>
      </c>
      <c r="G1035" s="395">
        <v>35</v>
      </c>
      <c r="H1035" s="395">
        <v>28</v>
      </c>
      <c r="I1035" s="395">
        <v>50</v>
      </c>
      <c r="J1035" s="395">
        <v>26</v>
      </c>
      <c r="K1035" s="395">
        <v>26</v>
      </c>
      <c r="L1035" s="395">
        <v>0</v>
      </c>
    </row>
    <row r="1036" spans="1:12" ht="9.75" customHeight="1">
      <c r="A1036" s="349"/>
      <c r="B1036" s="393" t="s">
        <v>1465</v>
      </c>
      <c r="C1036" s="394">
        <v>782</v>
      </c>
      <c r="D1036" s="395">
        <v>357</v>
      </c>
      <c r="E1036" s="395">
        <v>178</v>
      </c>
      <c r="F1036" s="395">
        <v>535</v>
      </c>
      <c r="G1036" s="395">
        <v>288</v>
      </c>
      <c r="H1036" s="395">
        <v>124</v>
      </c>
      <c r="I1036" s="395">
        <v>247</v>
      </c>
      <c r="J1036" s="394">
        <v>247</v>
      </c>
      <c r="K1036" s="395">
        <v>247</v>
      </c>
      <c r="L1036" s="394">
        <v>0</v>
      </c>
    </row>
    <row r="1037" spans="1:12" ht="9.75" customHeight="1">
      <c r="A1037" s="349"/>
      <c r="B1037" s="393" t="s">
        <v>1466</v>
      </c>
      <c r="C1037" s="394">
        <v>390</v>
      </c>
      <c r="D1037" s="396">
        <v>153</v>
      </c>
      <c r="E1037" s="395">
        <v>131</v>
      </c>
      <c r="F1037" s="395">
        <v>284</v>
      </c>
      <c r="G1037" s="396">
        <v>178</v>
      </c>
      <c r="H1037" s="396">
        <v>42</v>
      </c>
      <c r="I1037" s="396">
        <v>106</v>
      </c>
      <c r="J1037" s="396">
        <v>106</v>
      </c>
      <c r="K1037" s="395">
        <v>106</v>
      </c>
      <c r="L1037" s="396">
        <v>0</v>
      </c>
    </row>
    <row r="1038" spans="1:12" ht="9.75" customHeight="1">
      <c r="A1038" s="349"/>
      <c r="B1038" s="393" t="s">
        <v>1467</v>
      </c>
      <c r="C1038" s="394">
        <v>313</v>
      </c>
      <c r="D1038" s="396">
        <v>129</v>
      </c>
      <c r="E1038" s="395">
        <v>61</v>
      </c>
      <c r="F1038" s="395">
        <v>190</v>
      </c>
      <c r="G1038" s="396">
        <v>133</v>
      </c>
      <c r="H1038" s="396">
        <v>68</v>
      </c>
      <c r="I1038" s="396">
        <v>57</v>
      </c>
      <c r="J1038" s="396">
        <v>123</v>
      </c>
      <c r="K1038" s="395">
        <v>119</v>
      </c>
      <c r="L1038" s="396">
        <v>4</v>
      </c>
    </row>
    <row r="1039" spans="1:12" ht="9.75" customHeight="1">
      <c r="A1039" s="349"/>
      <c r="B1039" s="393" t="s">
        <v>1468</v>
      </c>
      <c r="C1039" s="394">
        <v>309</v>
      </c>
      <c r="D1039" s="396">
        <v>163</v>
      </c>
      <c r="E1039" s="395">
        <v>139</v>
      </c>
      <c r="F1039" s="395">
        <v>302</v>
      </c>
      <c r="G1039" s="1403" t="s">
        <v>827</v>
      </c>
      <c r="H1039" s="396">
        <v>73</v>
      </c>
      <c r="I1039" s="1403" t="s">
        <v>827</v>
      </c>
      <c r="J1039" s="396">
        <v>7</v>
      </c>
      <c r="K1039" s="395">
        <v>7</v>
      </c>
      <c r="L1039" s="396">
        <v>0</v>
      </c>
    </row>
    <row r="1040" spans="1:12" ht="9.75" customHeight="1">
      <c r="A1040" s="349"/>
      <c r="B1040" s="393" t="s">
        <v>1469</v>
      </c>
      <c r="C1040" s="394">
        <v>81</v>
      </c>
      <c r="D1040" s="396">
        <v>29</v>
      </c>
      <c r="E1040" s="395">
        <v>34</v>
      </c>
      <c r="F1040" s="395">
        <v>63</v>
      </c>
      <c r="G1040" s="1403" t="s">
        <v>827</v>
      </c>
      <c r="H1040" s="396">
        <v>49</v>
      </c>
      <c r="I1040" s="1403" t="s">
        <v>827</v>
      </c>
      <c r="J1040" s="396">
        <v>18</v>
      </c>
      <c r="K1040" s="395">
        <v>18</v>
      </c>
      <c r="L1040" s="396">
        <v>0</v>
      </c>
    </row>
    <row r="1041" spans="1:12" ht="9.75" customHeight="1">
      <c r="A1041" s="349"/>
      <c r="B1041" s="400"/>
      <c r="C1041" s="394"/>
      <c r="D1041" s="396"/>
      <c r="E1041" s="395"/>
      <c r="F1041" s="395"/>
      <c r="G1041" s="396"/>
      <c r="H1041" s="396"/>
      <c r="I1041" s="396"/>
      <c r="J1041" s="396"/>
      <c r="K1041" s="395"/>
      <c r="L1041" s="396"/>
    </row>
    <row r="1042" spans="1:12" ht="9.75" customHeight="1">
      <c r="A1042" s="349"/>
      <c r="B1042" s="391" t="s">
        <v>3183</v>
      </c>
      <c r="C1042" s="390"/>
      <c r="D1042" s="392"/>
      <c r="E1042" s="392"/>
      <c r="J1042" s="392"/>
      <c r="K1042" s="392"/>
      <c r="L1042" s="392"/>
    </row>
    <row r="1043" spans="1:12" ht="9.75" customHeight="1">
      <c r="A1043" s="349"/>
      <c r="B1043" s="402" t="s">
        <v>1470</v>
      </c>
      <c r="C1043" s="392">
        <v>138655</v>
      </c>
      <c r="D1043" s="392">
        <v>67296</v>
      </c>
      <c r="E1043" s="392">
        <v>34801</v>
      </c>
      <c r="F1043" s="392">
        <v>102097</v>
      </c>
      <c r="G1043" s="392">
        <v>39966</v>
      </c>
      <c r="H1043" s="392">
        <v>20562</v>
      </c>
      <c r="I1043" s="392">
        <v>62131</v>
      </c>
      <c r="J1043" s="392">
        <v>36558</v>
      </c>
      <c r="K1043" s="392">
        <v>35612</v>
      </c>
      <c r="L1043" s="392">
        <v>946</v>
      </c>
    </row>
    <row r="1044" spans="1:12" ht="9.75" customHeight="1">
      <c r="A1044" s="349"/>
      <c r="B1044" s="399"/>
      <c r="C1044" s="390"/>
      <c r="D1044" s="392"/>
      <c r="E1044" s="392"/>
      <c r="J1044" s="392"/>
      <c r="K1044" s="392"/>
      <c r="L1044" s="392"/>
    </row>
    <row r="1045" spans="1:12" ht="9.75" customHeight="1">
      <c r="A1045" s="349" t="s">
        <v>1471</v>
      </c>
      <c r="B1045" s="399"/>
      <c r="C1045" s="390"/>
      <c r="D1045" s="392"/>
      <c r="E1045" s="392"/>
      <c r="J1045" s="392"/>
      <c r="K1045" s="392"/>
      <c r="L1045" s="392"/>
    </row>
    <row r="1046" spans="1:12" ht="9.75" customHeight="1">
      <c r="B1046" s="428"/>
      <c r="C1046" s="404" t="s">
        <v>125</v>
      </c>
      <c r="D1046" s="1110"/>
      <c r="E1046" s="1110"/>
      <c r="F1046" s="1110"/>
      <c r="G1046" s="1110"/>
      <c r="H1046" s="1110"/>
      <c r="I1046" s="1110"/>
      <c r="J1046" s="1110"/>
      <c r="K1046" s="1110"/>
      <c r="L1046" s="1110"/>
    </row>
    <row r="1047" spans="1:12" ht="9.75" customHeight="1">
      <c r="A1047" s="349"/>
      <c r="B1047" s="399"/>
      <c r="C1047" s="390"/>
      <c r="D1047" s="392"/>
      <c r="E1047" s="392"/>
      <c r="J1047" s="392"/>
      <c r="K1047" s="392"/>
      <c r="L1047" s="392"/>
    </row>
    <row r="1048" spans="1:12" ht="9.75" customHeight="1">
      <c r="A1048" s="388" t="s">
        <v>991</v>
      </c>
      <c r="B1048" s="389"/>
      <c r="C1048" s="392">
        <v>1092</v>
      </c>
      <c r="D1048" s="392">
        <v>476</v>
      </c>
      <c r="E1048" s="392">
        <v>248</v>
      </c>
      <c r="F1048" s="392">
        <v>724</v>
      </c>
      <c r="G1048" s="392">
        <v>286</v>
      </c>
      <c r="H1048" s="392">
        <v>165</v>
      </c>
      <c r="I1048" s="392">
        <v>438</v>
      </c>
      <c r="J1048" s="392">
        <v>368</v>
      </c>
      <c r="K1048" s="392">
        <v>368</v>
      </c>
      <c r="L1048" s="392">
        <v>0</v>
      </c>
    </row>
    <row r="1049" spans="1:12" ht="9.75" customHeight="1">
      <c r="A1049" s="349"/>
      <c r="B1049" s="391"/>
      <c r="C1049" s="390"/>
      <c r="D1049" s="392"/>
      <c r="E1049" s="392"/>
      <c r="J1049" s="392"/>
      <c r="K1049" s="392"/>
      <c r="L1049" s="392"/>
    </row>
    <row r="1050" spans="1:12" ht="9.75" customHeight="1">
      <c r="A1050" s="349"/>
      <c r="B1050" s="393" t="s">
        <v>1472</v>
      </c>
      <c r="C1050" s="394">
        <v>281</v>
      </c>
      <c r="D1050" s="395">
        <v>172</v>
      </c>
      <c r="E1050" s="395">
        <v>70</v>
      </c>
      <c r="F1050" s="395">
        <v>242</v>
      </c>
      <c r="G1050" s="395">
        <v>48</v>
      </c>
      <c r="H1050" s="395">
        <v>44</v>
      </c>
      <c r="I1050" s="395">
        <v>194</v>
      </c>
      <c r="J1050" s="395">
        <v>39</v>
      </c>
      <c r="K1050" s="395">
        <v>39</v>
      </c>
      <c r="L1050" s="395">
        <v>0</v>
      </c>
    </row>
    <row r="1051" spans="1:12" ht="9.75" customHeight="1">
      <c r="A1051" s="349"/>
      <c r="B1051" s="393" t="s">
        <v>1473</v>
      </c>
      <c r="C1051" s="394"/>
      <c r="D1051" s="395"/>
      <c r="E1051" s="395"/>
      <c r="F1051" s="395"/>
      <c r="G1051" s="395"/>
      <c r="H1051" s="395"/>
      <c r="I1051" s="395"/>
      <c r="J1051" s="394"/>
      <c r="K1051" s="395"/>
      <c r="L1051" s="394"/>
    </row>
    <row r="1052" spans="1:12" ht="9.75" customHeight="1">
      <c r="A1052" s="349"/>
      <c r="B1052" s="393" t="s">
        <v>1474</v>
      </c>
      <c r="C1052" s="394">
        <v>376</v>
      </c>
      <c r="D1052" s="395">
        <v>188</v>
      </c>
      <c r="E1052" s="395">
        <v>108</v>
      </c>
      <c r="F1052" s="395">
        <v>296</v>
      </c>
      <c r="G1052" s="395">
        <v>86</v>
      </c>
      <c r="H1052" s="395">
        <v>75</v>
      </c>
      <c r="I1052" s="395">
        <v>210</v>
      </c>
      <c r="J1052" s="394">
        <v>80</v>
      </c>
      <c r="K1052" s="395">
        <v>80</v>
      </c>
      <c r="L1052" s="394">
        <v>0</v>
      </c>
    </row>
    <row r="1053" spans="1:12" ht="9.75" customHeight="1">
      <c r="A1053" s="349"/>
      <c r="B1053" s="393" t="s">
        <v>1475</v>
      </c>
      <c r="C1053" s="394">
        <v>90</v>
      </c>
      <c r="D1053" s="396">
        <v>29</v>
      </c>
      <c r="E1053" s="395">
        <v>41</v>
      </c>
      <c r="F1053" s="395">
        <v>70</v>
      </c>
      <c r="G1053" s="396">
        <v>36</v>
      </c>
      <c r="H1053" s="396">
        <v>0</v>
      </c>
      <c r="I1053" s="396">
        <v>34</v>
      </c>
      <c r="J1053" s="396">
        <v>20</v>
      </c>
      <c r="K1053" s="395">
        <v>20</v>
      </c>
      <c r="L1053" s="396">
        <v>0</v>
      </c>
    </row>
    <row r="1054" spans="1:12" ht="9.75" customHeight="1">
      <c r="A1054" s="349"/>
      <c r="B1054" s="393" t="s">
        <v>1476</v>
      </c>
      <c r="C1054" s="390"/>
      <c r="D1054" s="392"/>
      <c r="E1054" s="392"/>
      <c r="J1054" s="392"/>
      <c r="K1054" s="392"/>
      <c r="L1054" s="392"/>
    </row>
    <row r="1055" spans="1:12" ht="9.75" customHeight="1">
      <c r="A1055" s="349"/>
      <c r="B1055" s="393" t="s">
        <v>1477</v>
      </c>
      <c r="C1055" s="394">
        <v>267</v>
      </c>
      <c r="D1055" s="395">
        <v>59</v>
      </c>
      <c r="E1055" s="395">
        <v>18</v>
      </c>
      <c r="F1055" s="395">
        <v>77</v>
      </c>
      <c r="G1055" s="1403" t="s">
        <v>827</v>
      </c>
      <c r="H1055" s="395">
        <v>32</v>
      </c>
      <c r="I1055" s="1403" t="s">
        <v>827</v>
      </c>
      <c r="J1055" s="395">
        <v>190</v>
      </c>
      <c r="K1055" s="395">
        <v>190</v>
      </c>
      <c r="L1055" s="395">
        <v>0</v>
      </c>
    </row>
    <row r="1056" spans="1:12" ht="9.75" customHeight="1">
      <c r="A1056" s="349"/>
      <c r="B1056" s="398" t="s">
        <v>1478</v>
      </c>
      <c r="C1056" s="392"/>
      <c r="D1056" s="392"/>
      <c r="E1056" s="392"/>
      <c r="J1056" s="392"/>
      <c r="K1056" s="392"/>
      <c r="L1056" s="392"/>
    </row>
    <row r="1057" spans="1:12" ht="9.75" customHeight="1">
      <c r="A1057" s="349"/>
      <c r="B1057" s="393" t="s">
        <v>1479</v>
      </c>
      <c r="C1057" s="392">
        <v>78</v>
      </c>
      <c r="D1057" s="392">
        <v>28</v>
      </c>
      <c r="E1057" s="392">
        <v>11</v>
      </c>
      <c r="F1057" s="392">
        <v>39</v>
      </c>
      <c r="G1057" s="1403" t="s">
        <v>827</v>
      </c>
      <c r="H1057" s="392">
        <v>14</v>
      </c>
      <c r="I1057" s="1403" t="s">
        <v>827</v>
      </c>
      <c r="J1057" s="392">
        <v>39</v>
      </c>
      <c r="K1057" s="392">
        <v>39</v>
      </c>
      <c r="L1057" s="392">
        <v>0</v>
      </c>
    </row>
    <row r="1058" spans="1:12" ht="9.75" customHeight="1">
      <c r="A1058" s="349"/>
      <c r="B1058" s="391"/>
      <c r="C1058" s="394"/>
      <c r="D1058" s="396"/>
      <c r="E1058" s="395"/>
      <c r="F1058" s="395"/>
      <c r="G1058" s="396"/>
      <c r="H1058" s="396"/>
      <c r="I1058" s="396"/>
      <c r="J1058" s="396"/>
      <c r="K1058" s="395"/>
      <c r="L1058" s="396"/>
    </row>
    <row r="1059" spans="1:12" ht="9.75" customHeight="1">
      <c r="A1059" s="349"/>
      <c r="B1059" s="391"/>
      <c r="C1059" s="390"/>
      <c r="D1059" s="392"/>
      <c r="E1059" s="392"/>
      <c r="J1059" s="392"/>
      <c r="K1059" s="392"/>
      <c r="L1059" s="392"/>
    </row>
    <row r="1060" spans="1:12" ht="9.75" customHeight="1">
      <c r="A1060" s="388" t="s">
        <v>1480</v>
      </c>
      <c r="B1060" s="389"/>
      <c r="C1060" s="392">
        <v>764</v>
      </c>
      <c r="D1060" s="392">
        <v>379</v>
      </c>
      <c r="E1060" s="392">
        <v>174</v>
      </c>
      <c r="F1060" s="392">
        <v>553</v>
      </c>
      <c r="G1060" s="392">
        <v>211</v>
      </c>
      <c r="H1060" s="392">
        <v>1</v>
      </c>
      <c r="I1060" s="392">
        <v>342</v>
      </c>
      <c r="J1060" s="392">
        <v>211</v>
      </c>
      <c r="K1060" s="392">
        <v>211</v>
      </c>
      <c r="L1060" s="392">
        <v>0</v>
      </c>
    </row>
    <row r="1061" spans="1:12" ht="9.75" customHeight="1">
      <c r="A1061" s="349"/>
      <c r="B1061" s="391"/>
      <c r="C1061" s="390"/>
      <c r="D1061" s="392"/>
      <c r="E1061" s="392"/>
      <c r="J1061" s="392"/>
      <c r="K1061" s="392"/>
      <c r="L1061" s="392"/>
    </row>
    <row r="1062" spans="1:12" ht="9.75" customHeight="1">
      <c r="A1062" s="349"/>
      <c r="B1062" s="414" t="s">
        <v>1481</v>
      </c>
      <c r="C1062" s="392">
        <v>764</v>
      </c>
      <c r="D1062" s="392">
        <v>379</v>
      </c>
      <c r="E1062" s="392">
        <v>174</v>
      </c>
      <c r="F1062" s="392">
        <v>553</v>
      </c>
      <c r="G1062" s="392">
        <v>211</v>
      </c>
      <c r="H1062" s="392">
        <v>1</v>
      </c>
      <c r="I1062" s="392">
        <v>342</v>
      </c>
      <c r="J1062" s="392">
        <v>211</v>
      </c>
      <c r="K1062" s="392">
        <v>211</v>
      </c>
      <c r="L1062" s="392">
        <v>0</v>
      </c>
    </row>
    <row r="1063" spans="1:12" ht="9.75" customHeight="1">
      <c r="A1063" s="349"/>
      <c r="B1063" s="393" t="s">
        <v>1482</v>
      </c>
      <c r="C1063" s="394">
        <v>168</v>
      </c>
      <c r="D1063" s="395">
        <v>74</v>
      </c>
      <c r="E1063" s="395">
        <v>20</v>
      </c>
      <c r="F1063" s="395">
        <v>94</v>
      </c>
      <c r="G1063" s="395">
        <v>63</v>
      </c>
      <c r="H1063" s="395">
        <v>1</v>
      </c>
      <c r="I1063" s="395">
        <v>31</v>
      </c>
      <c r="J1063" s="395">
        <v>74</v>
      </c>
      <c r="K1063" s="395">
        <v>74</v>
      </c>
      <c r="L1063" s="395">
        <v>0</v>
      </c>
    </row>
    <row r="1064" spans="1:12" ht="9.75" customHeight="1">
      <c r="A1064" s="349"/>
      <c r="B1064" s="393" t="s">
        <v>1483</v>
      </c>
      <c r="C1064" s="394">
        <v>283</v>
      </c>
      <c r="D1064" s="395">
        <v>149</v>
      </c>
      <c r="E1064" s="395">
        <v>86</v>
      </c>
      <c r="F1064" s="395">
        <v>235</v>
      </c>
      <c r="G1064" s="395">
        <v>46</v>
      </c>
      <c r="H1064" s="395">
        <v>0</v>
      </c>
      <c r="I1064" s="395">
        <v>189</v>
      </c>
      <c r="J1064" s="394">
        <v>48</v>
      </c>
      <c r="K1064" s="395">
        <v>48</v>
      </c>
      <c r="L1064" s="394">
        <v>0</v>
      </c>
    </row>
    <row r="1065" spans="1:12" ht="9.75" customHeight="1">
      <c r="A1065" s="349"/>
      <c r="B1065" s="393" t="s">
        <v>1484</v>
      </c>
      <c r="C1065" s="394">
        <v>182</v>
      </c>
      <c r="D1065" s="396">
        <v>105</v>
      </c>
      <c r="E1065" s="395">
        <v>25</v>
      </c>
      <c r="F1065" s="395">
        <v>130</v>
      </c>
      <c r="G1065" s="396">
        <v>69</v>
      </c>
      <c r="H1065" s="396">
        <v>0</v>
      </c>
      <c r="I1065" s="396">
        <v>61</v>
      </c>
      <c r="J1065" s="396">
        <v>52</v>
      </c>
      <c r="K1065" s="395">
        <v>52</v>
      </c>
      <c r="L1065" s="396">
        <v>0</v>
      </c>
    </row>
    <row r="1066" spans="1:12" ht="9.75" customHeight="1">
      <c r="A1066" s="349"/>
      <c r="B1066" s="393" t="s">
        <v>1485</v>
      </c>
      <c r="C1066" s="394">
        <v>9</v>
      </c>
      <c r="D1066" s="1403" t="s">
        <v>827</v>
      </c>
      <c r="E1066" s="1403" t="s">
        <v>827</v>
      </c>
      <c r="F1066" s="1403" t="s">
        <v>827</v>
      </c>
      <c r="G1066" s="1403" t="s">
        <v>827</v>
      </c>
      <c r="H1066" s="1403" t="s">
        <v>827</v>
      </c>
      <c r="I1066" s="1403" t="s">
        <v>827</v>
      </c>
      <c r="J1066" s="1403" t="s">
        <v>827</v>
      </c>
      <c r="K1066" s="1403" t="s">
        <v>827</v>
      </c>
      <c r="L1066" s="1403" t="s">
        <v>827</v>
      </c>
    </row>
    <row r="1067" spans="1:12" ht="9.75" customHeight="1">
      <c r="A1067" s="349"/>
      <c r="B1067" s="393" t="s">
        <v>1486</v>
      </c>
      <c r="C1067" s="394">
        <v>13</v>
      </c>
      <c r="D1067" s="1403" t="s">
        <v>827</v>
      </c>
      <c r="E1067" s="1403" t="s">
        <v>827</v>
      </c>
      <c r="F1067" s="1403" t="s">
        <v>827</v>
      </c>
      <c r="G1067" s="1403" t="s">
        <v>827</v>
      </c>
      <c r="H1067" s="1403" t="s">
        <v>827</v>
      </c>
      <c r="I1067" s="1403" t="s">
        <v>827</v>
      </c>
      <c r="J1067" s="1403" t="s">
        <v>827</v>
      </c>
      <c r="K1067" s="1403" t="s">
        <v>827</v>
      </c>
      <c r="L1067" s="1403" t="s">
        <v>827</v>
      </c>
    </row>
    <row r="1068" spans="1:12" ht="9.75" customHeight="1">
      <c r="A1068" s="349"/>
      <c r="B1068" s="393" t="s">
        <v>1487</v>
      </c>
      <c r="C1068" s="394">
        <v>39</v>
      </c>
      <c r="D1068" s="395">
        <v>14</v>
      </c>
      <c r="E1068" s="395">
        <v>10</v>
      </c>
      <c r="F1068" s="395">
        <v>24</v>
      </c>
      <c r="G1068" s="395">
        <v>16</v>
      </c>
      <c r="H1068" s="395">
        <v>0</v>
      </c>
      <c r="I1068" s="395">
        <v>8</v>
      </c>
      <c r="J1068" s="394">
        <v>15</v>
      </c>
      <c r="K1068" s="395">
        <v>15</v>
      </c>
      <c r="L1068" s="394">
        <v>0</v>
      </c>
    </row>
    <row r="1069" spans="1:12" ht="9.75" customHeight="1">
      <c r="A1069" s="349"/>
      <c r="B1069" s="393" t="s">
        <v>1488</v>
      </c>
      <c r="C1069" s="394">
        <v>70</v>
      </c>
      <c r="D1069" s="395">
        <v>35</v>
      </c>
      <c r="E1069" s="395">
        <v>27</v>
      </c>
      <c r="F1069" s="395">
        <v>62</v>
      </c>
      <c r="G1069" s="395">
        <v>13</v>
      </c>
      <c r="H1069" s="395">
        <v>0</v>
      </c>
      <c r="I1069" s="395">
        <v>49</v>
      </c>
      <c r="J1069" s="394">
        <v>8</v>
      </c>
      <c r="K1069" s="395">
        <v>8</v>
      </c>
      <c r="L1069" s="394">
        <v>0</v>
      </c>
    </row>
    <row r="1070" spans="1:12" ht="9.75" customHeight="1">
      <c r="A1070" s="349"/>
      <c r="B1070" s="391"/>
      <c r="C1070" s="390"/>
      <c r="D1070" s="392"/>
      <c r="E1070" s="392"/>
      <c r="J1070" s="392"/>
      <c r="K1070" s="392"/>
      <c r="L1070" s="392"/>
    </row>
    <row r="1071" spans="1:12" ht="9.75" customHeight="1">
      <c r="A1071" s="349"/>
      <c r="B1071" s="391"/>
      <c r="C1071" s="390"/>
      <c r="D1071" s="392"/>
      <c r="E1071" s="392"/>
      <c r="J1071" s="392"/>
      <c r="K1071" s="392"/>
      <c r="L1071" s="392"/>
    </row>
    <row r="1072" spans="1:12" ht="9.75" customHeight="1">
      <c r="A1072" s="388" t="s">
        <v>1013</v>
      </c>
      <c r="B1072" s="389"/>
      <c r="C1072" s="392">
        <v>160</v>
      </c>
      <c r="D1072" s="392">
        <v>67</v>
      </c>
      <c r="E1072" s="392">
        <v>40</v>
      </c>
      <c r="F1072" s="392">
        <v>107</v>
      </c>
      <c r="G1072" s="392">
        <v>106</v>
      </c>
      <c r="H1072" s="392">
        <v>33</v>
      </c>
      <c r="I1072" s="392">
        <v>1</v>
      </c>
      <c r="J1072" s="392">
        <v>53</v>
      </c>
      <c r="K1072" s="392">
        <v>53</v>
      </c>
      <c r="L1072" s="392">
        <v>0</v>
      </c>
    </row>
    <row r="1073" spans="1:12" ht="9.75" customHeight="1">
      <c r="A1073" s="349"/>
      <c r="B1073" s="391"/>
      <c r="C1073" s="390"/>
      <c r="D1073" s="392"/>
      <c r="E1073" s="392"/>
      <c r="J1073" s="392"/>
      <c r="K1073" s="392"/>
      <c r="L1073" s="392"/>
    </row>
    <row r="1074" spans="1:12" ht="9.75" customHeight="1">
      <c r="A1074" s="349"/>
      <c r="B1074" s="393" t="s">
        <v>1478</v>
      </c>
      <c r="C1074" s="392">
        <v>160</v>
      </c>
      <c r="D1074" s="392">
        <v>67</v>
      </c>
      <c r="E1074" s="392">
        <v>40</v>
      </c>
      <c r="F1074" s="392">
        <v>107</v>
      </c>
      <c r="G1074" s="392">
        <v>106</v>
      </c>
      <c r="H1074" s="392">
        <v>33</v>
      </c>
      <c r="I1074" s="392">
        <v>1</v>
      </c>
      <c r="J1074" s="392">
        <v>53</v>
      </c>
      <c r="K1074" s="392">
        <v>53</v>
      </c>
      <c r="L1074" s="392">
        <v>0</v>
      </c>
    </row>
    <row r="1075" spans="1:12" ht="9.75" customHeight="1">
      <c r="A1075" s="349"/>
      <c r="B1075" s="393" t="s">
        <v>1489</v>
      </c>
      <c r="C1075" s="394">
        <v>46</v>
      </c>
      <c r="D1075" s="395">
        <v>10</v>
      </c>
      <c r="E1075" s="395">
        <v>14</v>
      </c>
      <c r="F1075" s="395">
        <v>24</v>
      </c>
      <c r="G1075" s="1403" t="s">
        <v>827</v>
      </c>
      <c r="H1075" s="395">
        <v>4</v>
      </c>
      <c r="I1075" s="1403" t="s">
        <v>827</v>
      </c>
      <c r="J1075" s="395">
        <v>22</v>
      </c>
      <c r="K1075" s="395">
        <v>22</v>
      </c>
      <c r="L1075" s="395">
        <v>0</v>
      </c>
    </row>
    <row r="1076" spans="1:12" ht="9.75" customHeight="1">
      <c r="A1076" s="349"/>
      <c r="B1076" s="393" t="s">
        <v>1490</v>
      </c>
      <c r="C1076" s="394">
        <v>39</v>
      </c>
      <c r="D1076" s="396">
        <v>22</v>
      </c>
      <c r="E1076" s="395">
        <v>9</v>
      </c>
      <c r="F1076" s="395">
        <v>31</v>
      </c>
      <c r="G1076" s="396">
        <v>30</v>
      </c>
      <c r="H1076" s="396">
        <v>14</v>
      </c>
      <c r="I1076" s="396">
        <v>1</v>
      </c>
      <c r="J1076" s="396">
        <v>8</v>
      </c>
      <c r="K1076" s="395">
        <v>8</v>
      </c>
      <c r="L1076" s="396">
        <v>0</v>
      </c>
    </row>
    <row r="1077" spans="1:12" ht="9.75" customHeight="1">
      <c r="A1077" s="349"/>
      <c r="B1077" s="393" t="s">
        <v>1491</v>
      </c>
      <c r="C1077" s="394">
        <v>75</v>
      </c>
      <c r="D1077" s="396">
        <v>35</v>
      </c>
      <c r="E1077" s="395">
        <v>17</v>
      </c>
      <c r="F1077" s="395">
        <v>52</v>
      </c>
      <c r="G1077" s="1403" t="s">
        <v>827</v>
      </c>
      <c r="H1077" s="396">
        <v>15</v>
      </c>
      <c r="I1077" s="1403" t="s">
        <v>827</v>
      </c>
      <c r="J1077" s="396">
        <v>23</v>
      </c>
      <c r="K1077" s="395">
        <v>23</v>
      </c>
      <c r="L1077" s="396">
        <v>0</v>
      </c>
    </row>
    <row r="1078" spans="1:12" ht="9.75" customHeight="1">
      <c r="A1078" s="349"/>
      <c r="B1078" s="399"/>
      <c r="C1078" s="390"/>
      <c r="D1078" s="392"/>
      <c r="E1078" s="392"/>
      <c r="J1078" s="392"/>
      <c r="K1078" s="392"/>
      <c r="L1078" s="392"/>
    </row>
    <row r="1079" spans="1:12" ht="9.75" customHeight="1">
      <c r="A1079" s="349"/>
      <c r="B1079" s="399"/>
      <c r="C1079" s="390"/>
      <c r="D1079" s="392"/>
      <c r="E1079" s="392"/>
      <c r="J1079" s="392"/>
      <c r="K1079" s="392"/>
      <c r="L1079" s="392"/>
    </row>
    <row r="1080" spans="1:12" ht="9.75" customHeight="1">
      <c r="A1080" s="349"/>
      <c r="B1080" s="399"/>
      <c r="C1080" s="390"/>
      <c r="D1080" s="392"/>
      <c r="E1080" s="392"/>
      <c r="J1080" s="392"/>
      <c r="K1080" s="392"/>
      <c r="L1080" s="392"/>
    </row>
    <row r="1081" spans="1:12" ht="9.75" customHeight="1">
      <c r="A1081" s="349"/>
      <c r="B1081" s="399"/>
      <c r="C1081" s="390"/>
      <c r="D1081" s="392"/>
      <c r="E1081" s="392"/>
      <c r="J1081" s="392"/>
      <c r="K1081" s="392"/>
      <c r="L1081" s="392"/>
    </row>
    <row r="1082" spans="1:12" ht="9.75" customHeight="1">
      <c r="A1082" s="349"/>
      <c r="B1082" s="415"/>
      <c r="C1082" s="394"/>
      <c r="D1082" s="395"/>
      <c r="E1082" s="395"/>
      <c r="F1082" s="395"/>
      <c r="G1082" s="395"/>
      <c r="H1082" s="395"/>
      <c r="I1082" s="395"/>
      <c r="J1082" s="395"/>
      <c r="K1082" s="395"/>
      <c r="L1082" s="395"/>
    </row>
    <row r="1083" spans="1:12" ht="9" customHeight="1">
      <c r="A1083" s="349" t="s">
        <v>3078</v>
      </c>
      <c r="B1083" s="397"/>
      <c r="C1083" s="394"/>
      <c r="D1083" s="395"/>
      <c r="E1083" s="395"/>
      <c r="F1083" s="395"/>
      <c r="G1083" s="395"/>
      <c r="H1083" s="395"/>
      <c r="I1083" s="395"/>
      <c r="J1083" s="395"/>
      <c r="K1083" s="395"/>
      <c r="L1083" s="395"/>
    </row>
    <row r="1084" spans="1:12" ht="11.45" customHeight="1">
      <c r="A1084" s="385"/>
      <c r="B1084" s="1109"/>
      <c r="C1084" s="404" t="s">
        <v>125</v>
      </c>
      <c r="D1084" s="1110"/>
      <c r="E1084" s="405"/>
      <c r="F1084" s="1110"/>
      <c r="G1084" s="1110"/>
      <c r="H1084" s="1110"/>
      <c r="I1084" s="1110"/>
      <c r="J1084" s="1110"/>
      <c r="K1084" s="1110"/>
      <c r="L1084" s="1110"/>
    </row>
    <row r="1085" spans="1:12" ht="9" customHeight="1">
      <c r="A1085" s="349"/>
      <c r="B1085" s="349"/>
      <c r="C1085" s="387"/>
      <c r="D1085" s="387"/>
      <c r="E1085" s="387"/>
      <c r="F1085" s="387"/>
      <c r="G1085" s="387"/>
      <c r="H1085" s="387"/>
      <c r="I1085" s="387"/>
      <c r="J1085" s="387"/>
      <c r="K1085" s="387"/>
      <c r="L1085" s="387"/>
    </row>
    <row r="1086" spans="1:12" ht="9.75" customHeight="1">
      <c r="A1086" s="388" t="s">
        <v>3184</v>
      </c>
      <c r="B1086" s="429"/>
      <c r="C1086" s="392">
        <v>566</v>
      </c>
      <c r="D1086" s="392">
        <v>140</v>
      </c>
      <c r="E1086" s="392">
        <v>56</v>
      </c>
      <c r="F1086" s="392">
        <v>196</v>
      </c>
      <c r="G1086" s="392">
        <v>89</v>
      </c>
      <c r="H1086" s="392">
        <v>9</v>
      </c>
      <c r="I1086" s="392">
        <v>107</v>
      </c>
      <c r="J1086" s="392">
        <v>370</v>
      </c>
      <c r="K1086" s="392">
        <v>370</v>
      </c>
      <c r="L1086" s="392">
        <v>0</v>
      </c>
    </row>
    <row r="1087" spans="1:12" ht="9.75" customHeight="1">
      <c r="A1087" s="349"/>
      <c r="B1087" s="391"/>
      <c r="C1087" s="390"/>
      <c r="D1087" s="392"/>
      <c r="E1087" s="392"/>
      <c r="J1087" s="392"/>
      <c r="K1087" s="392"/>
      <c r="L1087" s="392"/>
    </row>
    <row r="1088" spans="1:12" ht="9.75" customHeight="1">
      <c r="A1088" s="349"/>
      <c r="B1088" s="398" t="s">
        <v>1492</v>
      </c>
      <c r="C1088" s="394"/>
      <c r="D1088" s="395"/>
      <c r="E1088" s="395"/>
      <c r="F1088" s="395"/>
      <c r="G1088" s="395"/>
      <c r="H1088" s="395"/>
      <c r="I1088" s="395"/>
      <c r="J1088" s="394"/>
      <c r="K1088" s="395"/>
      <c r="L1088" s="394"/>
    </row>
    <row r="1089" spans="1:12" ht="9.75" customHeight="1">
      <c r="A1089" s="349"/>
      <c r="B1089" s="393" t="s">
        <v>1493</v>
      </c>
      <c r="C1089" s="394">
        <v>45</v>
      </c>
      <c r="D1089" s="396">
        <v>11</v>
      </c>
      <c r="E1089" s="395">
        <v>10</v>
      </c>
      <c r="F1089" s="395">
        <v>21</v>
      </c>
      <c r="G1089" s="1403" t="s">
        <v>827</v>
      </c>
      <c r="H1089" s="396">
        <v>0</v>
      </c>
      <c r="I1089" s="1403" t="s">
        <v>827</v>
      </c>
      <c r="J1089" s="396">
        <v>24</v>
      </c>
      <c r="K1089" s="395">
        <v>24</v>
      </c>
      <c r="L1089" s="396">
        <v>0</v>
      </c>
    </row>
    <row r="1090" spans="1:12" ht="9.75" customHeight="1">
      <c r="A1090" s="349"/>
      <c r="B1090" s="393" t="s">
        <v>1494</v>
      </c>
      <c r="C1090" s="394"/>
      <c r="D1090" s="396"/>
      <c r="E1090" s="395"/>
      <c r="F1090" s="395"/>
      <c r="G1090" s="396"/>
      <c r="H1090" s="396"/>
      <c r="I1090" s="396"/>
      <c r="J1090" s="396"/>
      <c r="K1090" s="395"/>
      <c r="L1090" s="396"/>
    </row>
    <row r="1091" spans="1:12" ht="9.75" customHeight="1">
      <c r="A1091" s="349"/>
      <c r="B1091" s="393" t="s">
        <v>3185</v>
      </c>
      <c r="C1091" s="394">
        <v>521</v>
      </c>
      <c r="D1091" s="392">
        <v>129</v>
      </c>
      <c r="E1091" s="395">
        <v>46</v>
      </c>
      <c r="F1091" s="395">
        <v>175</v>
      </c>
      <c r="G1091" s="1403" t="s">
        <v>827</v>
      </c>
      <c r="H1091" s="392">
        <v>9</v>
      </c>
      <c r="I1091" s="1403" t="s">
        <v>827</v>
      </c>
      <c r="J1091" s="392">
        <v>346</v>
      </c>
      <c r="K1091" s="395">
        <v>346</v>
      </c>
      <c r="L1091" s="392">
        <v>0</v>
      </c>
    </row>
    <row r="1092" spans="1:12" ht="9.75" customHeight="1">
      <c r="A1092" s="349"/>
      <c r="B1092" s="391"/>
      <c r="C1092" s="390"/>
      <c r="D1092" s="392"/>
      <c r="E1092" s="392"/>
      <c r="J1092" s="392"/>
      <c r="K1092" s="392"/>
      <c r="L1092" s="392"/>
    </row>
    <row r="1093" spans="1:12" ht="9.75" customHeight="1">
      <c r="A1093" s="349"/>
      <c r="B1093" s="391"/>
      <c r="C1093" s="390"/>
      <c r="D1093" s="392"/>
      <c r="E1093" s="392"/>
      <c r="J1093" s="392"/>
      <c r="K1093" s="392"/>
      <c r="L1093" s="392"/>
    </row>
    <row r="1094" spans="1:12" ht="9.75" customHeight="1">
      <c r="A1094" s="388" t="s">
        <v>1019</v>
      </c>
      <c r="B1094" s="389"/>
      <c r="C1094" s="392">
        <v>151</v>
      </c>
      <c r="D1094" s="392">
        <v>97</v>
      </c>
      <c r="E1094" s="392">
        <v>43</v>
      </c>
      <c r="F1094" s="392">
        <v>140</v>
      </c>
      <c r="G1094" s="392">
        <v>21</v>
      </c>
      <c r="H1094" s="392">
        <v>11</v>
      </c>
      <c r="I1094" s="392">
        <v>119</v>
      </c>
      <c r="J1094" s="392">
        <v>11</v>
      </c>
      <c r="K1094" s="392">
        <v>11</v>
      </c>
      <c r="L1094" s="392">
        <v>0</v>
      </c>
    </row>
    <row r="1095" spans="1:12" ht="9.75" customHeight="1">
      <c r="A1095" s="349"/>
      <c r="B1095" s="391"/>
      <c r="C1095" s="390"/>
      <c r="D1095" s="392"/>
      <c r="E1095" s="392"/>
      <c r="J1095" s="392"/>
      <c r="K1095" s="392"/>
      <c r="L1095" s="392"/>
    </row>
    <row r="1096" spans="1:12" ht="9.75" customHeight="1">
      <c r="A1096" s="349"/>
      <c r="B1096" s="393" t="s">
        <v>1495</v>
      </c>
      <c r="C1096" s="394">
        <v>151</v>
      </c>
      <c r="D1096" s="395">
        <v>97</v>
      </c>
      <c r="E1096" s="395">
        <v>43</v>
      </c>
      <c r="F1096" s="395">
        <v>140</v>
      </c>
      <c r="G1096" s="395">
        <v>21</v>
      </c>
      <c r="H1096" s="395">
        <v>11</v>
      </c>
      <c r="I1096" s="395">
        <v>119</v>
      </c>
      <c r="J1096" s="395">
        <v>11</v>
      </c>
      <c r="K1096" s="395">
        <v>11</v>
      </c>
      <c r="L1096" s="395">
        <v>0</v>
      </c>
    </row>
    <row r="1097" spans="1:12" ht="9.75" customHeight="1">
      <c r="A1097" s="349"/>
      <c r="B1097" s="391"/>
      <c r="C1097" s="390"/>
      <c r="D1097" s="392"/>
      <c r="E1097" s="392"/>
      <c r="J1097" s="392"/>
      <c r="K1097" s="392"/>
      <c r="L1097" s="392"/>
    </row>
    <row r="1098" spans="1:12" ht="9.75" customHeight="1">
      <c r="A1098" s="349"/>
      <c r="B1098" s="391"/>
      <c r="C1098" s="390"/>
      <c r="D1098" s="392"/>
      <c r="E1098" s="392"/>
      <c r="J1098" s="392"/>
      <c r="K1098" s="392"/>
      <c r="L1098" s="392"/>
    </row>
    <row r="1099" spans="1:12" ht="9.75" customHeight="1">
      <c r="A1099" s="388" t="s">
        <v>1496</v>
      </c>
      <c r="B1099" s="389"/>
      <c r="C1099" s="392">
        <v>115</v>
      </c>
      <c r="D1099" s="392">
        <v>75</v>
      </c>
      <c r="E1099" s="392">
        <v>36</v>
      </c>
      <c r="F1099" s="392">
        <v>111</v>
      </c>
      <c r="G1099" s="392">
        <v>58</v>
      </c>
      <c r="H1099" s="392">
        <v>21</v>
      </c>
      <c r="I1099" s="392">
        <v>53</v>
      </c>
      <c r="J1099" s="392">
        <v>4</v>
      </c>
      <c r="K1099" s="392">
        <v>4</v>
      </c>
      <c r="L1099" s="392">
        <v>0</v>
      </c>
    </row>
    <row r="1100" spans="1:12" ht="9.75" customHeight="1">
      <c r="A1100" s="349"/>
      <c r="B1100" s="391"/>
      <c r="C1100" s="390"/>
      <c r="D1100" s="392"/>
      <c r="E1100" s="392"/>
      <c r="J1100" s="392"/>
      <c r="K1100" s="392"/>
      <c r="L1100" s="392"/>
    </row>
    <row r="1101" spans="1:12" ht="9.75" customHeight="1">
      <c r="A1101" s="349"/>
      <c r="B1101" s="393" t="s">
        <v>1497</v>
      </c>
      <c r="C1101" s="394">
        <v>66</v>
      </c>
      <c r="D1101" s="1403" t="s">
        <v>827</v>
      </c>
      <c r="E1101" s="1403" t="s">
        <v>827</v>
      </c>
      <c r="F1101" s="1403" t="s">
        <v>827</v>
      </c>
      <c r="G1101" s="1403" t="s">
        <v>827</v>
      </c>
      <c r="H1101" s="1403" t="s">
        <v>827</v>
      </c>
      <c r="I1101" s="1403" t="s">
        <v>827</v>
      </c>
      <c r="J1101" s="1403" t="s">
        <v>827</v>
      </c>
      <c r="K1101" s="1403" t="s">
        <v>827</v>
      </c>
      <c r="L1101" s="1403" t="s">
        <v>827</v>
      </c>
    </row>
    <row r="1102" spans="1:12" ht="9.75" customHeight="1">
      <c r="A1102" s="349"/>
      <c r="B1102" s="393" t="s">
        <v>1498</v>
      </c>
      <c r="C1102" s="394"/>
      <c r="D1102" s="395"/>
      <c r="E1102" s="395"/>
      <c r="F1102" s="395"/>
      <c r="G1102" s="395"/>
      <c r="H1102" s="395"/>
      <c r="I1102" s="395"/>
      <c r="J1102" s="395"/>
      <c r="K1102" s="395"/>
      <c r="L1102" s="395"/>
    </row>
    <row r="1103" spans="1:12" ht="9.75" customHeight="1">
      <c r="A1103" s="349"/>
      <c r="B1103" s="393" t="s">
        <v>1499</v>
      </c>
      <c r="C1103" s="390">
        <v>49</v>
      </c>
      <c r="D1103" s="1403" t="s">
        <v>827</v>
      </c>
      <c r="E1103" s="1403" t="s">
        <v>827</v>
      </c>
      <c r="F1103" s="1403" t="s">
        <v>827</v>
      </c>
      <c r="G1103" s="1403" t="s">
        <v>827</v>
      </c>
      <c r="H1103" s="1403" t="s">
        <v>827</v>
      </c>
      <c r="I1103" s="1403" t="s">
        <v>827</v>
      </c>
      <c r="J1103" s="1403" t="s">
        <v>827</v>
      </c>
      <c r="K1103" s="1403" t="s">
        <v>827</v>
      </c>
      <c r="L1103" s="1403" t="s">
        <v>827</v>
      </c>
    </row>
    <row r="1104" spans="1:12" ht="9.75" customHeight="1">
      <c r="A1104" s="349"/>
      <c r="B1104" s="393"/>
      <c r="C1104" s="390"/>
      <c r="D1104" s="392"/>
      <c r="E1104" s="392"/>
      <c r="J1104" s="392"/>
      <c r="K1104" s="392"/>
      <c r="L1104" s="392"/>
    </row>
    <row r="1105" spans="1:12" ht="9.75" customHeight="1">
      <c r="A1105" s="349"/>
      <c r="B1105" s="391"/>
      <c r="C1105" s="390"/>
      <c r="D1105" s="392"/>
      <c r="E1105" s="392"/>
      <c r="J1105" s="392"/>
      <c r="K1105" s="392"/>
      <c r="L1105" s="392"/>
    </row>
    <row r="1106" spans="1:12" ht="9.75" customHeight="1">
      <c r="A1106" s="388" t="s">
        <v>971</v>
      </c>
      <c r="B1106" s="389"/>
      <c r="C1106" s="392">
        <v>803</v>
      </c>
      <c r="D1106" s="392">
        <v>442</v>
      </c>
      <c r="E1106" s="392">
        <v>160</v>
      </c>
      <c r="F1106" s="392">
        <v>602</v>
      </c>
      <c r="G1106" s="392">
        <v>214</v>
      </c>
      <c r="H1106" s="392">
        <v>42</v>
      </c>
      <c r="I1106" s="392">
        <v>388</v>
      </c>
      <c r="J1106" s="392">
        <v>201</v>
      </c>
      <c r="K1106" s="392">
        <v>201</v>
      </c>
      <c r="L1106" s="392">
        <v>0</v>
      </c>
    </row>
    <row r="1107" spans="1:12" ht="9.75" customHeight="1">
      <c r="A1107" s="349"/>
      <c r="B1107" s="391"/>
      <c r="C1107" s="390"/>
      <c r="D1107" s="392"/>
      <c r="E1107" s="392"/>
      <c r="J1107" s="392"/>
      <c r="K1107" s="392"/>
      <c r="L1107" s="392"/>
    </row>
    <row r="1108" spans="1:12" ht="9.75" customHeight="1">
      <c r="A1108" s="349"/>
      <c r="B1108" s="393" t="s">
        <v>1500</v>
      </c>
      <c r="C1108" s="394">
        <v>27</v>
      </c>
      <c r="D1108" s="395">
        <v>11</v>
      </c>
      <c r="E1108" s="395">
        <v>7</v>
      </c>
      <c r="F1108" s="395">
        <v>18</v>
      </c>
      <c r="G1108" s="1403" t="s">
        <v>827</v>
      </c>
      <c r="H1108" s="395">
        <v>0</v>
      </c>
      <c r="I1108" s="1403" t="s">
        <v>827</v>
      </c>
      <c r="J1108" s="394">
        <v>9</v>
      </c>
      <c r="K1108" s="395">
        <v>9</v>
      </c>
      <c r="L1108" s="394">
        <v>0</v>
      </c>
    </row>
    <row r="1109" spans="1:12" ht="9.75" customHeight="1">
      <c r="A1109" s="349"/>
      <c r="B1109" s="393" t="s">
        <v>1501</v>
      </c>
      <c r="C1109" s="394"/>
      <c r="D1109" s="395"/>
      <c r="E1109" s="395"/>
      <c r="F1109" s="395"/>
      <c r="G1109" s="395"/>
      <c r="H1109" s="395"/>
      <c r="I1109" s="395"/>
      <c r="J1109" s="394"/>
      <c r="K1109" s="395"/>
      <c r="L1109" s="394"/>
    </row>
    <row r="1110" spans="1:12" ht="9.75" customHeight="1">
      <c r="A1110" s="349"/>
      <c r="B1110" s="393" t="s">
        <v>1502</v>
      </c>
      <c r="C1110" s="394">
        <v>95</v>
      </c>
      <c r="D1110" s="396">
        <v>27</v>
      </c>
      <c r="E1110" s="395">
        <v>11</v>
      </c>
      <c r="F1110" s="395">
        <v>38</v>
      </c>
      <c r="G1110" s="1403" t="s">
        <v>827</v>
      </c>
      <c r="H1110" s="396">
        <v>1</v>
      </c>
      <c r="I1110" s="1403" t="s">
        <v>827</v>
      </c>
      <c r="J1110" s="396">
        <v>57</v>
      </c>
      <c r="K1110" s="395">
        <v>57</v>
      </c>
      <c r="L1110" s="396">
        <v>0</v>
      </c>
    </row>
    <row r="1111" spans="1:12" ht="9.75" customHeight="1">
      <c r="A1111" s="349"/>
      <c r="B1111" s="393" t="s">
        <v>1503</v>
      </c>
      <c r="C1111" s="394"/>
      <c r="D1111" s="396"/>
      <c r="E1111" s="395"/>
      <c r="F1111" s="395"/>
      <c r="G1111" s="396"/>
      <c r="H1111" s="396"/>
      <c r="I1111" s="396"/>
      <c r="J1111" s="396"/>
      <c r="K1111" s="395"/>
      <c r="L1111" s="396"/>
    </row>
    <row r="1112" spans="1:12" ht="9.75" customHeight="1">
      <c r="A1112" s="349"/>
      <c r="B1112" s="393" t="s">
        <v>1504</v>
      </c>
      <c r="C1112" s="392">
        <v>580</v>
      </c>
      <c r="D1112" s="392">
        <v>361</v>
      </c>
      <c r="E1112" s="392">
        <v>121</v>
      </c>
      <c r="F1112" s="392">
        <v>482</v>
      </c>
      <c r="G1112" s="392">
        <v>124</v>
      </c>
      <c r="H1112" s="392">
        <v>37</v>
      </c>
      <c r="I1112" s="392">
        <v>358</v>
      </c>
      <c r="J1112" s="392">
        <v>98</v>
      </c>
      <c r="K1112" s="392">
        <v>98</v>
      </c>
      <c r="L1112" s="392">
        <v>0</v>
      </c>
    </row>
    <row r="1113" spans="1:12" ht="9.75" customHeight="1">
      <c r="A1113" s="349"/>
      <c r="B1113" s="393" t="s">
        <v>1267</v>
      </c>
      <c r="C1113" s="394">
        <v>84</v>
      </c>
      <c r="D1113" s="395">
        <v>53</v>
      </c>
      <c r="E1113" s="395">
        <v>23</v>
      </c>
      <c r="F1113" s="395">
        <v>76</v>
      </c>
      <c r="G1113" s="395">
        <v>20</v>
      </c>
      <c r="H1113" s="395">
        <v>9</v>
      </c>
      <c r="I1113" s="395">
        <v>56</v>
      </c>
      <c r="J1113" s="395">
        <v>8</v>
      </c>
      <c r="K1113" s="395">
        <v>8</v>
      </c>
      <c r="L1113" s="395">
        <v>0</v>
      </c>
    </row>
    <row r="1114" spans="1:12" ht="9.75" customHeight="1">
      <c r="A1114" s="349"/>
      <c r="B1114" s="393" t="s">
        <v>1505</v>
      </c>
      <c r="C1114" s="394">
        <v>133</v>
      </c>
      <c r="D1114" s="395">
        <v>91</v>
      </c>
      <c r="E1114" s="395">
        <v>28</v>
      </c>
      <c r="F1114" s="395">
        <v>119</v>
      </c>
      <c r="G1114" s="395">
        <v>32</v>
      </c>
      <c r="H1114" s="395">
        <v>5</v>
      </c>
      <c r="I1114" s="395">
        <v>87</v>
      </c>
      <c r="J1114" s="394">
        <v>14</v>
      </c>
      <c r="K1114" s="395">
        <v>14</v>
      </c>
      <c r="L1114" s="394">
        <v>0</v>
      </c>
    </row>
    <row r="1115" spans="1:12" ht="9.75" customHeight="1">
      <c r="A1115" s="349"/>
      <c r="B1115" s="393" t="s">
        <v>1506</v>
      </c>
      <c r="C1115" s="394">
        <v>170</v>
      </c>
      <c r="D1115" s="395">
        <v>114</v>
      </c>
      <c r="E1115" s="395">
        <v>38</v>
      </c>
      <c r="F1115" s="395">
        <v>152</v>
      </c>
      <c r="G1115" s="395">
        <v>40</v>
      </c>
      <c r="H1115" s="395">
        <v>8</v>
      </c>
      <c r="I1115" s="395">
        <v>112</v>
      </c>
      <c r="J1115" s="394">
        <v>18</v>
      </c>
      <c r="K1115" s="395">
        <v>18</v>
      </c>
      <c r="L1115" s="394">
        <v>0</v>
      </c>
    </row>
    <row r="1116" spans="1:12" ht="9.75" customHeight="1">
      <c r="A1116" s="349"/>
      <c r="B1116" s="393" t="s">
        <v>895</v>
      </c>
      <c r="C1116" s="394">
        <v>193</v>
      </c>
      <c r="D1116" s="396">
        <v>103</v>
      </c>
      <c r="E1116" s="395">
        <v>32</v>
      </c>
      <c r="F1116" s="395">
        <v>135</v>
      </c>
      <c r="G1116" s="396">
        <v>32</v>
      </c>
      <c r="H1116" s="396">
        <v>15</v>
      </c>
      <c r="I1116" s="396">
        <v>103</v>
      </c>
      <c r="J1116" s="396">
        <v>58</v>
      </c>
      <c r="K1116" s="395">
        <v>58</v>
      </c>
      <c r="L1116" s="396">
        <v>0</v>
      </c>
    </row>
    <row r="1117" spans="1:12" ht="9.75" customHeight="1">
      <c r="A1117" s="349"/>
      <c r="B1117" s="393" t="s">
        <v>1507</v>
      </c>
      <c r="C1117" s="390">
        <v>101</v>
      </c>
      <c r="D1117" s="390">
        <v>43</v>
      </c>
      <c r="E1117" s="390">
        <v>21</v>
      </c>
      <c r="F1117" s="390">
        <v>64</v>
      </c>
      <c r="G1117" s="390">
        <v>45</v>
      </c>
      <c r="H1117" s="390">
        <v>4</v>
      </c>
      <c r="I1117" s="390">
        <v>19</v>
      </c>
      <c r="J1117" s="390">
        <v>37</v>
      </c>
      <c r="K1117" s="390">
        <v>37</v>
      </c>
      <c r="L1117" s="390">
        <v>0</v>
      </c>
    </row>
    <row r="1118" spans="1:12" ht="9.75" customHeight="1">
      <c r="A1118" s="349"/>
      <c r="B1118" s="393" t="s">
        <v>1508</v>
      </c>
      <c r="C1118" s="390">
        <v>32</v>
      </c>
      <c r="D1118" s="390">
        <v>20</v>
      </c>
      <c r="E1118" s="390">
        <v>4</v>
      </c>
      <c r="F1118" s="390">
        <v>24</v>
      </c>
      <c r="G1118" s="390">
        <v>7</v>
      </c>
      <c r="H1118" s="390">
        <v>0</v>
      </c>
      <c r="I1118" s="390">
        <v>17</v>
      </c>
      <c r="J1118" s="390">
        <v>8</v>
      </c>
      <c r="K1118" s="390">
        <v>8</v>
      </c>
      <c r="L1118" s="390">
        <v>0</v>
      </c>
    </row>
    <row r="1119" spans="1:12" ht="9.75" customHeight="1">
      <c r="A1119" s="349"/>
      <c r="B1119" s="393" t="s">
        <v>1509</v>
      </c>
      <c r="C1119" s="394">
        <v>8</v>
      </c>
      <c r="D1119" s="395">
        <v>4</v>
      </c>
      <c r="E1119" s="395">
        <v>1</v>
      </c>
      <c r="F1119" s="395">
        <v>5</v>
      </c>
      <c r="G1119" s="1403" t="s">
        <v>827</v>
      </c>
      <c r="H1119" s="395">
        <v>0</v>
      </c>
      <c r="I1119" s="1403" t="s">
        <v>827</v>
      </c>
      <c r="J1119" s="395">
        <v>3</v>
      </c>
      <c r="K1119" s="395">
        <v>3</v>
      </c>
      <c r="L1119" s="395">
        <v>0</v>
      </c>
    </row>
    <row r="1120" spans="1:12" ht="9.75" customHeight="1">
      <c r="A1120" s="349"/>
      <c r="B1120" s="393" t="s">
        <v>1510</v>
      </c>
      <c r="C1120" s="394">
        <v>61</v>
      </c>
      <c r="D1120" s="395">
        <v>19</v>
      </c>
      <c r="E1120" s="395">
        <v>16</v>
      </c>
      <c r="F1120" s="395">
        <v>35</v>
      </c>
      <c r="G1120" s="1403" t="s">
        <v>827</v>
      </c>
      <c r="H1120" s="395">
        <v>4</v>
      </c>
      <c r="I1120" s="1403" t="s">
        <v>827</v>
      </c>
      <c r="J1120" s="395">
        <v>26</v>
      </c>
      <c r="K1120" s="395">
        <v>26</v>
      </c>
      <c r="L1120" s="395">
        <v>0</v>
      </c>
    </row>
    <row r="1121" spans="1:12" ht="9.75" customHeight="1">
      <c r="A1121" s="349"/>
      <c r="B1121" s="391"/>
      <c r="C1121" s="390"/>
      <c r="D1121" s="392"/>
      <c r="E1121" s="392"/>
      <c r="J1121" s="392"/>
      <c r="K1121" s="392"/>
      <c r="L1121" s="392"/>
    </row>
    <row r="1122" spans="1:12" ht="9.75" customHeight="1">
      <c r="A1122" s="349"/>
      <c r="B1122" s="391"/>
      <c r="C1122" s="390"/>
      <c r="D1122" s="392"/>
      <c r="E1122" s="392"/>
      <c r="J1122" s="392"/>
      <c r="K1122" s="392"/>
      <c r="L1122" s="392"/>
    </row>
    <row r="1123" spans="1:12" ht="9.75" customHeight="1">
      <c r="A1123" s="388" t="s">
        <v>1287</v>
      </c>
      <c r="B1123" s="389"/>
      <c r="C1123" s="390">
        <v>206</v>
      </c>
      <c r="D1123" s="390">
        <v>61</v>
      </c>
      <c r="E1123" s="390">
        <v>33</v>
      </c>
      <c r="F1123" s="390">
        <v>94</v>
      </c>
      <c r="G1123" s="1403" t="s">
        <v>827</v>
      </c>
      <c r="H1123" s="390">
        <v>4</v>
      </c>
      <c r="I1123" s="1403" t="s">
        <v>827</v>
      </c>
      <c r="J1123" s="390">
        <v>112</v>
      </c>
      <c r="K1123" s="390">
        <v>112</v>
      </c>
      <c r="L1123" s="390">
        <v>0</v>
      </c>
    </row>
    <row r="1124" spans="1:12" ht="9.75" customHeight="1">
      <c r="A1124" s="349"/>
      <c r="B1124" s="391"/>
      <c r="C1124" s="390"/>
      <c r="D1124" s="392"/>
      <c r="E1124" s="392"/>
      <c r="J1124" s="392"/>
      <c r="K1124" s="392"/>
      <c r="L1124" s="392"/>
    </row>
    <row r="1125" spans="1:12" ht="9.75" customHeight="1">
      <c r="A1125" s="349"/>
      <c r="B1125" s="393" t="s">
        <v>1511</v>
      </c>
      <c r="C1125" s="390"/>
      <c r="D1125" s="392"/>
      <c r="E1125" s="392"/>
      <c r="J1125" s="392"/>
      <c r="K1125" s="392"/>
      <c r="L1125" s="392"/>
    </row>
    <row r="1126" spans="1:12" ht="9.75" customHeight="1">
      <c r="A1126" s="349"/>
      <c r="B1126" s="393" t="s">
        <v>1512</v>
      </c>
      <c r="C1126" s="394">
        <v>206</v>
      </c>
      <c r="D1126" s="395">
        <v>61</v>
      </c>
      <c r="E1126" s="395">
        <v>33</v>
      </c>
      <c r="F1126" s="395">
        <v>94</v>
      </c>
      <c r="G1126" s="1403" t="s">
        <v>827</v>
      </c>
      <c r="H1126" s="395">
        <v>4</v>
      </c>
      <c r="I1126" s="1403" t="s">
        <v>827</v>
      </c>
      <c r="J1126" s="395">
        <v>112</v>
      </c>
      <c r="K1126" s="395">
        <v>112</v>
      </c>
      <c r="L1126" s="395">
        <v>0</v>
      </c>
    </row>
    <row r="1127" spans="1:12" ht="9.75" customHeight="1">
      <c r="A1127" s="349"/>
      <c r="B1127" s="391"/>
      <c r="C1127" s="390"/>
      <c r="D1127" s="392"/>
      <c r="E1127" s="392"/>
      <c r="J1127" s="392"/>
      <c r="K1127" s="392"/>
      <c r="L1127" s="392"/>
    </row>
    <row r="1128" spans="1:12" ht="9.75" customHeight="1">
      <c r="A1128" s="349"/>
      <c r="B1128" s="391"/>
      <c r="C1128" s="390"/>
      <c r="D1128" s="392"/>
      <c r="E1128" s="392"/>
      <c r="J1128" s="392"/>
      <c r="K1128" s="392"/>
      <c r="L1128" s="392"/>
    </row>
    <row r="1129" spans="1:12" ht="9.75" customHeight="1">
      <c r="A1129" s="388" t="s">
        <v>1028</v>
      </c>
      <c r="B1129" s="389"/>
      <c r="C1129" s="390">
        <v>94</v>
      </c>
      <c r="D1129" s="390">
        <v>33</v>
      </c>
      <c r="E1129" s="390">
        <v>30</v>
      </c>
      <c r="F1129" s="390">
        <v>63</v>
      </c>
      <c r="G1129" s="390">
        <v>40</v>
      </c>
      <c r="H1129" s="390">
        <v>20</v>
      </c>
      <c r="I1129" s="390">
        <v>23</v>
      </c>
      <c r="J1129" s="390">
        <v>31</v>
      </c>
      <c r="K1129" s="390">
        <v>31</v>
      </c>
      <c r="L1129" s="390">
        <v>0</v>
      </c>
    </row>
    <row r="1130" spans="1:12" ht="9.75" customHeight="1">
      <c r="A1130" s="349"/>
      <c r="B1130" s="391"/>
      <c r="C1130" s="390"/>
      <c r="D1130" s="392"/>
      <c r="E1130" s="392"/>
      <c r="J1130" s="392"/>
      <c r="K1130" s="392"/>
      <c r="L1130" s="392"/>
    </row>
    <row r="1131" spans="1:12" ht="9.75" customHeight="1">
      <c r="A1131" s="349"/>
      <c r="B1131" s="398" t="s">
        <v>1513</v>
      </c>
      <c r="C1131" s="390"/>
      <c r="D1131" s="392"/>
      <c r="E1131" s="392"/>
      <c r="J1131" s="392"/>
      <c r="K1131" s="392"/>
      <c r="L1131" s="392"/>
    </row>
    <row r="1132" spans="1:12" ht="9.75" customHeight="1">
      <c r="A1132" s="349"/>
      <c r="B1132" s="393" t="s">
        <v>1514</v>
      </c>
      <c r="C1132" s="394">
        <v>54</v>
      </c>
      <c r="D1132" s="390">
        <v>18</v>
      </c>
      <c r="E1132" s="395">
        <v>26</v>
      </c>
      <c r="F1132" s="395">
        <v>44</v>
      </c>
      <c r="G1132" s="1403" t="s">
        <v>827</v>
      </c>
      <c r="H1132" s="390">
        <v>8</v>
      </c>
      <c r="I1132" s="1403" t="s">
        <v>827</v>
      </c>
      <c r="J1132" s="390">
        <v>10</v>
      </c>
      <c r="K1132" s="395">
        <v>10</v>
      </c>
      <c r="L1132" s="390">
        <v>0</v>
      </c>
    </row>
    <row r="1133" spans="1:12" ht="9.75" customHeight="1">
      <c r="A1133" s="349"/>
      <c r="B1133" s="398" t="s">
        <v>1515</v>
      </c>
      <c r="C1133" s="394"/>
      <c r="D1133" s="390"/>
      <c r="E1133" s="395"/>
      <c r="F1133" s="395"/>
      <c r="G1133" s="390"/>
      <c r="H1133" s="390"/>
      <c r="I1133" s="390"/>
      <c r="J1133" s="390"/>
      <c r="K1133" s="395"/>
      <c r="L1133" s="390"/>
    </row>
    <row r="1134" spans="1:12" ht="9.75" customHeight="1">
      <c r="A1134" s="349"/>
      <c r="B1134" s="393" t="s">
        <v>1516</v>
      </c>
      <c r="C1134" s="394">
        <v>40</v>
      </c>
      <c r="D1134" s="390">
        <v>15</v>
      </c>
      <c r="E1134" s="395">
        <v>4</v>
      </c>
      <c r="F1134" s="395">
        <v>19</v>
      </c>
      <c r="G1134" s="1403" t="s">
        <v>827</v>
      </c>
      <c r="H1134" s="390">
        <v>12</v>
      </c>
      <c r="I1134" s="1403" t="s">
        <v>827</v>
      </c>
      <c r="J1134" s="390">
        <v>21</v>
      </c>
      <c r="K1134" s="395">
        <v>21</v>
      </c>
      <c r="L1134" s="390">
        <v>0</v>
      </c>
    </row>
    <row r="1135" spans="1:12" ht="9.75" customHeight="1">
      <c r="A1135" s="349"/>
      <c r="B1135" s="393"/>
      <c r="C1135" s="394"/>
      <c r="D1135" s="390"/>
      <c r="E1135" s="395"/>
      <c r="F1135" s="395"/>
      <c r="G1135" s="390"/>
      <c r="H1135" s="390"/>
      <c r="I1135" s="390"/>
      <c r="J1135" s="390"/>
      <c r="K1135" s="395"/>
      <c r="L1135" s="390"/>
    </row>
    <row r="1136" spans="1:12" ht="9.75" customHeight="1">
      <c r="A1136" s="349"/>
      <c r="B1136" s="393"/>
      <c r="C1136" s="394"/>
      <c r="D1136" s="390"/>
      <c r="E1136" s="395"/>
      <c r="F1136" s="395"/>
      <c r="G1136" s="390"/>
      <c r="H1136" s="390"/>
      <c r="I1136" s="390"/>
      <c r="J1136" s="390"/>
      <c r="K1136" s="395"/>
      <c r="L1136" s="390"/>
    </row>
    <row r="1137" spans="1:12" ht="9.75" customHeight="1">
      <c r="A1137" s="388" t="s">
        <v>978</v>
      </c>
      <c r="B1137" s="389"/>
      <c r="C1137" s="390">
        <v>1525</v>
      </c>
      <c r="D1137" s="390">
        <v>540</v>
      </c>
      <c r="E1137" s="390">
        <v>319</v>
      </c>
      <c r="F1137" s="390">
        <v>859</v>
      </c>
      <c r="G1137" s="390">
        <v>752</v>
      </c>
      <c r="H1137" s="390">
        <v>260</v>
      </c>
      <c r="I1137" s="390">
        <v>107</v>
      </c>
      <c r="J1137" s="390">
        <v>666</v>
      </c>
      <c r="K1137" s="390">
        <v>666</v>
      </c>
      <c r="L1137" s="390">
        <v>0</v>
      </c>
    </row>
    <row r="1138" spans="1:12" ht="9.75" customHeight="1">
      <c r="A1138" s="349"/>
      <c r="B1138" s="391"/>
      <c r="C1138" s="390"/>
      <c r="D1138" s="392"/>
      <c r="E1138" s="392"/>
      <c r="J1138" s="392"/>
      <c r="K1138" s="392"/>
      <c r="L1138" s="392"/>
    </row>
    <row r="1139" spans="1:12" ht="9.75" customHeight="1">
      <c r="A1139" s="349"/>
      <c r="B1139" s="393" t="s">
        <v>1519</v>
      </c>
      <c r="C1139" s="394">
        <v>99</v>
      </c>
      <c r="D1139" s="395">
        <v>42</v>
      </c>
      <c r="E1139" s="395">
        <v>30</v>
      </c>
      <c r="F1139" s="395">
        <v>72</v>
      </c>
      <c r="G1139" s="1403" t="s">
        <v>827</v>
      </c>
      <c r="H1139" s="1408" t="s">
        <v>3186</v>
      </c>
      <c r="I1139" s="1403" t="s">
        <v>827</v>
      </c>
      <c r="J1139" s="395">
        <v>27</v>
      </c>
      <c r="K1139" s="395">
        <v>27</v>
      </c>
      <c r="L1139" s="395">
        <v>0</v>
      </c>
    </row>
    <row r="1140" spans="1:12" ht="9.75" customHeight="1">
      <c r="A1140" s="349"/>
      <c r="B1140" s="393" t="s">
        <v>3187</v>
      </c>
      <c r="C1140" s="394">
        <v>297</v>
      </c>
      <c r="D1140" s="395">
        <v>95</v>
      </c>
      <c r="E1140" s="395">
        <v>72</v>
      </c>
      <c r="F1140" s="395">
        <v>167</v>
      </c>
      <c r="G1140" s="1403" t="s">
        <v>827</v>
      </c>
      <c r="H1140" s="395">
        <v>19</v>
      </c>
      <c r="I1140" s="1403" t="s">
        <v>827</v>
      </c>
      <c r="J1140" s="395">
        <v>130</v>
      </c>
      <c r="K1140" s="395">
        <v>130</v>
      </c>
      <c r="L1140" s="395">
        <v>0</v>
      </c>
    </row>
    <row r="1141" spans="1:12" ht="9.75" customHeight="1">
      <c r="A1141" s="349"/>
      <c r="B1141" s="393" t="s">
        <v>1520</v>
      </c>
      <c r="C1141" s="390">
        <v>625</v>
      </c>
      <c r="D1141" s="390">
        <v>234</v>
      </c>
      <c r="E1141" s="390">
        <v>112</v>
      </c>
      <c r="F1141" s="390">
        <v>346</v>
      </c>
      <c r="G1141" s="1403" t="s">
        <v>827</v>
      </c>
      <c r="H1141" s="390">
        <v>156</v>
      </c>
      <c r="I1141" s="1403" t="s">
        <v>827</v>
      </c>
      <c r="J1141" s="390">
        <v>279</v>
      </c>
      <c r="K1141" s="390">
        <v>279</v>
      </c>
      <c r="L1141" s="390">
        <v>0</v>
      </c>
    </row>
    <row r="1142" spans="1:12" ht="9.75" customHeight="1">
      <c r="A1142" s="349"/>
      <c r="B1142" s="393" t="s">
        <v>1039</v>
      </c>
      <c r="C1142" s="390">
        <v>24</v>
      </c>
      <c r="D1142" s="390">
        <v>11</v>
      </c>
      <c r="E1142" s="390">
        <v>6</v>
      </c>
      <c r="F1142" s="390">
        <v>17</v>
      </c>
      <c r="G1142" s="1403" t="s">
        <v>827</v>
      </c>
      <c r="H1142" s="390">
        <v>6</v>
      </c>
      <c r="I1142" s="1403" t="s">
        <v>827</v>
      </c>
      <c r="J1142" s="390">
        <v>7</v>
      </c>
      <c r="K1142" s="390">
        <v>7</v>
      </c>
      <c r="L1142" s="390">
        <v>0</v>
      </c>
    </row>
    <row r="1143" spans="1:12" ht="9.75" customHeight="1">
      <c r="A1143" s="349"/>
      <c r="B1143" s="393" t="s">
        <v>1332</v>
      </c>
      <c r="C1143" s="394">
        <v>41</v>
      </c>
      <c r="D1143" s="395">
        <v>17</v>
      </c>
      <c r="E1143" s="395">
        <v>10</v>
      </c>
      <c r="F1143" s="395">
        <v>27</v>
      </c>
      <c r="G1143" s="1403" t="s">
        <v>827</v>
      </c>
      <c r="H1143" s="395">
        <v>12</v>
      </c>
      <c r="I1143" s="1403" t="s">
        <v>827</v>
      </c>
      <c r="J1143" s="395">
        <v>14</v>
      </c>
      <c r="K1143" s="395">
        <v>14</v>
      </c>
      <c r="L1143" s="395">
        <v>0</v>
      </c>
    </row>
    <row r="1144" spans="1:12" ht="9.75" customHeight="1">
      <c r="A1144" s="349"/>
      <c r="B1144" s="393" t="s">
        <v>1376</v>
      </c>
      <c r="C1144" s="394">
        <v>41</v>
      </c>
      <c r="D1144" s="395">
        <v>16</v>
      </c>
      <c r="E1144" s="395">
        <v>9</v>
      </c>
      <c r="F1144" s="395">
        <v>25</v>
      </c>
      <c r="G1144" s="1403" t="s">
        <v>827</v>
      </c>
      <c r="H1144" s="395">
        <v>11</v>
      </c>
      <c r="I1144" s="1403" t="s">
        <v>827</v>
      </c>
      <c r="J1144" s="395">
        <v>16</v>
      </c>
      <c r="K1144" s="395">
        <v>16</v>
      </c>
      <c r="L1144" s="395">
        <v>0</v>
      </c>
    </row>
    <row r="1146" spans="1:12" ht="9.75" customHeight="1">
      <c r="A1146" s="349"/>
      <c r="B1146" s="399"/>
      <c r="C1146" s="390"/>
      <c r="D1146" s="392"/>
      <c r="E1146" s="392"/>
      <c r="J1146" s="392"/>
      <c r="K1146" s="392"/>
      <c r="L1146" s="392"/>
    </row>
    <row r="1147" spans="1:12" ht="9.75" customHeight="1">
      <c r="A1147" s="385" t="s">
        <v>530</v>
      </c>
      <c r="B1147" s="399"/>
      <c r="C1147" s="390"/>
      <c r="D1147" s="392"/>
      <c r="E1147" s="392"/>
      <c r="J1147" s="392"/>
      <c r="K1147" s="392"/>
      <c r="L1147" s="392"/>
    </row>
    <row r="1148" spans="1:12" ht="9.75" customHeight="1">
      <c r="A1148" s="1409" t="s">
        <v>803</v>
      </c>
      <c r="B1148" s="399"/>
      <c r="C1148" s="390"/>
      <c r="D1148" s="392"/>
      <c r="E1148" s="392"/>
      <c r="J1148" s="392"/>
      <c r="K1148" s="392"/>
      <c r="L1148" s="392"/>
    </row>
    <row r="1149" spans="1:12" ht="9.75" customHeight="1">
      <c r="A1149" s="349"/>
      <c r="B1149" s="415"/>
      <c r="C1149" s="394"/>
      <c r="D1149" s="395"/>
      <c r="E1149" s="395"/>
      <c r="F1149" s="395"/>
      <c r="G1149" s="395"/>
      <c r="H1149" s="395"/>
      <c r="I1149" s="395"/>
      <c r="J1149" s="395"/>
      <c r="K1149" s="395"/>
      <c r="L1149" s="395"/>
    </row>
    <row r="1150" spans="1:12" ht="9" customHeight="1">
      <c r="A1150" s="349" t="s">
        <v>3078</v>
      </c>
      <c r="B1150" s="397"/>
      <c r="C1150" s="394"/>
      <c r="D1150" s="395"/>
      <c r="E1150" s="395"/>
      <c r="F1150" s="395"/>
      <c r="G1150" s="395"/>
      <c r="H1150" s="395"/>
      <c r="I1150" s="395"/>
      <c r="J1150" s="395"/>
      <c r="K1150" s="395"/>
      <c r="L1150" s="395"/>
    </row>
    <row r="1151" spans="1:12" ht="11.45" customHeight="1">
      <c r="A1151" s="385"/>
      <c r="B1151" s="1109"/>
      <c r="C1151" s="404" t="s">
        <v>125</v>
      </c>
      <c r="D1151" s="1110"/>
      <c r="E1151" s="405"/>
      <c r="F1151" s="1110"/>
      <c r="G1151" s="1110"/>
      <c r="H1151" s="1110"/>
      <c r="I1151" s="1110"/>
      <c r="J1151" s="1110"/>
      <c r="K1151" s="1110"/>
      <c r="L1151" s="1110"/>
    </row>
    <row r="1152" spans="1:12" ht="9" customHeight="1">
      <c r="A1152" s="349"/>
      <c r="B1152" s="349"/>
      <c r="C1152" s="387"/>
      <c r="D1152" s="387"/>
      <c r="E1152" s="387"/>
      <c r="F1152" s="387"/>
      <c r="G1152" s="387"/>
      <c r="H1152" s="387"/>
      <c r="I1152" s="387"/>
      <c r="J1152" s="387"/>
      <c r="K1152" s="387"/>
      <c r="L1152" s="387"/>
    </row>
    <row r="1153" spans="1:12" ht="9.75" customHeight="1">
      <c r="A1153" s="419" t="s">
        <v>1341</v>
      </c>
      <c r="B1153" s="420"/>
    </row>
    <row r="1154" spans="1:12" ht="9.75" customHeight="1">
      <c r="A1154" s="349"/>
      <c r="B1154" s="393" t="s">
        <v>1521</v>
      </c>
      <c r="C1154" s="394">
        <v>60</v>
      </c>
      <c r="D1154" s="395">
        <v>27</v>
      </c>
      <c r="E1154" s="395">
        <v>16</v>
      </c>
      <c r="F1154" s="395">
        <v>43</v>
      </c>
      <c r="G1154" s="1403" t="s">
        <v>827</v>
      </c>
      <c r="H1154" s="395">
        <v>23</v>
      </c>
      <c r="I1154" s="1403" t="s">
        <v>827</v>
      </c>
      <c r="J1154" s="395">
        <v>17</v>
      </c>
      <c r="K1154" s="395">
        <v>17</v>
      </c>
      <c r="L1154" s="395">
        <v>0</v>
      </c>
    </row>
    <row r="1155" spans="1:12" ht="9.75" customHeight="1">
      <c r="A1155" s="349"/>
      <c r="B1155" s="393" t="s">
        <v>1344</v>
      </c>
      <c r="C1155" s="394">
        <v>192</v>
      </c>
      <c r="D1155" s="395">
        <v>25</v>
      </c>
      <c r="E1155" s="395">
        <v>10</v>
      </c>
      <c r="F1155" s="395">
        <v>35</v>
      </c>
      <c r="G1155" s="1403" t="s">
        <v>827</v>
      </c>
      <c r="H1155" s="395">
        <v>16</v>
      </c>
      <c r="I1155" s="1403" t="s">
        <v>827</v>
      </c>
      <c r="J1155" s="394">
        <v>157</v>
      </c>
      <c r="K1155" s="395">
        <v>157</v>
      </c>
      <c r="L1155" s="394">
        <v>0</v>
      </c>
    </row>
    <row r="1156" spans="1:12" ht="9.75" customHeight="1">
      <c r="A1156" s="349"/>
      <c r="B1156" s="393" t="s">
        <v>1364</v>
      </c>
      <c r="C1156" s="394">
        <v>32</v>
      </c>
      <c r="D1156" s="396">
        <v>16</v>
      </c>
      <c r="E1156" s="395">
        <v>6</v>
      </c>
      <c r="F1156" s="395">
        <v>22</v>
      </c>
      <c r="G1156" s="1403" t="s">
        <v>827</v>
      </c>
      <c r="H1156" s="396">
        <v>11</v>
      </c>
      <c r="I1156" s="1403" t="s">
        <v>827</v>
      </c>
      <c r="J1156" s="396">
        <v>10</v>
      </c>
      <c r="K1156" s="395">
        <v>10</v>
      </c>
      <c r="L1156" s="396">
        <v>0</v>
      </c>
    </row>
    <row r="1157" spans="1:12" ht="9.75" customHeight="1">
      <c r="A1157" s="349"/>
      <c r="B1157" s="393" t="s">
        <v>1040</v>
      </c>
      <c r="C1157" s="394">
        <v>108</v>
      </c>
      <c r="D1157" s="395">
        <v>55</v>
      </c>
      <c r="E1157" s="395">
        <v>26</v>
      </c>
      <c r="F1157" s="395">
        <v>81</v>
      </c>
      <c r="G1157" s="1403" t="s">
        <v>827</v>
      </c>
      <c r="H1157" s="395">
        <v>42</v>
      </c>
      <c r="I1157" s="1403" t="s">
        <v>827</v>
      </c>
      <c r="J1157" s="395">
        <v>27</v>
      </c>
      <c r="K1157" s="395">
        <v>27</v>
      </c>
      <c r="L1157" s="395">
        <v>0</v>
      </c>
    </row>
    <row r="1158" spans="1:12" ht="9.75" customHeight="1">
      <c r="A1158" s="349"/>
      <c r="B1158" s="393" t="s">
        <v>1362</v>
      </c>
      <c r="C1158" s="394">
        <v>63</v>
      </c>
      <c r="D1158" s="395">
        <v>35</v>
      </c>
      <c r="E1158" s="395">
        <v>13</v>
      </c>
      <c r="F1158" s="395">
        <v>48</v>
      </c>
      <c r="G1158" s="1403" t="s">
        <v>827</v>
      </c>
      <c r="H1158" s="395">
        <v>19</v>
      </c>
      <c r="I1158" s="1403" t="s">
        <v>827</v>
      </c>
      <c r="J1158" s="395">
        <v>15</v>
      </c>
      <c r="K1158" s="395">
        <v>15</v>
      </c>
      <c r="L1158" s="395">
        <v>0</v>
      </c>
    </row>
    <row r="1159" spans="1:12" ht="9.75" customHeight="1">
      <c r="A1159" s="349"/>
      <c r="B1159" s="393" t="s">
        <v>1352</v>
      </c>
      <c r="C1159" s="394">
        <v>64</v>
      </c>
      <c r="D1159" s="395">
        <v>32</v>
      </c>
      <c r="E1159" s="395">
        <v>16</v>
      </c>
      <c r="F1159" s="395">
        <v>48</v>
      </c>
      <c r="G1159" s="1403" t="s">
        <v>827</v>
      </c>
      <c r="H1159" s="395">
        <v>16</v>
      </c>
      <c r="I1159" s="1403" t="s">
        <v>827</v>
      </c>
      <c r="J1159" s="395">
        <v>16</v>
      </c>
      <c r="K1159" s="395">
        <v>16</v>
      </c>
      <c r="L1159" s="395">
        <v>0</v>
      </c>
    </row>
    <row r="1160" spans="1:12" ht="9.75" customHeight="1">
      <c r="A1160" s="349"/>
      <c r="B1160" s="393" t="s">
        <v>1507</v>
      </c>
      <c r="C1160" s="390">
        <v>504</v>
      </c>
      <c r="D1160" s="390">
        <v>169</v>
      </c>
      <c r="E1160" s="390">
        <v>105</v>
      </c>
      <c r="F1160" s="390">
        <v>274</v>
      </c>
      <c r="G1160" s="390">
        <v>167</v>
      </c>
      <c r="H1160" s="390">
        <v>76</v>
      </c>
      <c r="I1160" s="390">
        <v>107</v>
      </c>
      <c r="J1160" s="390">
        <v>230</v>
      </c>
      <c r="K1160" s="390">
        <v>230</v>
      </c>
      <c r="L1160" s="390">
        <v>0</v>
      </c>
    </row>
    <row r="1161" spans="1:12" ht="9.75" customHeight="1">
      <c r="A1161" s="349"/>
      <c r="B1161" s="393" t="s">
        <v>1522</v>
      </c>
      <c r="C1161" s="390">
        <v>344</v>
      </c>
      <c r="D1161" s="392">
        <v>124</v>
      </c>
      <c r="E1161" s="392">
        <v>62</v>
      </c>
      <c r="F1161" s="392">
        <v>186</v>
      </c>
      <c r="G1161" s="392">
        <v>79</v>
      </c>
      <c r="H1161" s="392">
        <v>48</v>
      </c>
      <c r="I1161" s="392">
        <v>107</v>
      </c>
      <c r="J1161" s="392">
        <v>158</v>
      </c>
      <c r="K1161" s="392">
        <v>158</v>
      </c>
      <c r="L1161" s="392">
        <v>0</v>
      </c>
    </row>
    <row r="1162" spans="1:12" ht="9.75" customHeight="1">
      <c r="A1162" s="349"/>
      <c r="B1162" s="393" t="s">
        <v>1523</v>
      </c>
      <c r="C1162" s="390"/>
      <c r="D1162" s="392"/>
      <c r="E1162" s="392"/>
      <c r="J1162" s="392"/>
      <c r="K1162" s="392"/>
      <c r="L1162" s="392"/>
    </row>
    <row r="1163" spans="1:12" ht="9.75" customHeight="1">
      <c r="A1163" s="349"/>
      <c r="B1163" s="393" t="s">
        <v>1524</v>
      </c>
      <c r="C1163" s="390">
        <v>4</v>
      </c>
      <c r="D1163" s="392">
        <v>2</v>
      </c>
      <c r="E1163" s="392">
        <v>1</v>
      </c>
      <c r="F1163" s="392">
        <v>3</v>
      </c>
      <c r="G1163" s="1403" t="s">
        <v>827</v>
      </c>
      <c r="H1163" s="1403" t="s">
        <v>827</v>
      </c>
      <c r="I1163" s="1403" t="s">
        <v>827</v>
      </c>
      <c r="J1163" s="392">
        <v>1</v>
      </c>
      <c r="K1163" s="392">
        <v>1</v>
      </c>
      <c r="L1163" s="392">
        <v>0</v>
      </c>
    </row>
    <row r="1164" spans="1:12" ht="9.75" customHeight="1">
      <c r="A1164" s="349"/>
      <c r="B1164" s="393" t="s">
        <v>1525</v>
      </c>
      <c r="C1164" s="394">
        <v>156</v>
      </c>
      <c r="D1164" s="396">
        <v>43</v>
      </c>
      <c r="E1164" s="395">
        <v>42</v>
      </c>
      <c r="F1164" s="395">
        <v>85</v>
      </c>
      <c r="G1164" s="1403" t="s">
        <v>827</v>
      </c>
      <c r="H1164" s="1403" t="s">
        <v>827</v>
      </c>
      <c r="I1164" s="1403" t="s">
        <v>827</v>
      </c>
      <c r="J1164" s="396">
        <v>71</v>
      </c>
      <c r="K1164" s="395">
        <v>71</v>
      </c>
      <c r="L1164" s="396">
        <v>0</v>
      </c>
    </row>
    <row r="1165" spans="1:12" ht="9" customHeight="1">
      <c r="A1165" s="349"/>
      <c r="B1165" s="391"/>
      <c r="C1165" s="390"/>
      <c r="D1165" s="392"/>
      <c r="E1165" s="392"/>
      <c r="J1165" s="392"/>
      <c r="K1165" s="392"/>
      <c r="L1165" s="392"/>
    </row>
    <row r="1166" spans="1:12" ht="9" customHeight="1">
      <c r="A1166" s="349"/>
      <c r="B1166" s="391"/>
      <c r="C1166" s="390"/>
      <c r="D1166" s="392"/>
      <c r="E1166" s="392"/>
      <c r="J1166" s="392"/>
      <c r="K1166" s="392"/>
      <c r="L1166" s="392"/>
    </row>
    <row r="1167" spans="1:12" ht="9.75" customHeight="1">
      <c r="A1167" s="388" t="s">
        <v>985</v>
      </c>
      <c r="B1167" s="389"/>
      <c r="C1167" s="390">
        <v>821</v>
      </c>
      <c r="D1167" s="390">
        <v>275</v>
      </c>
      <c r="E1167" s="390">
        <v>90</v>
      </c>
      <c r="F1167" s="390">
        <v>365</v>
      </c>
      <c r="G1167" s="390">
        <v>199</v>
      </c>
      <c r="H1167" s="390">
        <v>15</v>
      </c>
      <c r="I1167" s="390">
        <v>166</v>
      </c>
      <c r="J1167" s="390">
        <v>456</v>
      </c>
      <c r="K1167" s="390">
        <v>456</v>
      </c>
      <c r="L1167" s="390">
        <v>0</v>
      </c>
    </row>
    <row r="1168" spans="1:12" ht="9.75" customHeight="1">
      <c r="A1168" s="349"/>
      <c r="B1168" s="391"/>
      <c r="C1168" s="390"/>
      <c r="D1168" s="392"/>
      <c r="E1168" s="392"/>
      <c r="J1168" s="392"/>
      <c r="K1168" s="392"/>
      <c r="L1168" s="392"/>
    </row>
    <row r="1169" spans="1:12" ht="9.75" customHeight="1">
      <c r="A1169" s="349"/>
      <c r="B1169" s="393" t="s">
        <v>1526</v>
      </c>
      <c r="C1169" s="394">
        <v>433</v>
      </c>
      <c r="D1169" s="395">
        <v>65</v>
      </c>
      <c r="E1169" s="395">
        <v>23</v>
      </c>
      <c r="F1169" s="395">
        <v>88</v>
      </c>
      <c r="G1169" s="1403" t="s">
        <v>827</v>
      </c>
      <c r="H1169" s="395">
        <v>0</v>
      </c>
      <c r="I1169" s="1403" t="s">
        <v>827</v>
      </c>
      <c r="J1169" s="395">
        <v>345</v>
      </c>
      <c r="K1169" s="395">
        <v>345</v>
      </c>
      <c r="L1169" s="395">
        <v>0</v>
      </c>
    </row>
    <row r="1170" spans="1:12" ht="9.75" customHeight="1">
      <c r="A1170" s="349"/>
      <c r="B1170" s="393" t="s">
        <v>1527</v>
      </c>
      <c r="C1170" s="394">
        <v>57</v>
      </c>
      <c r="D1170" s="395">
        <v>28</v>
      </c>
      <c r="E1170" s="395">
        <v>14</v>
      </c>
      <c r="F1170" s="395">
        <v>42</v>
      </c>
      <c r="G1170" s="1403" t="s">
        <v>827</v>
      </c>
      <c r="H1170" s="395">
        <v>0</v>
      </c>
      <c r="I1170" s="1403" t="s">
        <v>827</v>
      </c>
      <c r="J1170" s="395">
        <v>15</v>
      </c>
      <c r="K1170" s="395">
        <v>15</v>
      </c>
      <c r="L1170" s="395">
        <v>0</v>
      </c>
    </row>
    <row r="1171" spans="1:12" ht="9.75" customHeight="1">
      <c r="A1171" s="349"/>
      <c r="B1171" s="398" t="s">
        <v>1528</v>
      </c>
      <c r="C1171" s="394"/>
      <c r="D1171" s="396"/>
      <c r="E1171" s="395"/>
      <c r="F1171" s="395"/>
      <c r="G1171" s="396"/>
      <c r="H1171" s="396"/>
      <c r="I1171" s="396"/>
      <c r="J1171" s="396"/>
      <c r="K1171" s="395"/>
      <c r="L1171" s="396"/>
    </row>
    <row r="1172" spans="1:12" ht="9.75" customHeight="1">
      <c r="A1172" s="349"/>
      <c r="B1172" s="393" t="s">
        <v>1529</v>
      </c>
      <c r="C1172" s="394">
        <v>215</v>
      </c>
      <c r="D1172" s="395">
        <v>114</v>
      </c>
      <c r="E1172" s="395">
        <v>31</v>
      </c>
      <c r="F1172" s="395">
        <v>145</v>
      </c>
      <c r="G1172" s="395">
        <v>19</v>
      </c>
      <c r="H1172" s="395">
        <v>15</v>
      </c>
      <c r="I1172" s="395">
        <v>126</v>
      </c>
      <c r="J1172" s="395">
        <v>70</v>
      </c>
      <c r="K1172" s="395">
        <v>70</v>
      </c>
      <c r="L1172" s="395">
        <v>0</v>
      </c>
    </row>
    <row r="1173" spans="1:12" ht="9.75" customHeight="1">
      <c r="A1173" s="349"/>
      <c r="B1173" s="398" t="s">
        <v>1530</v>
      </c>
      <c r="C1173" s="390"/>
      <c r="D1173" s="390"/>
      <c r="E1173" s="390"/>
      <c r="F1173" s="390"/>
      <c r="G1173" s="390"/>
      <c r="H1173" s="390"/>
      <c r="I1173" s="390"/>
      <c r="J1173" s="390"/>
      <c r="K1173" s="390"/>
      <c r="L1173" s="390"/>
    </row>
    <row r="1174" spans="1:12" ht="9.75" customHeight="1">
      <c r="A1174" s="349"/>
      <c r="B1174" s="393" t="s">
        <v>1531</v>
      </c>
      <c r="C1174" s="394">
        <v>116</v>
      </c>
      <c r="D1174" s="395">
        <v>68</v>
      </c>
      <c r="E1174" s="395">
        <v>22</v>
      </c>
      <c r="F1174" s="395">
        <v>90</v>
      </c>
      <c r="G1174" s="395">
        <v>50</v>
      </c>
      <c r="H1174" s="395">
        <v>0</v>
      </c>
      <c r="I1174" s="395">
        <v>40</v>
      </c>
      <c r="J1174" s="394">
        <v>26</v>
      </c>
      <c r="K1174" s="395">
        <v>26</v>
      </c>
      <c r="L1174" s="394">
        <v>0</v>
      </c>
    </row>
    <row r="1175" spans="1:12" ht="8.4499999999999993" customHeight="1">
      <c r="A1175" s="349"/>
      <c r="B1175" s="391"/>
      <c r="C1175" s="390"/>
      <c r="D1175" s="392"/>
      <c r="E1175" s="392"/>
      <c r="J1175" s="392"/>
      <c r="K1175" s="392"/>
      <c r="L1175" s="392"/>
    </row>
    <row r="1176" spans="1:12" ht="8.4499999999999993" customHeight="1">
      <c r="A1176" s="349"/>
      <c r="B1176" s="391"/>
      <c r="C1176" s="390"/>
      <c r="D1176" s="392"/>
      <c r="E1176" s="392"/>
      <c r="J1176" s="392"/>
      <c r="K1176" s="392"/>
      <c r="L1176" s="392"/>
    </row>
    <row r="1177" spans="1:12" ht="9.75" customHeight="1">
      <c r="A1177" s="388" t="s">
        <v>1045</v>
      </c>
      <c r="B1177" s="389"/>
      <c r="C1177" s="390">
        <v>164</v>
      </c>
      <c r="D1177" s="390">
        <v>111</v>
      </c>
      <c r="E1177" s="390">
        <v>35</v>
      </c>
      <c r="F1177" s="390">
        <v>146</v>
      </c>
      <c r="G1177" s="390">
        <v>73</v>
      </c>
      <c r="H1177" s="390">
        <v>0</v>
      </c>
      <c r="I1177" s="390">
        <v>73</v>
      </c>
      <c r="J1177" s="390">
        <v>18</v>
      </c>
      <c r="K1177" s="390">
        <v>18</v>
      </c>
      <c r="L1177" s="390">
        <v>0</v>
      </c>
    </row>
    <row r="1178" spans="1:12" ht="9.75" customHeight="1">
      <c r="A1178" s="349"/>
      <c r="B1178" s="391"/>
      <c r="C1178" s="390"/>
      <c r="D1178" s="392"/>
      <c r="E1178" s="392"/>
      <c r="J1178" s="392"/>
      <c r="K1178" s="392"/>
      <c r="L1178" s="392"/>
    </row>
    <row r="1179" spans="1:12" ht="9.75" customHeight="1">
      <c r="A1179" s="349"/>
      <c r="B1179" s="393" t="s">
        <v>1532</v>
      </c>
      <c r="C1179" s="394">
        <v>164</v>
      </c>
      <c r="D1179" s="395">
        <v>111</v>
      </c>
      <c r="E1179" s="395">
        <v>35</v>
      </c>
      <c r="F1179" s="395">
        <v>146</v>
      </c>
      <c r="G1179" s="395">
        <v>73</v>
      </c>
      <c r="H1179" s="395">
        <v>0</v>
      </c>
      <c r="I1179" s="395">
        <v>73</v>
      </c>
      <c r="J1179" s="395">
        <v>18</v>
      </c>
      <c r="K1179" s="395">
        <v>18</v>
      </c>
      <c r="L1179" s="395">
        <v>0</v>
      </c>
    </row>
    <row r="1180" spans="1:12" ht="9" customHeight="1">
      <c r="A1180" s="349"/>
      <c r="B1180" s="391"/>
      <c r="C1180" s="390"/>
      <c r="D1180" s="392"/>
      <c r="E1180" s="392"/>
      <c r="J1180" s="392"/>
      <c r="K1180" s="392"/>
      <c r="L1180" s="392"/>
    </row>
    <row r="1181" spans="1:12" ht="9" customHeight="1">
      <c r="A1181" s="349"/>
      <c r="B1181" s="391"/>
      <c r="C1181" s="390"/>
      <c r="D1181" s="392"/>
      <c r="E1181" s="392"/>
      <c r="J1181" s="392"/>
      <c r="K1181" s="392"/>
      <c r="L1181" s="392"/>
    </row>
    <row r="1182" spans="1:12" ht="9.75" customHeight="1">
      <c r="A1182" s="388" t="s">
        <v>1048</v>
      </c>
      <c r="B1182" s="389"/>
      <c r="C1182" s="390">
        <v>410</v>
      </c>
      <c r="D1182" s="390">
        <v>167</v>
      </c>
      <c r="E1182" s="390">
        <v>79</v>
      </c>
      <c r="F1182" s="390">
        <v>246</v>
      </c>
      <c r="G1182" s="390">
        <v>155</v>
      </c>
      <c r="H1182" s="390">
        <v>17</v>
      </c>
      <c r="I1182" s="390">
        <v>91</v>
      </c>
      <c r="J1182" s="390">
        <v>164</v>
      </c>
      <c r="K1182" s="390">
        <v>164</v>
      </c>
      <c r="L1182" s="390">
        <v>0</v>
      </c>
    </row>
    <row r="1183" spans="1:12" ht="9.75" customHeight="1">
      <c r="A1183" s="349"/>
      <c r="B1183" s="391"/>
      <c r="C1183" s="390"/>
      <c r="D1183" s="392"/>
      <c r="E1183" s="392"/>
      <c r="J1183" s="392"/>
      <c r="K1183" s="392"/>
      <c r="L1183" s="392"/>
    </row>
    <row r="1184" spans="1:12" ht="9.75" customHeight="1">
      <c r="A1184" s="349"/>
      <c r="B1184" s="398" t="s">
        <v>1533</v>
      </c>
      <c r="C1184" s="394">
        <v>218</v>
      </c>
      <c r="D1184" s="395">
        <v>96</v>
      </c>
      <c r="E1184" s="395">
        <v>51</v>
      </c>
      <c r="F1184" s="395">
        <v>147</v>
      </c>
      <c r="G1184" s="395">
        <v>66</v>
      </c>
      <c r="H1184" s="395">
        <v>12</v>
      </c>
      <c r="I1184" s="395">
        <v>81</v>
      </c>
      <c r="J1184" s="395">
        <v>71</v>
      </c>
      <c r="K1184" s="395">
        <v>71</v>
      </c>
      <c r="L1184" s="395">
        <v>0</v>
      </c>
    </row>
    <row r="1185" spans="1:12" ht="9.75" customHeight="1">
      <c r="A1185" s="349"/>
      <c r="B1185" s="393" t="s">
        <v>1534</v>
      </c>
      <c r="C1185" s="390">
        <v>192</v>
      </c>
      <c r="D1185" s="390">
        <v>71</v>
      </c>
      <c r="E1185" s="390">
        <v>28</v>
      </c>
      <c r="F1185" s="390">
        <v>99</v>
      </c>
      <c r="G1185" s="390">
        <v>89</v>
      </c>
      <c r="H1185" s="390">
        <v>5</v>
      </c>
      <c r="I1185" s="390">
        <v>10</v>
      </c>
      <c r="J1185" s="390">
        <v>93</v>
      </c>
      <c r="K1185" s="390">
        <v>93</v>
      </c>
      <c r="L1185" s="390">
        <v>0</v>
      </c>
    </row>
    <row r="1186" spans="1:12" ht="9.75" customHeight="1">
      <c r="A1186" s="349"/>
      <c r="B1186" s="393" t="s">
        <v>1535</v>
      </c>
      <c r="C1186" s="394">
        <v>78</v>
      </c>
      <c r="D1186" s="395">
        <v>36</v>
      </c>
      <c r="E1186" s="395">
        <v>10</v>
      </c>
      <c r="F1186" s="395">
        <v>46</v>
      </c>
      <c r="G1186" s="395">
        <v>44</v>
      </c>
      <c r="H1186" s="395">
        <v>0</v>
      </c>
      <c r="I1186" s="395">
        <v>2</v>
      </c>
      <c r="J1186" s="395">
        <v>32</v>
      </c>
      <c r="K1186" s="395">
        <v>32</v>
      </c>
      <c r="L1186" s="395">
        <v>0</v>
      </c>
    </row>
    <row r="1187" spans="1:12" ht="9.75" customHeight="1">
      <c r="A1187" s="349"/>
      <c r="B1187" s="393" t="s">
        <v>1536</v>
      </c>
      <c r="C1187" s="394">
        <v>114</v>
      </c>
      <c r="D1187" s="395">
        <v>35</v>
      </c>
      <c r="E1187" s="395">
        <v>18</v>
      </c>
      <c r="F1187" s="395">
        <v>53</v>
      </c>
      <c r="G1187" s="395">
        <v>45</v>
      </c>
      <c r="H1187" s="395">
        <v>5</v>
      </c>
      <c r="I1187" s="395">
        <v>8</v>
      </c>
      <c r="J1187" s="395">
        <v>61</v>
      </c>
      <c r="K1187" s="395">
        <v>61</v>
      </c>
      <c r="L1187" s="395">
        <v>0</v>
      </c>
    </row>
    <row r="1188" spans="1:12" ht="9" customHeight="1">
      <c r="A1188" s="349"/>
      <c r="B1188" s="391"/>
      <c r="C1188" s="390"/>
      <c r="D1188" s="392"/>
      <c r="E1188" s="392"/>
      <c r="J1188" s="392"/>
      <c r="K1188" s="392"/>
      <c r="L1188" s="392"/>
    </row>
    <row r="1189" spans="1:12" ht="9" customHeight="1">
      <c r="A1189" s="349"/>
      <c r="B1189" s="391"/>
      <c r="C1189" s="390"/>
      <c r="D1189" s="392"/>
      <c r="E1189" s="392"/>
      <c r="J1189" s="392"/>
      <c r="K1189" s="392"/>
      <c r="L1189" s="392"/>
    </row>
    <row r="1190" spans="1:12" ht="9.75" customHeight="1">
      <c r="A1190" s="388" t="s">
        <v>988</v>
      </c>
      <c r="B1190" s="389"/>
      <c r="C1190" s="390">
        <v>150</v>
      </c>
      <c r="D1190" s="390">
        <v>9</v>
      </c>
      <c r="E1190" s="390">
        <v>17</v>
      </c>
      <c r="F1190" s="390">
        <v>26</v>
      </c>
      <c r="G1190" s="1403" t="s">
        <v>827</v>
      </c>
      <c r="H1190" s="390">
        <v>2</v>
      </c>
      <c r="I1190" s="1403" t="s">
        <v>827</v>
      </c>
      <c r="J1190" s="390">
        <v>124</v>
      </c>
      <c r="K1190" s="390">
        <v>124</v>
      </c>
      <c r="L1190" s="390">
        <v>0</v>
      </c>
    </row>
    <row r="1191" spans="1:12" ht="9.75" customHeight="1">
      <c r="A1191" s="1407"/>
      <c r="B1191" s="429"/>
      <c r="C1191" s="390"/>
      <c r="D1191" s="392"/>
      <c r="E1191" s="392"/>
      <c r="J1191" s="392"/>
      <c r="K1191" s="392"/>
      <c r="L1191" s="392"/>
    </row>
    <row r="1192" spans="1:12" ht="9.75" customHeight="1">
      <c r="A1192" s="349"/>
      <c r="B1192" s="416" t="s">
        <v>1537</v>
      </c>
      <c r="C1192" s="394">
        <v>150</v>
      </c>
      <c r="D1192" s="395">
        <v>9</v>
      </c>
      <c r="E1192" s="395">
        <v>17</v>
      </c>
      <c r="F1192" s="395">
        <v>26</v>
      </c>
      <c r="G1192" s="1403" t="s">
        <v>827</v>
      </c>
      <c r="H1192" s="395">
        <v>2</v>
      </c>
      <c r="I1192" s="1403" t="s">
        <v>827</v>
      </c>
      <c r="J1192" s="395">
        <v>124</v>
      </c>
      <c r="K1192" s="395">
        <v>124</v>
      </c>
      <c r="L1192" s="395">
        <v>0</v>
      </c>
    </row>
    <row r="1193" spans="1:12" ht="9" customHeight="1">
      <c r="A1193" s="349"/>
      <c r="B1193" s="416"/>
      <c r="C1193" s="394"/>
      <c r="D1193" s="395"/>
      <c r="E1193" s="395"/>
      <c r="F1193" s="395"/>
      <c r="G1193" s="395"/>
      <c r="H1193" s="395"/>
      <c r="I1193" s="395"/>
      <c r="J1193" s="395"/>
      <c r="K1193" s="395"/>
      <c r="L1193" s="395"/>
    </row>
    <row r="1194" spans="1:12" ht="9" customHeight="1">
      <c r="A1194" s="349"/>
      <c r="B1194" s="391"/>
      <c r="C1194" s="390"/>
      <c r="D1194" s="392"/>
      <c r="E1194" s="392"/>
      <c r="J1194" s="392"/>
      <c r="K1194" s="392"/>
      <c r="L1194" s="392"/>
    </row>
    <row r="1195" spans="1:12" ht="9.75" customHeight="1">
      <c r="A1195" s="388" t="s">
        <v>1058</v>
      </c>
      <c r="B1195" s="389"/>
      <c r="C1195" s="390">
        <v>396</v>
      </c>
      <c r="D1195" s="390">
        <v>250</v>
      </c>
      <c r="E1195" s="390">
        <v>77</v>
      </c>
      <c r="F1195" s="390">
        <v>327</v>
      </c>
      <c r="G1195" s="390">
        <v>146</v>
      </c>
      <c r="H1195" s="390">
        <v>7</v>
      </c>
      <c r="I1195" s="390">
        <v>181</v>
      </c>
      <c r="J1195" s="390">
        <v>69</v>
      </c>
      <c r="K1195" s="390">
        <v>69</v>
      </c>
      <c r="L1195" s="390">
        <v>0</v>
      </c>
    </row>
    <row r="1196" spans="1:12" ht="9.75" customHeight="1">
      <c r="A1196" s="349"/>
      <c r="B1196" s="391"/>
      <c r="C1196" s="390"/>
      <c r="D1196" s="392"/>
      <c r="E1196" s="392"/>
      <c r="J1196" s="392"/>
      <c r="K1196" s="392"/>
      <c r="L1196" s="392"/>
    </row>
    <row r="1197" spans="1:12" ht="9.75" customHeight="1">
      <c r="A1197" s="349"/>
      <c r="B1197" s="414" t="s">
        <v>1538</v>
      </c>
      <c r="C1197" s="390"/>
      <c r="D1197" s="392"/>
      <c r="E1197" s="392"/>
      <c r="J1197" s="392"/>
      <c r="K1197" s="392"/>
      <c r="L1197" s="392"/>
    </row>
    <row r="1198" spans="1:12" ht="9.75" customHeight="1">
      <c r="A1198" s="349"/>
      <c r="B1198" s="393" t="s">
        <v>1539</v>
      </c>
      <c r="C1198" s="390">
        <v>282</v>
      </c>
      <c r="D1198" s="390">
        <v>182</v>
      </c>
      <c r="E1198" s="390">
        <v>59</v>
      </c>
      <c r="F1198" s="390">
        <v>241</v>
      </c>
      <c r="G1198" s="1403" t="s">
        <v>827</v>
      </c>
      <c r="H1198" s="390">
        <v>1</v>
      </c>
      <c r="I1198" s="1403" t="s">
        <v>827</v>
      </c>
      <c r="J1198" s="390">
        <v>41</v>
      </c>
      <c r="K1198" s="390">
        <v>41</v>
      </c>
      <c r="L1198" s="390">
        <v>0</v>
      </c>
    </row>
    <row r="1199" spans="1:12" ht="9.75" customHeight="1">
      <c r="A1199" s="349"/>
      <c r="B1199" s="393" t="s">
        <v>1540</v>
      </c>
      <c r="C1199" s="394">
        <v>257</v>
      </c>
      <c r="D1199" s="395">
        <v>166</v>
      </c>
      <c r="E1199" s="395">
        <v>54</v>
      </c>
      <c r="F1199" s="395">
        <v>220</v>
      </c>
      <c r="G1199" s="395">
        <v>54</v>
      </c>
      <c r="H1199" s="395">
        <v>1</v>
      </c>
      <c r="I1199" s="395">
        <v>166</v>
      </c>
      <c r="J1199" s="395">
        <v>37</v>
      </c>
      <c r="K1199" s="395">
        <v>37</v>
      </c>
      <c r="L1199" s="395">
        <v>0</v>
      </c>
    </row>
    <row r="1200" spans="1:12" ht="9.75" customHeight="1">
      <c r="A1200" s="349"/>
      <c r="B1200" s="393" t="s">
        <v>1541</v>
      </c>
      <c r="C1200" s="394">
        <v>25</v>
      </c>
      <c r="D1200" s="395">
        <v>16</v>
      </c>
      <c r="E1200" s="395">
        <v>5</v>
      </c>
      <c r="F1200" s="395">
        <v>21</v>
      </c>
      <c r="G1200" s="1403" t="s">
        <v>827</v>
      </c>
      <c r="H1200" s="395">
        <v>0</v>
      </c>
      <c r="I1200" s="1403" t="s">
        <v>827</v>
      </c>
      <c r="J1200" s="394">
        <v>4</v>
      </c>
      <c r="K1200" s="395">
        <v>4</v>
      </c>
      <c r="L1200" s="394">
        <v>0</v>
      </c>
    </row>
    <row r="1201" spans="1:12" ht="9.75" customHeight="1">
      <c r="A1201" s="349"/>
      <c r="B1201" s="398" t="s">
        <v>1542</v>
      </c>
      <c r="C1201" s="394"/>
      <c r="D1201" s="395"/>
      <c r="E1201" s="395"/>
      <c r="F1201" s="395"/>
      <c r="G1201" s="395"/>
      <c r="H1201" s="395"/>
      <c r="I1201" s="395"/>
      <c r="J1201" s="395"/>
      <c r="K1201" s="395"/>
      <c r="L1201" s="395"/>
    </row>
    <row r="1202" spans="1:12" ht="9.75" customHeight="1">
      <c r="A1202" s="349"/>
      <c r="B1202" s="393" t="s">
        <v>1543</v>
      </c>
      <c r="C1202" s="394">
        <v>114</v>
      </c>
      <c r="D1202" s="396">
        <v>68</v>
      </c>
      <c r="E1202" s="395">
        <v>18</v>
      </c>
      <c r="F1202" s="395">
        <v>86</v>
      </c>
      <c r="G1202" s="1403" t="s">
        <v>827</v>
      </c>
      <c r="H1202" s="396">
        <v>6</v>
      </c>
      <c r="I1202" s="1403" t="s">
        <v>827</v>
      </c>
      <c r="J1202" s="396">
        <v>28</v>
      </c>
      <c r="K1202" s="395">
        <v>28</v>
      </c>
      <c r="L1202" s="396">
        <v>0</v>
      </c>
    </row>
    <row r="1203" spans="1:12" ht="9" customHeight="1">
      <c r="A1203" s="349"/>
      <c r="B1203" s="391"/>
      <c r="C1203" s="390"/>
      <c r="D1203" s="392"/>
      <c r="E1203" s="392"/>
      <c r="J1203" s="392"/>
      <c r="K1203" s="392"/>
      <c r="L1203" s="392"/>
    </row>
    <row r="1204" spans="1:12" ht="9" customHeight="1">
      <c r="A1204" s="349"/>
      <c r="B1204" s="391"/>
      <c r="C1204" s="390"/>
      <c r="D1204" s="392"/>
      <c r="E1204" s="392"/>
      <c r="J1204" s="392"/>
      <c r="K1204" s="392"/>
      <c r="L1204" s="392"/>
    </row>
    <row r="1205" spans="1:12" ht="9.75" customHeight="1">
      <c r="A1205" s="388" t="s">
        <v>1061</v>
      </c>
      <c r="B1205" s="389"/>
      <c r="C1205" s="390">
        <v>91</v>
      </c>
      <c r="D1205" s="390">
        <v>38</v>
      </c>
      <c r="E1205" s="390">
        <v>12</v>
      </c>
      <c r="F1205" s="390">
        <v>50</v>
      </c>
      <c r="G1205" s="390">
        <v>34</v>
      </c>
      <c r="H1205" s="390">
        <v>0</v>
      </c>
      <c r="I1205" s="390">
        <v>16</v>
      </c>
      <c r="J1205" s="390">
        <v>41</v>
      </c>
      <c r="K1205" s="390">
        <v>41</v>
      </c>
      <c r="L1205" s="390">
        <v>0</v>
      </c>
    </row>
    <row r="1206" spans="1:12" ht="9.75" customHeight="1">
      <c r="A1206" s="349"/>
      <c r="B1206" s="391"/>
      <c r="C1206" s="390"/>
      <c r="D1206" s="392"/>
      <c r="E1206" s="392"/>
      <c r="J1206" s="392"/>
      <c r="K1206" s="392"/>
      <c r="L1206" s="392"/>
    </row>
    <row r="1207" spans="1:12" ht="9.75" customHeight="1">
      <c r="A1207" s="349"/>
      <c r="B1207" s="393" t="s">
        <v>1544</v>
      </c>
      <c r="C1207" s="394">
        <v>91</v>
      </c>
      <c r="D1207" s="395">
        <v>38</v>
      </c>
      <c r="E1207" s="395">
        <v>12</v>
      </c>
      <c r="F1207" s="395">
        <v>50</v>
      </c>
      <c r="G1207" s="395">
        <v>34</v>
      </c>
      <c r="H1207" s="395">
        <v>0</v>
      </c>
      <c r="I1207" s="395">
        <v>16</v>
      </c>
      <c r="J1207" s="395">
        <v>41</v>
      </c>
      <c r="K1207" s="395">
        <v>41</v>
      </c>
      <c r="L1207" s="395">
        <v>0</v>
      </c>
    </row>
    <row r="1208" spans="1:12" ht="9.75" customHeight="1">
      <c r="A1208" s="349"/>
      <c r="B1208" s="391"/>
      <c r="C1208" s="394"/>
      <c r="D1208" s="395"/>
      <c r="E1208" s="395"/>
      <c r="F1208" s="395"/>
      <c r="G1208" s="395"/>
      <c r="H1208" s="395"/>
      <c r="I1208" s="395"/>
      <c r="J1208" s="395"/>
      <c r="K1208" s="395"/>
      <c r="L1208" s="395"/>
    </row>
    <row r="1209" spans="1:12" ht="9.75" customHeight="1">
      <c r="A1209" s="403"/>
      <c r="B1209" s="402" t="s">
        <v>2509</v>
      </c>
      <c r="C1209" s="390">
        <v>7508</v>
      </c>
      <c r="D1209" s="390">
        <v>3160</v>
      </c>
      <c r="E1209" s="390">
        <v>1449</v>
      </c>
      <c r="F1209" s="390">
        <v>4609</v>
      </c>
      <c r="G1209" s="390">
        <v>2504</v>
      </c>
      <c r="H1209" s="390">
        <v>607</v>
      </c>
      <c r="I1209" s="390">
        <v>2105</v>
      </c>
      <c r="J1209" s="390">
        <v>2899</v>
      </c>
      <c r="K1209" s="390">
        <v>2899</v>
      </c>
      <c r="L1209" s="390">
        <v>0</v>
      </c>
    </row>
    <row r="1210" spans="1:12" ht="9.75" customHeight="1">
      <c r="A1210" s="349"/>
      <c r="B1210" s="391"/>
      <c r="C1210" s="390"/>
      <c r="D1210" s="390"/>
      <c r="E1210" s="390"/>
      <c r="F1210" s="390"/>
      <c r="G1210" s="390"/>
      <c r="H1210" s="390"/>
      <c r="I1210" s="390"/>
      <c r="J1210" s="390"/>
      <c r="K1210" s="390"/>
      <c r="L1210" s="390"/>
    </row>
    <row r="1211" spans="1:12" ht="9.75" customHeight="1">
      <c r="A1211" s="349"/>
      <c r="B1211" s="402" t="s">
        <v>1545</v>
      </c>
      <c r="C1211" s="390">
        <v>957</v>
      </c>
      <c r="D1211" s="390">
        <v>375</v>
      </c>
      <c r="E1211" s="390">
        <v>195</v>
      </c>
      <c r="F1211" s="390">
        <v>570</v>
      </c>
      <c r="G1211" s="390">
        <v>443</v>
      </c>
      <c r="H1211" s="390">
        <v>133</v>
      </c>
      <c r="I1211" s="390">
        <v>127</v>
      </c>
      <c r="J1211" s="390">
        <v>387</v>
      </c>
      <c r="K1211" s="390">
        <v>387</v>
      </c>
      <c r="L1211" s="390">
        <v>0</v>
      </c>
    </row>
    <row r="1212" spans="1:12" ht="9.75" customHeight="1">
      <c r="A1212" s="349"/>
      <c r="B1212" s="441"/>
      <c r="C1212" s="390"/>
      <c r="D1212" s="390"/>
      <c r="E1212" s="390"/>
      <c r="F1212" s="390"/>
      <c r="G1212" s="390"/>
      <c r="H1212" s="390"/>
      <c r="I1212" s="390"/>
      <c r="J1212" s="390"/>
      <c r="K1212" s="390"/>
      <c r="L1212" s="390"/>
    </row>
    <row r="1213" spans="1:12" ht="9.75" customHeight="1">
      <c r="A1213" s="349"/>
      <c r="B1213" s="399"/>
      <c r="C1213" s="390"/>
      <c r="D1213" s="392"/>
      <c r="E1213" s="392"/>
      <c r="J1213" s="392"/>
      <c r="K1213" s="392"/>
      <c r="L1213" s="392"/>
    </row>
    <row r="1214" spans="1:12" ht="9.75" customHeight="1">
      <c r="A1214" s="362"/>
      <c r="B1214" s="428"/>
      <c r="C1214" s="404" t="s">
        <v>1546</v>
      </c>
      <c r="D1214" s="1110"/>
      <c r="E1214" s="1110"/>
      <c r="F1214" s="1110"/>
      <c r="G1214" s="1110"/>
      <c r="H1214" s="1110"/>
      <c r="I1214" s="1110"/>
      <c r="J1214" s="1110"/>
      <c r="K1214" s="1110"/>
      <c r="L1214" s="1110"/>
    </row>
    <row r="1215" spans="1:12" ht="9.75" customHeight="1">
      <c r="A1215" s="349"/>
      <c r="B1215" s="399"/>
      <c r="C1215" s="390"/>
      <c r="D1215" s="392"/>
      <c r="E1215" s="392"/>
      <c r="J1215" s="392"/>
      <c r="K1215" s="392"/>
      <c r="L1215" s="392"/>
    </row>
    <row r="1216" spans="1:12" ht="9.75" customHeight="1">
      <c r="A1216" s="349"/>
      <c r="B1216" s="402" t="s">
        <v>119</v>
      </c>
      <c r="C1216" s="390">
        <v>759065</v>
      </c>
      <c r="D1216" s="390">
        <v>247720</v>
      </c>
      <c r="E1216" s="390">
        <v>167112</v>
      </c>
      <c r="F1216" s="390">
        <v>414832</v>
      </c>
      <c r="G1216" s="390">
        <v>269275</v>
      </c>
      <c r="H1216" s="390">
        <v>49293</v>
      </c>
      <c r="I1216" s="390">
        <v>145557</v>
      </c>
      <c r="J1216" s="390">
        <v>344233</v>
      </c>
      <c r="K1216" s="390">
        <v>338666</v>
      </c>
      <c r="L1216" s="390">
        <v>5567</v>
      </c>
    </row>
    <row r="1217" spans="1:12" ht="9.75" customHeight="1">
      <c r="A1217" s="349"/>
      <c r="B1217" s="415"/>
      <c r="C1217" s="394"/>
      <c r="D1217" s="395"/>
      <c r="E1217" s="395"/>
      <c r="F1217" s="395"/>
      <c r="G1217" s="395"/>
      <c r="H1217" s="395"/>
      <c r="I1217" s="395"/>
      <c r="J1217" s="395"/>
      <c r="K1217" s="395"/>
      <c r="L1217" s="395"/>
    </row>
    <row r="1218" spans="1:12" ht="9" customHeight="1">
      <c r="A1218" s="349" t="s">
        <v>3078</v>
      </c>
      <c r="B1218" s="397"/>
      <c r="C1218" s="394"/>
      <c r="D1218" s="395"/>
      <c r="E1218" s="395"/>
      <c r="F1218" s="395"/>
      <c r="G1218" s="395"/>
      <c r="H1218" s="395"/>
      <c r="I1218" s="395"/>
      <c r="J1218" s="395"/>
      <c r="K1218" s="395"/>
      <c r="L1218" s="395"/>
    </row>
    <row r="1219" spans="1:12" ht="11.45" customHeight="1">
      <c r="A1219" s="385"/>
      <c r="B1219" s="1109"/>
      <c r="C1219" s="404"/>
      <c r="D1219" s="1110"/>
      <c r="E1219" s="405"/>
      <c r="F1219" s="1110"/>
      <c r="G1219" s="1110"/>
      <c r="H1219" s="1110"/>
      <c r="I1219" s="1110"/>
      <c r="J1219" s="1110"/>
      <c r="K1219" s="1110"/>
      <c r="L1219" s="1110"/>
    </row>
    <row r="1220" spans="1:12" ht="9.75" customHeight="1">
      <c r="A1220" s="362"/>
      <c r="B1220" s="1259"/>
      <c r="C1220" s="422" t="s">
        <v>1546</v>
      </c>
      <c r="D1220" s="1260"/>
      <c r="E1220" s="1260"/>
      <c r="F1220" s="405"/>
      <c r="G1220" s="405"/>
      <c r="H1220" s="405"/>
      <c r="I1220" s="405"/>
      <c r="J1220" s="1261"/>
      <c r="K1220" s="1261"/>
      <c r="L1220" s="1261"/>
    </row>
    <row r="1221" spans="1:12" ht="9.75" customHeight="1">
      <c r="A1221" s="362"/>
      <c r="B1221" s="1259"/>
      <c r="C1221" s="422"/>
      <c r="D1221" s="1260"/>
      <c r="E1221" s="1260"/>
      <c r="F1221" s="405"/>
      <c r="G1221" s="405"/>
      <c r="H1221" s="405"/>
      <c r="I1221" s="405"/>
      <c r="J1221" s="1261"/>
      <c r="K1221" s="1261"/>
      <c r="L1221" s="1261"/>
    </row>
    <row r="1222" spans="1:12" ht="9.75" customHeight="1">
      <c r="A1222" s="1113"/>
      <c r="B1222" s="1259"/>
      <c r="C1222" s="1260"/>
      <c r="D1222" s="1260"/>
      <c r="E1222" s="1260"/>
      <c r="F1222" s="405"/>
      <c r="G1222" s="405"/>
      <c r="H1222" s="405"/>
      <c r="I1222" s="405"/>
      <c r="J1222" s="1261"/>
      <c r="K1222" s="1261"/>
      <c r="L1222" s="1261"/>
    </row>
    <row r="1223" spans="1:12" ht="9.75" customHeight="1">
      <c r="A1223" s="362"/>
      <c r="B1223" s="1259"/>
      <c r="C1223" s="422" t="s">
        <v>1547</v>
      </c>
      <c r="D1223" s="1260"/>
      <c r="E1223" s="1260"/>
      <c r="F1223" s="405"/>
      <c r="G1223" s="405"/>
      <c r="H1223" s="405"/>
      <c r="I1223" s="405"/>
      <c r="J1223" s="1261"/>
      <c r="K1223" s="1261"/>
      <c r="L1223" s="1261"/>
    </row>
    <row r="1224" spans="1:12" ht="9.75" customHeight="1">
      <c r="A1224" s="1113"/>
      <c r="B1224" s="1259"/>
      <c r="C1224" s="1260"/>
      <c r="D1224" s="1260"/>
      <c r="E1224" s="1260"/>
      <c r="F1224" s="405"/>
      <c r="G1224" s="405"/>
      <c r="H1224" s="405"/>
      <c r="I1224" s="405"/>
      <c r="J1224" s="1261"/>
      <c r="K1224" s="1261"/>
      <c r="L1224" s="1261"/>
    </row>
    <row r="1225" spans="1:12" ht="9.75" customHeight="1">
      <c r="B1225" s="417"/>
    </row>
    <row r="1226" spans="1:12" ht="9.75" customHeight="1">
      <c r="B1226" s="393" t="s">
        <v>1548</v>
      </c>
      <c r="C1226" s="418">
        <v>128770</v>
      </c>
      <c r="D1226" s="418">
        <v>48573</v>
      </c>
      <c r="E1226" s="418">
        <v>27693</v>
      </c>
      <c r="F1226" s="418">
        <v>76266</v>
      </c>
      <c r="G1226" s="418">
        <v>40056</v>
      </c>
      <c r="H1226" s="418">
        <v>7536</v>
      </c>
      <c r="I1226" s="418">
        <v>36210</v>
      </c>
      <c r="J1226" s="418">
        <v>52504</v>
      </c>
      <c r="K1226" s="418">
        <v>52276</v>
      </c>
      <c r="L1226" s="418">
        <v>228</v>
      </c>
    </row>
    <row r="1227" spans="1:12" ht="9.75" customHeight="1">
      <c r="B1227" s="393"/>
      <c r="F1227" s="418"/>
      <c r="G1227" s="418"/>
      <c r="H1227" s="418"/>
      <c r="I1227" s="418"/>
      <c r="J1227" s="418"/>
      <c r="K1227" s="418"/>
      <c r="L1227" s="418"/>
    </row>
    <row r="1228" spans="1:12" ht="9.75" customHeight="1">
      <c r="B1228" s="393" t="s">
        <v>84</v>
      </c>
      <c r="C1228" s="418">
        <v>118521</v>
      </c>
      <c r="D1228" s="418">
        <v>37170</v>
      </c>
      <c r="E1228" s="418">
        <v>24274</v>
      </c>
      <c r="F1228" s="418">
        <v>61444</v>
      </c>
      <c r="G1228" s="418">
        <v>41582</v>
      </c>
      <c r="H1228" s="418">
        <v>7267</v>
      </c>
      <c r="I1228" s="418">
        <v>19862</v>
      </c>
      <c r="J1228" s="418">
        <v>57077</v>
      </c>
      <c r="K1228" s="418">
        <v>55970</v>
      </c>
      <c r="L1228" s="418">
        <v>1107</v>
      </c>
    </row>
    <row r="1229" spans="1:12" ht="9.75" customHeight="1">
      <c r="B1229" s="393"/>
      <c r="F1229" s="418"/>
      <c r="G1229" s="418"/>
      <c r="H1229" s="418"/>
      <c r="I1229" s="418"/>
      <c r="J1229" s="418"/>
      <c r="K1229" s="418"/>
      <c r="L1229" s="418"/>
    </row>
    <row r="1230" spans="1:12" ht="9.75" customHeight="1">
      <c r="B1230" s="393" t="s">
        <v>85</v>
      </c>
      <c r="C1230" s="418">
        <v>48022</v>
      </c>
      <c r="D1230" s="418">
        <v>15918</v>
      </c>
      <c r="E1230" s="418">
        <v>11399</v>
      </c>
      <c r="F1230" s="418">
        <v>27317</v>
      </c>
      <c r="G1230" s="418">
        <v>17239</v>
      </c>
      <c r="H1230" s="418">
        <v>3805</v>
      </c>
      <c r="I1230" s="418">
        <v>10078</v>
      </c>
      <c r="J1230" s="418">
        <v>20705</v>
      </c>
      <c r="K1230" s="418">
        <v>20274</v>
      </c>
      <c r="L1230" s="418">
        <v>431</v>
      </c>
    </row>
    <row r="1231" spans="1:12" ht="9.75" customHeight="1">
      <c r="B1231" s="393"/>
    </row>
    <row r="1232" spans="1:12" ht="9.75" customHeight="1">
      <c r="B1232" s="393" t="s">
        <v>86</v>
      </c>
      <c r="C1232" s="418">
        <v>11209</v>
      </c>
      <c r="D1232" s="418">
        <v>4334</v>
      </c>
      <c r="E1232" s="418">
        <v>3454</v>
      </c>
      <c r="F1232" s="418">
        <v>7788</v>
      </c>
      <c r="G1232" s="418">
        <v>4766</v>
      </c>
      <c r="H1232" s="418">
        <v>983</v>
      </c>
      <c r="I1232" s="418">
        <v>3022</v>
      </c>
      <c r="J1232" s="418">
        <v>3421</v>
      </c>
      <c r="K1232" s="418">
        <v>3404</v>
      </c>
      <c r="L1232" s="418">
        <v>17</v>
      </c>
    </row>
    <row r="1233" spans="1:12" ht="9.75" customHeight="1">
      <c r="B1233" s="393"/>
    </row>
    <row r="1234" spans="1:12" ht="9.75" customHeight="1">
      <c r="B1234" s="393" t="s">
        <v>288</v>
      </c>
      <c r="C1234" s="418">
        <v>6483</v>
      </c>
      <c r="D1234" s="418">
        <v>2627</v>
      </c>
      <c r="E1234" s="418">
        <v>1807</v>
      </c>
      <c r="F1234" s="418">
        <v>4434</v>
      </c>
      <c r="G1234" s="418">
        <v>3026</v>
      </c>
      <c r="H1234" s="418">
        <v>717</v>
      </c>
      <c r="I1234" s="418">
        <v>1408</v>
      </c>
      <c r="J1234" s="418">
        <v>2049</v>
      </c>
      <c r="K1234" s="418">
        <v>2046</v>
      </c>
      <c r="L1234" s="418">
        <v>3</v>
      </c>
    </row>
    <row r="1235" spans="1:12" ht="9.75" customHeight="1">
      <c r="B1235" s="393"/>
      <c r="F1235" s="418"/>
      <c r="G1235" s="418"/>
      <c r="H1235" s="418"/>
      <c r="I1235" s="418"/>
      <c r="J1235" s="418"/>
      <c r="K1235" s="418"/>
      <c r="L1235" s="418"/>
    </row>
    <row r="1236" spans="1:12" ht="9.75" customHeight="1">
      <c r="B1236" s="393" t="s">
        <v>339</v>
      </c>
      <c r="C1236" s="418">
        <v>27938</v>
      </c>
      <c r="D1236" s="418">
        <v>9205</v>
      </c>
      <c r="E1236" s="418">
        <v>6840</v>
      </c>
      <c r="F1236" s="418">
        <v>16045</v>
      </c>
      <c r="G1236" s="418">
        <v>9688</v>
      </c>
      <c r="H1236" s="418">
        <v>1799</v>
      </c>
      <c r="I1236" s="418">
        <v>6357</v>
      </c>
      <c r="J1236" s="418">
        <v>11893</v>
      </c>
      <c r="K1236" s="418">
        <v>11389</v>
      </c>
      <c r="L1236" s="418">
        <v>504</v>
      </c>
    </row>
    <row r="1237" spans="1:12" ht="9.75" customHeight="1">
      <c r="B1237" s="393"/>
      <c r="F1237" s="418"/>
      <c r="G1237" s="418"/>
      <c r="H1237" s="418"/>
      <c r="I1237" s="418"/>
      <c r="J1237" s="418"/>
      <c r="K1237" s="418"/>
      <c r="L1237" s="418"/>
    </row>
    <row r="1238" spans="1:12" ht="9.75" customHeight="1">
      <c r="B1238" s="393" t="s">
        <v>92</v>
      </c>
      <c r="C1238" s="418">
        <v>53261</v>
      </c>
      <c r="D1238" s="418">
        <v>16461</v>
      </c>
      <c r="E1238" s="418">
        <v>10800</v>
      </c>
      <c r="F1238" s="418">
        <v>27261</v>
      </c>
      <c r="G1238" s="418">
        <v>18660</v>
      </c>
      <c r="H1238" s="418">
        <v>3758</v>
      </c>
      <c r="I1238" s="418">
        <v>8601</v>
      </c>
      <c r="J1238" s="418">
        <v>26000</v>
      </c>
      <c r="K1238" s="418">
        <v>25899</v>
      </c>
      <c r="L1238" s="418">
        <v>101</v>
      </c>
    </row>
    <row r="1239" spans="1:12" ht="9.75" customHeight="1">
      <c r="B1239" s="393"/>
      <c r="F1239" s="418"/>
      <c r="G1239" s="418"/>
      <c r="H1239" s="418"/>
      <c r="I1239" s="418"/>
      <c r="J1239" s="418"/>
      <c r="K1239" s="418"/>
      <c r="L1239" s="418"/>
    </row>
    <row r="1240" spans="1:12" ht="9.75" customHeight="1">
      <c r="B1240" s="393" t="s">
        <v>93</v>
      </c>
      <c r="C1240" s="418">
        <v>14790</v>
      </c>
      <c r="D1240" s="418">
        <v>3652</v>
      </c>
      <c r="E1240" s="418">
        <v>2757</v>
      </c>
      <c r="F1240" s="418">
        <v>6409</v>
      </c>
      <c r="G1240" s="418">
        <v>5127</v>
      </c>
      <c r="H1240" s="418">
        <v>872</v>
      </c>
      <c r="I1240" s="418">
        <v>1282</v>
      </c>
      <c r="J1240" s="418">
        <v>8381</v>
      </c>
      <c r="K1240" s="418">
        <v>8254</v>
      </c>
      <c r="L1240" s="418">
        <v>127</v>
      </c>
    </row>
    <row r="1241" spans="1:12" ht="9.75" customHeight="1">
      <c r="A1241" s="349"/>
      <c r="B1241" s="393"/>
      <c r="F1241" s="418"/>
      <c r="G1241" s="418"/>
      <c r="H1241" s="418"/>
      <c r="I1241" s="418"/>
      <c r="J1241" s="418"/>
      <c r="K1241" s="418"/>
      <c r="L1241" s="418"/>
    </row>
    <row r="1242" spans="1:12" ht="9.75" customHeight="1">
      <c r="B1242" s="393" t="s">
        <v>1549</v>
      </c>
      <c r="C1242" s="418">
        <v>54335</v>
      </c>
      <c r="D1242" s="418">
        <v>16855</v>
      </c>
      <c r="E1242" s="418">
        <v>11878</v>
      </c>
      <c r="F1242" s="418">
        <v>28733</v>
      </c>
      <c r="G1242" s="418">
        <v>20939</v>
      </c>
      <c r="H1242" s="418">
        <v>3810</v>
      </c>
      <c r="I1242" s="418">
        <v>7794</v>
      </c>
      <c r="J1242" s="418">
        <v>25602</v>
      </c>
      <c r="K1242" s="418">
        <v>25345</v>
      </c>
      <c r="L1242" s="418">
        <v>257</v>
      </c>
    </row>
    <row r="1243" spans="1:12" ht="9.75" customHeight="1">
      <c r="B1243" s="393"/>
      <c r="F1243" s="418"/>
      <c r="G1243" s="418"/>
      <c r="H1243" s="418"/>
      <c r="I1243" s="418"/>
      <c r="J1243" s="418"/>
      <c r="K1243" s="418"/>
      <c r="L1243" s="418"/>
    </row>
    <row r="1244" spans="1:12" ht="9.75" customHeight="1">
      <c r="B1244" s="393" t="s">
        <v>95</v>
      </c>
      <c r="C1244" s="418">
        <v>155390</v>
      </c>
      <c r="D1244" s="418">
        <v>51264</v>
      </c>
      <c r="E1244" s="418">
        <v>36651</v>
      </c>
      <c r="F1244" s="418">
        <v>87915</v>
      </c>
      <c r="G1244" s="418">
        <v>58250</v>
      </c>
      <c r="H1244" s="418">
        <v>10378</v>
      </c>
      <c r="I1244" s="418">
        <v>29665</v>
      </c>
      <c r="J1244" s="418">
        <v>67475</v>
      </c>
      <c r="K1244" s="418">
        <v>66036</v>
      </c>
      <c r="L1244" s="418">
        <v>1439</v>
      </c>
    </row>
    <row r="1245" spans="1:12" ht="9.75" customHeight="1">
      <c r="B1245" s="393"/>
      <c r="F1245" s="418"/>
      <c r="G1245" s="418"/>
      <c r="H1245" s="418"/>
      <c r="I1245" s="418"/>
      <c r="J1245" s="418"/>
      <c r="K1245" s="418"/>
      <c r="L1245" s="418"/>
    </row>
    <row r="1246" spans="1:12" ht="9.75" customHeight="1">
      <c r="B1246" s="393" t="s">
        <v>96</v>
      </c>
      <c r="C1246" s="418">
        <v>28764</v>
      </c>
      <c r="D1246" s="418">
        <v>9342</v>
      </c>
      <c r="E1246" s="418">
        <v>6363</v>
      </c>
      <c r="F1246" s="418">
        <v>15705</v>
      </c>
      <c r="G1246" s="418">
        <v>10047</v>
      </c>
      <c r="H1246" s="418">
        <v>2154</v>
      </c>
      <c r="I1246" s="418">
        <v>5658</v>
      </c>
      <c r="J1246" s="418">
        <v>13059</v>
      </c>
      <c r="K1246" s="418">
        <v>12863</v>
      </c>
      <c r="L1246" s="418">
        <v>196</v>
      </c>
    </row>
    <row r="1247" spans="1:12" ht="9.75" customHeight="1">
      <c r="B1247" s="393"/>
      <c r="F1247" s="418"/>
      <c r="G1247" s="418"/>
      <c r="H1247" s="418"/>
      <c r="I1247" s="418"/>
      <c r="J1247" s="418"/>
      <c r="K1247" s="418"/>
      <c r="L1247" s="418"/>
    </row>
    <row r="1248" spans="1:12" ht="9.75" customHeight="1">
      <c r="B1248" s="393" t="s">
        <v>97</v>
      </c>
      <c r="C1248" s="418">
        <v>11477</v>
      </c>
      <c r="D1248" s="418">
        <v>2680</v>
      </c>
      <c r="E1248" s="418">
        <v>1863</v>
      </c>
      <c r="F1248" s="418">
        <v>4543</v>
      </c>
      <c r="G1248" s="418">
        <v>3297</v>
      </c>
      <c r="H1248" s="418">
        <v>515</v>
      </c>
      <c r="I1248" s="418">
        <v>1246</v>
      </c>
      <c r="J1248" s="418">
        <v>6934</v>
      </c>
      <c r="K1248" s="418">
        <v>6857</v>
      </c>
      <c r="L1248" s="418">
        <v>77</v>
      </c>
    </row>
    <row r="1249" spans="1:12" ht="9.75" customHeight="1">
      <c r="B1249" s="393"/>
      <c r="F1249" s="418"/>
      <c r="G1249" s="418"/>
      <c r="H1249" s="418"/>
      <c r="I1249" s="418"/>
      <c r="J1249" s="418"/>
      <c r="K1249" s="418"/>
      <c r="L1249" s="418"/>
    </row>
    <row r="1250" spans="1:12" ht="9.75" customHeight="1">
      <c r="A1250" s="419" t="s">
        <v>1550</v>
      </c>
      <c r="B1250" s="393" t="s">
        <v>98</v>
      </c>
      <c r="C1250" s="418">
        <v>41403</v>
      </c>
      <c r="D1250" s="418">
        <v>13089</v>
      </c>
      <c r="E1250" s="418">
        <v>8962</v>
      </c>
      <c r="F1250" s="418">
        <v>22051</v>
      </c>
      <c r="G1250" s="418">
        <v>17102</v>
      </c>
      <c r="H1250" s="418">
        <v>2264</v>
      </c>
      <c r="I1250" s="418">
        <v>4949</v>
      </c>
      <c r="J1250" s="418">
        <v>19352</v>
      </c>
      <c r="K1250" s="418">
        <v>19169</v>
      </c>
      <c r="L1250" s="418">
        <v>183</v>
      </c>
    </row>
    <row r="1251" spans="1:12" ht="9.75" customHeight="1">
      <c r="B1251" s="393"/>
    </row>
    <row r="1252" spans="1:12" ht="9.75" customHeight="1">
      <c r="B1252" s="393" t="s">
        <v>99</v>
      </c>
      <c r="C1252" s="418">
        <v>20113</v>
      </c>
      <c r="D1252" s="418">
        <v>5237</v>
      </c>
      <c r="E1252" s="418">
        <v>3771</v>
      </c>
      <c r="F1252" s="418">
        <v>9008</v>
      </c>
      <c r="G1252" s="418">
        <v>6051</v>
      </c>
      <c r="H1252" s="418">
        <v>1018</v>
      </c>
      <c r="I1252" s="418">
        <v>2957</v>
      </c>
      <c r="J1252" s="418">
        <v>11105</v>
      </c>
      <c r="K1252" s="418">
        <v>10600</v>
      </c>
      <c r="L1252" s="418">
        <v>505</v>
      </c>
    </row>
    <row r="1253" spans="1:12" ht="9.75" customHeight="1">
      <c r="B1253" s="393"/>
      <c r="F1253" s="418"/>
      <c r="G1253" s="418"/>
      <c r="H1253" s="418"/>
      <c r="I1253" s="418"/>
      <c r="J1253" s="418"/>
      <c r="K1253" s="418"/>
      <c r="L1253" s="418"/>
    </row>
    <row r="1254" spans="1:12" ht="9.75" customHeight="1">
      <c r="B1254" s="393" t="s">
        <v>100</v>
      </c>
      <c r="C1254" s="418">
        <v>19420</v>
      </c>
      <c r="D1254" s="418">
        <v>5071</v>
      </c>
      <c r="E1254" s="418">
        <v>3944</v>
      </c>
      <c r="F1254" s="418">
        <v>9015</v>
      </c>
      <c r="G1254" s="418">
        <v>6656</v>
      </c>
      <c r="H1254" s="418">
        <v>1119</v>
      </c>
      <c r="I1254" s="418">
        <v>2359</v>
      </c>
      <c r="J1254" s="418">
        <v>10405</v>
      </c>
      <c r="K1254" s="418">
        <v>10397</v>
      </c>
      <c r="L1254" s="418">
        <v>8</v>
      </c>
    </row>
    <row r="1255" spans="1:12" ht="9.75" customHeight="1">
      <c r="B1255" s="393"/>
      <c r="F1255" s="418"/>
      <c r="G1255" s="418"/>
      <c r="H1255" s="418"/>
      <c r="I1255" s="418"/>
      <c r="J1255" s="418"/>
      <c r="K1255" s="418"/>
      <c r="L1255" s="418"/>
    </row>
    <row r="1256" spans="1:12" ht="9.75" customHeight="1">
      <c r="B1256" s="393" t="s">
        <v>101</v>
      </c>
      <c r="C1256" s="418">
        <v>19169</v>
      </c>
      <c r="D1256" s="418">
        <v>6242</v>
      </c>
      <c r="E1256" s="418">
        <v>4656</v>
      </c>
      <c r="F1256" s="418">
        <v>10898</v>
      </c>
      <c r="G1256" s="418">
        <v>6789</v>
      </c>
      <c r="H1256" s="418">
        <v>1298</v>
      </c>
      <c r="I1256" s="418">
        <v>4109</v>
      </c>
      <c r="J1256" s="418">
        <v>8271</v>
      </c>
      <c r="K1256" s="418">
        <v>7887</v>
      </c>
      <c r="L1256" s="418">
        <v>384</v>
      </c>
    </row>
    <row r="1257" spans="1:12" ht="9.75" customHeight="1">
      <c r="B1257" s="420"/>
    </row>
    <row r="1258" spans="1:12" ht="9.75" customHeight="1">
      <c r="B1258" s="421" t="s">
        <v>119</v>
      </c>
      <c r="C1258" s="418">
        <v>759065</v>
      </c>
      <c r="D1258" s="418">
        <v>247720</v>
      </c>
      <c r="E1258" s="418">
        <v>167112</v>
      </c>
      <c r="F1258" s="418">
        <v>414832</v>
      </c>
      <c r="G1258" s="418">
        <v>269275</v>
      </c>
      <c r="H1258" s="418">
        <v>49293</v>
      </c>
      <c r="I1258" s="418">
        <v>145557</v>
      </c>
      <c r="J1258" s="418">
        <v>344233</v>
      </c>
      <c r="K1258" s="418">
        <v>338666</v>
      </c>
      <c r="L1258" s="418">
        <v>5567</v>
      </c>
    </row>
    <row r="1259" spans="1:12" ht="9.75" customHeight="1">
      <c r="B1259" s="417"/>
    </row>
    <row r="1260" spans="1:12" ht="9.75" customHeight="1">
      <c r="B1260" s="417"/>
    </row>
    <row r="1261" spans="1:12" ht="9.75" customHeight="1">
      <c r="B1261" s="417"/>
    </row>
    <row r="1262" spans="1:12" ht="9.75" customHeight="1">
      <c r="B1262" s="417"/>
    </row>
    <row r="1263" spans="1:12" ht="9.75" customHeight="1">
      <c r="B1263" s="1410"/>
      <c r="C1263" s="422" t="s">
        <v>1551</v>
      </c>
      <c r="D1263" s="1112"/>
      <c r="E1263" s="1112"/>
      <c r="F1263" s="1110"/>
      <c r="G1263" s="1110"/>
      <c r="H1263" s="1110"/>
      <c r="I1263" s="1110"/>
      <c r="J1263" s="1411"/>
      <c r="K1263" s="1411"/>
      <c r="L1263" s="1411"/>
    </row>
    <row r="1264" spans="1:12" ht="9.75" customHeight="1">
      <c r="B1264" s="1410"/>
      <c r="C1264" s="422"/>
      <c r="D1264" s="1112"/>
      <c r="E1264" s="1112"/>
      <c r="F1264" s="1110"/>
      <c r="G1264" s="1110"/>
      <c r="H1264" s="1110"/>
      <c r="I1264" s="1110"/>
      <c r="J1264" s="1411"/>
      <c r="K1264" s="1411"/>
      <c r="L1264" s="1411"/>
    </row>
    <row r="1265" spans="2:12" ht="9.75" customHeight="1">
      <c r="B1265" s="417"/>
    </row>
    <row r="1266" spans="2:12" ht="9.75" customHeight="1">
      <c r="B1266" s="393" t="s">
        <v>122</v>
      </c>
      <c r="C1266" s="418">
        <v>593867</v>
      </c>
      <c r="D1266" s="418">
        <v>168956</v>
      </c>
      <c r="E1266" s="418">
        <v>124374</v>
      </c>
      <c r="F1266" s="418">
        <v>293330</v>
      </c>
      <c r="G1266" s="418">
        <v>220740</v>
      </c>
      <c r="H1266" s="418">
        <v>25186</v>
      </c>
      <c r="I1266" s="418">
        <v>72590</v>
      </c>
      <c r="J1266" s="418">
        <v>300537</v>
      </c>
      <c r="K1266" s="418">
        <v>296073</v>
      </c>
      <c r="L1266" s="418">
        <v>4464</v>
      </c>
    </row>
    <row r="1267" spans="2:12" ht="9.75" customHeight="1">
      <c r="B1267" s="393"/>
      <c r="C1267" s="401"/>
    </row>
    <row r="1268" spans="2:12" ht="9.75" customHeight="1">
      <c r="B1268" s="393" t="s">
        <v>123</v>
      </c>
      <c r="C1268" s="418">
        <v>3157</v>
      </c>
      <c r="D1268" s="418">
        <v>987</v>
      </c>
      <c r="E1268" s="418">
        <v>1377</v>
      </c>
      <c r="F1268" s="418">
        <v>2364</v>
      </c>
      <c r="G1268" s="418">
        <v>1445</v>
      </c>
      <c r="H1268" s="418">
        <v>369</v>
      </c>
      <c r="I1268" s="418">
        <v>919</v>
      </c>
      <c r="J1268" s="418">
        <v>793</v>
      </c>
      <c r="K1268" s="418">
        <v>793</v>
      </c>
      <c r="L1268" s="418">
        <v>0</v>
      </c>
    </row>
    <row r="1269" spans="2:12" ht="9.75" customHeight="1">
      <c r="B1269" s="393"/>
    </row>
    <row r="1270" spans="2:12" ht="9.75" customHeight="1">
      <c r="B1270" s="393" t="s">
        <v>124</v>
      </c>
      <c r="C1270" s="418">
        <v>797</v>
      </c>
      <c r="D1270" s="418">
        <v>378</v>
      </c>
      <c r="E1270" s="418">
        <v>138</v>
      </c>
      <c r="F1270" s="418">
        <v>516</v>
      </c>
      <c r="G1270" s="418">
        <v>295</v>
      </c>
      <c r="H1270" s="418">
        <v>139</v>
      </c>
      <c r="I1270" s="418">
        <v>221</v>
      </c>
      <c r="J1270" s="418">
        <v>281</v>
      </c>
      <c r="K1270" s="418">
        <v>256</v>
      </c>
      <c r="L1270" s="418">
        <v>25</v>
      </c>
    </row>
    <row r="1271" spans="2:12" ht="9.75" customHeight="1">
      <c r="B1271" s="393"/>
      <c r="F1271" s="418"/>
      <c r="G1271" s="418"/>
      <c r="H1271" s="418"/>
      <c r="I1271" s="418"/>
      <c r="J1271" s="418"/>
      <c r="K1271" s="418"/>
      <c r="L1271" s="418"/>
    </row>
    <row r="1272" spans="2:12" ht="9.75" customHeight="1">
      <c r="B1272" s="393" t="s">
        <v>107</v>
      </c>
      <c r="C1272" s="418">
        <v>15081</v>
      </c>
      <c r="D1272" s="418">
        <v>6943</v>
      </c>
      <c r="E1272" s="418">
        <v>4973</v>
      </c>
      <c r="F1272" s="418">
        <v>11916</v>
      </c>
      <c r="G1272" s="418">
        <v>4325</v>
      </c>
      <c r="H1272" s="418">
        <v>2430</v>
      </c>
      <c r="I1272" s="418">
        <v>7591</v>
      </c>
      <c r="J1272" s="418">
        <v>3165</v>
      </c>
      <c r="K1272" s="418">
        <v>3033</v>
      </c>
      <c r="L1272" s="418">
        <v>132</v>
      </c>
    </row>
    <row r="1273" spans="2:12" ht="9.75" customHeight="1">
      <c r="B1273" s="393"/>
      <c r="F1273" s="418"/>
      <c r="G1273" s="418"/>
      <c r="H1273" s="418"/>
      <c r="I1273" s="418"/>
      <c r="J1273" s="418"/>
      <c r="K1273" s="418"/>
      <c r="L1273" s="418"/>
    </row>
    <row r="1274" spans="2:12" ht="9.75" customHeight="1">
      <c r="B1274" s="393" t="s">
        <v>293</v>
      </c>
      <c r="C1274" s="418">
        <v>138655</v>
      </c>
      <c r="D1274" s="418">
        <v>67296</v>
      </c>
      <c r="E1274" s="418">
        <v>34801</v>
      </c>
      <c r="F1274" s="418">
        <v>102097</v>
      </c>
      <c r="G1274" s="418">
        <v>39966</v>
      </c>
      <c r="H1274" s="418">
        <v>20562</v>
      </c>
      <c r="I1274" s="418">
        <v>62131</v>
      </c>
      <c r="J1274" s="418">
        <v>36558</v>
      </c>
      <c r="K1274" s="418">
        <v>35612</v>
      </c>
      <c r="L1274" s="418">
        <v>946</v>
      </c>
    </row>
    <row r="1275" spans="2:12" ht="9.75" customHeight="1">
      <c r="B1275" s="393"/>
      <c r="F1275" s="418"/>
      <c r="G1275" s="418"/>
      <c r="H1275" s="418"/>
      <c r="I1275" s="418"/>
      <c r="J1275" s="418"/>
      <c r="K1275" s="418"/>
      <c r="L1275" s="418"/>
    </row>
    <row r="1276" spans="2:12" ht="9.75" customHeight="1">
      <c r="B1276" s="393" t="s">
        <v>125</v>
      </c>
      <c r="C1276" s="418">
        <v>7508</v>
      </c>
      <c r="D1276" s="418">
        <v>3160</v>
      </c>
      <c r="E1276" s="418">
        <v>1449</v>
      </c>
      <c r="F1276" s="418">
        <v>4609</v>
      </c>
      <c r="G1276" s="418">
        <v>2504</v>
      </c>
      <c r="H1276" s="418">
        <v>607</v>
      </c>
      <c r="I1276" s="418">
        <v>2105</v>
      </c>
      <c r="J1276" s="418">
        <v>2899</v>
      </c>
      <c r="K1276" s="418">
        <v>2899</v>
      </c>
      <c r="L1276" s="418">
        <v>0</v>
      </c>
    </row>
    <row r="1285" spans="1:12" ht="9" customHeight="1">
      <c r="A1285" s="349" t="s">
        <v>3078</v>
      </c>
      <c r="B1285" s="397"/>
      <c r="C1285" s="394"/>
      <c r="D1285" s="395"/>
      <c r="E1285" s="395"/>
      <c r="F1285" s="395"/>
      <c r="G1285" s="395"/>
      <c r="H1285" s="395"/>
      <c r="I1285" s="395"/>
      <c r="J1285" s="395"/>
      <c r="K1285" s="395"/>
      <c r="L1285" s="395"/>
    </row>
  </sheetData>
  <mergeCells count="3">
    <mergeCell ref="A6:B6"/>
    <mergeCell ref="A7:B7"/>
    <mergeCell ref="A8:B8"/>
  </mergeCells>
  <pageMargins left="0.7" right="0.7" top="0.78740157499999996" bottom="0.78740157499999996" header="0.3" footer="0.3"/>
  <drawing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1161"/>
  <sheetViews>
    <sheetView workbookViewId="0">
      <pane ySplit="16" topLeftCell="A17" activePane="bottomLeft" state="frozen"/>
      <selection sqref="A1:XFD1048576"/>
      <selection pane="bottomLeft"/>
    </sheetView>
  </sheetViews>
  <sheetFormatPr baseColWidth="10" defaultColWidth="15.42578125" defaultRowHeight="9.75" customHeight="1"/>
  <cols>
    <col min="1" max="1" width="1.140625" style="419" customWidth="1"/>
    <col min="2" max="2" width="26.140625" style="419" customWidth="1"/>
    <col min="3" max="3" width="5.7109375" style="419" customWidth="1"/>
    <col min="4" max="4" width="5.7109375" style="418" customWidth="1"/>
    <col min="5" max="5" width="5.5703125" style="418" customWidth="1"/>
    <col min="6" max="6" width="4.7109375" style="418" customWidth="1"/>
    <col min="7" max="7" width="5.5703125" style="392" customWidth="1"/>
    <col min="8" max="8" width="4.85546875" style="392" customWidth="1"/>
    <col min="9" max="9" width="5.5703125" style="392" customWidth="1"/>
    <col min="10" max="10" width="5.7109375" style="392" customWidth="1"/>
    <col min="11" max="11" width="5.42578125" style="401" customWidth="1"/>
    <col min="12" max="12" width="5" style="401" customWidth="1"/>
    <col min="13" max="13" width="5.7109375" style="401" customWidth="1"/>
    <col min="14" max="14" width="4.85546875" style="362" customWidth="1"/>
    <col min="15" max="15" width="5.42578125" style="362" customWidth="1"/>
    <col min="16" max="16" width="4.7109375" style="362" customWidth="1"/>
    <col min="17" max="16384" width="15.42578125" style="362"/>
  </cols>
  <sheetData>
    <row r="1" spans="1:16" s="360" customFormat="1" ht="15" customHeight="1">
      <c r="A1" s="356" t="s">
        <v>3117</v>
      </c>
      <c r="B1" s="357"/>
      <c r="C1" s="358"/>
      <c r="D1" s="358"/>
      <c r="E1" s="358"/>
      <c r="F1" s="359"/>
      <c r="G1" s="359"/>
      <c r="H1" s="359"/>
      <c r="I1" s="359"/>
      <c r="J1" s="359"/>
      <c r="K1" s="359"/>
      <c r="L1" s="359"/>
    </row>
    <row r="2" spans="1:16" s="250" customFormat="1" ht="9" customHeight="1">
      <c r="A2" s="60"/>
      <c r="B2" s="248"/>
      <c r="C2" s="249"/>
      <c r="D2" s="249"/>
      <c r="E2" s="249"/>
      <c r="F2" s="249"/>
      <c r="G2" s="249"/>
      <c r="H2" s="249"/>
      <c r="I2" s="249"/>
      <c r="J2" s="249"/>
    </row>
    <row r="3" spans="1:16" s="18" customFormat="1" ht="10.9" customHeight="1">
      <c r="A3" s="423" t="s">
        <v>1552</v>
      </c>
      <c r="B3" s="20"/>
      <c r="C3" s="248"/>
      <c r="D3" s="248"/>
      <c r="E3" s="248"/>
      <c r="F3" s="248"/>
      <c r="G3" s="248"/>
      <c r="H3" s="248"/>
      <c r="I3" s="248"/>
      <c r="J3" s="248"/>
    </row>
    <row r="4" spans="1:16" s="18" customFormat="1" ht="10.9" customHeight="1">
      <c r="A4" s="423" t="s">
        <v>1553</v>
      </c>
      <c r="B4" s="20"/>
      <c r="C4" s="248"/>
      <c r="D4" s="248"/>
      <c r="E4" s="248"/>
      <c r="F4" s="248"/>
      <c r="G4" s="248"/>
      <c r="H4" s="248"/>
      <c r="I4" s="248"/>
      <c r="J4" s="248"/>
    </row>
    <row r="5" spans="1:16" ht="10.5" customHeight="1">
      <c r="A5" s="349"/>
      <c r="B5" s="349"/>
      <c r="C5" s="424"/>
      <c r="D5" s="424"/>
      <c r="E5" s="424"/>
      <c r="F5" s="424"/>
      <c r="G5" s="424"/>
      <c r="H5" s="424"/>
      <c r="I5" s="390"/>
      <c r="J5" s="390"/>
      <c r="K5" s="390"/>
      <c r="L5" s="390"/>
      <c r="M5" s="390"/>
      <c r="N5" s="390"/>
      <c r="O5" s="390"/>
      <c r="P5" s="390"/>
    </row>
    <row r="6" spans="1:16" s="426" customFormat="1" ht="10.15" customHeight="1">
      <c r="A6" s="365"/>
      <c r="B6" s="366"/>
      <c r="C6" s="1352"/>
      <c r="D6" s="1240"/>
      <c r="E6" s="1506" t="s">
        <v>1554</v>
      </c>
      <c r="F6" s="1507"/>
      <c r="G6" s="1507"/>
      <c r="H6" s="1507"/>
      <c r="I6" s="1507"/>
      <c r="J6" s="1507"/>
      <c r="K6" s="1507"/>
      <c r="L6" s="1507"/>
      <c r="M6" s="1507"/>
      <c r="N6" s="1507"/>
      <c r="O6" s="425"/>
      <c r="P6" s="425"/>
    </row>
    <row r="7" spans="1:16" s="426" customFormat="1" ht="9.75" customHeight="1">
      <c r="A7" s="362"/>
      <c r="B7" s="427"/>
      <c r="C7" s="1508" t="s">
        <v>127</v>
      </c>
      <c r="D7" s="1508"/>
      <c r="E7" s="1509" t="s">
        <v>1555</v>
      </c>
      <c r="F7" s="1509"/>
      <c r="G7" s="1509" t="s">
        <v>1556</v>
      </c>
      <c r="H7" s="1509"/>
      <c r="I7" s="1510" t="s">
        <v>1557</v>
      </c>
      <c r="J7" s="1510"/>
      <c r="K7" s="1510" t="s">
        <v>1558</v>
      </c>
      <c r="L7" s="1510"/>
      <c r="M7" s="1502" t="s">
        <v>1559</v>
      </c>
      <c r="N7" s="1503"/>
      <c r="O7" s="1502" t="s">
        <v>1560</v>
      </c>
      <c r="P7" s="1503"/>
    </row>
    <row r="8" spans="1:16" s="426" customFormat="1" ht="9.75" customHeight="1">
      <c r="A8" s="378"/>
      <c r="B8" s="427"/>
      <c r="C8" s="1509"/>
      <c r="D8" s="1509"/>
      <c r="E8" s="1509"/>
      <c r="F8" s="1509"/>
      <c r="G8" s="1509"/>
      <c r="H8" s="1509"/>
      <c r="I8" s="1510"/>
      <c r="J8" s="1510"/>
      <c r="K8" s="1510"/>
      <c r="L8" s="1510"/>
      <c r="M8" s="1504"/>
      <c r="N8" s="1505"/>
      <c r="O8" s="1504"/>
      <c r="P8" s="1505"/>
    </row>
    <row r="9" spans="1:16" s="426" customFormat="1" ht="9.75" customHeight="1">
      <c r="A9" s="378"/>
      <c r="B9" s="427"/>
      <c r="C9" s="1509"/>
      <c r="D9" s="1509"/>
      <c r="E9" s="1509"/>
      <c r="F9" s="1509"/>
      <c r="G9" s="1509"/>
      <c r="H9" s="1509"/>
      <c r="I9" s="1510"/>
      <c r="J9" s="1510"/>
      <c r="K9" s="1510"/>
      <c r="L9" s="1510"/>
      <c r="M9" s="1504"/>
      <c r="N9" s="1505"/>
      <c r="O9" s="1504"/>
      <c r="P9" s="1505"/>
    </row>
    <row r="10" spans="1:16" s="426" customFormat="1" ht="9.75" customHeight="1">
      <c r="A10" s="428"/>
      <c r="B10" s="427"/>
      <c r="C10" s="1509"/>
      <c r="D10" s="1509"/>
      <c r="E10" s="1509"/>
      <c r="F10" s="1509"/>
      <c r="G10" s="1509"/>
      <c r="H10" s="1509"/>
      <c r="I10" s="1510"/>
      <c r="J10" s="1510"/>
      <c r="K10" s="1510"/>
      <c r="L10" s="1510"/>
      <c r="M10" s="1504"/>
      <c r="N10" s="1505"/>
      <c r="O10" s="1504"/>
      <c r="P10" s="1505"/>
    </row>
    <row r="11" spans="1:16" s="426" customFormat="1" ht="9.75" customHeight="1">
      <c r="A11" s="429" t="s">
        <v>67</v>
      </c>
      <c r="B11" s="427"/>
      <c r="C11" s="1509"/>
      <c r="D11" s="1509"/>
      <c r="E11" s="1509"/>
      <c r="F11" s="1509"/>
      <c r="G11" s="1509"/>
      <c r="H11" s="1509"/>
      <c r="I11" s="1510"/>
      <c r="J11" s="1510"/>
      <c r="K11" s="1510"/>
      <c r="L11" s="1510"/>
      <c r="M11" s="1504"/>
      <c r="N11" s="1505"/>
      <c r="O11" s="1504"/>
      <c r="P11" s="1505"/>
    </row>
    <row r="12" spans="1:16" s="426" customFormat="1" ht="9.75" customHeight="1">
      <c r="A12" s="429" t="s">
        <v>809</v>
      </c>
      <c r="B12" s="427"/>
      <c r="C12" s="1509"/>
      <c r="D12" s="1509"/>
      <c r="E12" s="1509"/>
      <c r="F12" s="1509"/>
      <c r="G12" s="1509"/>
      <c r="H12" s="1509"/>
      <c r="I12" s="1510"/>
      <c r="J12" s="1510"/>
      <c r="K12" s="1510"/>
      <c r="L12" s="1510"/>
      <c r="M12" s="1504"/>
      <c r="N12" s="1505"/>
      <c r="O12" s="1504"/>
      <c r="P12" s="1505"/>
    </row>
    <row r="13" spans="1:16" s="426" customFormat="1" ht="9.75" customHeight="1">
      <c r="A13" s="429" t="s">
        <v>295</v>
      </c>
      <c r="B13" s="427"/>
      <c r="C13" s="1509"/>
      <c r="D13" s="1509"/>
      <c r="E13" s="1509"/>
      <c r="F13" s="1509"/>
      <c r="G13" s="1509"/>
      <c r="H13" s="1509"/>
      <c r="I13" s="1510"/>
      <c r="J13" s="1510"/>
      <c r="K13" s="1510"/>
      <c r="L13" s="1510"/>
      <c r="M13" s="1504"/>
      <c r="N13" s="1505"/>
      <c r="O13" s="1504"/>
      <c r="P13" s="1505"/>
    </row>
    <row r="14" spans="1:16" s="426" customFormat="1" ht="9.75" customHeight="1">
      <c r="A14" s="430"/>
      <c r="B14" s="431"/>
      <c r="C14" s="1509"/>
      <c r="D14" s="1509"/>
      <c r="E14" s="1509"/>
      <c r="F14" s="1509"/>
      <c r="G14" s="1509"/>
      <c r="H14" s="1509"/>
      <c r="I14" s="1510"/>
      <c r="J14" s="1510"/>
      <c r="K14" s="1510"/>
      <c r="L14" s="1510"/>
      <c r="M14" s="1504"/>
      <c r="N14" s="1505"/>
      <c r="O14" s="1504"/>
      <c r="P14" s="1505"/>
    </row>
    <row r="15" spans="1:16" s="426" customFormat="1" ht="9.75" customHeight="1">
      <c r="A15" s="428"/>
      <c r="B15" s="427"/>
      <c r="C15" s="1509"/>
      <c r="D15" s="1509"/>
      <c r="E15" s="1509"/>
      <c r="F15" s="1509"/>
      <c r="G15" s="1509"/>
      <c r="H15" s="1509"/>
      <c r="I15" s="1510"/>
      <c r="J15" s="1510"/>
      <c r="K15" s="1510"/>
      <c r="L15" s="1510"/>
      <c r="M15" s="1504"/>
      <c r="N15" s="1505"/>
      <c r="O15" s="1504"/>
      <c r="P15" s="1505"/>
    </row>
    <row r="16" spans="1:16" s="426" customFormat="1" ht="22.5" customHeight="1">
      <c r="A16" s="379"/>
      <c r="B16" s="380"/>
      <c r="C16" s="432" t="s">
        <v>1561</v>
      </c>
      <c r="D16" s="432" t="s">
        <v>1562</v>
      </c>
      <c r="E16" s="432" t="s">
        <v>1563</v>
      </c>
      <c r="F16" s="432" t="s">
        <v>1562</v>
      </c>
      <c r="G16" s="432" t="s">
        <v>1563</v>
      </c>
      <c r="H16" s="432" t="s">
        <v>1562</v>
      </c>
      <c r="I16" s="432" t="s">
        <v>1563</v>
      </c>
      <c r="J16" s="432" t="s">
        <v>1562</v>
      </c>
      <c r="K16" s="432" t="s">
        <v>1563</v>
      </c>
      <c r="L16" s="432" t="s">
        <v>1562</v>
      </c>
      <c r="M16" s="432" t="s">
        <v>1563</v>
      </c>
      <c r="N16" s="433" t="s">
        <v>1562</v>
      </c>
      <c r="O16" s="432" t="s">
        <v>1563</v>
      </c>
      <c r="P16" s="433" t="s">
        <v>1562</v>
      </c>
    </row>
    <row r="17" spans="1:16" s="360" customFormat="1" ht="9.6" customHeight="1">
      <c r="A17" s="356"/>
      <c r="B17" s="357"/>
      <c r="C17" s="358"/>
      <c r="D17" s="358"/>
      <c r="E17" s="358"/>
      <c r="F17" s="359"/>
      <c r="G17" s="359"/>
      <c r="H17" s="359"/>
      <c r="I17" s="359"/>
      <c r="J17" s="359"/>
      <c r="K17" s="359"/>
      <c r="L17" s="359"/>
    </row>
    <row r="18" spans="1:16" ht="15" customHeight="1">
      <c r="B18" s="349"/>
      <c r="C18" s="386" t="s">
        <v>122</v>
      </c>
      <c r="D18" s="387"/>
      <c r="E18" s="387"/>
      <c r="F18" s="387"/>
      <c r="G18" s="387"/>
      <c r="H18" s="387"/>
      <c r="I18" s="387"/>
      <c r="J18" s="387"/>
      <c r="K18" s="387"/>
      <c r="L18" s="387"/>
      <c r="M18" s="362"/>
    </row>
    <row r="19" spans="1:16" ht="9.75" customHeight="1">
      <c r="A19" s="349"/>
      <c r="B19" s="349"/>
      <c r="C19" s="349"/>
      <c r="D19" s="387"/>
      <c r="E19" s="387"/>
      <c r="F19" s="387"/>
      <c r="G19" s="387"/>
      <c r="H19" s="387"/>
      <c r="I19" s="387"/>
      <c r="J19" s="387"/>
      <c r="K19" s="387"/>
      <c r="L19" s="387"/>
      <c r="M19" s="387"/>
    </row>
    <row r="20" spans="1:16" ht="9.75" customHeight="1">
      <c r="A20" s="388" t="s">
        <v>509</v>
      </c>
      <c r="B20" s="389"/>
      <c r="C20" s="434">
        <v>48240</v>
      </c>
      <c r="D20" s="434">
        <v>19815</v>
      </c>
      <c r="E20" s="434">
        <v>6929</v>
      </c>
      <c r="F20" s="434">
        <v>1419</v>
      </c>
      <c r="G20" s="434">
        <v>13095</v>
      </c>
      <c r="H20" s="434">
        <v>5405</v>
      </c>
      <c r="I20" s="434">
        <v>20824</v>
      </c>
      <c r="J20" s="434">
        <v>9301</v>
      </c>
      <c r="K20" s="434">
        <v>6024</v>
      </c>
      <c r="L20" s="434">
        <v>3032</v>
      </c>
      <c r="M20" s="434">
        <v>419</v>
      </c>
      <c r="N20" s="434">
        <v>220</v>
      </c>
      <c r="O20" s="434">
        <v>949</v>
      </c>
      <c r="P20" s="434">
        <v>438</v>
      </c>
    </row>
    <row r="21" spans="1:16" ht="9.75" customHeight="1">
      <c r="A21" s="349"/>
      <c r="B21" s="391"/>
      <c r="C21" s="434"/>
      <c r="D21" s="434"/>
      <c r="E21" s="434"/>
      <c r="F21" s="434"/>
      <c r="G21" s="434"/>
      <c r="H21" s="434"/>
      <c r="I21" s="434"/>
      <c r="J21" s="434"/>
      <c r="K21" s="434"/>
      <c r="L21" s="434"/>
      <c r="M21" s="434"/>
      <c r="N21" s="434"/>
      <c r="O21" s="434"/>
      <c r="P21" s="434"/>
    </row>
    <row r="22" spans="1:16" ht="9.75" customHeight="1">
      <c r="A22" s="349"/>
      <c r="B22" s="393" t="s">
        <v>815</v>
      </c>
      <c r="C22" s="434">
        <v>9248</v>
      </c>
      <c r="D22" s="434">
        <v>3647</v>
      </c>
      <c r="E22" s="434">
        <v>1937</v>
      </c>
      <c r="F22" s="434">
        <v>370</v>
      </c>
      <c r="G22" s="434">
        <v>2805</v>
      </c>
      <c r="H22" s="434">
        <v>1170</v>
      </c>
      <c r="I22" s="434">
        <v>3361</v>
      </c>
      <c r="J22" s="434">
        <v>1594</v>
      </c>
      <c r="K22" s="434">
        <v>1064</v>
      </c>
      <c r="L22" s="434">
        <v>482</v>
      </c>
      <c r="M22" s="434">
        <v>80</v>
      </c>
      <c r="N22" s="434">
        <v>31</v>
      </c>
      <c r="O22" s="434">
        <v>1</v>
      </c>
      <c r="P22" s="434">
        <v>0</v>
      </c>
    </row>
    <row r="23" spans="1:16" ht="9.75" customHeight="1">
      <c r="A23" s="349"/>
      <c r="B23" s="393" t="s">
        <v>816</v>
      </c>
      <c r="C23" s="434">
        <v>11517</v>
      </c>
      <c r="D23" s="434">
        <v>5002</v>
      </c>
      <c r="E23" s="434">
        <v>2569</v>
      </c>
      <c r="F23" s="434">
        <v>552</v>
      </c>
      <c r="G23" s="434">
        <v>3191</v>
      </c>
      <c r="H23" s="434">
        <v>1493</v>
      </c>
      <c r="I23" s="434">
        <v>3917</v>
      </c>
      <c r="J23" s="434">
        <v>2030</v>
      </c>
      <c r="K23" s="434">
        <v>1172</v>
      </c>
      <c r="L23" s="434">
        <v>643</v>
      </c>
      <c r="M23" s="434">
        <v>87</v>
      </c>
      <c r="N23" s="434">
        <v>49</v>
      </c>
      <c r="O23" s="434">
        <v>581</v>
      </c>
      <c r="P23" s="434">
        <v>235</v>
      </c>
    </row>
    <row r="24" spans="1:16" ht="9.75" customHeight="1">
      <c r="A24" s="349"/>
      <c r="B24" s="393" t="s">
        <v>817</v>
      </c>
      <c r="C24" s="434">
        <v>1574</v>
      </c>
      <c r="D24" s="434">
        <v>806</v>
      </c>
      <c r="E24" s="434">
        <v>93</v>
      </c>
      <c r="F24" s="434">
        <v>20</v>
      </c>
      <c r="G24" s="434">
        <v>363</v>
      </c>
      <c r="H24" s="434">
        <v>143</v>
      </c>
      <c r="I24" s="434">
        <v>792</v>
      </c>
      <c r="J24" s="434">
        <v>453</v>
      </c>
      <c r="K24" s="434">
        <v>326</v>
      </c>
      <c r="L24" s="434">
        <v>190</v>
      </c>
      <c r="M24" s="434">
        <v>0</v>
      </c>
      <c r="N24" s="434">
        <v>0</v>
      </c>
      <c r="O24" s="434">
        <v>0</v>
      </c>
      <c r="P24" s="434">
        <v>0</v>
      </c>
    </row>
    <row r="25" spans="1:16" ht="9.75" customHeight="1">
      <c r="A25" s="349"/>
      <c r="B25" s="393" t="s">
        <v>818</v>
      </c>
      <c r="C25" s="434">
        <v>4434</v>
      </c>
      <c r="D25" s="434">
        <v>1307</v>
      </c>
      <c r="E25" s="434">
        <v>551</v>
      </c>
      <c r="F25" s="434">
        <v>77</v>
      </c>
      <c r="G25" s="434">
        <v>1025</v>
      </c>
      <c r="H25" s="434">
        <v>294</v>
      </c>
      <c r="I25" s="434">
        <v>2524</v>
      </c>
      <c r="J25" s="434">
        <v>777</v>
      </c>
      <c r="K25" s="434">
        <v>120</v>
      </c>
      <c r="L25" s="434">
        <v>46</v>
      </c>
      <c r="M25" s="434">
        <v>1</v>
      </c>
      <c r="N25" s="434">
        <v>0</v>
      </c>
      <c r="O25" s="434">
        <v>213</v>
      </c>
      <c r="P25" s="434">
        <v>113</v>
      </c>
    </row>
    <row r="26" spans="1:16" ht="9.75" customHeight="1">
      <c r="A26" s="349"/>
      <c r="B26" s="393" t="s">
        <v>819</v>
      </c>
      <c r="C26" s="434">
        <v>2536</v>
      </c>
      <c r="D26" s="434">
        <v>1193</v>
      </c>
      <c r="E26" s="434">
        <v>265</v>
      </c>
      <c r="F26" s="434">
        <v>61</v>
      </c>
      <c r="G26" s="434">
        <v>562</v>
      </c>
      <c r="H26" s="434">
        <v>249</v>
      </c>
      <c r="I26" s="434">
        <v>1089</v>
      </c>
      <c r="J26" s="434">
        <v>535</v>
      </c>
      <c r="K26" s="434">
        <v>590</v>
      </c>
      <c r="L26" s="434">
        <v>332</v>
      </c>
      <c r="M26" s="434">
        <v>28</v>
      </c>
      <c r="N26" s="434">
        <v>15</v>
      </c>
      <c r="O26" s="434">
        <v>2</v>
      </c>
      <c r="P26" s="434">
        <v>1</v>
      </c>
    </row>
    <row r="27" spans="1:16" ht="9.75" customHeight="1">
      <c r="A27" s="349"/>
      <c r="B27" s="393" t="s">
        <v>820</v>
      </c>
      <c r="C27" s="434">
        <v>1921</v>
      </c>
      <c r="D27" s="434">
        <v>875</v>
      </c>
      <c r="E27" s="434">
        <v>133</v>
      </c>
      <c r="F27" s="434">
        <v>25</v>
      </c>
      <c r="G27" s="434">
        <v>406</v>
      </c>
      <c r="H27" s="434">
        <v>152</v>
      </c>
      <c r="I27" s="434">
        <v>811</v>
      </c>
      <c r="J27" s="434">
        <v>385</v>
      </c>
      <c r="K27" s="434">
        <v>482</v>
      </c>
      <c r="L27" s="434">
        <v>261</v>
      </c>
      <c r="M27" s="434">
        <v>75</v>
      </c>
      <c r="N27" s="434">
        <v>40</v>
      </c>
      <c r="O27" s="434">
        <v>14</v>
      </c>
      <c r="P27" s="434">
        <v>12</v>
      </c>
    </row>
    <row r="28" spans="1:16" ht="9.75" customHeight="1">
      <c r="A28" s="349"/>
      <c r="B28" s="393" t="s">
        <v>821</v>
      </c>
      <c r="C28" s="434">
        <v>5407</v>
      </c>
      <c r="D28" s="434">
        <v>1513</v>
      </c>
      <c r="E28" s="434">
        <v>357</v>
      </c>
      <c r="F28" s="434">
        <v>51</v>
      </c>
      <c r="G28" s="434">
        <v>1202</v>
      </c>
      <c r="H28" s="434">
        <v>310</v>
      </c>
      <c r="I28" s="434">
        <v>3082</v>
      </c>
      <c r="J28" s="434">
        <v>893</v>
      </c>
      <c r="K28" s="434">
        <v>758</v>
      </c>
      <c r="L28" s="434">
        <v>254</v>
      </c>
      <c r="M28" s="434">
        <v>8</v>
      </c>
      <c r="N28" s="434">
        <v>5</v>
      </c>
      <c r="O28" s="434">
        <v>0</v>
      </c>
      <c r="P28" s="434">
        <v>0</v>
      </c>
    </row>
    <row r="29" spans="1:16" ht="9.75" customHeight="1">
      <c r="A29" s="349"/>
      <c r="B29" s="393" t="s">
        <v>822</v>
      </c>
      <c r="C29" s="434">
        <v>7838</v>
      </c>
      <c r="D29" s="434">
        <v>3792</v>
      </c>
      <c r="E29" s="434">
        <v>663</v>
      </c>
      <c r="F29" s="434">
        <v>185</v>
      </c>
      <c r="G29" s="434">
        <v>2497</v>
      </c>
      <c r="H29" s="434">
        <v>1101</v>
      </c>
      <c r="I29" s="434">
        <v>3518</v>
      </c>
      <c r="J29" s="434">
        <v>1829</v>
      </c>
      <c r="K29" s="434">
        <v>1074</v>
      </c>
      <c r="L29" s="434">
        <v>634</v>
      </c>
      <c r="M29" s="434">
        <v>86</v>
      </c>
      <c r="N29" s="434">
        <v>43</v>
      </c>
      <c r="O29" s="434">
        <v>0</v>
      </c>
      <c r="P29" s="434">
        <v>0</v>
      </c>
    </row>
    <row r="30" spans="1:16" ht="9.75" customHeight="1">
      <c r="A30" s="349"/>
      <c r="B30" s="393" t="s">
        <v>823</v>
      </c>
      <c r="C30" s="434">
        <v>3592</v>
      </c>
      <c r="D30" s="434">
        <v>1618</v>
      </c>
      <c r="E30" s="434">
        <v>337</v>
      </c>
      <c r="F30" s="434">
        <v>73</v>
      </c>
      <c r="G30" s="434">
        <v>996</v>
      </c>
      <c r="H30" s="434">
        <v>476</v>
      </c>
      <c r="I30" s="434">
        <v>1635</v>
      </c>
      <c r="J30" s="434">
        <v>765</v>
      </c>
      <c r="K30" s="434">
        <v>435</v>
      </c>
      <c r="L30" s="434">
        <v>190</v>
      </c>
      <c r="M30" s="434">
        <v>51</v>
      </c>
      <c r="N30" s="434">
        <v>37</v>
      </c>
      <c r="O30" s="434">
        <v>138</v>
      </c>
      <c r="P30" s="434">
        <v>77</v>
      </c>
    </row>
    <row r="31" spans="1:16" ht="9.75" customHeight="1">
      <c r="A31" s="349"/>
      <c r="B31" s="389" t="s">
        <v>305</v>
      </c>
    </row>
    <row r="32" spans="1:16" ht="9.75" customHeight="1">
      <c r="A32" s="349"/>
      <c r="B32" s="393" t="s">
        <v>824</v>
      </c>
      <c r="C32" s="434">
        <v>113</v>
      </c>
      <c r="D32" s="434">
        <v>36</v>
      </c>
      <c r="E32" s="434">
        <v>17</v>
      </c>
      <c r="F32" s="434">
        <v>3</v>
      </c>
      <c r="G32" s="434">
        <v>30</v>
      </c>
      <c r="H32" s="434">
        <v>11</v>
      </c>
      <c r="I32" s="434">
        <v>61</v>
      </c>
      <c r="J32" s="434">
        <v>22</v>
      </c>
      <c r="K32" s="434">
        <v>2</v>
      </c>
      <c r="L32" s="434">
        <v>0</v>
      </c>
      <c r="M32" s="434">
        <v>3</v>
      </c>
      <c r="N32" s="434">
        <v>0</v>
      </c>
      <c r="O32" s="434">
        <v>0</v>
      </c>
      <c r="P32" s="434">
        <v>0</v>
      </c>
    </row>
    <row r="33" spans="1:16" ht="9.75" customHeight="1">
      <c r="A33" s="349"/>
      <c r="B33" s="393" t="s">
        <v>825</v>
      </c>
    </row>
    <row r="34" spans="1:16" ht="9.75" customHeight="1">
      <c r="A34" s="349"/>
      <c r="B34" s="393" t="s">
        <v>826</v>
      </c>
      <c r="C34" s="434">
        <v>29</v>
      </c>
      <c r="D34" s="434">
        <v>13</v>
      </c>
      <c r="E34" s="434">
        <v>1</v>
      </c>
      <c r="F34" s="434">
        <v>0</v>
      </c>
      <c r="G34" s="434">
        <v>8</v>
      </c>
      <c r="H34" s="434">
        <v>1</v>
      </c>
      <c r="I34" s="434">
        <v>20</v>
      </c>
      <c r="J34" s="434">
        <v>12</v>
      </c>
      <c r="K34" s="434">
        <v>0</v>
      </c>
      <c r="L34" s="434">
        <v>0</v>
      </c>
      <c r="M34" s="434">
        <v>0</v>
      </c>
      <c r="N34" s="434">
        <v>0</v>
      </c>
      <c r="O34" s="434">
        <v>0</v>
      </c>
      <c r="P34" s="434">
        <v>0</v>
      </c>
    </row>
    <row r="35" spans="1:16" ht="9.75" customHeight="1">
      <c r="A35" s="349"/>
      <c r="B35" s="393" t="s">
        <v>828</v>
      </c>
      <c r="C35" s="434">
        <v>31</v>
      </c>
      <c r="D35" s="434">
        <v>13</v>
      </c>
      <c r="E35" s="434">
        <v>6</v>
      </c>
      <c r="F35" s="434">
        <v>2</v>
      </c>
      <c r="G35" s="434">
        <v>10</v>
      </c>
      <c r="H35" s="434">
        <v>5</v>
      </c>
      <c r="I35" s="434">
        <v>14</v>
      </c>
      <c r="J35" s="434">
        <v>6</v>
      </c>
      <c r="K35" s="434">
        <v>1</v>
      </c>
      <c r="L35" s="434">
        <v>0</v>
      </c>
      <c r="M35" s="434">
        <v>0</v>
      </c>
      <c r="N35" s="434">
        <v>0</v>
      </c>
      <c r="O35" s="434">
        <v>0</v>
      </c>
      <c r="P35" s="434">
        <v>0</v>
      </c>
    </row>
    <row r="36" spans="1:16" ht="9.75" customHeight="1">
      <c r="A36" s="349"/>
      <c r="B36" s="393"/>
      <c r="C36" s="434"/>
      <c r="D36" s="434"/>
      <c r="E36" s="434"/>
      <c r="F36" s="434"/>
      <c r="G36" s="434"/>
      <c r="H36" s="434"/>
      <c r="I36" s="434"/>
      <c r="J36" s="434"/>
      <c r="K36" s="434"/>
      <c r="L36" s="434"/>
      <c r="M36" s="434"/>
      <c r="N36" s="434"/>
      <c r="O36" s="434"/>
      <c r="P36" s="434"/>
    </row>
    <row r="37" spans="1:16" ht="9.75" customHeight="1">
      <c r="A37" s="349"/>
      <c r="B37" s="391"/>
      <c r="C37" s="434"/>
      <c r="D37" s="434"/>
      <c r="E37" s="434"/>
      <c r="F37" s="434"/>
      <c r="G37" s="434"/>
      <c r="H37" s="434"/>
      <c r="I37" s="434"/>
      <c r="J37" s="434"/>
      <c r="K37" s="434"/>
      <c r="L37" s="434"/>
      <c r="M37" s="434"/>
      <c r="N37" s="434"/>
      <c r="O37" s="434"/>
      <c r="P37" s="434"/>
    </row>
    <row r="38" spans="1:16" ht="9.75" customHeight="1">
      <c r="A38" s="388" t="s">
        <v>510</v>
      </c>
      <c r="B38" s="389"/>
      <c r="C38" s="434">
        <v>48921</v>
      </c>
      <c r="D38" s="434">
        <v>20768</v>
      </c>
      <c r="E38" s="434">
        <v>6241</v>
      </c>
      <c r="F38" s="434">
        <v>1358</v>
      </c>
      <c r="G38" s="434">
        <v>13533</v>
      </c>
      <c r="H38" s="434">
        <v>5766</v>
      </c>
      <c r="I38" s="434">
        <v>23850</v>
      </c>
      <c r="J38" s="434">
        <v>11075</v>
      </c>
      <c r="K38" s="434">
        <v>3954</v>
      </c>
      <c r="L38" s="434">
        <v>1905</v>
      </c>
      <c r="M38" s="434">
        <v>1343</v>
      </c>
      <c r="N38" s="434">
        <v>664</v>
      </c>
      <c r="O38" s="434">
        <v>0</v>
      </c>
      <c r="P38" s="434">
        <v>0</v>
      </c>
    </row>
    <row r="39" spans="1:16" ht="9.75" customHeight="1">
      <c r="A39" s="349"/>
      <c r="B39" s="391"/>
      <c r="C39" s="434"/>
      <c r="D39" s="434"/>
      <c r="E39" s="434"/>
      <c r="F39" s="434"/>
      <c r="G39" s="434"/>
      <c r="H39" s="434"/>
      <c r="I39" s="434"/>
      <c r="J39" s="434"/>
      <c r="K39" s="434"/>
      <c r="L39" s="434"/>
      <c r="M39" s="434"/>
      <c r="N39" s="434"/>
      <c r="O39" s="434"/>
      <c r="P39" s="434"/>
    </row>
    <row r="40" spans="1:16" ht="9.75" customHeight="1">
      <c r="A40" s="349"/>
      <c r="B40" s="393" t="s">
        <v>1564</v>
      </c>
      <c r="C40" s="434">
        <v>3386</v>
      </c>
      <c r="D40" s="434">
        <v>1485</v>
      </c>
      <c r="E40" s="434">
        <v>357</v>
      </c>
      <c r="F40" s="434">
        <v>78</v>
      </c>
      <c r="G40" s="434">
        <v>945</v>
      </c>
      <c r="H40" s="434">
        <v>408</v>
      </c>
      <c r="I40" s="434">
        <v>1624</v>
      </c>
      <c r="J40" s="434">
        <v>776</v>
      </c>
      <c r="K40" s="434">
        <v>438</v>
      </c>
      <c r="L40" s="434">
        <v>211</v>
      </c>
      <c r="M40" s="434">
        <v>22</v>
      </c>
      <c r="N40" s="434">
        <v>12</v>
      </c>
      <c r="O40" s="434">
        <v>0</v>
      </c>
      <c r="P40" s="434">
        <v>0</v>
      </c>
    </row>
    <row r="41" spans="1:16" ht="9.75" customHeight="1">
      <c r="A41" s="349"/>
      <c r="B41" s="393" t="s">
        <v>1565</v>
      </c>
      <c r="C41" s="434">
        <v>1285</v>
      </c>
      <c r="D41" s="434">
        <v>621</v>
      </c>
      <c r="E41" s="434">
        <v>131</v>
      </c>
      <c r="F41" s="434">
        <v>40</v>
      </c>
      <c r="G41" s="434">
        <v>318</v>
      </c>
      <c r="H41" s="434">
        <v>131</v>
      </c>
      <c r="I41" s="434">
        <v>750</v>
      </c>
      <c r="J41" s="434">
        <v>410</v>
      </c>
      <c r="K41" s="434">
        <v>75</v>
      </c>
      <c r="L41" s="434">
        <v>36</v>
      </c>
      <c r="M41" s="434">
        <v>11</v>
      </c>
      <c r="N41" s="434">
        <v>4</v>
      </c>
      <c r="O41" s="434">
        <v>0</v>
      </c>
      <c r="P41" s="434">
        <v>0</v>
      </c>
    </row>
    <row r="42" spans="1:16" ht="9.75" customHeight="1">
      <c r="A42" s="349"/>
      <c r="B42" s="393" t="s">
        <v>1566</v>
      </c>
      <c r="C42" s="434">
        <v>2172</v>
      </c>
      <c r="D42" s="434">
        <v>769</v>
      </c>
      <c r="E42" s="434">
        <v>204</v>
      </c>
      <c r="F42" s="434">
        <v>44</v>
      </c>
      <c r="G42" s="434">
        <v>542</v>
      </c>
      <c r="H42" s="434">
        <v>175</v>
      </c>
      <c r="I42" s="434">
        <v>1194</v>
      </c>
      <c r="J42" s="434">
        <v>454</v>
      </c>
      <c r="K42" s="434">
        <v>110</v>
      </c>
      <c r="L42" s="434">
        <v>42</v>
      </c>
      <c r="M42" s="434">
        <v>122</v>
      </c>
      <c r="N42" s="434">
        <v>54</v>
      </c>
      <c r="O42" s="434">
        <v>0</v>
      </c>
      <c r="P42" s="434">
        <v>0</v>
      </c>
    </row>
    <row r="43" spans="1:16" ht="9.75" customHeight="1">
      <c r="A43" s="349"/>
      <c r="B43" s="393" t="s">
        <v>1567</v>
      </c>
      <c r="C43" s="434">
        <v>852</v>
      </c>
      <c r="D43" s="434">
        <v>428</v>
      </c>
      <c r="E43" s="434">
        <v>112</v>
      </c>
      <c r="F43" s="434">
        <v>34</v>
      </c>
      <c r="G43" s="434">
        <v>209</v>
      </c>
      <c r="H43" s="434">
        <v>93</v>
      </c>
      <c r="I43" s="434">
        <v>427</v>
      </c>
      <c r="J43" s="434">
        <v>249</v>
      </c>
      <c r="K43" s="434">
        <v>87</v>
      </c>
      <c r="L43" s="434">
        <v>47</v>
      </c>
      <c r="M43" s="434">
        <v>17</v>
      </c>
      <c r="N43" s="434">
        <v>5</v>
      </c>
      <c r="O43" s="434">
        <v>0</v>
      </c>
      <c r="P43" s="434">
        <v>0</v>
      </c>
    </row>
    <row r="44" spans="1:16" ht="9.75" customHeight="1">
      <c r="A44" s="349"/>
      <c r="B44" s="393" t="s">
        <v>1568</v>
      </c>
      <c r="C44" s="434">
        <v>8209</v>
      </c>
      <c r="D44" s="434">
        <v>3500</v>
      </c>
      <c r="E44" s="434">
        <v>804</v>
      </c>
      <c r="F44" s="434">
        <v>187</v>
      </c>
      <c r="G44" s="434">
        <v>2044</v>
      </c>
      <c r="H44" s="434">
        <v>884</v>
      </c>
      <c r="I44" s="434">
        <v>3933</v>
      </c>
      <c r="J44" s="434">
        <v>1735</v>
      </c>
      <c r="K44" s="434">
        <v>1354</v>
      </c>
      <c r="L44" s="434">
        <v>665</v>
      </c>
      <c r="M44" s="434">
        <v>74</v>
      </c>
      <c r="N44" s="434">
        <v>29</v>
      </c>
      <c r="O44" s="434">
        <v>0</v>
      </c>
      <c r="P44" s="434">
        <v>0</v>
      </c>
    </row>
    <row r="45" spans="1:16" ht="9.75" customHeight="1">
      <c r="A45" s="349"/>
      <c r="B45" s="393" t="s">
        <v>1569</v>
      </c>
      <c r="C45" s="434">
        <v>9496</v>
      </c>
      <c r="D45" s="434">
        <v>4696</v>
      </c>
      <c r="E45" s="434">
        <v>1026</v>
      </c>
      <c r="F45" s="434">
        <v>271</v>
      </c>
      <c r="G45" s="434">
        <v>3441</v>
      </c>
      <c r="H45" s="434">
        <v>1620</v>
      </c>
      <c r="I45" s="434">
        <v>4392</v>
      </c>
      <c r="J45" s="434">
        <v>2443</v>
      </c>
      <c r="K45" s="434">
        <v>173</v>
      </c>
      <c r="L45" s="434">
        <v>91</v>
      </c>
      <c r="M45" s="434">
        <v>464</v>
      </c>
      <c r="N45" s="434">
        <v>271</v>
      </c>
      <c r="O45" s="434">
        <v>0</v>
      </c>
      <c r="P45" s="434">
        <v>0</v>
      </c>
    </row>
    <row r="46" spans="1:16" ht="9.75" customHeight="1">
      <c r="A46" s="349"/>
      <c r="B46" s="1262" t="s">
        <v>1570</v>
      </c>
      <c r="C46" s="434">
        <v>9541</v>
      </c>
      <c r="D46" s="434">
        <v>3525</v>
      </c>
      <c r="E46" s="434">
        <v>803</v>
      </c>
      <c r="F46" s="434">
        <v>140</v>
      </c>
      <c r="G46" s="434">
        <v>2308</v>
      </c>
      <c r="H46" s="434">
        <v>897</v>
      </c>
      <c r="I46" s="434">
        <v>5627</v>
      </c>
      <c r="J46" s="434">
        <v>2180</v>
      </c>
      <c r="K46" s="434">
        <v>380</v>
      </c>
      <c r="L46" s="434">
        <v>136</v>
      </c>
      <c r="M46" s="434">
        <v>423</v>
      </c>
      <c r="N46" s="434">
        <v>172</v>
      </c>
      <c r="O46" s="434">
        <v>0</v>
      </c>
      <c r="P46" s="434">
        <v>0</v>
      </c>
    </row>
    <row r="47" spans="1:16" ht="9.75" customHeight="1">
      <c r="A47" s="349"/>
      <c r="B47" s="393" t="s">
        <v>1571</v>
      </c>
      <c r="C47" s="434">
        <v>1256</v>
      </c>
      <c r="D47" s="434">
        <v>412</v>
      </c>
      <c r="E47" s="434">
        <v>97</v>
      </c>
      <c r="F47" s="434">
        <v>22</v>
      </c>
      <c r="G47" s="434">
        <v>403</v>
      </c>
      <c r="H47" s="434">
        <v>119</v>
      </c>
      <c r="I47" s="434">
        <v>689</v>
      </c>
      <c r="J47" s="434">
        <v>245</v>
      </c>
      <c r="K47" s="434">
        <v>39</v>
      </c>
      <c r="L47" s="434">
        <v>12</v>
      </c>
      <c r="M47" s="434">
        <v>28</v>
      </c>
      <c r="N47" s="434">
        <v>14</v>
      </c>
      <c r="O47" s="434">
        <v>0</v>
      </c>
      <c r="P47" s="434">
        <v>0</v>
      </c>
    </row>
    <row r="48" spans="1:16" ht="9.75" customHeight="1">
      <c r="A48" s="349"/>
      <c r="B48" s="393" t="s">
        <v>1572</v>
      </c>
      <c r="C48" s="434">
        <v>24</v>
      </c>
      <c r="D48" s="434">
        <v>14</v>
      </c>
      <c r="E48" s="434">
        <v>0</v>
      </c>
      <c r="F48" s="434">
        <v>0</v>
      </c>
      <c r="G48" s="434">
        <v>10</v>
      </c>
      <c r="H48" s="434">
        <v>5</v>
      </c>
      <c r="I48" s="434">
        <v>14</v>
      </c>
      <c r="J48" s="434">
        <v>9</v>
      </c>
      <c r="K48" s="434">
        <v>0</v>
      </c>
      <c r="L48" s="434">
        <v>0</v>
      </c>
      <c r="M48" s="434">
        <v>0</v>
      </c>
      <c r="N48" s="434">
        <v>0</v>
      </c>
      <c r="O48" s="434">
        <v>0</v>
      </c>
      <c r="P48" s="434">
        <v>0</v>
      </c>
    </row>
    <row r="49" spans="1:16" ht="9.75" customHeight="1">
      <c r="A49" s="349"/>
      <c r="B49" s="393" t="s">
        <v>1573</v>
      </c>
      <c r="C49" s="434">
        <v>1196</v>
      </c>
      <c r="D49" s="434">
        <v>543</v>
      </c>
      <c r="E49" s="434">
        <v>129</v>
      </c>
      <c r="F49" s="434">
        <v>28</v>
      </c>
      <c r="G49" s="434">
        <v>237</v>
      </c>
      <c r="H49" s="434">
        <v>89</v>
      </c>
      <c r="I49" s="434">
        <v>624</v>
      </c>
      <c r="J49" s="434">
        <v>315</v>
      </c>
      <c r="K49" s="434">
        <v>191</v>
      </c>
      <c r="L49" s="434">
        <v>105</v>
      </c>
      <c r="M49" s="434">
        <v>15</v>
      </c>
      <c r="N49" s="434">
        <v>6</v>
      </c>
      <c r="O49" s="434">
        <v>0</v>
      </c>
      <c r="P49" s="434">
        <v>0</v>
      </c>
    </row>
    <row r="50" spans="1:16" ht="9.75" customHeight="1">
      <c r="A50" s="349"/>
      <c r="B50" s="393" t="s">
        <v>1574</v>
      </c>
      <c r="C50" s="434">
        <v>5165</v>
      </c>
      <c r="D50" s="434">
        <v>2020</v>
      </c>
      <c r="E50" s="434">
        <v>1538</v>
      </c>
      <c r="F50" s="434">
        <v>291</v>
      </c>
      <c r="G50" s="434">
        <v>1213</v>
      </c>
      <c r="H50" s="434">
        <v>513</v>
      </c>
      <c r="I50" s="434">
        <v>1912</v>
      </c>
      <c r="J50" s="434">
        <v>953</v>
      </c>
      <c r="K50" s="434">
        <v>495</v>
      </c>
      <c r="L50" s="434">
        <v>263</v>
      </c>
      <c r="M50" s="434">
        <v>7</v>
      </c>
      <c r="N50" s="434">
        <v>0</v>
      </c>
      <c r="O50" s="434">
        <v>0</v>
      </c>
      <c r="P50" s="434">
        <v>0</v>
      </c>
    </row>
    <row r="51" spans="1:16" ht="9.75" customHeight="1">
      <c r="A51" s="349"/>
      <c r="B51" s="393" t="s">
        <v>1575</v>
      </c>
      <c r="C51" s="434">
        <v>6339</v>
      </c>
      <c r="D51" s="434">
        <v>2755</v>
      </c>
      <c r="E51" s="434">
        <v>1040</v>
      </c>
      <c r="F51" s="434">
        <v>223</v>
      </c>
      <c r="G51" s="434">
        <v>1863</v>
      </c>
      <c r="H51" s="434">
        <v>832</v>
      </c>
      <c r="I51" s="434">
        <v>2664</v>
      </c>
      <c r="J51" s="434">
        <v>1306</v>
      </c>
      <c r="K51" s="434">
        <v>612</v>
      </c>
      <c r="L51" s="434">
        <v>297</v>
      </c>
      <c r="M51" s="434">
        <v>160</v>
      </c>
      <c r="N51" s="434">
        <v>97</v>
      </c>
      <c r="O51" s="434">
        <v>0</v>
      </c>
      <c r="P51" s="434">
        <v>0</v>
      </c>
    </row>
    <row r="52" spans="1:16" ht="9.75" customHeight="1">
      <c r="A52" s="349"/>
      <c r="B52" s="391"/>
    </row>
    <row r="53" spans="1:16" ht="9.75" customHeight="1">
      <c r="A53" s="349"/>
      <c r="B53" s="391"/>
      <c r="C53" s="434"/>
      <c r="D53" s="434"/>
      <c r="E53" s="434"/>
      <c r="F53" s="434"/>
      <c r="G53" s="434"/>
      <c r="H53" s="434"/>
      <c r="I53" s="434"/>
      <c r="J53" s="434"/>
      <c r="K53" s="434"/>
      <c r="L53" s="434"/>
      <c r="M53" s="434"/>
      <c r="N53" s="434"/>
      <c r="O53" s="434"/>
      <c r="P53" s="434"/>
    </row>
    <row r="54" spans="1:16" ht="9.75" customHeight="1">
      <c r="A54" s="388" t="s">
        <v>287</v>
      </c>
      <c r="B54" s="389"/>
      <c r="C54" s="434">
        <v>20722</v>
      </c>
      <c r="D54" s="434">
        <v>8984</v>
      </c>
      <c r="E54" s="434">
        <v>2411</v>
      </c>
      <c r="F54" s="434">
        <v>653</v>
      </c>
      <c r="G54" s="434">
        <v>6690</v>
      </c>
      <c r="H54" s="434">
        <v>2884</v>
      </c>
      <c r="I54" s="434">
        <v>9214</v>
      </c>
      <c r="J54" s="434">
        <v>4485</v>
      </c>
      <c r="K54" s="434">
        <v>926</v>
      </c>
      <c r="L54" s="434">
        <v>402</v>
      </c>
      <c r="M54" s="434">
        <v>1453</v>
      </c>
      <c r="N54" s="434">
        <v>551</v>
      </c>
      <c r="O54" s="434">
        <v>28</v>
      </c>
      <c r="P54" s="434">
        <v>9</v>
      </c>
    </row>
    <row r="55" spans="1:16" ht="9.75" customHeight="1">
      <c r="A55" s="349"/>
      <c r="B55" s="391"/>
      <c r="C55" s="434"/>
      <c r="D55" s="434"/>
      <c r="E55" s="434"/>
      <c r="F55" s="434"/>
      <c r="G55" s="434"/>
      <c r="H55" s="434"/>
      <c r="I55" s="434"/>
      <c r="J55" s="434"/>
      <c r="K55" s="434"/>
      <c r="L55" s="434"/>
      <c r="M55" s="434"/>
      <c r="N55" s="434"/>
      <c r="O55" s="434"/>
      <c r="P55" s="434"/>
    </row>
    <row r="56" spans="1:16" ht="9.75" customHeight="1">
      <c r="A56" s="349"/>
      <c r="B56" s="393" t="s">
        <v>851</v>
      </c>
      <c r="C56" s="434">
        <v>4560</v>
      </c>
      <c r="D56" s="434">
        <v>2116</v>
      </c>
      <c r="E56" s="434">
        <v>763</v>
      </c>
      <c r="F56" s="434">
        <v>243</v>
      </c>
      <c r="G56" s="434">
        <v>1432</v>
      </c>
      <c r="H56" s="434">
        <v>642</v>
      </c>
      <c r="I56" s="434">
        <v>1852</v>
      </c>
      <c r="J56" s="434">
        <v>988</v>
      </c>
      <c r="K56" s="434">
        <v>190</v>
      </c>
      <c r="L56" s="434">
        <v>100</v>
      </c>
      <c r="M56" s="434">
        <v>323</v>
      </c>
      <c r="N56" s="434">
        <v>143</v>
      </c>
      <c r="O56" s="434">
        <v>0</v>
      </c>
      <c r="P56" s="434">
        <v>0</v>
      </c>
    </row>
    <row r="57" spans="1:16" ht="9.75" customHeight="1">
      <c r="A57" s="349"/>
      <c r="B57" s="393" t="s">
        <v>852</v>
      </c>
      <c r="C57" s="434">
        <v>5320</v>
      </c>
      <c r="D57" s="434">
        <v>1747</v>
      </c>
      <c r="E57" s="434">
        <v>313</v>
      </c>
      <c r="F57" s="434">
        <v>54</v>
      </c>
      <c r="G57" s="434">
        <v>1129</v>
      </c>
      <c r="H57" s="434">
        <v>347</v>
      </c>
      <c r="I57" s="434">
        <v>2539</v>
      </c>
      <c r="J57" s="434">
        <v>904</v>
      </c>
      <c r="K57" s="434">
        <v>357</v>
      </c>
      <c r="L57" s="434">
        <v>107</v>
      </c>
      <c r="M57" s="434">
        <v>975</v>
      </c>
      <c r="N57" s="434">
        <v>334</v>
      </c>
      <c r="O57" s="434">
        <v>7</v>
      </c>
      <c r="P57" s="434">
        <v>1</v>
      </c>
    </row>
    <row r="58" spans="1:16" ht="9.75" customHeight="1">
      <c r="A58" s="349"/>
      <c r="B58" s="393" t="s">
        <v>853</v>
      </c>
      <c r="C58" s="434">
        <v>5882</v>
      </c>
      <c r="D58" s="434">
        <v>3032</v>
      </c>
      <c r="E58" s="434">
        <v>604</v>
      </c>
      <c r="F58" s="434">
        <v>166</v>
      </c>
      <c r="G58" s="434">
        <v>2197</v>
      </c>
      <c r="H58" s="434">
        <v>1129</v>
      </c>
      <c r="I58" s="434">
        <v>2660</v>
      </c>
      <c r="J58" s="434">
        <v>1516</v>
      </c>
      <c r="K58" s="434">
        <v>292</v>
      </c>
      <c r="L58" s="434">
        <v>160</v>
      </c>
      <c r="M58" s="434">
        <v>129</v>
      </c>
      <c r="N58" s="434">
        <v>61</v>
      </c>
      <c r="O58" s="434">
        <v>0</v>
      </c>
      <c r="P58" s="434">
        <v>0</v>
      </c>
    </row>
    <row r="59" spans="1:16" ht="9.75" customHeight="1">
      <c r="A59" s="349"/>
      <c r="B59" s="393" t="s">
        <v>854</v>
      </c>
      <c r="C59" s="434">
        <v>4002</v>
      </c>
      <c r="D59" s="434">
        <v>1787</v>
      </c>
      <c r="E59" s="434">
        <v>623</v>
      </c>
      <c r="F59" s="434">
        <v>170</v>
      </c>
      <c r="G59" s="434">
        <v>1468</v>
      </c>
      <c r="H59" s="434">
        <v>641</v>
      </c>
      <c r="I59" s="434">
        <v>1846</v>
      </c>
      <c r="J59" s="434">
        <v>946</v>
      </c>
      <c r="K59" s="434">
        <v>43</v>
      </c>
      <c r="L59" s="434">
        <v>19</v>
      </c>
      <c r="M59" s="434">
        <v>22</v>
      </c>
      <c r="N59" s="434">
        <v>11</v>
      </c>
      <c r="O59" s="434">
        <v>0</v>
      </c>
      <c r="P59" s="434">
        <v>0</v>
      </c>
    </row>
    <row r="60" spans="1:16" ht="9.75" customHeight="1">
      <c r="A60" s="349"/>
      <c r="B60" s="393" t="s">
        <v>855</v>
      </c>
    </row>
    <row r="61" spans="1:16" ht="9.75" customHeight="1">
      <c r="A61" s="349"/>
      <c r="B61" s="393" t="s">
        <v>856</v>
      </c>
      <c r="C61" s="434">
        <v>63</v>
      </c>
      <c r="D61" s="434">
        <v>34</v>
      </c>
      <c r="E61" s="434">
        <v>2</v>
      </c>
      <c r="F61" s="434">
        <v>0</v>
      </c>
      <c r="G61" s="434">
        <v>40</v>
      </c>
      <c r="H61" s="434">
        <v>22</v>
      </c>
      <c r="I61" s="434">
        <v>17</v>
      </c>
      <c r="J61" s="434">
        <v>10</v>
      </c>
      <c r="K61" s="434">
        <v>3</v>
      </c>
      <c r="L61" s="434">
        <v>1</v>
      </c>
      <c r="M61" s="434">
        <v>1</v>
      </c>
      <c r="N61" s="434">
        <v>1</v>
      </c>
      <c r="O61" s="434">
        <v>0</v>
      </c>
      <c r="P61" s="434">
        <v>0</v>
      </c>
    </row>
    <row r="62" spans="1:16" ht="9.75" customHeight="1">
      <c r="A62" s="349"/>
      <c r="B62" s="393" t="s">
        <v>857</v>
      </c>
    </row>
    <row r="63" spans="1:16" ht="9.75" customHeight="1">
      <c r="A63" s="349"/>
      <c r="B63" s="393" t="s">
        <v>858</v>
      </c>
      <c r="C63" s="434">
        <v>77</v>
      </c>
      <c r="D63" s="434">
        <v>22</v>
      </c>
      <c r="E63" s="434">
        <v>18</v>
      </c>
      <c r="F63" s="434">
        <v>3</v>
      </c>
      <c r="G63" s="434">
        <v>18</v>
      </c>
      <c r="H63" s="434">
        <v>3</v>
      </c>
      <c r="I63" s="434">
        <v>40</v>
      </c>
      <c r="J63" s="434">
        <v>16</v>
      </c>
      <c r="K63" s="434">
        <v>0</v>
      </c>
      <c r="L63" s="434">
        <v>0</v>
      </c>
      <c r="M63" s="434">
        <v>1</v>
      </c>
      <c r="N63" s="434">
        <v>0</v>
      </c>
      <c r="O63" s="434">
        <v>0</v>
      </c>
      <c r="P63" s="434">
        <v>0</v>
      </c>
    </row>
    <row r="64" spans="1:16" ht="9.75" customHeight="1">
      <c r="A64" s="349"/>
      <c r="B64" s="393" t="s">
        <v>859</v>
      </c>
    </row>
    <row r="65" spans="1:18" ht="9.75" customHeight="1">
      <c r="A65" s="349"/>
      <c r="B65" s="393" t="s">
        <v>860</v>
      </c>
      <c r="C65" s="434">
        <v>68</v>
      </c>
      <c r="D65" s="434">
        <v>16</v>
      </c>
      <c r="E65" s="434">
        <v>2</v>
      </c>
      <c r="F65" s="434">
        <v>0</v>
      </c>
      <c r="G65" s="434">
        <v>46</v>
      </c>
      <c r="H65" s="434">
        <v>10</v>
      </c>
      <c r="I65" s="434">
        <v>15</v>
      </c>
      <c r="J65" s="434">
        <v>5</v>
      </c>
      <c r="K65" s="434">
        <v>5</v>
      </c>
      <c r="L65" s="434">
        <v>1</v>
      </c>
      <c r="M65" s="434">
        <v>0</v>
      </c>
      <c r="N65" s="434">
        <v>0</v>
      </c>
      <c r="O65" s="434">
        <v>0</v>
      </c>
      <c r="P65" s="434">
        <v>0</v>
      </c>
    </row>
    <row r="66" spans="1:18" ht="9.75" customHeight="1">
      <c r="A66" s="349"/>
      <c r="B66" s="393" t="s">
        <v>3188</v>
      </c>
      <c r="C66" s="517">
        <v>17</v>
      </c>
      <c r="D66" s="517">
        <v>3</v>
      </c>
      <c r="E66" s="517">
        <v>2</v>
      </c>
      <c r="F66" s="517">
        <v>0</v>
      </c>
      <c r="G66" s="517">
        <v>9</v>
      </c>
      <c r="H66" s="517">
        <v>1</v>
      </c>
      <c r="I66" s="517">
        <v>3</v>
      </c>
      <c r="J66" s="517">
        <v>2</v>
      </c>
      <c r="K66" s="517">
        <v>3</v>
      </c>
      <c r="L66" s="517">
        <v>0</v>
      </c>
      <c r="M66" s="517">
        <v>0</v>
      </c>
      <c r="N66" s="517">
        <v>0</v>
      </c>
      <c r="O66" s="517">
        <v>0</v>
      </c>
      <c r="P66" s="517">
        <v>0</v>
      </c>
    </row>
    <row r="67" spans="1:18" ht="9.75" customHeight="1">
      <c r="A67" s="349"/>
      <c r="B67" s="393" t="s">
        <v>3189</v>
      </c>
      <c r="C67" s="434">
        <v>203</v>
      </c>
      <c r="D67" s="434">
        <v>80</v>
      </c>
      <c r="E67" s="434">
        <v>6</v>
      </c>
      <c r="F67" s="434">
        <v>2</v>
      </c>
      <c r="G67" s="434">
        <v>102</v>
      </c>
      <c r="H67" s="434">
        <v>35</v>
      </c>
      <c r="I67" s="434">
        <v>76</v>
      </c>
      <c r="J67" s="434">
        <v>36</v>
      </c>
      <c r="K67" s="434">
        <v>0</v>
      </c>
      <c r="L67" s="434">
        <v>0</v>
      </c>
      <c r="M67" s="434">
        <v>1</v>
      </c>
      <c r="N67" s="434">
        <v>0</v>
      </c>
      <c r="O67" s="434">
        <v>18</v>
      </c>
      <c r="P67" s="434">
        <v>7</v>
      </c>
    </row>
    <row r="68" spans="1:18" ht="9.75" customHeight="1">
      <c r="A68" s="349"/>
      <c r="B68" s="393" t="s">
        <v>3190</v>
      </c>
      <c r="C68" s="362"/>
      <c r="D68" s="362"/>
      <c r="E68" s="362"/>
      <c r="F68" s="362"/>
      <c r="G68" s="362"/>
      <c r="H68" s="362"/>
      <c r="I68" s="362"/>
      <c r="J68" s="362"/>
      <c r="K68" s="362"/>
      <c r="L68" s="362"/>
      <c r="M68" s="362"/>
    </row>
    <row r="69" spans="1:18" ht="9.75" customHeight="1">
      <c r="A69" s="349"/>
      <c r="B69" s="393" t="s">
        <v>862</v>
      </c>
      <c r="C69" s="434">
        <v>84</v>
      </c>
      <c r="D69" s="434">
        <v>47</v>
      </c>
      <c r="E69" s="434">
        <v>20</v>
      </c>
      <c r="F69" s="434">
        <v>10</v>
      </c>
      <c r="G69" s="434">
        <v>29</v>
      </c>
      <c r="H69" s="434">
        <v>16</v>
      </c>
      <c r="I69" s="434">
        <v>33</v>
      </c>
      <c r="J69" s="434">
        <v>20</v>
      </c>
      <c r="K69" s="434">
        <v>1</v>
      </c>
      <c r="L69" s="434">
        <v>0</v>
      </c>
      <c r="M69" s="434">
        <v>1</v>
      </c>
      <c r="N69" s="434">
        <v>1</v>
      </c>
      <c r="O69" s="434">
        <v>0</v>
      </c>
      <c r="P69" s="434">
        <v>0</v>
      </c>
    </row>
    <row r="70" spans="1:18" ht="9.75" customHeight="1">
      <c r="A70" s="349"/>
      <c r="B70" s="397"/>
    </row>
    <row r="71" spans="1:18" s="426" customFormat="1" ht="8.4499999999999993" customHeight="1">
      <c r="A71" s="435" t="s">
        <v>1576</v>
      </c>
      <c r="B71" s="435"/>
      <c r="C71" s="436"/>
      <c r="D71" s="436"/>
      <c r="E71" s="436"/>
      <c r="F71" s="436"/>
      <c r="G71" s="436"/>
      <c r="H71" s="436"/>
      <c r="I71" s="436"/>
      <c r="J71" s="436"/>
      <c r="K71" s="436"/>
      <c r="L71" s="436"/>
      <c r="M71" s="436"/>
      <c r="N71" s="437"/>
    </row>
    <row r="72" spans="1:18" s="426" customFormat="1" ht="8.4499999999999993" customHeight="1">
      <c r="A72" s="438" t="s">
        <v>1577</v>
      </c>
      <c r="B72" s="438"/>
      <c r="C72" s="436"/>
      <c r="D72" s="436"/>
      <c r="E72" s="436"/>
      <c r="F72" s="436"/>
      <c r="G72" s="436"/>
      <c r="H72" s="436"/>
      <c r="I72" s="436"/>
      <c r="J72" s="436"/>
      <c r="K72" s="436"/>
      <c r="L72" s="436"/>
      <c r="M72" s="436"/>
      <c r="N72" s="437"/>
    </row>
    <row r="73" spans="1:18" s="426" customFormat="1" ht="8.4499999999999993" customHeight="1">
      <c r="A73" s="438" t="s">
        <v>1578</v>
      </c>
      <c r="B73" s="438"/>
      <c r="C73" s="436"/>
      <c r="D73" s="436"/>
      <c r="E73" s="436"/>
      <c r="F73" s="436"/>
      <c r="G73" s="436"/>
      <c r="H73" s="436"/>
      <c r="I73" s="436"/>
      <c r="J73" s="436"/>
      <c r="K73" s="436"/>
      <c r="L73" s="436"/>
      <c r="M73" s="436"/>
      <c r="N73" s="437"/>
    </row>
    <row r="74" spans="1:18" s="426" customFormat="1" ht="8.4499999999999993" customHeight="1">
      <c r="A74" s="438" t="s">
        <v>3191</v>
      </c>
      <c r="B74" s="438"/>
      <c r="C74" s="436"/>
      <c r="D74" s="436"/>
      <c r="E74" s="436"/>
      <c r="F74" s="436"/>
      <c r="G74" s="436"/>
      <c r="H74" s="436"/>
      <c r="I74" s="436"/>
      <c r="J74" s="436"/>
      <c r="K74" s="436"/>
      <c r="L74" s="436"/>
      <c r="M74" s="436"/>
      <c r="N74" s="437"/>
      <c r="Q74" s="362"/>
      <c r="R74" s="362"/>
    </row>
    <row r="75" spans="1:18" s="426" customFormat="1" ht="8.4499999999999993" customHeight="1">
      <c r="A75" s="438" t="s">
        <v>1579</v>
      </c>
      <c r="B75" s="438"/>
      <c r="C75" s="436"/>
      <c r="D75" s="436"/>
      <c r="E75" s="436"/>
      <c r="F75" s="436"/>
      <c r="G75" s="436"/>
      <c r="H75" s="436"/>
      <c r="I75" s="436"/>
      <c r="J75" s="436"/>
      <c r="K75" s="436"/>
      <c r="L75" s="436"/>
      <c r="M75" s="436"/>
      <c r="N75" s="437"/>
      <c r="Q75" s="362"/>
      <c r="R75" s="362"/>
    </row>
    <row r="76" spans="1:18" s="426" customFormat="1" ht="8.4499999999999993" customHeight="1">
      <c r="A76" s="438" t="s">
        <v>1580</v>
      </c>
      <c r="B76" s="438"/>
      <c r="C76" s="436"/>
      <c r="D76" s="436"/>
      <c r="E76" s="436"/>
      <c r="F76" s="436"/>
      <c r="G76" s="436"/>
      <c r="H76" s="436"/>
      <c r="I76" s="436"/>
      <c r="J76" s="436"/>
      <c r="K76" s="436"/>
      <c r="L76" s="436"/>
      <c r="M76" s="436"/>
      <c r="N76" s="437"/>
      <c r="Q76" s="362"/>
      <c r="R76" s="362"/>
    </row>
    <row r="77" spans="1:18" s="426" customFormat="1" ht="8.4499999999999993" customHeight="1">
      <c r="A77" s="435"/>
      <c r="B77" s="435"/>
      <c r="C77" s="436"/>
      <c r="D77" s="436"/>
      <c r="E77" s="436"/>
      <c r="F77" s="436"/>
      <c r="G77" s="436"/>
      <c r="H77" s="436"/>
      <c r="I77" s="436"/>
      <c r="J77" s="436"/>
      <c r="K77" s="436"/>
      <c r="L77" s="436"/>
      <c r="M77" s="436"/>
      <c r="N77" s="437"/>
    </row>
    <row r="78" spans="1:18" s="426" customFormat="1" ht="8.4499999999999993" customHeight="1">
      <c r="A78" s="1354" t="s">
        <v>3078</v>
      </c>
      <c r="B78" s="1354"/>
      <c r="C78" s="436"/>
      <c r="D78" s="436"/>
      <c r="E78" s="436"/>
      <c r="F78" s="436"/>
      <c r="G78" s="436"/>
      <c r="H78" s="436"/>
      <c r="I78" s="436"/>
      <c r="J78" s="436"/>
      <c r="K78" s="436"/>
      <c r="L78" s="436"/>
      <c r="M78" s="436"/>
      <c r="N78" s="437"/>
    </row>
    <row r="79" spans="1:18" ht="15" customHeight="1">
      <c r="B79" s="349"/>
      <c r="C79" s="386" t="s">
        <v>122</v>
      </c>
      <c r="D79" s="387"/>
      <c r="E79" s="387"/>
      <c r="F79" s="387"/>
      <c r="G79" s="387"/>
      <c r="H79" s="387"/>
      <c r="I79" s="387"/>
      <c r="J79" s="387"/>
      <c r="K79" s="387"/>
      <c r="L79" s="387"/>
      <c r="M79" s="362"/>
    </row>
    <row r="80" spans="1:18" ht="9.6" customHeight="1">
      <c r="B80" s="349"/>
      <c r="C80" s="386"/>
      <c r="D80" s="387"/>
      <c r="E80" s="387"/>
      <c r="F80" s="387"/>
      <c r="G80" s="387"/>
      <c r="H80" s="387"/>
      <c r="I80" s="387"/>
      <c r="J80" s="387"/>
      <c r="K80" s="387"/>
      <c r="L80" s="387"/>
      <c r="M80" s="362"/>
    </row>
    <row r="81" spans="1:16" ht="9.6" customHeight="1">
      <c r="A81" s="419" t="s">
        <v>1581</v>
      </c>
      <c r="B81" s="391"/>
      <c r="C81" s="386"/>
      <c r="D81" s="387"/>
      <c r="E81" s="387"/>
      <c r="F81" s="387"/>
      <c r="G81" s="387"/>
      <c r="H81" s="387"/>
      <c r="I81" s="387"/>
      <c r="J81" s="387"/>
      <c r="K81" s="387"/>
      <c r="L81" s="387"/>
      <c r="M81" s="362"/>
    </row>
    <row r="82" spans="1:16" ht="9.75" customHeight="1">
      <c r="A82" s="349"/>
      <c r="B82" s="393" t="s">
        <v>864</v>
      </c>
      <c r="C82" s="434">
        <v>38</v>
      </c>
      <c r="D82" s="434">
        <v>21</v>
      </c>
      <c r="E82" s="434">
        <v>10</v>
      </c>
      <c r="F82" s="434">
        <v>5</v>
      </c>
      <c r="G82" s="434">
        <v>10</v>
      </c>
      <c r="H82" s="434">
        <v>5</v>
      </c>
      <c r="I82" s="434">
        <v>14</v>
      </c>
      <c r="J82" s="434">
        <v>9</v>
      </c>
      <c r="K82" s="434">
        <v>1</v>
      </c>
      <c r="L82" s="434">
        <v>1</v>
      </c>
      <c r="M82" s="434">
        <v>0</v>
      </c>
      <c r="N82" s="434">
        <v>0</v>
      </c>
      <c r="O82" s="434">
        <v>3</v>
      </c>
      <c r="P82" s="434">
        <v>1</v>
      </c>
    </row>
    <row r="83" spans="1:16" ht="9.75" customHeight="1">
      <c r="A83" s="349"/>
      <c r="B83" s="393" t="s">
        <v>865</v>
      </c>
      <c r="C83" s="434">
        <v>408</v>
      </c>
      <c r="D83" s="434">
        <v>79</v>
      </c>
      <c r="E83" s="434">
        <v>48</v>
      </c>
      <c r="F83" s="434">
        <v>0</v>
      </c>
      <c r="G83" s="434">
        <v>210</v>
      </c>
      <c r="H83" s="434">
        <v>33</v>
      </c>
      <c r="I83" s="434">
        <v>119</v>
      </c>
      <c r="J83" s="434">
        <v>33</v>
      </c>
      <c r="K83" s="434">
        <v>31</v>
      </c>
      <c r="L83" s="434">
        <v>13</v>
      </c>
      <c r="M83" s="434">
        <v>0</v>
      </c>
      <c r="N83" s="434">
        <v>0</v>
      </c>
      <c r="O83" s="434">
        <v>0</v>
      </c>
      <c r="P83" s="434">
        <v>0</v>
      </c>
    </row>
    <row r="84" spans="1:16" ht="9.75" customHeight="1">
      <c r="A84" s="349"/>
      <c r="B84" s="393"/>
      <c r="C84" s="434"/>
      <c r="D84" s="434"/>
      <c r="E84" s="434"/>
      <c r="F84" s="434"/>
      <c r="G84" s="434"/>
      <c r="H84" s="434"/>
      <c r="I84" s="434"/>
      <c r="J84" s="434"/>
      <c r="K84" s="434"/>
      <c r="L84" s="434"/>
      <c r="M84" s="434"/>
      <c r="N84" s="434"/>
      <c r="O84" s="434"/>
      <c r="P84" s="434"/>
    </row>
    <row r="85" spans="1:16" ht="9.75" customHeight="1">
      <c r="A85" s="349"/>
      <c r="B85" s="391"/>
      <c r="C85" s="434"/>
      <c r="D85" s="434"/>
      <c r="E85" s="434"/>
      <c r="F85" s="434"/>
      <c r="G85" s="434"/>
      <c r="H85" s="434"/>
      <c r="I85" s="434"/>
      <c r="J85" s="434"/>
      <c r="K85" s="434"/>
      <c r="L85" s="434"/>
      <c r="M85" s="434"/>
      <c r="N85" s="434"/>
      <c r="O85" s="434"/>
      <c r="P85" s="434"/>
    </row>
    <row r="86" spans="1:16" ht="9.75" customHeight="1">
      <c r="A86" s="388" t="s">
        <v>511</v>
      </c>
      <c r="B86" s="389"/>
      <c r="C86" s="434">
        <v>6340</v>
      </c>
      <c r="D86" s="434">
        <v>2977</v>
      </c>
      <c r="E86" s="434">
        <v>527</v>
      </c>
      <c r="F86" s="434">
        <v>126</v>
      </c>
      <c r="G86" s="434">
        <v>1564</v>
      </c>
      <c r="H86" s="434">
        <v>621</v>
      </c>
      <c r="I86" s="434">
        <v>2800</v>
      </c>
      <c r="J86" s="434">
        <v>1437</v>
      </c>
      <c r="K86" s="434">
        <v>1213</v>
      </c>
      <c r="L86" s="434">
        <v>667</v>
      </c>
      <c r="M86" s="434">
        <v>236</v>
      </c>
      <c r="N86" s="434">
        <v>126</v>
      </c>
      <c r="O86" s="434">
        <v>0</v>
      </c>
      <c r="P86" s="434">
        <v>0</v>
      </c>
    </row>
    <row r="87" spans="1:16" ht="9.75" customHeight="1">
      <c r="A87" s="349"/>
      <c r="B87" s="391"/>
      <c r="C87" s="434"/>
      <c r="D87" s="434"/>
      <c r="E87" s="434"/>
      <c r="F87" s="434"/>
      <c r="G87" s="434"/>
      <c r="H87" s="434"/>
      <c r="I87" s="434"/>
      <c r="J87" s="434"/>
      <c r="K87" s="434"/>
      <c r="L87" s="434"/>
      <c r="M87" s="434"/>
      <c r="N87" s="434"/>
      <c r="O87" s="434"/>
      <c r="P87" s="434"/>
    </row>
    <row r="88" spans="1:16" ht="9.75" customHeight="1">
      <c r="A88" s="349"/>
      <c r="B88" s="393" t="s">
        <v>866</v>
      </c>
      <c r="C88" s="434">
        <v>316</v>
      </c>
      <c r="D88" s="434">
        <v>146</v>
      </c>
      <c r="E88" s="434">
        <v>7</v>
      </c>
      <c r="F88" s="434">
        <v>2</v>
      </c>
      <c r="G88" s="434">
        <v>25</v>
      </c>
      <c r="H88" s="434">
        <v>11</v>
      </c>
      <c r="I88" s="434">
        <v>161</v>
      </c>
      <c r="J88" s="434">
        <v>85</v>
      </c>
      <c r="K88" s="434">
        <v>116</v>
      </c>
      <c r="L88" s="434">
        <v>47</v>
      </c>
      <c r="M88" s="434">
        <v>7</v>
      </c>
      <c r="N88" s="434">
        <v>1</v>
      </c>
      <c r="O88" s="434">
        <v>0</v>
      </c>
      <c r="P88" s="434">
        <v>0</v>
      </c>
    </row>
    <row r="89" spans="1:16" ht="9.75" customHeight="1">
      <c r="A89" s="349"/>
      <c r="B89" s="393" t="s">
        <v>867</v>
      </c>
      <c r="C89" s="434">
        <v>1633</v>
      </c>
      <c r="D89" s="434">
        <v>590</v>
      </c>
      <c r="E89" s="434">
        <v>82</v>
      </c>
      <c r="F89" s="434">
        <v>16</v>
      </c>
      <c r="G89" s="434">
        <v>436</v>
      </c>
      <c r="H89" s="434">
        <v>125</v>
      </c>
      <c r="I89" s="434">
        <v>823</v>
      </c>
      <c r="J89" s="434">
        <v>323</v>
      </c>
      <c r="K89" s="434">
        <v>263</v>
      </c>
      <c r="L89" s="434">
        <v>112</v>
      </c>
      <c r="M89" s="434">
        <v>29</v>
      </c>
      <c r="N89" s="434">
        <v>14</v>
      </c>
      <c r="O89" s="434">
        <v>0</v>
      </c>
      <c r="P89" s="434">
        <v>0</v>
      </c>
    </row>
    <row r="90" spans="1:16" ht="9.75" customHeight="1">
      <c r="A90" s="349"/>
      <c r="B90" s="393" t="s">
        <v>870</v>
      </c>
      <c r="C90" s="434">
        <v>669</v>
      </c>
      <c r="D90" s="434">
        <v>330</v>
      </c>
      <c r="E90" s="434">
        <v>82</v>
      </c>
      <c r="F90" s="434">
        <v>29</v>
      </c>
      <c r="G90" s="434">
        <v>172</v>
      </c>
      <c r="H90" s="434">
        <v>61</v>
      </c>
      <c r="I90" s="434">
        <v>305</v>
      </c>
      <c r="J90" s="434">
        <v>166</v>
      </c>
      <c r="K90" s="434">
        <v>109</v>
      </c>
      <c r="L90" s="434">
        <v>73</v>
      </c>
      <c r="M90" s="434">
        <v>1</v>
      </c>
      <c r="N90" s="434">
        <v>1</v>
      </c>
      <c r="O90" s="434">
        <v>0</v>
      </c>
      <c r="P90" s="434">
        <v>0</v>
      </c>
    </row>
    <row r="91" spans="1:16" ht="9.75" customHeight="1">
      <c r="A91" s="349"/>
      <c r="B91" s="393" t="s">
        <v>871</v>
      </c>
      <c r="C91" s="434">
        <v>3531</v>
      </c>
      <c r="D91" s="434">
        <v>1828</v>
      </c>
      <c r="E91" s="434">
        <v>320</v>
      </c>
      <c r="F91" s="434">
        <v>76</v>
      </c>
      <c r="G91" s="434">
        <v>882</v>
      </c>
      <c r="H91" s="434">
        <v>406</v>
      </c>
      <c r="I91" s="434">
        <v>1420</v>
      </c>
      <c r="J91" s="434">
        <v>810</v>
      </c>
      <c r="K91" s="434">
        <v>717</v>
      </c>
      <c r="L91" s="434">
        <v>430</v>
      </c>
      <c r="M91" s="434">
        <v>192</v>
      </c>
      <c r="N91" s="434">
        <v>106</v>
      </c>
      <c r="O91" s="434">
        <v>0</v>
      </c>
      <c r="P91" s="434">
        <v>0</v>
      </c>
    </row>
    <row r="92" spans="1:16" ht="9.75" customHeight="1">
      <c r="A92" s="349"/>
      <c r="B92" s="393" t="s">
        <v>872</v>
      </c>
      <c r="C92" s="434">
        <v>170</v>
      </c>
      <c r="D92" s="434">
        <v>75</v>
      </c>
      <c r="E92" s="434">
        <v>32</v>
      </c>
      <c r="F92" s="434">
        <v>1</v>
      </c>
      <c r="G92" s="434">
        <v>37</v>
      </c>
      <c r="H92" s="434">
        <v>15</v>
      </c>
      <c r="I92" s="434">
        <v>86</v>
      </c>
      <c r="J92" s="434">
        <v>50</v>
      </c>
      <c r="K92" s="434">
        <v>8</v>
      </c>
      <c r="L92" s="434">
        <v>5</v>
      </c>
      <c r="M92" s="434">
        <v>7</v>
      </c>
      <c r="N92" s="434">
        <v>4</v>
      </c>
      <c r="O92" s="434">
        <v>0</v>
      </c>
      <c r="P92" s="434">
        <v>0</v>
      </c>
    </row>
    <row r="93" spans="1:16" ht="9.75" customHeight="1">
      <c r="A93" s="349"/>
      <c r="B93" s="1265" t="s">
        <v>3192</v>
      </c>
    </row>
    <row r="94" spans="1:16" ht="9.75" customHeight="1">
      <c r="A94" s="349"/>
      <c r="B94" s="391" t="s">
        <v>3193</v>
      </c>
      <c r="C94" s="434">
        <v>21</v>
      </c>
      <c r="D94" s="434">
        <v>8</v>
      </c>
      <c r="E94" s="434">
        <v>4</v>
      </c>
      <c r="F94" s="434">
        <v>2</v>
      </c>
      <c r="G94" s="434">
        <v>12</v>
      </c>
      <c r="H94" s="434">
        <v>3</v>
      </c>
      <c r="I94" s="434">
        <v>5</v>
      </c>
      <c r="J94" s="434">
        <v>3</v>
      </c>
      <c r="K94" s="434">
        <v>0</v>
      </c>
      <c r="L94" s="434">
        <v>0</v>
      </c>
      <c r="M94" s="434">
        <v>0</v>
      </c>
      <c r="N94" s="434">
        <v>0</v>
      </c>
      <c r="O94" s="434">
        <v>0</v>
      </c>
      <c r="P94" s="434">
        <v>0</v>
      </c>
    </row>
    <row r="95" spans="1:16" ht="9.75" customHeight="1">
      <c r="A95" s="349"/>
      <c r="B95" s="391"/>
      <c r="C95" s="434"/>
      <c r="D95" s="434"/>
      <c r="E95" s="434"/>
      <c r="F95" s="434"/>
      <c r="G95" s="434"/>
      <c r="H95" s="434"/>
      <c r="I95" s="434"/>
      <c r="J95" s="434"/>
      <c r="K95" s="434"/>
      <c r="L95" s="434"/>
      <c r="M95" s="434"/>
      <c r="N95" s="434"/>
      <c r="O95" s="434"/>
      <c r="P95" s="434"/>
    </row>
    <row r="96" spans="1:16" ht="9.75" customHeight="1">
      <c r="A96" s="349"/>
      <c r="B96" s="391"/>
      <c r="C96" s="434"/>
      <c r="D96" s="434"/>
      <c r="E96" s="434"/>
      <c r="F96" s="434"/>
      <c r="G96" s="434"/>
      <c r="H96" s="434"/>
      <c r="I96" s="434"/>
      <c r="J96" s="434"/>
      <c r="K96" s="434"/>
      <c r="L96" s="434"/>
      <c r="M96" s="434"/>
      <c r="N96" s="434"/>
      <c r="O96" s="434"/>
      <c r="P96" s="434"/>
    </row>
    <row r="97" spans="1:16" ht="9.75" customHeight="1">
      <c r="A97" s="388" t="s">
        <v>288</v>
      </c>
      <c r="B97" s="389"/>
      <c r="C97" s="434">
        <v>3074</v>
      </c>
      <c r="D97" s="434">
        <v>1343</v>
      </c>
      <c r="E97" s="434">
        <v>161</v>
      </c>
      <c r="F97" s="434">
        <v>40</v>
      </c>
      <c r="G97" s="434">
        <v>261</v>
      </c>
      <c r="H97" s="434">
        <v>88</v>
      </c>
      <c r="I97" s="434">
        <v>160</v>
      </c>
      <c r="J97" s="434">
        <v>82</v>
      </c>
      <c r="K97" s="434">
        <v>10</v>
      </c>
      <c r="L97" s="434">
        <v>4</v>
      </c>
      <c r="M97" s="434">
        <v>16</v>
      </c>
      <c r="N97" s="434">
        <v>9</v>
      </c>
      <c r="O97" s="434">
        <v>2466</v>
      </c>
      <c r="P97" s="434">
        <v>1120</v>
      </c>
    </row>
    <row r="98" spans="1:16" ht="9.75" customHeight="1">
      <c r="A98" s="349"/>
      <c r="B98" s="391"/>
      <c r="C98" s="434"/>
      <c r="D98" s="434"/>
      <c r="E98" s="434"/>
      <c r="F98" s="434"/>
      <c r="G98" s="434"/>
      <c r="H98" s="434"/>
      <c r="I98" s="434"/>
      <c r="J98" s="434"/>
      <c r="K98" s="434"/>
      <c r="L98" s="434"/>
      <c r="M98" s="434"/>
      <c r="N98" s="434"/>
      <c r="O98" s="434"/>
      <c r="P98" s="434"/>
    </row>
    <row r="99" spans="1:16" ht="9.75" customHeight="1">
      <c r="A99" s="349"/>
      <c r="B99" s="393" t="s">
        <v>873</v>
      </c>
      <c r="C99" s="434">
        <v>2728</v>
      </c>
      <c r="D99" s="434">
        <v>1197</v>
      </c>
      <c r="E99" s="434">
        <v>131</v>
      </c>
      <c r="F99" s="434">
        <v>34</v>
      </c>
      <c r="G99" s="434">
        <v>131</v>
      </c>
      <c r="H99" s="434">
        <v>43</v>
      </c>
      <c r="I99" s="434">
        <v>0</v>
      </c>
      <c r="J99" s="434">
        <v>0</v>
      </c>
      <c r="K99" s="434">
        <v>0</v>
      </c>
      <c r="L99" s="434">
        <v>0</v>
      </c>
      <c r="M99" s="434">
        <v>0</v>
      </c>
      <c r="N99" s="434">
        <v>0</v>
      </c>
      <c r="O99" s="434">
        <v>2466</v>
      </c>
      <c r="P99" s="434">
        <v>1120</v>
      </c>
    </row>
    <row r="100" spans="1:16" ht="9.75" customHeight="1">
      <c r="A100" s="349"/>
      <c r="B100" s="393" t="s">
        <v>874</v>
      </c>
      <c r="C100" s="434">
        <v>346</v>
      </c>
      <c r="D100" s="434">
        <v>146</v>
      </c>
      <c r="E100" s="434">
        <v>30</v>
      </c>
      <c r="F100" s="434">
        <v>6</v>
      </c>
      <c r="G100" s="434">
        <v>130</v>
      </c>
      <c r="H100" s="434">
        <v>45</v>
      </c>
      <c r="I100" s="434">
        <v>160</v>
      </c>
      <c r="J100" s="434">
        <v>82</v>
      </c>
      <c r="K100" s="434">
        <v>10</v>
      </c>
      <c r="L100" s="434">
        <v>4</v>
      </c>
      <c r="M100" s="434">
        <v>16</v>
      </c>
      <c r="N100" s="434">
        <v>9</v>
      </c>
      <c r="O100" s="434">
        <v>0</v>
      </c>
      <c r="P100" s="434">
        <v>0</v>
      </c>
    </row>
    <row r="101" spans="1:16" ht="7.9" customHeight="1">
      <c r="A101" s="349"/>
      <c r="B101" s="391"/>
      <c r="C101" s="362"/>
      <c r="D101" s="362"/>
      <c r="E101" s="362"/>
      <c r="F101" s="362"/>
      <c r="G101" s="362"/>
      <c r="H101" s="362"/>
      <c r="I101" s="362"/>
      <c r="J101" s="362"/>
      <c r="K101" s="362"/>
      <c r="L101" s="362"/>
      <c r="M101" s="362"/>
    </row>
    <row r="102" spans="1:16" ht="7.9" customHeight="1">
      <c r="A102" s="349"/>
      <c r="B102" s="391"/>
      <c r="C102" s="434"/>
      <c r="D102" s="434"/>
      <c r="E102" s="434"/>
      <c r="F102" s="434"/>
      <c r="G102" s="434"/>
      <c r="H102" s="434"/>
      <c r="I102" s="434"/>
      <c r="J102" s="434"/>
      <c r="K102" s="434"/>
      <c r="L102" s="434"/>
      <c r="M102" s="434"/>
      <c r="N102" s="434"/>
      <c r="O102" s="434"/>
      <c r="P102" s="434"/>
    </row>
    <row r="103" spans="1:16" ht="9.75" customHeight="1">
      <c r="A103" s="388" t="s">
        <v>289</v>
      </c>
      <c r="B103" s="389"/>
      <c r="C103" s="434">
        <v>12017</v>
      </c>
      <c r="D103" s="434">
        <v>5388</v>
      </c>
      <c r="E103" s="434">
        <v>869</v>
      </c>
      <c r="F103" s="434">
        <v>230</v>
      </c>
      <c r="G103" s="434">
        <v>3306</v>
      </c>
      <c r="H103" s="434">
        <v>1421</v>
      </c>
      <c r="I103" s="434">
        <v>5825</v>
      </c>
      <c r="J103" s="434">
        <v>2791</v>
      </c>
      <c r="K103" s="434">
        <v>312</v>
      </c>
      <c r="L103" s="434">
        <v>119</v>
      </c>
      <c r="M103" s="434">
        <v>1489</v>
      </c>
      <c r="N103" s="434">
        <v>734</v>
      </c>
      <c r="O103" s="434">
        <v>216</v>
      </c>
      <c r="P103" s="434">
        <v>93</v>
      </c>
    </row>
    <row r="104" spans="1:16" ht="9.75" customHeight="1">
      <c r="A104" s="349"/>
      <c r="B104" s="391"/>
      <c r="C104" s="434"/>
      <c r="D104" s="434"/>
      <c r="E104" s="434"/>
      <c r="F104" s="434"/>
      <c r="G104" s="434"/>
      <c r="H104" s="434"/>
      <c r="I104" s="434"/>
      <c r="J104" s="434"/>
      <c r="K104" s="434"/>
      <c r="L104" s="434"/>
      <c r="M104" s="434"/>
      <c r="N104" s="434"/>
      <c r="O104" s="434"/>
      <c r="P104" s="434"/>
    </row>
    <row r="105" spans="1:16" ht="9.75" customHeight="1">
      <c r="A105" s="349"/>
      <c r="B105" s="393" t="s">
        <v>875</v>
      </c>
      <c r="C105" s="434">
        <v>9115</v>
      </c>
      <c r="D105" s="434">
        <v>4495</v>
      </c>
      <c r="E105" s="434">
        <v>715</v>
      </c>
      <c r="F105" s="434">
        <v>199</v>
      </c>
      <c r="G105" s="434">
        <v>2696</v>
      </c>
      <c r="H105" s="434">
        <v>1253</v>
      </c>
      <c r="I105" s="434">
        <v>4300</v>
      </c>
      <c r="J105" s="434">
        <v>2291</v>
      </c>
      <c r="K105" s="434">
        <v>183</v>
      </c>
      <c r="L105" s="434">
        <v>80</v>
      </c>
      <c r="M105" s="434">
        <v>1005</v>
      </c>
      <c r="N105" s="434">
        <v>579</v>
      </c>
      <c r="O105" s="434">
        <v>216</v>
      </c>
      <c r="P105" s="434">
        <v>93</v>
      </c>
    </row>
    <row r="106" spans="1:16" ht="9.75" customHeight="1">
      <c r="A106" s="349"/>
      <c r="B106" s="1262" t="s">
        <v>877</v>
      </c>
      <c r="C106" s="434">
        <v>1456</v>
      </c>
      <c r="D106" s="434">
        <v>349</v>
      </c>
      <c r="E106" s="434">
        <v>43</v>
      </c>
      <c r="F106" s="434">
        <v>5</v>
      </c>
      <c r="G106" s="434">
        <v>242</v>
      </c>
      <c r="H106" s="434">
        <v>53</v>
      </c>
      <c r="I106" s="434">
        <v>736</v>
      </c>
      <c r="J106" s="434">
        <v>194</v>
      </c>
      <c r="K106" s="434">
        <v>82</v>
      </c>
      <c r="L106" s="434">
        <v>20</v>
      </c>
      <c r="M106" s="434">
        <v>353</v>
      </c>
      <c r="N106" s="434">
        <v>77</v>
      </c>
      <c r="O106" s="434">
        <v>0</v>
      </c>
      <c r="P106" s="434">
        <v>0</v>
      </c>
    </row>
    <row r="107" spans="1:16" ht="9.75" customHeight="1">
      <c r="A107" s="349"/>
      <c r="B107" s="393" t="s">
        <v>878</v>
      </c>
      <c r="C107" s="434">
        <v>358</v>
      </c>
      <c r="D107" s="434">
        <v>180</v>
      </c>
      <c r="E107" s="434">
        <v>2</v>
      </c>
      <c r="F107" s="434">
        <v>0</v>
      </c>
      <c r="G107" s="434">
        <v>55</v>
      </c>
      <c r="H107" s="434">
        <v>25</v>
      </c>
      <c r="I107" s="434">
        <v>158</v>
      </c>
      <c r="J107" s="434">
        <v>79</v>
      </c>
      <c r="K107" s="434">
        <v>21</v>
      </c>
      <c r="L107" s="434">
        <v>4</v>
      </c>
      <c r="M107" s="434">
        <v>122</v>
      </c>
      <c r="N107" s="434">
        <v>72</v>
      </c>
      <c r="O107" s="434">
        <v>0</v>
      </c>
      <c r="P107" s="434">
        <v>0</v>
      </c>
    </row>
    <row r="108" spans="1:16" ht="9.75" customHeight="1">
      <c r="A108" s="349"/>
      <c r="B108" s="393" t="s">
        <v>879</v>
      </c>
      <c r="C108" s="434">
        <v>881</v>
      </c>
      <c r="D108" s="434">
        <v>287</v>
      </c>
      <c r="E108" s="434">
        <v>85</v>
      </c>
      <c r="F108" s="434">
        <v>23</v>
      </c>
      <c r="G108" s="434">
        <v>272</v>
      </c>
      <c r="H108" s="434">
        <v>78</v>
      </c>
      <c r="I108" s="434">
        <v>505</v>
      </c>
      <c r="J108" s="434">
        <v>176</v>
      </c>
      <c r="K108" s="434">
        <v>18</v>
      </c>
      <c r="L108" s="434">
        <v>10</v>
      </c>
      <c r="M108" s="434">
        <v>1</v>
      </c>
      <c r="N108" s="434">
        <v>0</v>
      </c>
      <c r="O108" s="434">
        <v>0</v>
      </c>
      <c r="P108" s="434">
        <v>0</v>
      </c>
    </row>
    <row r="109" spans="1:16" ht="9.75" customHeight="1">
      <c r="A109" s="349"/>
      <c r="B109" s="393" t="s">
        <v>880</v>
      </c>
      <c r="C109" s="434">
        <v>133</v>
      </c>
      <c r="D109" s="434">
        <v>47</v>
      </c>
      <c r="E109" s="434">
        <v>15</v>
      </c>
      <c r="F109" s="434">
        <v>2</v>
      </c>
      <c r="G109" s="434">
        <v>20</v>
      </c>
      <c r="H109" s="434">
        <v>8</v>
      </c>
      <c r="I109" s="434">
        <v>94</v>
      </c>
      <c r="J109" s="434">
        <v>34</v>
      </c>
      <c r="K109" s="434">
        <v>1</v>
      </c>
      <c r="L109" s="434">
        <v>0</v>
      </c>
      <c r="M109" s="434">
        <v>3</v>
      </c>
      <c r="N109" s="434">
        <v>3</v>
      </c>
      <c r="O109" s="434">
        <v>0</v>
      </c>
      <c r="P109" s="434">
        <v>0</v>
      </c>
    </row>
    <row r="110" spans="1:16" ht="10.15" customHeight="1">
      <c r="A110" s="349"/>
      <c r="B110" s="393" t="s">
        <v>881</v>
      </c>
      <c r="C110" s="434">
        <v>74</v>
      </c>
      <c r="D110" s="434">
        <v>30</v>
      </c>
      <c r="E110" s="434">
        <v>9</v>
      </c>
      <c r="F110" s="434">
        <v>1</v>
      </c>
      <c r="G110" s="434">
        <v>21</v>
      </c>
      <c r="H110" s="434">
        <v>4</v>
      </c>
      <c r="I110" s="434">
        <v>32</v>
      </c>
      <c r="J110" s="434">
        <v>17</v>
      </c>
      <c r="K110" s="434">
        <v>7</v>
      </c>
      <c r="L110" s="434">
        <v>5</v>
      </c>
      <c r="M110" s="434">
        <v>5</v>
      </c>
      <c r="N110" s="434">
        <v>3</v>
      </c>
      <c r="O110" s="434">
        <v>0</v>
      </c>
      <c r="P110" s="434">
        <v>0</v>
      </c>
    </row>
    <row r="111" spans="1:16" ht="7.9" customHeight="1">
      <c r="A111" s="349"/>
      <c r="B111" s="391"/>
      <c r="C111" s="362"/>
      <c r="D111" s="362"/>
      <c r="E111" s="362"/>
      <c r="F111" s="362"/>
      <c r="G111" s="362"/>
      <c r="H111" s="362"/>
      <c r="I111" s="362"/>
      <c r="J111" s="362"/>
      <c r="K111" s="362"/>
      <c r="L111" s="362"/>
      <c r="M111" s="362"/>
    </row>
    <row r="112" spans="1:16" ht="7.9" customHeight="1">
      <c r="A112" s="349"/>
      <c r="B112" s="391"/>
      <c r="C112" s="434"/>
      <c r="D112" s="434"/>
      <c r="E112" s="434"/>
      <c r="F112" s="434"/>
      <c r="G112" s="434"/>
      <c r="H112" s="434"/>
      <c r="I112" s="434"/>
      <c r="J112" s="434"/>
      <c r="K112" s="434"/>
      <c r="L112" s="434"/>
      <c r="M112" s="434"/>
      <c r="N112" s="434"/>
      <c r="O112" s="434"/>
      <c r="P112" s="434"/>
    </row>
    <row r="113" spans="1:16" ht="9.75" customHeight="1">
      <c r="A113" s="388" t="s">
        <v>290</v>
      </c>
      <c r="B113" s="389"/>
      <c r="C113" s="434">
        <v>21128</v>
      </c>
      <c r="D113" s="434">
        <v>9128</v>
      </c>
      <c r="E113" s="434">
        <v>1998</v>
      </c>
      <c r="F113" s="434">
        <v>446</v>
      </c>
      <c r="G113" s="434">
        <v>6585</v>
      </c>
      <c r="H113" s="434">
        <v>2766</v>
      </c>
      <c r="I113" s="434">
        <v>11529</v>
      </c>
      <c r="J113" s="434">
        <v>5395</v>
      </c>
      <c r="K113" s="434">
        <v>657</v>
      </c>
      <c r="L113" s="434">
        <v>337</v>
      </c>
      <c r="M113" s="434">
        <v>344</v>
      </c>
      <c r="N113" s="434">
        <v>179</v>
      </c>
      <c r="O113" s="434">
        <v>15</v>
      </c>
      <c r="P113" s="434">
        <v>5</v>
      </c>
    </row>
    <row r="114" spans="1:16" ht="9.75" customHeight="1">
      <c r="A114" s="349"/>
      <c r="B114" s="391"/>
      <c r="C114" s="434"/>
      <c r="D114" s="434"/>
      <c r="E114" s="434"/>
      <c r="F114" s="434"/>
      <c r="G114" s="434"/>
      <c r="H114" s="434"/>
      <c r="I114" s="434"/>
      <c r="J114" s="434"/>
      <c r="K114" s="434"/>
      <c r="L114" s="434"/>
      <c r="M114" s="434"/>
      <c r="N114" s="434"/>
      <c r="O114" s="434"/>
      <c r="P114" s="434"/>
    </row>
    <row r="115" spans="1:16" ht="9.75" customHeight="1">
      <c r="A115" s="349"/>
      <c r="B115" s="393" t="s">
        <v>882</v>
      </c>
      <c r="C115" s="434">
        <v>3826</v>
      </c>
      <c r="D115" s="434">
        <v>1157</v>
      </c>
      <c r="E115" s="434">
        <v>209</v>
      </c>
      <c r="F115" s="434">
        <v>29</v>
      </c>
      <c r="G115" s="434">
        <v>1031</v>
      </c>
      <c r="H115" s="434">
        <v>293</v>
      </c>
      <c r="I115" s="434">
        <v>2459</v>
      </c>
      <c r="J115" s="434">
        <v>774</v>
      </c>
      <c r="K115" s="434">
        <v>105</v>
      </c>
      <c r="L115" s="434">
        <v>50</v>
      </c>
      <c r="M115" s="434">
        <v>22</v>
      </c>
      <c r="N115" s="434">
        <v>11</v>
      </c>
      <c r="O115" s="434">
        <v>0</v>
      </c>
      <c r="P115" s="434">
        <v>0</v>
      </c>
    </row>
    <row r="116" spans="1:16" ht="9.75" customHeight="1">
      <c r="A116" s="349"/>
      <c r="B116" s="393" t="s">
        <v>883</v>
      </c>
      <c r="C116" s="434">
        <v>5938</v>
      </c>
      <c r="D116" s="434">
        <v>2851</v>
      </c>
      <c r="E116" s="434">
        <v>593</v>
      </c>
      <c r="F116" s="434">
        <v>140</v>
      </c>
      <c r="G116" s="434">
        <v>2097</v>
      </c>
      <c r="H116" s="434">
        <v>1002</v>
      </c>
      <c r="I116" s="434">
        <v>3005</v>
      </c>
      <c r="J116" s="434">
        <v>1565</v>
      </c>
      <c r="K116" s="434">
        <v>131</v>
      </c>
      <c r="L116" s="434">
        <v>76</v>
      </c>
      <c r="M116" s="434">
        <v>112</v>
      </c>
      <c r="N116" s="434">
        <v>68</v>
      </c>
      <c r="O116" s="434">
        <v>0</v>
      </c>
      <c r="P116" s="434">
        <v>0</v>
      </c>
    </row>
    <row r="117" spans="1:16" ht="9.75" customHeight="1">
      <c r="A117" s="349"/>
      <c r="B117" s="393" t="s">
        <v>884</v>
      </c>
      <c r="C117" s="434">
        <v>3383</v>
      </c>
      <c r="D117" s="434">
        <v>1658</v>
      </c>
      <c r="E117" s="434">
        <v>393</v>
      </c>
      <c r="F117" s="434">
        <v>94</v>
      </c>
      <c r="G117" s="434">
        <v>982</v>
      </c>
      <c r="H117" s="434">
        <v>466</v>
      </c>
      <c r="I117" s="434">
        <v>1909</v>
      </c>
      <c r="J117" s="434">
        <v>1057</v>
      </c>
      <c r="K117" s="434">
        <v>74</v>
      </c>
      <c r="L117" s="434">
        <v>36</v>
      </c>
      <c r="M117" s="434">
        <v>16</v>
      </c>
      <c r="N117" s="434">
        <v>3</v>
      </c>
      <c r="O117" s="434">
        <v>9</v>
      </c>
      <c r="P117" s="434">
        <v>2</v>
      </c>
    </row>
    <row r="118" spans="1:16" ht="9.75" customHeight="1">
      <c r="A118" s="349"/>
      <c r="B118" s="393" t="s">
        <v>1582</v>
      </c>
    </row>
    <row r="119" spans="1:16" ht="9.75" customHeight="1">
      <c r="A119" s="349"/>
      <c r="B119" s="393" t="s">
        <v>1583</v>
      </c>
      <c r="C119" s="434">
        <v>2118</v>
      </c>
      <c r="D119" s="434">
        <v>987</v>
      </c>
      <c r="E119" s="434">
        <v>263</v>
      </c>
      <c r="F119" s="434">
        <v>55</v>
      </c>
      <c r="G119" s="434">
        <v>695</v>
      </c>
      <c r="H119" s="434">
        <v>327</v>
      </c>
      <c r="I119" s="434">
        <v>944</v>
      </c>
      <c r="J119" s="434">
        <v>481</v>
      </c>
      <c r="K119" s="434">
        <v>141</v>
      </c>
      <c r="L119" s="434">
        <v>82</v>
      </c>
      <c r="M119" s="434">
        <v>75</v>
      </c>
      <c r="N119" s="434">
        <v>42</v>
      </c>
      <c r="O119" s="434">
        <v>0</v>
      </c>
      <c r="P119" s="434">
        <v>0</v>
      </c>
    </row>
    <row r="120" spans="1:16" ht="9.75" customHeight="1">
      <c r="A120" s="349"/>
      <c r="B120" s="393" t="s">
        <v>886</v>
      </c>
      <c r="C120" s="434">
        <v>2813</v>
      </c>
      <c r="D120" s="434">
        <v>1172</v>
      </c>
      <c r="E120" s="434">
        <v>188</v>
      </c>
      <c r="F120" s="434">
        <v>45</v>
      </c>
      <c r="G120" s="434">
        <v>747</v>
      </c>
      <c r="H120" s="434">
        <v>285</v>
      </c>
      <c r="I120" s="434">
        <v>1685</v>
      </c>
      <c r="J120" s="434">
        <v>758</v>
      </c>
      <c r="K120" s="434">
        <v>117</v>
      </c>
      <c r="L120" s="434">
        <v>48</v>
      </c>
      <c r="M120" s="434">
        <v>70</v>
      </c>
      <c r="N120" s="434">
        <v>33</v>
      </c>
      <c r="O120" s="434">
        <v>6</v>
      </c>
      <c r="P120" s="434">
        <v>3</v>
      </c>
    </row>
    <row r="121" spans="1:16" ht="9.75" customHeight="1">
      <c r="A121" s="349"/>
      <c r="B121" s="393" t="s">
        <v>889</v>
      </c>
      <c r="C121" s="434">
        <v>2641</v>
      </c>
      <c r="D121" s="434">
        <v>1198</v>
      </c>
      <c r="E121" s="434">
        <v>308</v>
      </c>
      <c r="F121" s="434">
        <v>76</v>
      </c>
      <c r="G121" s="434">
        <v>831</v>
      </c>
      <c r="H121" s="434">
        <v>354</v>
      </c>
      <c r="I121" s="434">
        <v>1391</v>
      </c>
      <c r="J121" s="434">
        <v>711</v>
      </c>
      <c r="K121" s="434">
        <v>71</v>
      </c>
      <c r="L121" s="434">
        <v>38</v>
      </c>
      <c r="M121" s="434">
        <v>40</v>
      </c>
      <c r="N121" s="434">
        <v>19</v>
      </c>
      <c r="O121" s="434">
        <v>0</v>
      </c>
      <c r="P121" s="434">
        <v>0</v>
      </c>
    </row>
    <row r="122" spans="1:16" ht="9.75" customHeight="1">
      <c r="A122" s="349"/>
      <c r="B122" s="393" t="s">
        <v>890</v>
      </c>
    </row>
    <row r="123" spans="1:16" ht="9.75" customHeight="1">
      <c r="A123" s="349"/>
      <c r="B123" s="393" t="s">
        <v>891</v>
      </c>
      <c r="C123" s="434">
        <v>258</v>
      </c>
      <c r="D123" s="434">
        <v>47</v>
      </c>
      <c r="E123" s="434">
        <v>21</v>
      </c>
      <c r="F123" s="434">
        <v>2</v>
      </c>
      <c r="G123" s="434">
        <v>164</v>
      </c>
      <c r="H123" s="434">
        <v>28</v>
      </c>
      <c r="I123" s="434">
        <v>63</v>
      </c>
      <c r="J123" s="434">
        <v>15</v>
      </c>
      <c r="K123" s="434">
        <v>5</v>
      </c>
      <c r="L123" s="434">
        <v>1</v>
      </c>
      <c r="M123" s="434">
        <v>5</v>
      </c>
      <c r="N123" s="434">
        <v>1</v>
      </c>
      <c r="O123" s="434">
        <v>0</v>
      </c>
      <c r="P123" s="434">
        <v>0</v>
      </c>
    </row>
    <row r="124" spans="1:16" ht="9.75" customHeight="1">
      <c r="A124" s="349"/>
      <c r="B124" s="393" t="s">
        <v>892</v>
      </c>
    </row>
    <row r="125" spans="1:16" ht="9.75" customHeight="1">
      <c r="A125" s="349"/>
      <c r="B125" s="393" t="s">
        <v>893</v>
      </c>
      <c r="C125" s="434">
        <v>151</v>
      </c>
      <c r="D125" s="434">
        <v>58</v>
      </c>
      <c r="E125" s="434">
        <v>23</v>
      </c>
      <c r="F125" s="434">
        <v>5</v>
      </c>
      <c r="G125" s="434">
        <v>38</v>
      </c>
      <c r="H125" s="434">
        <v>11</v>
      </c>
      <c r="I125" s="434">
        <v>73</v>
      </c>
      <c r="J125" s="434">
        <v>34</v>
      </c>
      <c r="K125" s="434">
        <v>13</v>
      </c>
      <c r="L125" s="434">
        <v>6</v>
      </c>
      <c r="M125" s="434">
        <v>4</v>
      </c>
      <c r="N125" s="434">
        <v>2</v>
      </c>
      <c r="O125" s="434">
        <v>0</v>
      </c>
      <c r="P125" s="434">
        <v>0</v>
      </c>
    </row>
    <row r="126" spans="1:16" ht="7.9" customHeight="1">
      <c r="A126" s="349"/>
      <c r="B126" s="398"/>
      <c r="C126" s="434"/>
      <c r="D126" s="434"/>
      <c r="E126" s="434"/>
      <c r="F126" s="434"/>
      <c r="G126" s="434"/>
      <c r="H126" s="434"/>
      <c r="I126" s="434"/>
      <c r="J126" s="434"/>
      <c r="K126" s="434"/>
      <c r="L126" s="434"/>
      <c r="M126" s="434"/>
      <c r="N126" s="434"/>
      <c r="O126" s="434"/>
      <c r="P126" s="434"/>
    </row>
    <row r="127" spans="1:16" ht="7.9" customHeight="1">
      <c r="A127" s="349"/>
      <c r="B127" s="391"/>
      <c r="C127" s="434"/>
      <c r="D127" s="434"/>
      <c r="E127" s="434"/>
      <c r="F127" s="434"/>
      <c r="G127" s="434"/>
      <c r="H127" s="434"/>
      <c r="I127" s="434"/>
      <c r="J127" s="434"/>
      <c r="K127" s="434"/>
      <c r="L127" s="434"/>
      <c r="M127" s="434"/>
      <c r="N127" s="434"/>
      <c r="O127" s="434"/>
      <c r="P127" s="434"/>
    </row>
    <row r="128" spans="1:16" ht="9.75" customHeight="1">
      <c r="A128" s="388" t="s">
        <v>512</v>
      </c>
      <c r="B128" s="389"/>
      <c r="C128" s="434">
        <v>5268</v>
      </c>
      <c r="D128" s="434">
        <v>2353</v>
      </c>
      <c r="E128" s="434">
        <v>544</v>
      </c>
      <c r="F128" s="434">
        <v>123</v>
      </c>
      <c r="G128" s="434">
        <v>1777</v>
      </c>
      <c r="H128" s="434">
        <v>756</v>
      </c>
      <c r="I128" s="434">
        <v>2666</v>
      </c>
      <c r="J128" s="434">
        <v>1312</v>
      </c>
      <c r="K128" s="434">
        <v>233</v>
      </c>
      <c r="L128" s="434">
        <v>138</v>
      </c>
      <c r="M128" s="434">
        <v>48</v>
      </c>
      <c r="N128" s="434">
        <v>24</v>
      </c>
      <c r="O128" s="434">
        <v>0</v>
      </c>
      <c r="P128" s="434">
        <v>0</v>
      </c>
    </row>
    <row r="129" spans="1:18" ht="9.75" customHeight="1">
      <c r="A129" s="349"/>
      <c r="B129" s="391"/>
    </row>
    <row r="130" spans="1:18" ht="9.75" customHeight="1">
      <c r="A130" s="349"/>
      <c r="B130" s="393" t="s">
        <v>896</v>
      </c>
      <c r="C130" s="434">
        <v>2426</v>
      </c>
      <c r="D130" s="434">
        <v>1175</v>
      </c>
      <c r="E130" s="434">
        <v>240</v>
      </c>
      <c r="F130" s="434">
        <v>53</v>
      </c>
      <c r="G130" s="434">
        <v>769</v>
      </c>
      <c r="H130" s="434">
        <v>361</v>
      </c>
      <c r="I130" s="434">
        <v>1196</v>
      </c>
      <c r="J130" s="434">
        <v>630</v>
      </c>
      <c r="K130" s="434">
        <v>187</v>
      </c>
      <c r="L130" s="434">
        <v>114</v>
      </c>
      <c r="M130" s="434">
        <v>34</v>
      </c>
      <c r="N130" s="434">
        <v>17</v>
      </c>
      <c r="O130" s="434">
        <v>0</v>
      </c>
      <c r="P130" s="434">
        <v>0</v>
      </c>
    </row>
    <row r="131" spans="1:18" ht="9.75" customHeight="1">
      <c r="A131" s="349"/>
      <c r="B131" s="393" t="s">
        <v>897</v>
      </c>
      <c r="C131" s="434">
        <v>2842</v>
      </c>
      <c r="D131" s="434">
        <v>1178</v>
      </c>
      <c r="E131" s="434">
        <v>304</v>
      </c>
      <c r="F131" s="434">
        <v>70</v>
      </c>
      <c r="G131" s="434">
        <v>1008</v>
      </c>
      <c r="H131" s="434">
        <v>395</v>
      </c>
      <c r="I131" s="434">
        <v>1470</v>
      </c>
      <c r="J131" s="434">
        <v>682</v>
      </c>
      <c r="K131" s="434">
        <v>46</v>
      </c>
      <c r="L131" s="434">
        <v>24</v>
      </c>
      <c r="M131" s="434">
        <v>14</v>
      </c>
      <c r="N131" s="434">
        <v>7</v>
      </c>
      <c r="O131" s="434">
        <v>0</v>
      </c>
      <c r="P131" s="434">
        <v>0</v>
      </c>
    </row>
    <row r="132" spans="1:18" ht="9.75" customHeight="1">
      <c r="A132" s="349"/>
      <c r="B132" s="415"/>
      <c r="C132" s="434"/>
      <c r="D132" s="434"/>
      <c r="E132" s="434"/>
      <c r="F132" s="434"/>
      <c r="G132" s="434"/>
      <c r="H132" s="434"/>
      <c r="I132" s="434"/>
      <c r="J132" s="434"/>
      <c r="K132" s="434"/>
      <c r="L132" s="434"/>
      <c r="M132" s="434"/>
      <c r="N132" s="434"/>
      <c r="O132" s="434"/>
      <c r="P132" s="434"/>
    </row>
    <row r="133" spans="1:18" s="426" customFormat="1" ht="8.4499999999999993" customHeight="1">
      <c r="A133" s="435" t="s">
        <v>1576</v>
      </c>
      <c r="B133" s="435"/>
      <c r="C133" s="434"/>
      <c r="D133" s="434"/>
      <c r="E133" s="434"/>
      <c r="F133" s="434"/>
      <c r="G133" s="434"/>
      <c r="H133" s="434"/>
      <c r="I133" s="434"/>
      <c r="J133" s="434"/>
      <c r="K133" s="434"/>
      <c r="L133" s="434"/>
      <c r="M133" s="434"/>
      <c r="N133" s="434"/>
      <c r="O133" s="434"/>
      <c r="P133" s="434"/>
    </row>
    <row r="134" spans="1:18" s="426" customFormat="1" ht="8.4499999999999993" customHeight="1">
      <c r="A134" s="438" t="s">
        <v>1577</v>
      </c>
      <c r="B134" s="438"/>
      <c r="C134" s="434"/>
      <c r="D134" s="434"/>
      <c r="E134" s="434"/>
      <c r="F134" s="434"/>
      <c r="G134" s="434"/>
      <c r="H134" s="434"/>
      <c r="I134" s="434"/>
      <c r="J134" s="434"/>
      <c r="K134" s="434"/>
      <c r="L134" s="434"/>
      <c r="M134" s="434"/>
      <c r="N134" s="434"/>
      <c r="O134" s="434"/>
      <c r="P134" s="434"/>
    </row>
    <row r="135" spans="1:18" s="426" customFormat="1" ht="8.4499999999999993" customHeight="1">
      <c r="A135" s="438" t="s">
        <v>1578</v>
      </c>
      <c r="B135" s="438"/>
      <c r="C135" s="434"/>
      <c r="D135" s="434"/>
      <c r="E135" s="434"/>
      <c r="F135" s="434"/>
      <c r="G135" s="434"/>
      <c r="H135" s="434"/>
      <c r="I135" s="434"/>
      <c r="J135" s="434"/>
      <c r="K135" s="434"/>
      <c r="L135" s="434"/>
      <c r="M135" s="434"/>
      <c r="N135" s="434"/>
      <c r="O135" s="434"/>
      <c r="P135" s="434"/>
    </row>
    <row r="136" spans="1:18" s="426" customFormat="1" ht="8.4499999999999993" customHeight="1">
      <c r="A136" s="438" t="s">
        <v>3191</v>
      </c>
      <c r="B136" s="438"/>
      <c r="C136" s="434"/>
      <c r="D136" s="434"/>
      <c r="E136" s="434"/>
      <c r="F136" s="434"/>
      <c r="G136" s="434"/>
      <c r="H136" s="434"/>
      <c r="I136" s="434"/>
      <c r="J136" s="434"/>
      <c r="K136" s="434"/>
      <c r="L136" s="434"/>
      <c r="M136" s="434"/>
      <c r="N136" s="434"/>
      <c r="O136" s="434"/>
      <c r="P136" s="434"/>
      <c r="Q136" s="362"/>
      <c r="R136" s="362"/>
    </row>
    <row r="137" spans="1:18" s="426" customFormat="1" ht="8.4499999999999993" customHeight="1">
      <c r="A137" s="438" t="s">
        <v>1579</v>
      </c>
      <c r="B137" s="438"/>
      <c r="C137" s="434"/>
      <c r="D137" s="434"/>
      <c r="E137" s="434"/>
      <c r="F137" s="434"/>
      <c r="G137" s="434"/>
      <c r="H137" s="434"/>
      <c r="I137" s="434"/>
      <c r="J137" s="434"/>
      <c r="K137" s="434"/>
      <c r="L137" s="434"/>
      <c r="M137" s="434"/>
      <c r="N137" s="434"/>
      <c r="O137" s="434"/>
      <c r="P137" s="434"/>
      <c r="Q137" s="362"/>
      <c r="R137" s="362"/>
    </row>
    <row r="138" spans="1:18" s="426" customFormat="1" ht="8.4499999999999993" customHeight="1">
      <c r="A138" s="438" t="s">
        <v>1580</v>
      </c>
      <c r="B138" s="438"/>
      <c r="C138" s="434"/>
      <c r="D138" s="434"/>
      <c r="E138" s="434"/>
      <c r="F138" s="434"/>
      <c r="G138" s="434"/>
      <c r="H138" s="434"/>
      <c r="I138" s="434"/>
      <c r="J138" s="434"/>
      <c r="K138" s="434"/>
      <c r="L138" s="434"/>
      <c r="M138" s="434"/>
      <c r="N138" s="434"/>
      <c r="O138" s="434"/>
      <c r="P138" s="434"/>
      <c r="Q138" s="362"/>
      <c r="R138" s="362"/>
    </row>
    <row r="139" spans="1:18" s="426" customFormat="1" ht="8.4499999999999993" customHeight="1">
      <c r="A139" s="435"/>
      <c r="B139" s="435"/>
      <c r="C139" s="434"/>
      <c r="D139" s="434"/>
      <c r="E139" s="434"/>
      <c r="F139" s="434"/>
      <c r="G139" s="434"/>
      <c r="H139" s="434"/>
      <c r="I139" s="434"/>
      <c r="J139" s="434"/>
      <c r="K139" s="434"/>
      <c r="L139" s="434"/>
      <c r="M139" s="434"/>
      <c r="N139" s="434"/>
      <c r="O139" s="434"/>
      <c r="P139" s="434"/>
    </row>
    <row r="140" spans="1:18" s="426" customFormat="1" ht="8.4499999999999993" customHeight="1">
      <c r="A140" s="1354" t="s">
        <v>3078</v>
      </c>
      <c r="B140" s="1354"/>
      <c r="C140" s="434"/>
      <c r="D140" s="434"/>
      <c r="E140" s="434"/>
      <c r="F140" s="434"/>
      <c r="G140" s="434"/>
      <c r="H140" s="434"/>
      <c r="I140" s="434"/>
      <c r="J140" s="434"/>
      <c r="K140" s="434"/>
      <c r="L140" s="434"/>
      <c r="M140" s="434"/>
      <c r="N140" s="434"/>
      <c r="O140" s="434"/>
      <c r="P140" s="434"/>
    </row>
    <row r="141" spans="1:18" ht="15" customHeight="1">
      <c r="B141" s="349"/>
      <c r="C141" s="1412" t="s">
        <v>122</v>
      </c>
      <c r="D141" s="434"/>
      <c r="E141" s="434"/>
      <c r="F141" s="434"/>
      <c r="G141" s="434"/>
      <c r="H141" s="434"/>
      <c r="I141" s="434"/>
      <c r="J141" s="434"/>
      <c r="K141" s="434"/>
      <c r="L141" s="434"/>
      <c r="M141" s="434"/>
      <c r="N141" s="434"/>
      <c r="O141" s="434"/>
      <c r="P141" s="434"/>
    </row>
    <row r="142" spans="1:18" ht="9.75" customHeight="1">
      <c r="A142" s="349"/>
      <c r="B142" s="349"/>
      <c r="C142" s="434"/>
      <c r="D142" s="434"/>
      <c r="E142" s="434"/>
      <c r="F142" s="434"/>
      <c r="G142" s="434"/>
      <c r="H142" s="434"/>
      <c r="I142" s="434"/>
      <c r="J142" s="434"/>
      <c r="K142" s="434"/>
      <c r="L142" s="434"/>
      <c r="M142" s="434"/>
      <c r="N142" s="434"/>
      <c r="O142" s="434"/>
      <c r="P142" s="434"/>
    </row>
    <row r="143" spans="1:18" ht="9.75" customHeight="1">
      <c r="A143" s="388" t="s">
        <v>513</v>
      </c>
      <c r="B143" s="389"/>
      <c r="C143" s="434">
        <v>23708</v>
      </c>
      <c r="D143" s="434">
        <v>10481</v>
      </c>
      <c r="E143" s="434">
        <v>2128</v>
      </c>
      <c r="F143" s="434">
        <v>529</v>
      </c>
      <c r="G143" s="434">
        <v>7286</v>
      </c>
      <c r="H143" s="434">
        <v>3197</v>
      </c>
      <c r="I143" s="434">
        <v>13282</v>
      </c>
      <c r="J143" s="434">
        <v>6291</v>
      </c>
      <c r="K143" s="434">
        <v>690</v>
      </c>
      <c r="L143" s="434">
        <v>323</v>
      </c>
      <c r="M143" s="434">
        <v>322</v>
      </c>
      <c r="N143" s="434">
        <v>141</v>
      </c>
      <c r="O143" s="434">
        <v>0</v>
      </c>
      <c r="P143" s="434">
        <v>0</v>
      </c>
    </row>
    <row r="144" spans="1:18" ht="9.75" customHeight="1">
      <c r="A144" s="349"/>
      <c r="B144" s="391"/>
      <c r="C144" s="434"/>
      <c r="D144" s="434"/>
      <c r="E144" s="434"/>
      <c r="F144" s="434"/>
      <c r="G144" s="434"/>
      <c r="H144" s="434"/>
      <c r="I144" s="434"/>
      <c r="J144" s="434"/>
      <c r="K144" s="434"/>
      <c r="L144" s="434"/>
      <c r="M144" s="434"/>
      <c r="N144" s="434"/>
      <c r="O144" s="434"/>
      <c r="P144" s="434"/>
    </row>
    <row r="145" spans="1:16" ht="9.75" customHeight="1">
      <c r="A145" s="349"/>
      <c r="B145" s="393" t="s">
        <v>898</v>
      </c>
      <c r="C145" s="434">
        <v>3014</v>
      </c>
      <c r="D145" s="434">
        <v>1075</v>
      </c>
      <c r="E145" s="434">
        <v>163</v>
      </c>
      <c r="F145" s="434">
        <v>40</v>
      </c>
      <c r="G145" s="434">
        <v>679</v>
      </c>
      <c r="H145" s="434">
        <v>239</v>
      </c>
      <c r="I145" s="434">
        <v>2032</v>
      </c>
      <c r="J145" s="434">
        <v>745</v>
      </c>
      <c r="K145" s="434">
        <v>136</v>
      </c>
      <c r="L145" s="434">
        <v>49</v>
      </c>
      <c r="M145" s="434">
        <v>4</v>
      </c>
      <c r="N145" s="434">
        <v>2</v>
      </c>
      <c r="O145" s="434">
        <v>0</v>
      </c>
      <c r="P145" s="434">
        <v>0</v>
      </c>
    </row>
    <row r="146" spans="1:16" ht="9.75" customHeight="1">
      <c r="A146" s="349"/>
      <c r="B146" s="393" t="s">
        <v>899</v>
      </c>
      <c r="C146" s="434">
        <v>749</v>
      </c>
      <c r="D146" s="434">
        <v>185</v>
      </c>
      <c r="E146" s="434">
        <v>67</v>
      </c>
      <c r="F146" s="434">
        <v>9</v>
      </c>
      <c r="G146" s="434">
        <v>180</v>
      </c>
      <c r="H146" s="434">
        <v>42</v>
      </c>
      <c r="I146" s="434">
        <v>471</v>
      </c>
      <c r="J146" s="434">
        <v>128</v>
      </c>
      <c r="K146" s="434">
        <v>31</v>
      </c>
      <c r="L146" s="434">
        <v>6</v>
      </c>
      <c r="M146" s="434">
        <v>0</v>
      </c>
      <c r="N146" s="434">
        <v>0</v>
      </c>
      <c r="O146" s="434">
        <v>0</v>
      </c>
      <c r="P146" s="434">
        <v>0</v>
      </c>
    </row>
    <row r="147" spans="1:16" ht="9.75" customHeight="1">
      <c r="A147" s="349"/>
      <c r="B147" s="393" t="s">
        <v>900</v>
      </c>
      <c r="C147" s="434">
        <v>5616</v>
      </c>
      <c r="D147" s="434">
        <v>2594</v>
      </c>
      <c r="E147" s="434">
        <v>615</v>
      </c>
      <c r="F147" s="434">
        <v>144</v>
      </c>
      <c r="G147" s="434">
        <v>1906</v>
      </c>
      <c r="H147" s="434">
        <v>869</v>
      </c>
      <c r="I147" s="434">
        <v>3009</v>
      </c>
      <c r="J147" s="434">
        <v>1535</v>
      </c>
      <c r="K147" s="434">
        <v>74</v>
      </c>
      <c r="L147" s="434">
        <v>42</v>
      </c>
      <c r="M147" s="434">
        <v>12</v>
      </c>
      <c r="N147" s="434">
        <v>4</v>
      </c>
      <c r="O147" s="434">
        <v>0</v>
      </c>
      <c r="P147" s="434">
        <v>0</v>
      </c>
    </row>
    <row r="148" spans="1:16" ht="9.75" customHeight="1">
      <c r="A148" s="349"/>
      <c r="B148" s="393" t="s">
        <v>901</v>
      </c>
      <c r="C148" s="434">
        <v>4076</v>
      </c>
      <c r="D148" s="434">
        <v>1459</v>
      </c>
      <c r="E148" s="434">
        <v>221</v>
      </c>
      <c r="F148" s="434">
        <v>43</v>
      </c>
      <c r="G148" s="434">
        <v>977</v>
      </c>
      <c r="H148" s="434">
        <v>323</v>
      </c>
      <c r="I148" s="434">
        <v>2706</v>
      </c>
      <c r="J148" s="434">
        <v>1021</v>
      </c>
      <c r="K148" s="434">
        <v>127</v>
      </c>
      <c r="L148" s="434">
        <v>58</v>
      </c>
      <c r="M148" s="434">
        <v>45</v>
      </c>
      <c r="N148" s="434">
        <v>14</v>
      </c>
      <c r="O148" s="434">
        <v>0</v>
      </c>
      <c r="P148" s="434">
        <v>0</v>
      </c>
    </row>
    <row r="149" spans="1:16" ht="9.75" customHeight="1">
      <c r="A149" s="349"/>
      <c r="B149" s="393" t="s">
        <v>902</v>
      </c>
      <c r="C149" s="434">
        <v>2822</v>
      </c>
      <c r="D149" s="434">
        <v>1434</v>
      </c>
      <c r="E149" s="434">
        <v>413</v>
      </c>
      <c r="F149" s="434">
        <v>118</v>
      </c>
      <c r="G149" s="434">
        <v>1300</v>
      </c>
      <c r="H149" s="434">
        <v>666</v>
      </c>
      <c r="I149" s="434">
        <v>1015</v>
      </c>
      <c r="J149" s="434">
        <v>595</v>
      </c>
      <c r="K149" s="434">
        <v>45</v>
      </c>
      <c r="L149" s="434">
        <v>28</v>
      </c>
      <c r="M149" s="434">
        <v>49</v>
      </c>
      <c r="N149" s="434">
        <v>27</v>
      </c>
      <c r="O149" s="434">
        <v>0</v>
      </c>
      <c r="P149" s="434">
        <v>0</v>
      </c>
    </row>
    <row r="150" spans="1:16" ht="9.75" customHeight="1">
      <c r="A150" s="349"/>
      <c r="B150" s="393" t="s">
        <v>903</v>
      </c>
      <c r="C150" s="434">
        <v>613</v>
      </c>
      <c r="D150" s="434">
        <v>416</v>
      </c>
      <c r="E150" s="434">
        <v>65</v>
      </c>
      <c r="F150" s="434">
        <v>27</v>
      </c>
      <c r="G150" s="434">
        <v>228</v>
      </c>
      <c r="H150" s="434">
        <v>148</v>
      </c>
      <c r="I150" s="434">
        <v>317</v>
      </c>
      <c r="J150" s="434">
        <v>240</v>
      </c>
      <c r="K150" s="434">
        <v>3</v>
      </c>
      <c r="L150" s="434">
        <v>1</v>
      </c>
      <c r="M150" s="434">
        <v>0</v>
      </c>
      <c r="N150" s="434">
        <v>0</v>
      </c>
      <c r="O150" s="434">
        <v>0</v>
      </c>
      <c r="P150" s="434">
        <v>0</v>
      </c>
    </row>
    <row r="151" spans="1:16" ht="9.75" customHeight="1">
      <c r="A151" s="349"/>
      <c r="B151" s="393" t="s">
        <v>904</v>
      </c>
      <c r="C151" s="434">
        <v>1043</v>
      </c>
      <c r="D151" s="434">
        <v>578</v>
      </c>
      <c r="E151" s="434">
        <v>67</v>
      </c>
      <c r="F151" s="434">
        <v>23</v>
      </c>
      <c r="G151" s="434">
        <v>299</v>
      </c>
      <c r="H151" s="434">
        <v>150</v>
      </c>
      <c r="I151" s="434">
        <v>578</v>
      </c>
      <c r="J151" s="434">
        <v>364</v>
      </c>
      <c r="K151" s="434">
        <v>64</v>
      </c>
      <c r="L151" s="434">
        <v>29</v>
      </c>
      <c r="M151" s="434">
        <v>35</v>
      </c>
      <c r="N151" s="434">
        <v>12</v>
      </c>
      <c r="O151" s="434">
        <v>0</v>
      </c>
      <c r="P151" s="434">
        <v>0</v>
      </c>
    </row>
    <row r="152" spans="1:16" ht="9.75" customHeight="1">
      <c r="A152" s="349"/>
      <c r="B152" s="393" t="s">
        <v>905</v>
      </c>
      <c r="C152" s="434">
        <v>1359</v>
      </c>
      <c r="D152" s="434">
        <v>663</v>
      </c>
      <c r="E152" s="434">
        <v>80</v>
      </c>
      <c r="F152" s="434">
        <v>19</v>
      </c>
      <c r="G152" s="434">
        <v>527</v>
      </c>
      <c r="H152" s="434">
        <v>227</v>
      </c>
      <c r="I152" s="434">
        <v>696</v>
      </c>
      <c r="J152" s="434">
        <v>395</v>
      </c>
      <c r="K152" s="434">
        <v>43</v>
      </c>
      <c r="L152" s="434">
        <v>19</v>
      </c>
      <c r="M152" s="434">
        <v>13</v>
      </c>
      <c r="N152" s="434">
        <v>3</v>
      </c>
      <c r="O152" s="434">
        <v>0</v>
      </c>
      <c r="P152" s="434">
        <v>0</v>
      </c>
    </row>
    <row r="153" spans="1:16" ht="9.75" customHeight="1">
      <c r="A153" s="349"/>
      <c r="B153" s="393" t="s">
        <v>906</v>
      </c>
      <c r="C153" s="434">
        <v>2351</v>
      </c>
      <c r="D153" s="434">
        <v>1074</v>
      </c>
      <c r="E153" s="434">
        <v>225</v>
      </c>
      <c r="F153" s="434">
        <v>56</v>
      </c>
      <c r="G153" s="434">
        <v>656</v>
      </c>
      <c r="H153" s="434">
        <v>292</v>
      </c>
      <c r="I153" s="434">
        <v>1262</v>
      </c>
      <c r="J153" s="434">
        <v>623</v>
      </c>
      <c r="K153" s="434">
        <v>57</v>
      </c>
      <c r="L153" s="434">
        <v>31</v>
      </c>
      <c r="M153" s="434">
        <v>151</v>
      </c>
      <c r="N153" s="434">
        <v>72</v>
      </c>
      <c r="O153" s="434">
        <v>0</v>
      </c>
      <c r="P153" s="434">
        <v>0</v>
      </c>
    </row>
    <row r="154" spans="1:16" ht="9.75" customHeight="1">
      <c r="A154" s="349"/>
      <c r="B154" s="393" t="s">
        <v>907</v>
      </c>
      <c r="C154" s="434">
        <v>1554</v>
      </c>
      <c r="D154" s="434">
        <v>690</v>
      </c>
      <c r="E154" s="434">
        <v>167</v>
      </c>
      <c r="F154" s="434">
        <v>37</v>
      </c>
      <c r="G154" s="434">
        <v>409</v>
      </c>
      <c r="H154" s="434">
        <v>164</v>
      </c>
      <c r="I154" s="434">
        <v>895</v>
      </c>
      <c r="J154" s="434">
        <v>447</v>
      </c>
      <c r="K154" s="434">
        <v>76</v>
      </c>
      <c r="L154" s="434">
        <v>40</v>
      </c>
      <c r="M154" s="434">
        <v>7</v>
      </c>
      <c r="N154" s="434">
        <v>2</v>
      </c>
      <c r="O154" s="434">
        <v>0</v>
      </c>
      <c r="P154" s="434">
        <v>0</v>
      </c>
    </row>
    <row r="155" spans="1:16" ht="9.75" customHeight="1">
      <c r="A155" s="349"/>
      <c r="B155" s="393" t="s">
        <v>908</v>
      </c>
      <c r="C155" s="434">
        <v>511</v>
      </c>
      <c r="D155" s="434">
        <v>313</v>
      </c>
      <c r="E155" s="434">
        <v>45</v>
      </c>
      <c r="F155" s="434">
        <v>13</v>
      </c>
      <c r="G155" s="434">
        <v>125</v>
      </c>
      <c r="H155" s="434">
        <v>77</v>
      </c>
      <c r="I155" s="434">
        <v>301</v>
      </c>
      <c r="J155" s="434">
        <v>198</v>
      </c>
      <c r="K155" s="434">
        <v>34</v>
      </c>
      <c r="L155" s="434">
        <v>20</v>
      </c>
      <c r="M155" s="434">
        <v>6</v>
      </c>
      <c r="N155" s="434">
        <v>5</v>
      </c>
      <c r="O155" s="434">
        <v>0</v>
      </c>
      <c r="P155" s="434">
        <v>0</v>
      </c>
    </row>
    <row r="156" spans="1:16" ht="9.75" customHeight="1">
      <c r="A156" s="349"/>
      <c r="B156" s="400"/>
    </row>
    <row r="157" spans="1:16" ht="9.75" customHeight="1">
      <c r="A157" s="349"/>
      <c r="B157" s="391"/>
      <c r="C157" s="434"/>
      <c r="D157" s="434"/>
      <c r="E157" s="434"/>
      <c r="F157" s="434"/>
      <c r="G157" s="434"/>
      <c r="H157" s="434"/>
      <c r="I157" s="434"/>
      <c r="J157" s="434"/>
      <c r="K157" s="434"/>
      <c r="L157" s="434"/>
      <c r="M157" s="434"/>
      <c r="N157" s="434"/>
      <c r="O157" s="434"/>
      <c r="P157" s="434"/>
    </row>
    <row r="158" spans="1:16" ht="9.75" customHeight="1">
      <c r="A158" s="388" t="s">
        <v>514</v>
      </c>
      <c r="B158" s="389"/>
      <c r="C158" s="434">
        <v>66679</v>
      </c>
      <c r="D158" s="434">
        <v>29726</v>
      </c>
      <c r="E158" s="434">
        <v>4799</v>
      </c>
      <c r="F158" s="434">
        <v>1137</v>
      </c>
      <c r="G158" s="434">
        <v>17670</v>
      </c>
      <c r="H158" s="434">
        <v>7537</v>
      </c>
      <c r="I158" s="434">
        <v>32460</v>
      </c>
      <c r="J158" s="434">
        <v>15127</v>
      </c>
      <c r="K158" s="434">
        <v>10291</v>
      </c>
      <c r="L158" s="434">
        <v>5210</v>
      </c>
      <c r="M158" s="434">
        <v>1459</v>
      </c>
      <c r="N158" s="434">
        <v>715</v>
      </c>
      <c r="O158" s="434">
        <v>0</v>
      </c>
      <c r="P158" s="434">
        <v>0</v>
      </c>
    </row>
    <row r="159" spans="1:16" ht="9.75" customHeight="1">
      <c r="A159" s="349"/>
      <c r="B159" s="391"/>
      <c r="C159" s="434"/>
      <c r="D159" s="434"/>
      <c r="E159" s="434"/>
      <c r="F159" s="434"/>
      <c r="G159" s="434"/>
      <c r="H159" s="434"/>
      <c r="I159" s="434"/>
      <c r="J159" s="434"/>
      <c r="K159" s="434"/>
      <c r="L159" s="434"/>
      <c r="M159" s="434"/>
      <c r="N159" s="434"/>
      <c r="O159" s="434"/>
      <c r="P159" s="434"/>
    </row>
    <row r="160" spans="1:16" ht="9.75" customHeight="1">
      <c r="A160" s="349"/>
      <c r="B160" s="393" t="s">
        <v>909</v>
      </c>
      <c r="C160" s="434">
        <v>8163</v>
      </c>
      <c r="D160" s="434">
        <v>2821</v>
      </c>
      <c r="E160" s="434">
        <v>384</v>
      </c>
      <c r="F160" s="434">
        <v>81</v>
      </c>
      <c r="G160" s="434">
        <v>1925</v>
      </c>
      <c r="H160" s="434">
        <v>664</v>
      </c>
      <c r="I160" s="434">
        <v>5548</v>
      </c>
      <c r="J160" s="434">
        <v>1950</v>
      </c>
      <c r="K160" s="434">
        <v>265</v>
      </c>
      <c r="L160" s="434">
        <v>117</v>
      </c>
      <c r="M160" s="434">
        <v>41</v>
      </c>
      <c r="N160" s="434">
        <v>9</v>
      </c>
      <c r="O160" s="434">
        <v>0</v>
      </c>
      <c r="P160" s="434">
        <v>0</v>
      </c>
    </row>
    <row r="161" spans="1:16" ht="9.75" customHeight="1">
      <c r="A161" s="349"/>
      <c r="B161" s="393" t="s">
        <v>910</v>
      </c>
      <c r="C161" s="434">
        <v>3456</v>
      </c>
      <c r="D161" s="434">
        <v>1715</v>
      </c>
      <c r="E161" s="434">
        <v>245</v>
      </c>
      <c r="F161" s="434">
        <v>59</v>
      </c>
      <c r="G161" s="434">
        <v>846</v>
      </c>
      <c r="H161" s="434">
        <v>382</v>
      </c>
      <c r="I161" s="434">
        <v>1554</v>
      </c>
      <c r="J161" s="434">
        <v>797</v>
      </c>
      <c r="K161" s="434">
        <v>778</v>
      </c>
      <c r="L161" s="434">
        <v>466</v>
      </c>
      <c r="M161" s="434">
        <v>33</v>
      </c>
      <c r="N161" s="434">
        <v>11</v>
      </c>
      <c r="O161" s="434">
        <v>0</v>
      </c>
      <c r="P161" s="434">
        <v>0</v>
      </c>
    </row>
    <row r="162" spans="1:16" ht="9.75" customHeight="1">
      <c r="A162" s="349"/>
      <c r="B162" s="393" t="s">
        <v>911</v>
      </c>
      <c r="C162" s="434">
        <v>5779</v>
      </c>
      <c r="D162" s="434">
        <v>2445</v>
      </c>
      <c r="E162" s="434">
        <v>311</v>
      </c>
      <c r="F162" s="434">
        <v>78</v>
      </c>
      <c r="G162" s="434">
        <v>1460</v>
      </c>
      <c r="H162" s="434">
        <v>552</v>
      </c>
      <c r="I162" s="434">
        <v>2461</v>
      </c>
      <c r="J162" s="434">
        <v>1097</v>
      </c>
      <c r="K162" s="434">
        <v>1481</v>
      </c>
      <c r="L162" s="434">
        <v>687</v>
      </c>
      <c r="M162" s="434">
        <v>66</v>
      </c>
      <c r="N162" s="434">
        <v>31</v>
      </c>
      <c r="O162" s="434">
        <v>0</v>
      </c>
      <c r="P162" s="434">
        <v>0</v>
      </c>
    </row>
    <row r="163" spans="1:16" ht="9.75" customHeight="1">
      <c r="A163" s="349"/>
      <c r="B163" s="393" t="s">
        <v>912</v>
      </c>
      <c r="C163" s="434">
        <v>7175</v>
      </c>
      <c r="D163" s="434">
        <v>3216</v>
      </c>
      <c r="E163" s="434">
        <v>581</v>
      </c>
      <c r="F163" s="434">
        <v>123</v>
      </c>
      <c r="G163" s="434">
        <v>2163</v>
      </c>
      <c r="H163" s="434">
        <v>954</v>
      </c>
      <c r="I163" s="434">
        <v>3421</v>
      </c>
      <c r="J163" s="434">
        <v>1673</v>
      </c>
      <c r="K163" s="434">
        <v>491</v>
      </c>
      <c r="L163" s="434">
        <v>215</v>
      </c>
      <c r="M163" s="434">
        <v>519</v>
      </c>
      <c r="N163" s="434">
        <v>251</v>
      </c>
      <c r="O163" s="434">
        <v>0</v>
      </c>
      <c r="P163" s="434">
        <v>0</v>
      </c>
    </row>
    <row r="164" spans="1:16" ht="9.75" customHeight="1">
      <c r="A164" s="349"/>
      <c r="B164" s="393" t="s">
        <v>1584</v>
      </c>
      <c r="C164" s="434">
        <v>4179</v>
      </c>
      <c r="D164" s="434">
        <v>1686</v>
      </c>
      <c r="E164" s="434">
        <v>190</v>
      </c>
      <c r="F164" s="434">
        <v>46</v>
      </c>
      <c r="G164" s="434">
        <v>702</v>
      </c>
      <c r="H164" s="434">
        <v>263</v>
      </c>
      <c r="I164" s="434">
        <v>1943</v>
      </c>
      <c r="J164" s="434">
        <v>775</v>
      </c>
      <c r="K164" s="434">
        <v>1191</v>
      </c>
      <c r="L164" s="434">
        <v>514</v>
      </c>
      <c r="M164" s="434">
        <v>153</v>
      </c>
      <c r="N164" s="434">
        <v>88</v>
      </c>
      <c r="O164" s="434">
        <v>0</v>
      </c>
      <c r="P164" s="434">
        <v>0</v>
      </c>
    </row>
    <row r="165" spans="1:16" ht="9.75" customHeight="1">
      <c r="A165" s="349"/>
      <c r="B165" s="393" t="s">
        <v>913</v>
      </c>
      <c r="C165" s="434">
        <v>6073</v>
      </c>
      <c r="D165" s="434">
        <v>2816</v>
      </c>
      <c r="E165" s="434">
        <v>520</v>
      </c>
      <c r="F165" s="434">
        <v>137</v>
      </c>
      <c r="G165" s="434">
        <v>1648</v>
      </c>
      <c r="H165" s="434">
        <v>748</v>
      </c>
      <c r="I165" s="434">
        <v>2767</v>
      </c>
      <c r="J165" s="434">
        <v>1377</v>
      </c>
      <c r="K165" s="434">
        <v>1106</v>
      </c>
      <c r="L165" s="434">
        <v>541</v>
      </c>
      <c r="M165" s="434">
        <v>32</v>
      </c>
      <c r="N165" s="434">
        <v>13</v>
      </c>
      <c r="O165" s="434">
        <v>0</v>
      </c>
      <c r="P165" s="434">
        <v>0</v>
      </c>
    </row>
    <row r="166" spans="1:16" ht="9.75" customHeight="1">
      <c r="A166" s="349"/>
      <c r="B166" s="393" t="s">
        <v>914</v>
      </c>
      <c r="C166" s="434">
        <v>5211</v>
      </c>
      <c r="D166" s="434">
        <v>2634</v>
      </c>
      <c r="E166" s="434">
        <v>407</v>
      </c>
      <c r="F166" s="434">
        <v>93</v>
      </c>
      <c r="G166" s="434">
        <v>1485</v>
      </c>
      <c r="H166" s="434">
        <v>708</v>
      </c>
      <c r="I166" s="434">
        <v>2340</v>
      </c>
      <c r="J166" s="434">
        <v>1279</v>
      </c>
      <c r="K166" s="434">
        <v>761</v>
      </c>
      <c r="L166" s="434">
        <v>424</v>
      </c>
      <c r="M166" s="434">
        <v>218</v>
      </c>
      <c r="N166" s="434">
        <v>130</v>
      </c>
      <c r="O166" s="434">
        <v>0</v>
      </c>
      <c r="P166" s="434">
        <v>0</v>
      </c>
    </row>
    <row r="167" spans="1:16" ht="9.75" customHeight="1">
      <c r="A167" s="349"/>
      <c r="B167" s="393" t="s">
        <v>915</v>
      </c>
      <c r="C167" s="434">
        <v>1164</v>
      </c>
      <c r="D167" s="434">
        <v>508</v>
      </c>
      <c r="E167" s="434">
        <v>89</v>
      </c>
      <c r="F167" s="434">
        <v>20</v>
      </c>
      <c r="G167" s="434">
        <v>338</v>
      </c>
      <c r="H167" s="434">
        <v>143</v>
      </c>
      <c r="I167" s="434">
        <v>629</v>
      </c>
      <c r="J167" s="434">
        <v>292</v>
      </c>
      <c r="K167" s="434">
        <v>101</v>
      </c>
      <c r="L167" s="434">
        <v>50</v>
      </c>
      <c r="M167" s="434">
        <v>7</v>
      </c>
      <c r="N167" s="434">
        <v>3</v>
      </c>
      <c r="O167" s="434">
        <v>0</v>
      </c>
      <c r="P167" s="434">
        <v>0</v>
      </c>
    </row>
    <row r="168" spans="1:16" ht="9.75" customHeight="1">
      <c r="A168" s="349"/>
      <c r="B168" s="393" t="s">
        <v>916</v>
      </c>
      <c r="C168" s="434">
        <v>8802</v>
      </c>
      <c r="D168" s="434">
        <v>4606</v>
      </c>
      <c r="E168" s="434">
        <v>758</v>
      </c>
      <c r="F168" s="434">
        <v>184</v>
      </c>
      <c r="G168" s="434">
        <v>2588</v>
      </c>
      <c r="H168" s="434">
        <v>1259</v>
      </c>
      <c r="I168" s="434">
        <v>3809</v>
      </c>
      <c r="J168" s="434">
        <v>2178</v>
      </c>
      <c r="K168" s="434">
        <v>1462</v>
      </c>
      <c r="L168" s="434">
        <v>895</v>
      </c>
      <c r="M168" s="434">
        <v>185</v>
      </c>
      <c r="N168" s="434">
        <v>90</v>
      </c>
      <c r="O168" s="434">
        <v>0</v>
      </c>
      <c r="P168" s="434">
        <v>0</v>
      </c>
    </row>
    <row r="169" spans="1:16" ht="9.75" customHeight="1">
      <c r="A169" s="349"/>
      <c r="B169" s="393" t="s">
        <v>917</v>
      </c>
      <c r="C169" s="434">
        <v>683</v>
      </c>
      <c r="D169" s="434">
        <v>293</v>
      </c>
      <c r="E169" s="434">
        <v>34</v>
      </c>
      <c r="F169" s="434">
        <v>7</v>
      </c>
      <c r="G169" s="434">
        <v>197</v>
      </c>
      <c r="H169" s="434">
        <v>82</v>
      </c>
      <c r="I169" s="434">
        <v>263</v>
      </c>
      <c r="J169" s="434">
        <v>117</v>
      </c>
      <c r="K169" s="434">
        <v>138</v>
      </c>
      <c r="L169" s="434">
        <v>69</v>
      </c>
      <c r="M169" s="434">
        <v>51</v>
      </c>
      <c r="N169" s="434">
        <v>18</v>
      </c>
      <c r="O169" s="434">
        <v>0</v>
      </c>
      <c r="P169" s="434">
        <v>0</v>
      </c>
    </row>
    <row r="170" spans="1:16" ht="9.75" customHeight="1">
      <c r="A170" s="349"/>
      <c r="B170" s="393" t="s">
        <v>918</v>
      </c>
      <c r="C170" s="434">
        <v>6868</v>
      </c>
      <c r="D170" s="434">
        <v>3084</v>
      </c>
      <c r="E170" s="434">
        <v>713</v>
      </c>
      <c r="F170" s="434">
        <v>173</v>
      </c>
      <c r="G170" s="434">
        <v>2406</v>
      </c>
      <c r="H170" s="434">
        <v>1088</v>
      </c>
      <c r="I170" s="434">
        <v>3516</v>
      </c>
      <c r="J170" s="434">
        <v>1730</v>
      </c>
      <c r="K170" s="434">
        <v>215</v>
      </c>
      <c r="L170" s="434">
        <v>88</v>
      </c>
      <c r="M170" s="434">
        <v>18</v>
      </c>
      <c r="N170" s="434">
        <v>5</v>
      </c>
      <c r="O170" s="434">
        <v>0</v>
      </c>
      <c r="P170" s="434">
        <v>0</v>
      </c>
    </row>
    <row r="171" spans="1:16" ht="9.75" customHeight="1">
      <c r="A171" s="349"/>
      <c r="B171" s="393" t="s">
        <v>919</v>
      </c>
      <c r="C171" s="434">
        <v>101</v>
      </c>
      <c r="D171" s="434">
        <v>51</v>
      </c>
      <c r="E171" s="434">
        <v>6</v>
      </c>
      <c r="F171" s="434">
        <v>2</v>
      </c>
      <c r="G171" s="434">
        <v>14</v>
      </c>
      <c r="H171" s="434">
        <v>8</v>
      </c>
      <c r="I171" s="434">
        <v>60</v>
      </c>
      <c r="J171" s="434">
        <v>29</v>
      </c>
      <c r="K171" s="434">
        <v>20</v>
      </c>
      <c r="L171" s="434">
        <v>12</v>
      </c>
      <c r="M171" s="434">
        <v>1</v>
      </c>
      <c r="N171" s="434">
        <v>0</v>
      </c>
      <c r="O171" s="434">
        <v>0</v>
      </c>
      <c r="P171" s="434">
        <v>0</v>
      </c>
    </row>
    <row r="172" spans="1:16" ht="9.75" customHeight="1">
      <c r="A172" s="349"/>
      <c r="B172" s="393" t="s">
        <v>920</v>
      </c>
      <c r="C172" s="434">
        <v>2997</v>
      </c>
      <c r="D172" s="434">
        <v>1320</v>
      </c>
      <c r="E172" s="434">
        <v>166</v>
      </c>
      <c r="F172" s="434">
        <v>48</v>
      </c>
      <c r="G172" s="434">
        <v>572</v>
      </c>
      <c r="H172" s="434">
        <v>236</v>
      </c>
      <c r="I172" s="434">
        <v>1369</v>
      </c>
      <c r="J172" s="434">
        <v>611</v>
      </c>
      <c r="K172" s="434">
        <v>871</v>
      </c>
      <c r="L172" s="434">
        <v>414</v>
      </c>
      <c r="M172" s="434">
        <v>19</v>
      </c>
      <c r="N172" s="434">
        <v>11</v>
      </c>
      <c r="O172" s="434">
        <v>0</v>
      </c>
      <c r="P172" s="434">
        <v>0</v>
      </c>
    </row>
    <row r="173" spans="1:16" ht="9.75" customHeight="1">
      <c r="A173" s="349"/>
      <c r="B173" s="393" t="s">
        <v>921</v>
      </c>
      <c r="C173" s="434">
        <v>2328</v>
      </c>
      <c r="D173" s="434">
        <v>932</v>
      </c>
      <c r="E173" s="434">
        <v>178</v>
      </c>
      <c r="F173" s="434">
        <v>34</v>
      </c>
      <c r="G173" s="434">
        <v>515</v>
      </c>
      <c r="H173" s="434">
        <v>160</v>
      </c>
      <c r="I173" s="434">
        <v>1079</v>
      </c>
      <c r="J173" s="434">
        <v>452</v>
      </c>
      <c r="K173" s="434">
        <v>535</v>
      </c>
      <c r="L173" s="434">
        <v>277</v>
      </c>
      <c r="M173" s="434">
        <v>21</v>
      </c>
      <c r="N173" s="434">
        <v>9</v>
      </c>
      <c r="O173" s="434">
        <v>0</v>
      </c>
      <c r="P173" s="434">
        <v>0</v>
      </c>
    </row>
    <row r="174" spans="1:16" ht="9.75" customHeight="1">
      <c r="A174" s="349"/>
      <c r="B174" s="393" t="s">
        <v>922</v>
      </c>
      <c r="C174" s="434">
        <v>2866</v>
      </c>
      <c r="D174" s="434">
        <v>1232</v>
      </c>
      <c r="E174" s="434">
        <v>144</v>
      </c>
      <c r="F174" s="434">
        <v>35</v>
      </c>
      <c r="G174" s="434">
        <v>603</v>
      </c>
      <c r="H174" s="434">
        <v>210</v>
      </c>
      <c r="I174" s="434">
        <v>1217</v>
      </c>
      <c r="J174" s="434">
        <v>538</v>
      </c>
      <c r="K174" s="434">
        <v>846</v>
      </c>
      <c r="L174" s="434">
        <v>420</v>
      </c>
      <c r="M174" s="434">
        <v>56</v>
      </c>
      <c r="N174" s="434">
        <v>29</v>
      </c>
      <c r="O174" s="434">
        <v>0</v>
      </c>
      <c r="P174" s="434">
        <v>0</v>
      </c>
    </row>
    <row r="175" spans="1:16" ht="9.75" customHeight="1">
      <c r="A175" s="349"/>
      <c r="B175" s="393" t="s">
        <v>923</v>
      </c>
      <c r="C175" s="434">
        <v>834</v>
      </c>
      <c r="D175" s="434">
        <v>367</v>
      </c>
      <c r="E175" s="434">
        <v>73</v>
      </c>
      <c r="F175" s="434">
        <v>17</v>
      </c>
      <c r="G175" s="434">
        <v>208</v>
      </c>
      <c r="H175" s="434">
        <v>80</v>
      </c>
      <c r="I175" s="434">
        <v>484</v>
      </c>
      <c r="J175" s="434">
        <v>232</v>
      </c>
      <c r="K175" s="434">
        <v>30</v>
      </c>
      <c r="L175" s="434">
        <v>21</v>
      </c>
      <c r="M175" s="434">
        <v>39</v>
      </c>
      <c r="N175" s="434">
        <v>17</v>
      </c>
      <c r="O175" s="434">
        <v>0</v>
      </c>
      <c r="P175" s="434">
        <v>0</v>
      </c>
    </row>
    <row r="176" spans="1:16" ht="9.75" customHeight="1">
      <c r="A176" s="349"/>
      <c r="B176" s="391"/>
    </row>
    <row r="177" spans="1:16" ht="9.75" customHeight="1">
      <c r="A177" s="349"/>
      <c r="B177" s="391"/>
    </row>
    <row r="178" spans="1:16" ht="9.75" customHeight="1">
      <c r="A178" s="388" t="s">
        <v>515</v>
      </c>
      <c r="B178" s="389"/>
      <c r="C178" s="434">
        <v>12297</v>
      </c>
      <c r="D178" s="434">
        <v>5398</v>
      </c>
      <c r="E178" s="434">
        <v>962</v>
      </c>
      <c r="F178" s="434">
        <v>211</v>
      </c>
      <c r="G178" s="434">
        <v>3489</v>
      </c>
      <c r="H178" s="434">
        <v>1467</v>
      </c>
      <c r="I178" s="434">
        <v>5725</v>
      </c>
      <c r="J178" s="434">
        <v>2699</v>
      </c>
      <c r="K178" s="434">
        <v>1827</v>
      </c>
      <c r="L178" s="434">
        <v>855</v>
      </c>
      <c r="M178" s="434">
        <v>294</v>
      </c>
      <c r="N178" s="434">
        <v>166</v>
      </c>
      <c r="O178" s="434">
        <v>0</v>
      </c>
      <c r="P178" s="434">
        <v>0</v>
      </c>
    </row>
    <row r="179" spans="1:16" ht="9.75" customHeight="1">
      <c r="A179" s="349"/>
      <c r="B179" s="391"/>
      <c r="C179" s="434"/>
      <c r="D179" s="434"/>
      <c r="E179" s="434"/>
      <c r="F179" s="434"/>
      <c r="G179" s="434"/>
      <c r="H179" s="434"/>
      <c r="I179" s="434"/>
      <c r="J179" s="434"/>
      <c r="K179" s="434"/>
      <c r="L179" s="434"/>
      <c r="M179" s="434"/>
      <c r="N179" s="434"/>
      <c r="O179" s="434"/>
      <c r="P179" s="434"/>
    </row>
    <row r="180" spans="1:16" ht="9.75" customHeight="1">
      <c r="A180" s="349"/>
      <c r="B180" s="393" t="s">
        <v>924</v>
      </c>
      <c r="C180" s="434">
        <v>2538</v>
      </c>
      <c r="D180" s="434">
        <v>772</v>
      </c>
      <c r="E180" s="434">
        <v>106</v>
      </c>
      <c r="F180" s="434">
        <v>11</v>
      </c>
      <c r="G180" s="434">
        <v>494</v>
      </c>
      <c r="H180" s="434">
        <v>136</v>
      </c>
      <c r="I180" s="434">
        <v>1305</v>
      </c>
      <c r="J180" s="434">
        <v>418</v>
      </c>
      <c r="K180" s="434">
        <v>623</v>
      </c>
      <c r="L180" s="434">
        <v>203</v>
      </c>
      <c r="M180" s="434">
        <v>10</v>
      </c>
      <c r="N180" s="434">
        <v>4</v>
      </c>
      <c r="O180" s="434">
        <v>0</v>
      </c>
      <c r="P180" s="434">
        <v>0</v>
      </c>
    </row>
    <row r="181" spans="1:16" ht="9.75" customHeight="1">
      <c r="A181" s="349"/>
      <c r="B181" s="393" t="s">
        <v>925</v>
      </c>
      <c r="C181" s="434">
        <v>1763</v>
      </c>
      <c r="D181" s="434">
        <v>955</v>
      </c>
      <c r="E181" s="434">
        <v>101</v>
      </c>
      <c r="F181" s="434">
        <v>34</v>
      </c>
      <c r="G181" s="434">
        <v>490</v>
      </c>
      <c r="H181" s="434">
        <v>234</v>
      </c>
      <c r="I181" s="434">
        <v>956</v>
      </c>
      <c r="J181" s="434">
        <v>555</v>
      </c>
      <c r="K181" s="434">
        <v>198</v>
      </c>
      <c r="L181" s="434">
        <v>120</v>
      </c>
      <c r="M181" s="434">
        <v>18</v>
      </c>
      <c r="N181" s="434">
        <v>12</v>
      </c>
      <c r="O181" s="434">
        <v>0</v>
      </c>
      <c r="P181" s="434">
        <v>0</v>
      </c>
    </row>
    <row r="182" spans="1:16" ht="9.75" customHeight="1">
      <c r="A182" s="349"/>
      <c r="B182" s="393" t="s">
        <v>929</v>
      </c>
      <c r="C182" s="434">
        <v>4164</v>
      </c>
      <c r="D182" s="434">
        <v>1840</v>
      </c>
      <c r="E182" s="434">
        <v>301</v>
      </c>
      <c r="F182" s="434">
        <v>73</v>
      </c>
      <c r="G182" s="434">
        <v>1042</v>
      </c>
      <c r="H182" s="434">
        <v>403</v>
      </c>
      <c r="I182" s="434">
        <v>1898</v>
      </c>
      <c r="J182" s="434">
        <v>900</v>
      </c>
      <c r="K182" s="434">
        <v>793</v>
      </c>
      <c r="L182" s="434">
        <v>394</v>
      </c>
      <c r="M182" s="434">
        <v>130</v>
      </c>
      <c r="N182" s="434">
        <v>70</v>
      </c>
      <c r="O182" s="434">
        <v>0</v>
      </c>
      <c r="P182" s="434">
        <v>0</v>
      </c>
    </row>
    <row r="183" spans="1:16" ht="9.75" customHeight="1">
      <c r="A183" s="349"/>
      <c r="B183" s="393" t="s">
        <v>932</v>
      </c>
      <c r="C183" s="434">
        <v>2182</v>
      </c>
      <c r="D183" s="434">
        <v>1119</v>
      </c>
      <c r="E183" s="434">
        <v>243</v>
      </c>
      <c r="F183" s="434">
        <v>56</v>
      </c>
      <c r="G183" s="434">
        <v>1013</v>
      </c>
      <c r="H183" s="434">
        <v>522</v>
      </c>
      <c r="I183" s="434">
        <v>753</v>
      </c>
      <c r="J183" s="434">
        <v>414</v>
      </c>
      <c r="K183" s="434">
        <v>127</v>
      </c>
      <c r="L183" s="434">
        <v>94</v>
      </c>
      <c r="M183" s="434">
        <v>46</v>
      </c>
      <c r="N183" s="434">
        <v>33</v>
      </c>
      <c r="O183" s="434">
        <v>0</v>
      </c>
      <c r="P183" s="434">
        <v>0</v>
      </c>
    </row>
    <row r="184" spans="1:16" ht="9.75" customHeight="1">
      <c r="A184" s="349"/>
      <c r="B184" s="393" t="s">
        <v>933</v>
      </c>
    </row>
    <row r="185" spans="1:16" ht="9.75" customHeight="1">
      <c r="A185" s="349"/>
      <c r="B185" s="393" t="s">
        <v>934</v>
      </c>
      <c r="C185" s="434">
        <v>143</v>
      </c>
      <c r="D185" s="434">
        <v>60</v>
      </c>
      <c r="E185" s="434">
        <v>17</v>
      </c>
      <c r="F185" s="434">
        <v>5</v>
      </c>
      <c r="G185" s="434">
        <v>34</v>
      </c>
      <c r="H185" s="434">
        <v>13</v>
      </c>
      <c r="I185" s="434">
        <v>89</v>
      </c>
      <c r="J185" s="434">
        <v>41</v>
      </c>
      <c r="K185" s="434">
        <v>3</v>
      </c>
      <c r="L185" s="434">
        <v>1</v>
      </c>
      <c r="M185" s="434">
        <v>0</v>
      </c>
      <c r="N185" s="434">
        <v>0</v>
      </c>
      <c r="O185" s="434">
        <v>0</v>
      </c>
      <c r="P185" s="434">
        <v>0</v>
      </c>
    </row>
    <row r="186" spans="1:16" ht="9.75" customHeight="1">
      <c r="A186" s="349"/>
      <c r="B186" s="393" t="s">
        <v>935</v>
      </c>
      <c r="C186" s="434">
        <v>1247</v>
      </c>
      <c r="D186" s="434">
        <v>562</v>
      </c>
      <c r="E186" s="434">
        <v>161</v>
      </c>
      <c r="F186" s="434">
        <v>28</v>
      </c>
      <c r="G186" s="434">
        <v>331</v>
      </c>
      <c r="H186" s="434">
        <v>131</v>
      </c>
      <c r="I186" s="434">
        <v>594</v>
      </c>
      <c r="J186" s="434">
        <v>320</v>
      </c>
      <c r="K186" s="434">
        <v>74</v>
      </c>
      <c r="L186" s="434">
        <v>39</v>
      </c>
      <c r="M186" s="434">
        <v>87</v>
      </c>
      <c r="N186" s="434">
        <v>44</v>
      </c>
      <c r="O186" s="434">
        <v>0</v>
      </c>
      <c r="P186" s="434">
        <v>0</v>
      </c>
    </row>
    <row r="187" spans="1:16" ht="9.75" customHeight="1">
      <c r="A187" s="349"/>
      <c r="B187" s="393" t="s">
        <v>936</v>
      </c>
    </row>
    <row r="188" spans="1:16" ht="9.75" customHeight="1">
      <c r="A188" s="349"/>
      <c r="B188" s="393" t="s">
        <v>937</v>
      </c>
      <c r="C188" s="434">
        <v>260</v>
      </c>
      <c r="D188" s="434">
        <v>90</v>
      </c>
      <c r="E188" s="434">
        <v>33</v>
      </c>
      <c r="F188" s="434">
        <v>4</v>
      </c>
      <c r="G188" s="434">
        <v>85</v>
      </c>
      <c r="H188" s="434">
        <v>28</v>
      </c>
      <c r="I188" s="434">
        <v>130</v>
      </c>
      <c r="J188" s="434">
        <v>51</v>
      </c>
      <c r="K188" s="434">
        <v>9</v>
      </c>
      <c r="L188" s="434">
        <v>4</v>
      </c>
      <c r="M188" s="434">
        <v>3</v>
      </c>
      <c r="N188" s="434">
        <v>3</v>
      </c>
      <c r="O188" s="434">
        <v>0</v>
      </c>
      <c r="P188" s="434">
        <v>0</v>
      </c>
    </row>
    <row r="189" spans="1:16" ht="9.75" customHeight="1">
      <c r="A189" s="349"/>
      <c r="B189" s="399"/>
    </row>
    <row r="190" spans="1:16" ht="9.75" customHeight="1">
      <c r="A190" s="349"/>
      <c r="B190" s="399"/>
    </row>
    <row r="191" spans="1:16" ht="9.75" customHeight="1">
      <c r="A191" s="349"/>
      <c r="B191" s="399"/>
    </row>
    <row r="192" spans="1:16" ht="9.75" customHeight="1">
      <c r="A192" s="349"/>
      <c r="B192" s="399"/>
      <c r="C192" s="399"/>
      <c r="D192" s="394"/>
      <c r="E192" s="395"/>
      <c r="F192" s="395"/>
      <c r="G192" s="395"/>
      <c r="H192" s="395"/>
      <c r="I192" s="395"/>
      <c r="J192" s="395"/>
      <c r="K192" s="395"/>
      <c r="L192" s="395"/>
      <c r="M192" s="395"/>
    </row>
    <row r="193" spans="1:18" ht="9.75" customHeight="1">
      <c r="A193" s="349"/>
      <c r="B193" s="399"/>
      <c r="C193" s="399"/>
      <c r="D193" s="390"/>
      <c r="E193" s="392"/>
      <c r="F193" s="392"/>
      <c r="K193" s="392"/>
      <c r="L193" s="392"/>
      <c r="M193" s="392"/>
    </row>
    <row r="194" spans="1:18" s="426" customFormat="1" ht="8.4499999999999993" customHeight="1">
      <c r="A194" s="435" t="s">
        <v>1576</v>
      </c>
      <c r="B194" s="435"/>
      <c r="C194" s="436"/>
      <c r="D194" s="436"/>
      <c r="E194" s="436"/>
      <c r="F194" s="436"/>
      <c r="G194" s="436"/>
      <c r="H194" s="436"/>
      <c r="I194" s="436"/>
      <c r="J194" s="436"/>
      <c r="K194" s="436"/>
      <c r="L194" s="436"/>
      <c r="M194" s="436"/>
      <c r="N194" s="437"/>
    </row>
    <row r="195" spans="1:18" s="426" customFormat="1" ht="8.4499999999999993" customHeight="1">
      <c r="A195" s="438" t="s">
        <v>1577</v>
      </c>
      <c r="B195" s="438"/>
      <c r="C195" s="436"/>
      <c r="D195" s="436"/>
      <c r="E195" s="436"/>
      <c r="F195" s="436"/>
      <c r="G195" s="436"/>
      <c r="H195" s="436"/>
      <c r="I195" s="436"/>
      <c r="J195" s="436"/>
      <c r="K195" s="436"/>
      <c r="L195" s="436"/>
      <c r="M195" s="436"/>
      <c r="N195" s="437"/>
    </row>
    <row r="196" spans="1:18" s="426" customFormat="1" ht="8.4499999999999993" customHeight="1">
      <c r="A196" s="438" t="s">
        <v>1578</v>
      </c>
      <c r="B196" s="438"/>
      <c r="C196" s="436"/>
      <c r="D196" s="436"/>
      <c r="E196" s="436"/>
      <c r="F196" s="436"/>
      <c r="G196" s="436"/>
      <c r="H196" s="436"/>
      <c r="I196" s="436"/>
      <c r="J196" s="436"/>
      <c r="K196" s="436"/>
      <c r="L196" s="436"/>
      <c r="M196" s="436"/>
      <c r="N196" s="437"/>
    </row>
    <row r="197" spans="1:18" s="426" customFormat="1" ht="8.4499999999999993" customHeight="1">
      <c r="A197" s="438" t="s">
        <v>3191</v>
      </c>
      <c r="B197" s="438"/>
      <c r="C197" s="436"/>
      <c r="D197" s="436"/>
      <c r="E197" s="436"/>
      <c r="F197" s="436"/>
      <c r="G197" s="436"/>
      <c r="H197" s="436"/>
      <c r="I197" s="436"/>
      <c r="J197" s="436"/>
      <c r="K197" s="436"/>
      <c r="L197" s="436"/>
      <c r="M197" s="436"/>
      <c r="N197" s="437"/>
      <c r="Q197" s="362"/>
      <c r="R197" s="362"/>
    </row>
    <row r="198" spans="1:18" s="426" customFormat="1" ht="8.4499999999999993" customHeight="1">
      <c r="A198" s="438" t="s">
        <v>1579</v>
      </c>
      <c r="B198" s="438"/>
      <c r="C198" s="436"/>
      <c r="D198" s="436"/>
      <c r="E198" s="436"/>
      <c r="F198" s="436"/>
      <c r="G198" s="436"/>
      <c r="H198" s="436"/>
      <c r="I198" s="436"/>
      <c r="J198" s="436"/>
      <c r="K198" s="436"/>
      <c r="L198" s="436"/>
      <c r="M198" s="436"/>
      <c r="N198" s="437"/>
      <c r="Q198" s="362"/>
      <c r="R198" s="362"/>
    </row>
    <row r="199" spans="1:18" s="426" customFormat="1" ht="8.4499999999999993" customHeight="1">
      <c r="A199" s="438" t="s">
        <v>1580</v>
      </c>
      <c r="B199" s="438"/>
      <c r="C199" s="436"/>
      <c r="D199" s="436"/>
      <c r="E199" s="436"/>
      <c r="F199" s="436"/>
      <c r="G199" s="436"/>
      <c r="H199" s="436"/>
      <c r="I199" s="436"/>
      <c r="J199" s="436"/>
      <c r="K199" s="436"/>
      <c r="L199" s="436"/>
      <c r="M199" s="436"/>
      <c r="N199" s="437"/>
      <c r="Q199" s="362"/>
      <c r="R199" s="362"/>
    </row>
    <row r="200" spans="1:18" s="426" customFormat="1" ht="8.4499999999999993" customHeight="1">
      <c r="A200" s="435"/>
      <c r="B200" s="435"/>
      <c r="C200" s="436"/>
      <c r="D200" s="436"/>
      <c r="E200" s="436"/>
      <c r="F200" s="436"/>
      <c r="G200" s="436"/>
      <c r="H200" s="436"/>
      <c r="I200" s="436"/>
      <c r="J200" s="436"/>
      <c r="K200" s="436"/>
      <c r="L200" s="436"/>
      <c r="M200" s="436"/>
      <c r="N200" s="437"/>
    </row>
    <row r="201" spans="1:18" s="426" customFormat="1" ht="8.4499999999999993" customHeight="1">
      <c r="A201" s="1354" t="s">
        <v>3078</v>
      </c>
      <c r="B201" s="1354"/>
      <c r="C201" s="436"/>
      <c r="D201" s="436"/>
      <c r="E201" s="436"/>
      <c r="F201" s="436"/>
      <c r="G201" s="436"/>
      <c r="H201" s="436"/>
      <c r="I201" s="436"/>
      <c r="J201" s="436"/>
      <c r="K201" s="436"/>
      <c r="L201" s="436"/>
      <c r="M201" s="436"/>
      <c r="N201" s="437"/>
    </row>
    <row r="202" spans="1:18" ht="15" customHeight="1">
      <c r="B202" s="349"/>
      <c r="C202" s="386" t="s">
        <v>122</v>
      </c>
      <c r="D202" s="387"/>
      <c r="E202" s="387"/>
      <c r="F202" s="387"/>
      <c r="G202" s="387"/>
      <c r="H202" s="387"/>
      <c r="I202" s="387"/>
      <c r="J202" s="387"/>
      <c r="K202" s="387"/>
      <c r="L202" s="387"/>
      <c r="M202" s="362"/>
    </row>
    <row r="203" spans="1:18" ht="9.75" customHeight="1">
      <c r="A203" s="349"/>
      <c r="B203" s="349"/>
      <c r="C203" s="349"/>
      <c r="D203" s="387"/>
      <c r="E203" s="387"/>
      <c r="F203" s="387"/>
      <c r="G203" s="387"/>
      <c r="H203" s="387"/>
      <c r="I203" s="387"/>
      <c r="J203" s="387"/>
      <c r="K203" s="387"/>
      <c r="L203" s="387"/>
      <c r="M203" s="387"/>
    </row>
    <row r="204" spans="1:18" ht="9.75" customHeight="1">
      <c r="A204" s="388" t="s">
        <v>291</v>
      </c>
      <c r="B204" s="389"/>
      <c r="C204" s="434">
        <v>3544</v>
      </c>
      <c r="D204" s="434">
        <v>1623</v>
      </c>
      <c r="E204" s="434">
        <v>319</v>
      </c>
      <c r="F204" s="434">
        <v>73</v>
      </c>
      <c r="G204" s="434">
        <v>844</v>
      </c>
      <c r="H204" s="434">
        <v>394</v>
      </c>
      <c r="I204" s="434">
        <v>1751</v>
      </c>
      <c r="J204" s="434">
        <v>865</v>
      </c>
      <c r="K204" s="434">
        <v>543</v>
      </c>
      <c r="L204" s="434">
        <v>239</v>
      </c>
      <c r="M204" s="434">
        <v>87</v>
      </c>
      <c r="N204" s="434">
        <v>52</v>
      </c>
      <c r="O204" s="434">
        <v>0</v>
      </c>
      <c r="P204" s="434">
        <v>0</v>
      </c>
    </row>
    <row r="205" spans="1:18" ht="9.75" customHeight="1">
      <c r="A205" s="349"/>
      <c r="B205" s="391"/>
      <c r="C205" s="434"/>
      <c r="D205" s="434"/>
      <c r="E205" s="434"/>
      <c r="F205" s="434"/>
      <c r="G205" s="434"/>
      <c r="H205" s="434"/>
      <c r="I205" s="434"/>
      <c r="J205" s="434"/>
      <c r="K205" s="434"/>
      <c r="L205" s="434"/>
      <c r="M205" s="434"/>
      <c r="N205" s="434"/>
      <c r="O205" s="434"/>
      <c r="P205" s="434"/>
    </row>
    <row r="206" spans="1:18" ht="9.75" customHeight="1">
      <c r="A206" s="349"/>
      <c r="B206" s="393" t="s">
        <v>938</v>
      </c>
      <c r="C206" s="434">
        <v>3544</v>
      </c>
      <c r="D206" s="434">
        <v>1623</v>
      </c>
      <c r="E206" s="434">
        <v>319</v>
      </c>
      <c r="F206" s="434">
        <v>73</v>
      </c>
      <c r="G206" s="434">
        <v>844</v>
      </c>
      <c r="H206" s="434">
        <v>394</v>
      </c>
      <c r="I206" s="434">
        <v>1751</v>
      </c>
      <c r="J206" s="434">
        <v>865</v>
      </c>
      <c r="K206" s="434">
        <v>543</v>
      </c>
      <c r="L206" s="434">
        <v>239</v>
      </c>
      <c r="M206" s="434">
        <v>87</v>
      </c>
      <c r="N206" s="434">
        <v>52</v>
      </c>
      <c r="O206" s="434">
        <v>0</v>
      </c>
      <c r="P206" s="434">
        <v>0</v>
      </c>
    </row>
    <row r="207" spans="1:18" ht="9.75" customHeight="1">
      <c r="A207" s="349"/>
      <c r="B207" s="393"/>
    </row>
    <row r="208" spans="1:18" ht="9.75" customHeight="1">
      <c r="A208" s="349"/>
      <c r="B208" s="391"/>
      <c r="C208" s="434"/>
      <c r="D208" s="434"/>
      <c r="E208" s="434"/>
      <c r="F208" s="434"/>
      <c r="G208" s="434"/>
      <c r="H208" s="434"/>
      <c r="I208" s="434"/>
      <c r="J208" s="434"/>
      <c r="K208" s="434"/>
      <c r="L208" s="434"/>
      <c r="M208" s="434"/>
      <c r="N208" s="434"/>
      <c r="O208" s="434"/>
      <c r="P208" s="434"/>
    </row>
    <row r="209" spans="1:16" ht="9.75" customHeight="1">
      <c r="A209" s="388" t="s">
        <v>516</v>
      </c>
      <c r="B209" s="389"/>
      <c r="C209" s="434"/>
      <c r="D209" s="434"/>
      <c r="E209" s="434"/>
      <c r="F209" s="434"/>
      <c r="G209" s="434"/>
      <c r="H209" s="434"/>
      <c r="I209" s="434"/>
      <c r="J209" s="434"/>
      <c r="K209" s="434"/>
      <c r="L209" s="434"/>
      <c r="M209" s="434"/>
      <c r="N209" s="434"/>
      <c r="O209" s="434"/>
      <c r="P209" s="434"/>
    </row>
    <row r="210" spans="1:16" ht="9.75" customHeight="1">
      <c r="A210" s="349"/>
      <c r="B210" s="391"/>
      <c r="C210" s="434">
        <v>18915</v>
      </c>
      <c r="D210" s="434">
        <v>8058</v>
      </c>
      <c r="E210" s="434">
        <v>1304</v>
      </c>
      <c r="F210" s="434">
        <v>285</v>
      </c>
      <c r="G210" s="434">
        <v>5550</v>
      </c>
      <c r="H210" s="434">
        <v>2340</v>
      </c>
      <c r="I210" s="434">
        <v>9687</v>
      </c>
      <c r="J210" s="434">
        <v>4255</v>
      </c>
      <c r="K210" s="434">
        <v>2061</v>
      </c>
      <c r="L210" s="434">
        <v>1005</v>
      </c>
      <c r="M210" s="434">
        <v>313</v>
      </c>
      <c r="N210" s="434">
        <v>173</v>
      </c>
      <c r="O210" s="434">
        <v>0</v>
      </c>
      <c r="P210" s="434">
        <v>0</v>
      </c>
    </row>
    <row r="211" spans="1:16" ht="9.75" customHeight="1">
      <c r="A211" s="349"/>
      <c r="B211" s="393" t="s">
        <v>941</v>
      </c>
      <c r="C211" s="434">
        <v>2598</v>
      </c>
      <c r="D211" s="434">
        <v>863</v>
      </c>
      <c r="E211" s="434">
        <v>127</v>
      </c>
      <c r="F211" s="434">
        <v>27</v>
      </c>
      <c r="G211" s="434">
        <v>553</v>
      </c>
      <c r="H211" s="434">
        <v>157</v>
      </c>
      <c r="I211" s="434">
        <v>1380</v>
      </c>
      <c r="J211" s="434">
        <v>451</v>
      </c>
      <c r="K211" s="434">
        <v>512</v>
      </c>
      <c r="L211" s="434">
        <v>214</v>
      </c>
      <c r="M211" s="434">
        <v>26</v>
      </c>
      <c r="N211" s="434">
        <v>14</v>
      </c>
      <c r="O211" s="434">
        <v>0</v>
      </c>
      <c r="P211" s="434">
        <v>0</v>
      </c>
    </row>
    <row r="212" spans="1:16" ht="9.75" customHeight="1">
      <c r="A212" s="349"/>
      <c r="B212" s="393" t="s">
        <v>942</v>
      </c>
      <c r="C212" s="434">
        <v>6968</v>
      </c>
      <c r="D212" s="434">
        <v>2647</v>
      </c>
      <c r="E212" s="434">
        <v>468</v>
      </c>
      <c r="F212" s="434">
        <v>101</v>
      </c>
      <c r="G212" s="434">
        <v>2138</v>
      </c>
      <c r="H212" s="434">
        <v>811</v>
      </c>
      <c r="I212" s="434">
        <v>3846</v>
      </c>
      <c r="J212" s="434">
        <v>1517</v>
      </c>
      <c r="K212" s="434">
        <v>453</v>
      </c>
      <c r="L212" s="434">
        <v>198</v>
      </c>
      <c r="M212" s="434">
        <v>63</v>
      </c>
      <c r="N212" s="434">
        <v>20</v>
      </c>
      <c r="O212" s="434">
        <v>0</v>
      </c>
      <c r="P212" s="434">
        <v>0</v>
      </c>
    </row>
    <row r="213" spans="1:16" ht="9.75" customHeight="1">
      <c r="A213" s="349"/>
      <c r="B213" s="393" t="s">
        <v>946</v>
      </c>
      <c r="C213" s="434">
        <v>1016</v>
      </c>
      <c r="D213" s="434">
        <v>606</v>
      </c>
      <c r="E213" s="434">
        <v>69</v>
      </c>
      <c r="F213" s="434">
        <v>16</v>
      </c>
      <c r="G213" s="434">
        <v>367</v>
      </c>
      <c r="H213" s="434">
        <v>227</v>
      </c>
      <c r="I213" s="434">
        <v>498</v>
      </c>
      <c r="J213" s="434">
        <v>298</v>
      </c>
      <c r="K213" s="434">
        <v>60</v>
      </c>
      <c r="L213" s="434">
        <v>45</v>
      </c>
      <c r="M213" s="434">
        <v>22</v>
      </c>
      <c r="N213" s="434">
        <v>20</v>
      </c>
      <c r="O213" s="434">
        <v>0</v>
      </c>
      <c r="P213" s="434">
        <v>0</v>
      </c>
    </row>
    <row r="214" spans="1:16" ht="9.75" customHeight="1">
      <c r="A214" s="349"/>
      <c r="B214" s="393" t="s">
        <v>947</v>
      </c>
      <c r="C214" s="434">
        <v>1439</v>
      </c>
      <c r="D214" s="434">
        <v>471</v>
      </c>
      <c r="E214" s="434">
        <v>70</v>
      </c>
      <c r="F214" s="434">
        <v>10</v>
      </c>
      <c r="G214" s="434">
        <v>412</v>
      </c>
      <c r="H214" s="434">
        <v>111</v>
      </c>
      <c r="I214" s="434">
        <v>711</v>
      </c>
      <c r="J214" s="434">
        <v>251</v>
      </c>
      <c r="K214" s="434">
        <v>186</v>
      </c>
      <c r="L214" s="434">
        <v>75</v>
      </c>
      <c r="M214" s="434">
        <v>60</v>
      </c>
      <c r="N214" s="434">
        <v>24</v>
      </c>
      <c r="O214" s="434">
        <v>0</v>
      </c>
      <c r="P214" s="434">
        <v>0</v>
      </c>
    </row>
    <row r="215" spans="1:16" ht="9.75" customHeight="1">
      <c r="A215" s="349"/>
      <c r="B215" s="393" t="s">
        <v>948</v>
      </c>
      <c r="C215" s="434">
        <v>5813</v>
      </c>
      <c r="D215" s="434">
        <v>2857</v>
      </c>
      <c r="E215" s="434">
        <v>456</v>
      </c>
      <c r="F215" s="434">
        <v>102</v>
      </c>
      <c r="G215" s="434">
        <v>1713</v>
      </c>
      <c r="H215" s="434">
        <v>810</v>
      </c>
      <c r="I215" s="434">
        <v>2816</v>
      </c>
      <c r="J215" s="434">
        <v>1491</v>
      </c>
      <c r="K215" s="434">
        <v>740</v>
      </c>
      <c r="L215" s="434">
        <v>396</v>
      </c>
      <c r="M215" s="434">
        <v>88</v>
      </c>
      <c r="N215" s="434">
        <v>58</v>
      </c>
      <c r="O215" s="434">
        <v>0</v>
      </c>
      <c r="P215" s="434">
        <v>0</v>
      </c>
    </row>
    <row r="216" spans="1:16" ht="9.75" customHeight="1">
      <c r="A216" s="349"/>
      <c r="B216" s="393" t="s">
        <v>949</v>
      </c>
      <c r="C216" s="434">
        <v>982</v>
      </c>
      <c r="D216" s="434">
        <v>572</v>
      </c>
      <c r="E216" s="434">
        <v>99</v>
      </c>
      <c r="F216" s="434">
        <v>27</v>
      </c>
      <c r="G216" s="434">
        <v>348</v>
      </c>
      <c r="H216" s="434">
        <v>217</v>
      </c>
      <c r="I216" s="434">
        <v>374</v>
      </c>
      <c r="J216" s="434">
        <v>215</v>
      </c>
      <c r="K216" s="434">
        <v>108</v>
      </c>
      <c r="L216" s="434">
        <v>76</v>
      </c>
      <c r="M216" s="434">
        <v>53</v>
      </c>
      <c r="N216" s="434">
        <v>37</v>
      </c>
      <c r="O216" s="434">
        <v>0</v>
      </c>
      <c r="P216" s="434">
        <v>0</v>
      </c>
    </row>
    <row r="217" spans="1:16" ht="9.75" customHeight="1">
      <c r="A217" s="349"/>
      <c r="B217" s="393" t="s">
        <v>1585</v>
      </c>
      <c r="C217" s="434">
        <v>26</v>
      </c>
      <c r="D217" s="434">
        <v>15</v>
      </c>
      <c r="E217" s="434">
        <v>2</v>
      </c>
      <c r="F217" s="434">
        <v>0</v>
      </c>
      <c r="G217" s="434">
        <v>7</v>
      </c>
      <c r="H217" s="434">
        <v>4</v>
      </c>
      <c r="I217" s="434">
        <v>16</v>
      </c>
      <c r="J217" s="434">
        <v>11</v>
      </c>
      <c r="K217" s="434">
        <v>0</v>
      </c>
      <c r="L217" s="434">
        <v>0</v>
      </c>
      <c r="M217" s="434">
        <v>1</v>
      </c>
      <c r="N217" s="434">
        <v>0</v>
      </c>
      <c r="O217" s="434">
        <v>0</v>
      </c>
      <c r="P217" s="434">
        <v>0</v>
      </c>
    </row>
    <row r="218" spans="1:16" ht="9.75" customHeight="1">
      <c r="A218" s="349"/>
      <c r="B218" s="393" t="s">
        <v>951</v>
      </c>
    </row>
    <row r="219" spans="1:16" ht="9.75" customHeight="1">
      <c r="A219" s="349"/>
      <c r="B219" s="393" t="s">
        <v>952</v>
      </c>
      <c r="C219" s="434">
        <v>73</v>
      </c>
      <c r="D219" s="434">
        <v>27</v>
      </c>
      <c r="E219" s="434">
        <v>13</v>
      </c>
      <c r="F219" s="434">
        <v>2</v>
      </c>
      <c r="G219" s="434">
        <v>12</v>
      </c>
      <c r="H219" s="434">
        <v>3</v>
      </c>
      <c r="I219" s="434">
        <v>46</v>
      </c>
      <c r="J219" s="434">
        <v>21</v>
      </c>
      <c r="K219" s="434">
        <v>2</v>
      </c>
      <c r="L219" s="434">
        <v>1</v>
      </c>
      <c r="M219" s="434">
        <v>0</v>
      </c>
      <c r="N219" s="434">
        <v>0</v>
      </c>
      <c r="O219" s="434">
        <v>0</v>
      </c>
      <c r="P219" s="434">
        <v>0</v>
      </c>
    </row>
    <row r="220" spans="1:16" ht="9.75" customHeight="1">
      <c r="A220" s="349"/>
      <c r="B220" s="391"/>
    </row>
    <row r="221" spans="1:16" ht="9.75" customHeight="1">
      <c r="A221" s="349"/>
      <c r="B221" s="391"/>
      <c r="C221" s="434"/>
      <c r="D221" s="434"/>
      <c r="E221" s="434"/>
      <c r="F221" s="434"/>
      <c r="G221" s="434"/>
      <c r="H221" s="434"/>
      <c r="I221" s="434"/>
      <c r="J221" s="434"/>
      <c r="K221" s="434"/>
      <c r="L221" s="434"/>
      <c r="M221" s="434"/>
      <c r="N221" s="434"/>
      <c r="O221" s="434"/>
      <c r="P221" s="434"/>
    </row>
    <row r="222" spans="1:16" ht="9.75" customHeight="1">
      <c r="A222" s="388" t="s">
        <v>517</v>
      </c>
      <c r="B222" s="389"/>
      <c r="C222" s="434">
        <v>7123</v>
      </c>
      <c r="D222" s="434">
        <v>3120</v>
      </c>
      <c r="E222" s="434">
        <v>611</v>
      </c>
      <c r="F222" s="434">
        <v>127</v>
      </c>
      <c r="G222" s="434">
        <v>1955</v>
      </c>
      <c r="H222" s="434">
        <v>808</v>
      </c>
      <c r="I222" s="434">
        <v>3347</v>
      </c>
      <c r="J222" s="434">
        <v>1610</v>
      </c>
      <c r="K222" s="434">
        <v>916</v>
      </c>
      <c r="L222" s="434">
        <v>423</v>
      </c>
      <c r="M222" s="434">
        <v>294</v>
      </c>
      <c r="N222" s="434">
        <v>152</v>
      </c>
      <c r="O222" s="434">
        <v>0</v>
      </c>
      <c r="P222" s="434">
        <v>0</v>
      </c>
    </row>
    <row r="223" spans="1:16" ht="9.75" customHeight="1">
      <c r="A223" s="349"/>
      <c r="B223" s="391"/>
      <c r="C223" s="434"/>
      <c r="D223" s="434"/>
      <c r="E223" s="434"/>
      <c r="F223" s="434"/>
      <c r="G223" s="434"/>
      <c r="H223" s="434"/>
      <c r="I223" s="434"/>
      <c r="J223" s="434"/>
      <c r="K223" s="434"/>
      <c r="L223" s="434"/>
      <c r="M223" s="434"/>
      <c r="N223" s="434"/>
      <c r="O223" s="434"/>
      <c r="P223" s="434"/>
    </row>
    <row r="224" spans="1:16" ht="9.75" customHeight="1">
      <c r="A224" s="349"/>
      <c r="B224" s="393" t="s">
        <v>953</v>
      </c>
      <c r="C224" s="434">
        <v>4130</v>
      </c>
      <c r="D224" s="434">
        <v>1960</v>
      </c>
      <c r="E224" s="434">
        <v>388</v>
      </c>
      <c r="F224" s="434">
        <v>89</v>
      </c>
      <c r="G224" s="434">
        <v>1163</v>
      </c>
      <c r="H224" s="434">
        <v>499</v>
      </c>
      <c r="I224" s="434">
        <v>1979</v>
      </c>
      <c r="J224" s="434">
        <v>1024</v>
      </c>
      <c r="K224" s="434">
        <v>426</v>
      </c>
      <c r="L224" s="434">
        <v>237</v>
      </c>
      <c r="M224" s="434">
        <v>174</v>
      </c>
      <c r="N224" s="434">
        <v>111</v>
      </c>
      <c r="O224" s="434">
        <v>0</v>
      </c>
      <c r="P224" s="434">
        <v>0</v>
      </c>
    </row>
    <row r="225" spans="1:16" ht="9.75" customHeight="1">
      <c r="A225" s="349"/>
      <c r="B225" s="393" t="s">
        <v>954</v>
      </c>
      <c r="C225" s="434">
        <v>2993</v>
      </c>
      <c r="D225" s="434">
        <v>1160</v>
      </c>
      <c r="E225" s="434">
        <v>223</v>
      </c>
      <c r="F225" s="434">
        <v>38</v>
      </c>
      <c r="G225" s="434">
        <v>792</v>
      </c>
      <c r="H225" s="434">
        <v>309</v>
      </c>
      <c r="I225" s="434">
        <v>1368</v>
      </c>
      <c r="J225" s="434">
        <v>586</v>
      </c>
      <c r="K225" s="434">
        <v>490</v>
      </c>
      <c r="L225" s="434">
        <v>186</v>
      </c>
      <c r="M225" s="434">
        <v>120</v>
      </c>
      <c r="N225" s="434">
        <v>41</v>
      </c>
      <c r="O225" s="434">
        <v>0</v>
      </c>
      <c r="P225" s="434">
        <v>0</v>
      </c>
    </row>
    <row r="226" spans="1:16" ht="9.75" customHeight="1">
      <c r="A226" s="349"/>
      <c r="B226" s="391"/>
    </row>
    <row r="227" spans="1:16" ht="9.75" customHeight="1">
      <c r="A227" s="349"/>
      <c r="B227" s="391"/>
    </row>
    <row r="228" spans="1:16" ht="9.75" customHeight="1">
      <c r="A228" s="388" t="s">
        <v>518</v>
      </c>
      <c r="B228" s="389"/>
      <c r="C228" s="434">
        <v>7513</v>
      </c>
      <c r="D228" s="434">
        <v>3607</v>
      </c>
      <c r="E228" s="434">
        <v>678</v>
      </c>
      <c r="F228" s="434">
        <v>153</v>
      </c>
      <c r="G228" s="434">
        <v>2122</v>
      </c>
      <c r="H228" s="434">
        <v>997</v>
      </c>
      <c r="I228" s="434">
        <v>3364</v>
      </c>
      <c r="J228" s="434">
        <v>1710</v>
      </c>
      <c r="K228" s="434">
        <v>1128</v>
      </c>
      <c r="L228" s="434">
        <v>625</v>
      </c>
      <c r="M228" s="434">
        <v>221</v>
      </c>
      <c r="N228" s="434">
        <v>122</v>
      </c>
      <c r="O228" s="434">
        <v>0</v>
      </c>
      <c r="P228" s="434">
        <v>0</v>
      </c>
    </row>
    <row r="229" spans="1:16" ht="9.75" customHeight="1">
      <c r="A229" s="349"/>
      <c r="B229" s="391"/>
    </row>
    <row r="230" spans="1:16" ht="9.75" customHeight="1">
      <c r="A230" s="349"/>
      <c r="B230" s="393" t="s">
        <v>400</v>
      </c>
      <c r="C230" s="434">
        <v>678</v>
      </c>
      <c r="D230" s="434">
        <v>385</v>
      </c>
      <c r="E230" s="434">
        <v>38</v>
      </c>
      <c r="F230" s="434">
        <v>12</v>
      </c>
      <c r="G230" s="434">
        <v>192</v>
      </c>
      <c r="H230" s="434">
        <v>96</v>
      </c>
      <c r="I230" s="434">
        <v>326</v>
      </c>
      <c r="J230" s="434">
        <v>197</v>
      </c>
      <c r="K230" s="434">
        <v>109</v>
      </c>
      <c r="L230" s="434">
        <v>72</v>
      </c>
      <c r="M230" s="434">
        <v>13</v>
      </c>
      <c r="N230" s="434">
        <v>8</v>
      </c>
      <c r="O230" s="434">
        <v>0</v>
      </c>
      <c r="P230" s="434">
        <v>0</v>
      </c>
    </row>
    <row r="231" spans="1:16" ht="9.75" customHeight="1">
      <c r="A231" s="349"/>
      <c r="B231" s="393" t="s">
        <v>955</v>
      </c>
      <c r="C231" s="434">
        <v>3921</v>
      </c>
      <c r="D231" s="434">
        <v>1752</v>
      </c>
      <c r="E231" s="434">
        <v>415</v>
      </c>
      <c r="F231" s="434">
        <v>95</v>
      </c>
      <c r="G231" s="434">
        <v>884</v>
      </c>
      <c r="H231" s="434">
        <v>366</v>
      </c>
      <c r="I231" s="434">
        <v>1611</v>
      </c>
      <c r="J231" s="434">
        <v>750</v>
      </c>
      <c r="K231" s="434">
        <v>914</v>
      </c>
      <c r="L231" s="434">
        <v>490</v>
      </c>
      <c r="M231" s="434">
        <v>97</v>
      </c>
      <c r="N231" s="434">
        <v>51</v>
      </c>
      <c r="O231" s="434">
        <v>0</v>
      </c>
      <c r="P231" s="434">
        <v>0</v>
      </c>
    </row>
    <row r="232" spans="1:16" ht="9.75" customHeight="1">
      <c r="A232" s="349"/>
      <c r="B232" s="393" t="s">
        <v>956</v>
      </c>
      <c r="C232" s="434">
        <v>461</v>
      </c>
      <c r="D232" s="434">
        <v>159</v>
      </c>
      <c r="E232" s="434">
        <v>67</v>
      </c>
      <c r="F232" s="434">
        <v>7</v>
      </c>
      <c r="G232" s="434">
        <v>111</v>
      </c>
      <c r="H232" s="434">
        <v>48</v>
      </c>
      <c r="I232" s="434">
        <v>240</v>
      </c>
      <c r="J232" s="434">
        <v>86</v>
      </c>
      <c r="K232" s="434">
        <v>8</v>
      </c>
      <c r="L232" s="434">
        <v>3</v>
      </c>
      <c r="M232" s="434">
        <v>35</v>
      </c>
      <c r="N232" s="434">
        <v>15</v>
      </c>
      <c r="O232" s="434">
        <v>0</v>
      </c>
      <c r="P232" s="434">
        <v>0</v>
      </c>
    </row>
    <row r="233" spans="1:16" ht="9.75" customHeight="1">
      <c r="A233" s="349"/>
      <c r="B233" s="393" t="s">
        <v>957</v>
      </c>
    </row>
    <row r="234" spans="1:16" ht="9.75" customHeight="1">
      <c r="A234" s="349"/>
      <c r="B234" s="393" t="s">
        <v>958</v>
      </c>
      <c r="C234" s="434">
        <v>2453</v>
      </c>
      <c r="D234" s="434">
        <v>1311</v>
      </c>
      <c r="E234" s="434">
        <v>158</v>
      </c>
      <c r="F234" s="434">
        <v>39</v>
      </c>
      <c r="G234" s="434">
        <v>935</v>
      </c>
      <c r="H234" s="434">
        <v>487</v>
      </c>
      <c r="I234" s="434">
        <v>1187</v>
      </c>
      <c r="J234" s="434">
        <v>677</v>
      </c>
      <c r="K234" s="434">
        <v>97</v>
      </c>
      <c r="L234" s="434">
        <v>60</v>
      </c>
      <c r="M234" s="434">
        <v>76</v>
      </c>
      <c r="N234" s="434">
        <v>48</v>
      </c>
      <c r="O234" s="434">
        <v>0</v>
      </c>
      <c r="P234" s="434">
        <v>0</v>
      </c>
    </row>
    <row r="235" spans="1:16" ht="9.75" customHeight="1">
      <c r="A235" s="349"/>
      <c r="B235" s="391"/>
    </row>
    <row r="236" spans="1:16" ht="9.75" customHeight="1">
      <c r="A236" s="349"/>
      <c r="B236" s="391"/>
      <c r="C236" s="434"/>
      <c r="D236" s="434"/>
      <c r="E236" s="434"/>
      <c r="F236" s="434"/>
      <c r="G236" s="434"/>
      <c r="H236" s="434"/>
      <c r="I236" s="434"/>
      <c r="J236" s="434"/>
      <c r="K236" s="434"/>
      <c r="L236" s="434"/>
      <c r="M236" s="434"/>
      <c r="N236" s="434"/>
      <c r="O236" s="434"/>
      <c r="P236" s="434"/>
    </row>
    <row r="237" spans="1:16" ht="9.75" customHeight="1">
      <c r="A237" s="388" t="s">
        <v>519</v>
      </c>
      <c r="B237" s="389"/>
      <c r="C237" s="434">
        <v>8765</v>
      </c>
      <c r="D237" s="434">
        <v>3905</v>
      </c>
      <c r="E237" s="434">
        <v>714</v>
      </c>
      <c r="F237" s="434">
        <v>144</v>
      </c>
      <c r="G237" s="434">
        <v>2063</v>
      </c>
      <c r="H237" s="434">
        <v>888</v>
      </c>
      <c r="I237" s="434">
        <v>3427</v>
      </c>
      <c r="J237" s="434">
        <v>1576</v>
      </c>
      <c r="K237" s="434">
        <v>794</v>
      </c>
      <c r="L237" s="434">
        <v>373</v>
      </c>
      <c r="M237" s="434">
        <v>1767</v>
      </c>
      <c r="N237" s="434">
        <v>924</v>
      </c>
      <c r="O237" s="434">
        <v>0</v>
      </c>
      <c r="P237" s="434">
        <v>0</v>
      </c>
    </row>
    <row r="238" spans="1:16" ht="9.75" customHeight="1">
      <c r="A238" s="349"/>
      <c r="B238" s="391"/>
      <c r="C238" s="434"/>
      <c r="D238" s="434"/>
      <c r="E238" s="434"/>
      <c r="F238" s="434"/>
      <c r="G238" s="434"/>
      <c r="H238" s="434"/>
      <c r="I238" s="434"/>
      <c r="J238" s="434"/>
      <c r="K238" s="434"/>
      <c r="L238" s="434"/>
      <c r="M238" s="434"/>
      <c r="N238" s="434"/>
      <c r="O238" s="434"/>
      <c r="P238" s="434"/>
    </row>
    <row r="239" spans="1:16" ht="9.75" customHeight="1">
      <c r="A239" s="349"/>
      <c r="B239" s="393" t="s">
        <v>959</v>
      </c>
      <c r="C239" s="434">
        <v>1147</v>
      </c>
      <c r="D239" s="434">
        <v>618</v>
      </c>
      <c r="E239" s="434">
        <v>96</v>
      </c>
      <c r="F239" s="434">
        <v>32</v>
      </c>
      <c r="G239" s="434">
        <v>157</v>
      </c>
      <c r="H239" s="434">
        <v>78</v>
      </c>
      <c r="I239" s="434">
        <v>272</v>
      </c>
      <c r="J239" s="434">
        <v>172</v>
      </c>
      <c r="K239" s="434">
        <v>126</v>
      </c>
      <c r="L239" s="434">
        <v>86</v>
      </c>
      <c r="M239" s="434">
        <v>496</v>
      </c>
      <c r="N239" s="434">
        <v>250</v>
      </c>
      <c r="O239" s="434">
        <v>0</v>
      </c>
      <c r="P239" s="434">
        <v>0</v>
      </c>
    </row>
    <row r="240" spans="1:16" ht="9.75" customHeight="1">
      <c r="A240" s="349"/>
      <c r="B240" s="393" t="s">
        <v>960</v>
      </c>
      <c r="C240" s="434">
        <v>1153</v>
      </c>
      <c r="D240" s="434">
        <v>308</v>
      </c>
      <c r="E240" s="434">
        <v>84</v>
      </c>
      <c r="F240" s="434">
        <v>6</v>
      </c>
      <c r="G240" s="434">
        <v>260</v>
      </c>
      <c r="H240" s="434">
        <v>60</v>
      </c>
      <c r="I240" s="434">
        <v>530</v>
      </c>
      <c r="J240" s="434">
        <v>147</v>
      </c>
      <c r="K240" s="434">
        <v>218</v>
      </c>
      <c r="L240" s="434">
        <v>80</v>
      </c>
      <c r="M240" s="434">
        <v>61</v>
      </c>
      <c r="N240" s="434">
        <v>15</v>
      </c>
      <c r="O240" s="434">
        <v>0</v>
      </c>
      <c r="P240" s="434">
        <v>0</v>
      </c>
    </row>
    <row r="241" spans="1:16" ht="9.75" customHeight="1">
      <c r="A241" s="349"/>
      <c r="B241" s="393" t="s">
        <v>961</v>
      </c>
      <c r="C241" s="434">
        <v>5665</v>
      </c>
      <c r="D241" s="434">
        <v>2674</v>
      </c>
      <c r="E241" s="434">
        <v>512</v>
      </c>
      <c r="F241" s="434">
        <v>105</v>
      </c>
      <c r="G241" s="434">
        <v>1513</v>
      </c>
      <c r="H241" s="434">
        <v>707</v>
      </c>
      <c r="I241" s="434">
        <v>2196</v>
      </c>
      <c r="J241" s="434">
        <v>1088</v>
      </c>
      <c r="K241" s="434">
        <v>257</v>
      </c>
      <c r="L241" s="434">
        <v>125</v>
      </c>
      <c r="M241" s="434">
        <v>1187</v>
      </c>
      <c r="N241" s="434">
        <v>649</v>
      </c>
      <c r="O241" s="434">
        <v>0</v>
      </c>
      <c r="P241" s="434">
        <v>0</v>
      </c>
    </row>
    <row r="242" spans="1:16" ht="9.75" customHeight="1">
      <c r="A242" s="349"/>
      <c r="B242" s="393" t="s">
        <v>962</v>
      </c>
      <c r="C242" s="434">
        <v>800</v>
      </c>
      <c r="D242" s="434">
        <v>305</v>
      </c>
      <c r="E242" s="434">
        <v>22</v>
      </c>
      <c r="F242" s="434">
        <v>1</v>
      </c>
      <c r="G242" s="434">
        <v>133</v>
      </c>
      <c r="H242" s="434">
        <v>43</v>
      </c>
      <c r="I242" s="434">
        <v>429</v>
      </c>
      <c r="J242" s="434">
        <v>169</v>
      </c>
      <c r="K242" s="434">
        <v>193</v>
      </c>
      <c r="L242" s="434">
        <v>82</v>
      </c>
      <c r="M242" s="434">
        <v>23</v>
      </c>
      <c r="N242" s="434">
        <v>10</v>
      </c>
      <c r="O242" s="434">
        <v>0</v>
      </c>
      <c r="P242" s="434">
        <v>0</v>
      </c>
    </row>
    <row r="243" spans="1:16" ht="9.75" customHeight="1">
      <c r="A243" s="349"/>
      <c r="B243" s="391"/>
    </row>
    <row r="244" spans="1:16" ht="9.75" customHeight="1">
      <c r="A244" s="349"/>
      <c r="B244" s="402" t="s">
        <v>963</v>
      </c>
      <c r="C244" s="434">
        <v>314254</v>
      </c>
      <c r="D244" s="434">
        <v>136674</v>
      </c>
      <c r="E244" s="434">
        <v>31195</v>
      </c>
      <c r="F244" s="434">
        <v>7054</v>
      </c>
      <c r="G244" s="434">
        <v>87790</v>
      </c>
      <c r="H244" s="434">
        <v>37335</v>
      </c>
      <c r="I244" s="434">
        <v>149911</v>
      </c>
      <c r="J244" s="434">
        <v>70011</v>
      </c>
      <c r="K244" s="434">
        <v>31579</v>
      </c>
      <c r="L244" s="434">
        <v>15657</v>
      </c>
      <c r="M244" s="434">
        <v>10105</v>
      </c>
      <c r="N244" s="434">
        <v>4952</v>
      </c>
      <c r="O244" s="434">
        <v>3674</v>
      </c>
      <c r="P244" s="434">
        <v>1665</v>
      </c>
    </row>
    <row r="245" spans="1:16" ht="9.75" customHeight="1">
      <c r="A245" s="349"/>
      <c r="B245" s="399"/>
      <c r="C245" s="434"/>
      <c r="D245" s="434"/>
      <c r="E245" s="434"/>
      <c r="F245" s="434"/>
      <c r="G245" s="434"/>
      <c r="H245" s="434"/>
      <c r="I245" s="434"/>
      <c r="J245" s="434"/>
      <c r="K245" s="434"/>
      <c r="L245" s="434"/>
      <c r="M245" s="434"/>
      <c r="N245" s="434"/>
      <c r="O245" s="434"/>
      <c r="P245" s="434"/>
    </row>
    <row r="246" spans="1:16" ht="9.75" customHeight="1">
      <c r="A246" s="349"/>
      <c r="B246" s="399"/>
      <c r="C246" s="434"/>
      <c r="D246" s="434"/>
      <c r="E246" s="434"/>
      <c r="F246" s="434"/>
      <c r="G246" s="434"/>
      <c r="H246" s="434"/>
      <c r="I246" s="434"/>
      <c r="J246" s="434"/>
      <c r="K246" s="434"/>
      <c r="L246" s="434"/>
      <c r="M246" s="434"/>
      <c r="N246" s="434"/>
      <c r="O246" s="434"/>
      <c r="P246" s="434"/>
    </row>
    <row r="247" spans="1:16" ht="9.75" customHeight="1">
      <c r="A247" s="349"/>
      <c r="B247" s="399"/>
      <c r="C247" s="399"/>
      <c r="D247" s="390"/>
      <c r="E247" s="392"/>
      <c r="F247" s="392"/>
      <c r="K247" s="392"/>
      <c r="L247" s="392"/>
      <c r="M247" s="392"/>
    </row>
    <row r="248" spans="1:16" ht="9.75" customHeight="1">
      <c r="A248" s="349"/>
      <c r="B248" s="399"/>
      <c r="C248" s="399"/>
      <c r="D248" s="390"/>
      <c r="E248" s="392"/>
      <c r="F248" s="392"/>
      <c r="K248" s="392"/>
      <c r="L248" s="392"/>
      <c r="M248" s="392"/>
    </row>
    <row r="249" spans="1:16" ht="9.75" customHeight="1">
      <c r="A249" s="349"/>
      <c r="B249" s="399"/>
      <c r="C249" s="399"/>
      <c r="D249" s="390"/>
      <c r="E249" s="390"/>
      <c r="F249" s="390"/>
      <c r="G249" s="390"/>
      <c r="H249" s="390"/>
      <c r="I249" s="390"/>
      <c r="J249" s="390"/>
      <c r="K249" s="390"/>
      <c r="L249" s="390"/>
      <c r="M249" s="390"/>
    </row>
    <row r="250" spans="1:16" s="406" customFormat="1" ht="9.75" customHeight="1">
      <c r="A250" s="349"/>
      <c r="B250" s="399"/>
    </row>
    <row r="251" spans="1:16" s="406" customFormat="1" ht="9.75" customHeight="1">
      <c r="A251" s="349"/>
      <c r="B251" s="399"/>
    </row>
    <row r="252" spans="1:16" s="406" customFormat="1" ht="9.75" customHeight="1">
      <c r="A252" s="349"/>
      <c r="B252" s="399"/>
    </row>
    <row r="253" spans="1:16" s="406" customFormat="1" ht="9.75" customHeight="1">
      <c r="A253" s="349"/>
      <c r="B253" s="399"/>
    </row>
    <row r="254" spans="1:16" ht="9.75" customHeight="1">
      <c r="A254" s="349"/>
      <c r="B254" s="399"/>
      <c r="C254" s="434"/>
      <c r="D254" s="434"/>
      <c r="E254" s="434"/>
      <c r="F254" s="434"/>
      <c r="G254" s="434"/>
      <c r="H254" s="434"/>
      <c r="I254" s="434"/>
      <c r="J254" s="434"/>
      <c r="K254" s="434"/>
      <c r="L254" s="434"/>
      <c r="M254" s="434"/>
      <c r="N254" s="434"/>
      <c r="O254" s="434"/>
      <c r="P254" s="434"/>
    </row>
    <row r="255" spans="1:16" s="426" customFormat="1" ht="8.4499999999999993" customHeight="1">
      <c r="A255" s="435" t="s">
        <v>1576</v>
      </c>
      <c r="B255" s="435"/>
      <c r="C255" s="436"/>
      <c r="D255" s="436"/>
      <c r="E255" s="436"/>
      <c r="F255" s="436"/>
      <c r="G255" s="436"/>
      <c r="H255" s="436"/>
      <c r="I255" s="436"/>
      <c r="J255" s="436"/>
      <c r="K255" s="436"/>
      <c r="L255" s="436"/>
      <c r="M255" s="436"/>
      <c r="N255" s="437"/>
    </row>
    <row r="256" spans="1:16" s="426" customFormat="1" ht="8.4499999999999993" customHeight="1">
      <c r="A256" s="438" t="s">
        <v>1577</v>
      </c>
      <c r="B256" s="438"/>
      <c r="C256" s="436"/>
      <c r="D256" s="436"/>
      <c r="E256" s="436"/>
      <c r="F256" s="436"/>
      <c r="G256" s="436"/>
      <c r="H256" s="436"/>
      <c r="I256" s="436"/>
      <c r="J256" s="436"/>
      <c r="K256" s="436"/>
      <c r="L256" s="436"/>
      <c r="M256" s="436"/>
      <c r="N256" s="437"/>
    </row>
    <row r="257" spans="1:18" s="426" customFormat="1" ht="8.4499999999999993" customHeight="1">
      <c r="A257" s="438" t="s">
        <v>1578</v>
      </c>
      <c r="B257" s="438"/>
      <c r="C257" s="436"/>
      <c r="D257" s="436"/>
      <c r="E257" s="436"/>
      <c r="F257" s="436"/>
      <c r="G257" s="436"/>
      <c r="H257" s="436"/>
      <c r="I257" s="436"/>
      <c r="J257" s="436"/>
      <c r="K257" s="436"/>
      <c r="L257" s="436"/>
      <c r="M257" s="436"/>
      <c r="N257" s="437"/>
    </row>
    <row r="258" spans="1:18" s="426" customFormat="1" ht="8.4499999999999993" customHeight="1">
      <c r="A258" s="438" t="s">
        <v>3191</v>
      </c>
      <c r="B258" s="438"/>
      <c r="C258" s="436"/>
      <c r="D258" s="436"/>
      <c r="E258" s="436"/>
      <c r="F258" s="436"/>
      <c r="G258" s="436"/>
      <c r="H258" s="436"/>
      <c r="I258" s="436"/>
      <c r="J258" s="436"/>
      <c r="K258" s="436"/>
      <c r="L258" s="436"/>
      <c r="M258" s="436"/>
      <c r="N258" s="437"/>
      <c r="Q258" s="362"/>
      <c r="R258" s="362"/>
    </row>
    <row r="259" spans="1:18" s="426" customFormat="1" ht="8.4499999999999993" customHeight="1">
      <c r="A259" s="438" t="s">
        <v>1579</v>
      </c>
      <c r="B259" s="438"/>
      <c r="C259" s="436"/>
      <c r="D259" s="436"/>
      <c r="E259" s="436"/>
      <c r="F259" s="436"/>
      <c r="G259" s="436"/>
      <c r="H259" s="436"/>
      <c r="I259" s="436"/>
      <c r="J259" s="436"/>
      <c r="K259" s="436"/>
      <c r="L259" s="436"/>
      <c r="M259" s="436"/>
      <c r="N259" s="437"/>
      <c r="Q259" s="362"/>
      <c r="R259" s="362"/>
    </row>
    <row r="260" spans="1:18" s="426" customFormat="1" ht="8.4499999999999993" customHeight="1">
      <c r="A260" s="438" t="s">
        <v>1580</v>
      </c>
      <c r="B260" s="438"/>
      <c r="C260" s="436"/>
      <c r="D260" s="436"/>
      <c r="E260" s="436"/>
      <c r="F260" s="436"/>
      <c r="G260" s="436"/>
      <c r="H260" s="436"/>
      <c r="I260" s="436"/>
      <c r="J260" s="436"/>
      <c r="K260" s="436"/>
      <c r="L260" s="436"/>
      <c r="M260" s="436"/>
      <c r="N260" s="437"/>
      <c r="Q260" s="362"/>
      <c r="R260" s="362"/>
    </row>
    <row r="261" spans="1:18" s="426" customFormat="1" ht="8.4499999999999993" customHeight="1">
      <c r="A261" s="435"/>
      <c r="B261" s="435"/>
      <c r="C261" s="436"/>
      <c r="D261" s="436"/>
      <c r="E261" s="436"/>
      <c r="F261" s="436"/>
      <c r="G261" s="436"/>
      <c r="H261" s="436"/>
      <c r="I261" s="436"/>
      <c r="J261" s="436"/>
      <c r="K261" s="436"/>
      <c r="L261" s="436"/>
      <c r="M261" s="436"/>
      <c r="N261" s="437"/>
    </row>
    <row r="262" spans="1:18" s="426" customFormat="1" ht="8.4499999999999993" customHeight="1">
      <c r="A262" s="1354" t="s">
        <v>3078</v>
      </c>
      <c r="B262" s="1354"/>
      <c r="C262" s="436"/>
      <c r="D262" s="436"/>
      <c r="E262" s="436"/>
      <c r="F262" s="436"/>
      <c r="G262" s="436"/>
      <c r="H262" s="436"/>
      <c r="I262" s="436"/>
      <c r="J262" s="436"/>
      <c r="K262" s="436"/>
      <c r="L262" s="436"/>
      <c r="M262" s="436"/>
      <c r="N262" s="437"/>
    </row>
    <row r="263" spans="1:18" ht="15" customHeight="1">
      <c r="A263" s="362"/>
      <c r="B263" s="403"/>
      <c r="C263" s="404" t="s">
        <v>123</v>
      </c>
      <c r="D263" s="362"/>
      <c r="E263" s="405"/>
      <c r="F263" s="405"/>
      <c r="G263" s="405"/>
      <c r="H263" s="405"/>
      <c r="I263" s="405"/>
      <c r="J263" s="405"/>
      <c r="K263" s="405"/>
      <c r="L263" s="405"/>
      <c r="M263" s="405"/>
    </row>
    <row r="264" spans="1:18" ht="9.75" customHeight="1">
      <c r="A264" s="349"/>
      <c r="B264" s="399"/>
      <c r="C264" s="399"/>
      <c r="D264" s="390"/>
      <c r="E264" s="392"/>
      <c r="F264" s="392"/>
      <c r="K264" s="392"/>
      <c r="L264" s="392"/>
      <c r="M264" s="392"/>
    </row>
    <row r="265" spans="1:18" ht="9.75" customHeight="1">
      <c r="A265" s="388" t="s">
        <v>509</v>
      </c>
      <c r="B265" s="389"/>
      <c r="C265" s="434">
        <v>2423</v>
      </c>
      <c r="D265" s="434">
        <v>1413</v>
      </c>
      <c r="E265" s="434">
        <v>201</v>
      </c>
      <c r="F265" s="434">
        <v>67</v>
      </c>
      <c r="G265" s="434">
        <v>610</v>
      </c>
      <c r="H265" s="434">
        <v>333</v>
      </c>
      <c r="I265" s="434">
        <v>1174</v>
      </c>
      <c r="J265" s="434">
        <v>743</v>
      </c>
      <c r="K265" s="434">
        <v>259</v>
      </c>
      <c r="L265" s="434">
        <v>170</v>
      </c>
      <c r="M265" s="434">
        <v>72</v>
      </c>
      <c r="N265" s="434">
        <v>42</v>
      </c>
      <c r="O265" s="434">
        <v>107</v>
      </c>
      <c r="P265" s="434">
        <v>58</v>
      </c>
    </row>
    <row r="266" spans="1:18" ht="9.75" customHeight="1">
      <c r="A266" s="349"/>
      <c r="B266" s="391"/>
      <c r="C266" s="434"/>
      <c r="D266" s="434"/>
      <c r="E266" s="434"/>
      <c r="F266" s="434"/>
      <c r="G266" s="434"/>
      <c r="H266" s="434"/>
      <c r="I266" s="434"/>
      <c r="J266" s="434"/>
      <c r="K266" s="434"/>
      <c r="L266" s="434"/>
      <c r="M266" s="434"/>
      <c r="N266" s="434"/>
      <c r="O266" s="434"/>
      <c r="P266" s="434"/>
    </row>
    <row r="267" spans="1:18" ht="9.75" customHeight="1">
      <c r="A267" s="349"/>
      <c r="B267" s="393" t="s">
        <v>815</v>
      </c>
      <c r="C267" s="434">
        <v>450</v>
      </c>
      <c r="D267" s="434">
        <v>273</v>
      </c>
      <c r="E267" s="434">
        <v>39</v>
      </c>
      <c r="F267" s="434">
        <v>14</v>
      </c>
      <c r="G267" s="434">
        <v>143</v>
      </c>
      <c r="H267" s="434">
        <v>82</v>
      </c>
      <c r="I267" s="434">
        <v>209</v>
      </c>
      <c r="J267" s="434">
        <v>140</v>
      </c>
      <c r="K267" s="434">
        <v>29</v>
      </c>
      <c r="L267" s="434">
        <v>23</v>
      </c>
      <c r="M267" s="434">
        <v>30</v>
      </c>
      <c r="N267" s="434">
        <v>14</v>
      </c>
      <c r="O267" s="434">
        <v>0</v>
      </c>
      <c r="P267" s="434">
        <v>0</v>
      </c>
    </row>
    <row r="268" spans="1:18" ht="9.75" customHeight="1">
      <c r="A268" s="349"/>
      <c r="B268" s="393" t="s">
        <v>816</v>
      </c>
      <c r="C268" s="434">
        <v>523</v>
      </c>
      <c r="D268" s="434">
        <v>299</v>
      </c>
      <c r="E268" s="434">
        <v>20</v>
      </c>
      <c r="F268" s="434">
        <v>5</v>
      </c>
      <c r="G268" s="434">
        <v>136</v>
      </c>
      <c r="H268" s="434">
        <v>68</v>
      </c>
      <c r="I268" s="434">
        <v>338</v>
      </c>
      <c r="J268" s="434">
        <v>213</v>
      </c>
      <c r="K268" s="434">
        <v>24</v>
      </c>
      <c r="L268" s="434">
        <v>13</v>
      </c>
      <c r="M268" s="434">
        <v>5</v>
      </c>
      <c r="N268" s="434">
        <v>0</v>
      </c>
      <c r="O268" s="434">
        <v>0</v>
      </c>
      <c r="P268" s="434">
        <v>0</v>
      </c>
    </row>
    <row r="269" spans="1:18" ht="9.75" customHeight="1">
      <c r="A269" s="349"/>
      <c r="B269" s="393" t="s">
        <v>964</v>
      </c>
      <c r="C269" s="434">
        <v>475</v>
      </c>
      <c r="D269" s="434">
        <v>290</v>
      </c>
      <c r="E269" s="434">
        <v>34</v>
      </c>
      <c r="F269" s="434">
        <v>18</v>
      </c>
      <c r="G269" s="434">
        <v>126</v>
      </c>
      <c r="H269" s="434">
        <v>70</v>
      </c>
      <c r="I269" s="434">
        <v>233</v>
      </c>
      <c r="J269" s="434">
        <v>146</v>
      </c>
      <c r="K269" s="434">
        <v>75</v>
      </c>
      <c r="L269" s="434">
        <v>51</v>
      </c>
      <c r="M269" s="434">
        <v>7</v>
      </c>
      <c r="N269" s="434">
        <v>5</v>
      </c>
      <c r="O269" s="434">
        <v>0</v>
      </c>
      <c r="P269" s="434">
        <v>0</v>
      </c>
    </row>
    <row r="270" spans="1:18" ht="9.75" customHeight="1">
      <c r="A270" s="349"/>
      <c r="B270" s="393" t="s">
        <v>965</v>
      </c>
      <c r="C270" s="434">
        <v>373</v>
      </c>
      <c r="D270" s="434">
        <v>192</v>
      </c>
      <c r="E270" s="434">
        <v>60</v>
      </c>
      <c r="F270" s="434">
        <v>17</v>
      </c>
      <c r="G270" s="434">
        <v>39</v>
      </c>
      <c r="H270" s="434">
        <v>20</v>
      </c>
      <c r="I270" s="434">
        <v>123</v>
      </c>
      <c r="J270" s="434">
        <v>68</v>
      </c>
      <c r="K270" s="434">
        <v>43</v>
      </c>
      <c r="L270" s="434">
        <v>28</v>
      </c>
      <c r="M270" s="434">
        <v>1</v>
      </c>
      <c r="N270" s="434">
        <v>1</v>
      </c>
      <c r="O270" s="434">
        <v>107</v>
      </c>
      <c r="P270" s="434">
        <v>58</v>
      </c>
    </row>
    <row r="271" spans="1:18" ht="9.75" customHeight="1">
      <c r="A271" s="349"/>
      <c r="B271" s="393" t="s">
        <v>966</v>
      </c>
      <c r="C271" s="434">
        <v>262</v>
      </c>
      <c r="D271" s="434">
        <v>151</v>
      </c>
      <c r="E271" s="434">
        <v>23</v>
      </c>
      <c r="F271" s="434">
        <v>8</v>
      </c>
      <c r="G271" s="434">
        <v>89</v>
      </c>
      <c r="H271" s="434">
        <v>49</v>
      </c>
      <c r="I271" s="434">
        <v>126</v>
      </c>
      <c r="J271" s="434">
        <v>81</v>
      </c>
      <c r="K271" s="434">
        <v>23</v>
      </c>
      <c r="L271" s="434">
        <v>12</v>
      </c>
      <c r="M271" s="434">
        <v>1</v>
      </c>
      <c r="N271" s="434">
        <v>1</v>
      </c>
      <c r="O271" s="434">
        <v>0</v>
      </c>
      <c r="P271" s="434">
        <v>0</v>
      </c>
    </row>
    <row r="272" spans="1:18" ht="9.75" customHeight="1">
      <c r="A272" s="349"/>
      <c r="B272" s="393" t="s">
        <v>967</v>
      </c>
      <c r="C272" s="434">
        <v>340</v>
      </c>
      <c r="D272" s="434">
        <v>208</v>
      </c>
      <c r="E272" s="434">
        <v>25</v>
      </c>
      <c r="F272" s="434">
        <v>5</v>
      </c>
      <c r="G272" s="434">
        <v>77</v>
      </c>
      <c r="H272" s="434">
        <v>44</v>
      </c>
      <c r="I272" s="434">
        <v>145</v>
      </c>
      <c r="J272" s="434">
        <v>95</v>
      </c>
      <c r="K272" s="434">
        <v>65</v>
      </c>
      <c r="L272" s="434">
        <v>43</v>
      </c>
      <c r="M272" s="434">
        <v>28</v>
      </c>
      <c r="N272" s="434">
        <v>21</v>
      </c>
      <c r="O272" s="434">
        <v>0</v>
      </c>
      <c r="P272" s="434">
        <v>0</v>
      </c>
    </row>
    <row r="273" spans="1:16" s="406" customFormat="1" ht="9.75" customHeight="1">
      <c r="A273" s="349"/>
      <c r="B273" s="399"/>
    </row>
    <row r="274" spans="1:16" s="406" customFormat="1" ht="9.75" customHeight="1">
      <c r="A274" s="349"/>
      <c r="B274" s="399"/>
    </row>
    <row r="275" spans="1:16" ht="15" customHeight="1">
      <c r="A275" s="362"/>
      <c r="B275" s="407"/>
      <c r="C275" s="404" t="s">
        <v>124</v>
      </c>
      <c r="D275" s="362"/>
      <c r="E275" s="408"/>
      <c r="F275" s="408"/>
      <c r="G275" s="408"/>
      <c r="H275" s="408"/>
      <c r="I275" s="408"/>
      <c r="J275" s="408"/>
      <c r="K275" s="408"/>
      <c r="L275" s="408"/>
      <c r="M275" s="408"/>
    </row>
    <row r="276" spans="1:16" ht="9.75" customHeight="1">
      <c r="A276" s="349"/>
      <c r="B276" s="399"/>
      <c r="C276" s="434"/>
      <c r="D276" s="434"/>
      <c r="E276" s="434"/>
      <c r="F276" s="434"/>
      <c r="G276" s="434"/>
      <c r="H276" s="434"/>
      <c r="I276" s="434"/>
      <c r="J276" s="434"/>
      <c r="K276" s="434"/>
      <c r="L276" s="434"/>
      <c r="M276" s="434"/>
      <c r="N276" s="434"/>
      <c r="O276" s="434"/>
      <c r="P276" s="434"/>
    </row>
    <row r="277" spans="1:16" ht="9.75" customHeight="1">
      <c r="A277" s="388" t="s">
        <v>968</v>
      </c>
      <c r="B277" s="389"/>
      <c r="C277" s="434">
        <v>71</v>
      </c>
      <c r="D277" s="434">
        <v>24</v>
      </c>
      <c r="E277" s="434">
        <v>30</v>
      </c>
      <c r="F277" s="434">
        <v>7</v>
      </c>
      <c r="G277" s="434">
        <v>14</v>
      </c>
      <c r="H277" s="434">
        <v>5</v>
      </c>
      <c r="I277" s="434">
        <v>25</v>
      </c>
      <c r="J277" s="434">
        <v>10</v>
      </c>
      <c r="K277" s="434">
        <v>1</v>
      </c>
      <c r="L277" s="434">
        <v>1</v>
      </c>
      <c r="M277" s="434">
        <v>1</v>
      </c>
      <c r="N277" s="434">
        <v>1</v>
      </c>
      <c r="O277" s="434">
        <v>0</v>
      </c>
      <c r="P277" s="434">
        <v>0</v>
      </c>
    </row>
    <row r="278" spans="1:16" ht="9.75" customHeight="1">
      <c r="A278" s="349"/>
      <c r="B278" s="391"/>
      <c r="C278" s="434"/>
      <c r="D278" s="434"/>
      <c r="E278" s="434"/>
      <c r="F278" s="434"/>
      <c r="G278" s="434"/>
      <c r="H278" s="434"/>
      <c r="I278" s="434"/>
      <c r="J278" s="434"/>
      <c r="K278" s="434"/>
      <c r="L278" s="434"/>
      <c r="M278" s="434"/>
      <c r="N278" s="434"/>
      <c r="O278" s="434"/>
      <c r="P278" s="434"/>
    </row>
    <row r="279" spans="1:16" ht="9.75" customHeight="1">
      <c r="A279" s="349"/>
      <c r="B279" s="393" t="s">
        <v>969</v>
      </c>
      <c r="C279" s="434">
        <v>50</v>
      </c>
      <c r="D279" s="434">
        <v>17</v>
      </c>
      <c r="E279" s="434">
        <v>19</v>
      </c>
      <c r="F279" s="434">
        <v>4</v>
      </c>
      <c r="G279" s="434">
        <v>9</v>
      </c>
      <c r="H279" s="434">
        <v>3</v>
      </c>
      <c r="I279" s="434">
        <v>21</v>
      </c>
      <c r="J279" s="434">
        <v>9</v>
      </c>
      <c r="K279" s="434">
        <v>1</v>
      </c>
      <c r="L279" s="434">
        <v>1</v>
      </c>
      <c r="M279" s="434">
        <v>0</v>
      </c>
      <c r="N279" s="434">
        <v>0</v>
      </c>
      <c r="O279" s="434">
        <v>0</v>
      </c>
      <c r="P279" s="434">
        <v>0</v>
      </c>
    </row>
    <row r="280" spans="1:16" ht="9.75" customHeight="1">
      <c r="A280" s="349"/>
      <c r="B280" s="393" t="s">
        <v>970</v>
      </c>
      <c r="C280" s="434">
        <v>21</v>
      </c>
      <c r="D280" s="434">
        <v>7</v>
      </c>
      <c r="E280" s="434">
        <v>11</v>
      </c>
      <c r="F280" s="434">
        <v>3</v>
      </c>
      <c r="G280" s="434">
        <v>5</v>
      </c>
      <c r="H280" s="434">
        <v>2</v>
      </c>
      <c r="I280" s="434">
        <v>4</v>
      </c>
      <c r="J280" s="434">
        <v>1</v>
      </c>
      <c r="K280" s="434">
        <v>0</v>
      </c>
      <c r="L280" s="434">
        <v>0</v>
      </c>
      <c r="M280" s="434">
        <v>1</v>
      </c>
      <c r="N280" s="434">
        <v>1</v>
      </c>
      <c r="O280" s="434">
        <v>0</v>
      </c>
      <c r="P280" s="434">
        <v>0</v>
      </c>
    </row>
    <row r="281" spans="1:16" ht="9.75" customHeight="1">
      <c r="A281" s="349"/>
      <c r="B281" s="391"/>
    </row>
    <row r="282" spans="1:16" ht="9.75" customHeight="1">
      <c r="A282" s="349"/>
      <c r="B282" s="391"/>
    </row>
    <row r="283" spans="1:16" ht="9.75" customHeight="1">
      <c r="A283" s="388" t="s">
        <v>971</v>
      </c>
      <c r="B283" s="389"/>
      <c r="C283" s="434">
        <v>199</v>
      </c>
      <c r="D283" s="434">
        <v>48</v>
      </c>
      <c r="E283" s="434">
        <v>37</v>
      </c>
      <c r="F283" s="434">
        <v>5</v>
      </c>
      <c r="G283" s="434">
        <v>88</v>
      </c>
      <c r="H283" s="434">
        <v>17</v>
      </c>
      <c r="I283" s="434">
        <v>62</v>
      </c>
      <c r="J283" s="434">
        <v>23</v>
      </c>
      <c r="K283" s="434">
        <v>7</v>
      </c>
      <c r="L283" s="434">
        <v>3</v>
      </c>
      <c r="M283" s="434">
        <v>5</v>
      </c>
      <c r="N283" s="434">
        <v>0</v>
      </c>
      <c r="O283" s="434">
        <v>0</v>
      </c>
      <c r="P283" s="434">
        <v>0</v>
      </c>
    </row>
    <row r="284" spans="1:16" ht="9.75" customHeight="1">
      <c r="A284" s="349"/>
      <c r="B284" s="391"/>
    </row>
    <row r="285" spans="1:16" ht="9.75" customHeight="1">
      <c r="A285" s="349"/>
      <c r="B285" s="393" t="s">
        <v>972</v>
      </c>
      <c r="C285" s="434">
        <v>71</v>
      </c>
      <c r="D285" s="434">
        <v>21</v>
      </c>
      <c r="E285" s="434">
        <v>17</v>
      </c>
      <c r="F285" s="434">
        <v>4</v>
      </c>
      <c r="G285" s="434">
        <v>20</v>
      </c>
      <c r="H285" s="434">
        <v>4</v>
      </c>
      <c r="I285" s="434">
        <v>32</v>
      </c>
      <c r="J285" s="434">
        <v>12</v>
      </c>
      <c r="K285" s="434">
        <v>2</v>
      </c>
      <c r="L285" s="434">
        <v>1</v>
      </c>
      <c r="M285" s="434">
        <v>0</v>
      </c>
      <c r="N285" s="434">
        <v>0</v>
      </c>
      <c r="O285" s="434">
        <v>0</v>
      </c>
      <c r="P285" s="434">
        <v>0</v>
      </c>
    </row>
    <row r="286" spans="1:16" ht="9.75" customHeight="1">
      <c r="A286" s="349"/>
      <c r="B286" s="393" t="s">
        <v>973</v>
      </c>
      <c r="C286" s="434">
        <v>21</v>
      </c>
      <c r="D286" s="434">
        <v>5</v>
      </c>
      <c r="E286" s="1413" t="s">
        <v>827</v>
      </c>
      <c r="F286" s="1413" t="s">
        <v>827</v>
      </c>
      <c r="G286" s="1413" t="s">
        <v>827</v>
      </c>
      <c r="H286" s="1413" t="s">
        <v>827</v>
      </c>
      <c r="I286" s="1413" t="s">
        <v>827</v>
      </c>
      <c r="J286" s="1413" t="s">
        <v>827</v>
      </c>
      <c r="K286" s="1413" t="s">
        <v>827</v>
      </c>
      <c r="L286" s="1413" t="s">
        <v>827</v>
      </c>
      <c r="M286" s="1413" t="s">
        <v>827</v>
      </c>
      <c r="N286" s="1413" t="s">
        <v>827</v>
      </c>
      <c r="O286" s="1413" t="s">
        <v>827</v>
      </c>
      <c r="P286" s="1413" t="s">
        <v>827</v>
      </c>
    </row>
    <row r="287" spans="1:16" ht="9.75" customHeight="1">
      <c r="A287" s="349"/>
      <c r="B287" s="393" t="s">
        <v>974</v>
      </c>
      <c r="C287" s="434">
        <v>7</v>
      </c>
      <c r="D287" s="434">
        <v>2</v>
      </c>
      <c r="E287" s="1413" t="s">
        <v>827</v>
      </c>
      <c r="F287" s="1413" t="s">
        <v>827</v>
      </c>
      <c r="G287" s="1413" t="s">
        <v>827</v>
      </c>
      <c r="H287" s="1413" t="s">
        <v>827</v>
      </c>
      <c r="I287" s="1413" t="s">
        <v>827</v>
      </c>
      <c r="J287" s="1413" t="s">
        <v>827</v>
      </c>
      <c r="K287" s="1413" t="s">
        <v>827</v>
      </c>
      <c r="L287" s="1413" t="s">
        <v>827</v>
      </c>
      <c r="M287" s="1413" t="s">
        <v>827</v>
      </c>
      <c r="N287" s="1413" t="s">
        <v>827</v>
      </c>
      <c r="O287" s="1413" t="s">
        <v>827</v>
      </c>
      <c r="P287" s="1413" t="s">
        <v>827</v>
      </c>
    </row>
    <row r="288" spans="1:16" ht="9.75" customHeight="1">
      <c r="A288" s="349"/>
      <c r="B288" s="393" t="s">
        <v>975</v>
      </c>
      <c r="C288" s="434">
        <v>24</v>
      </c>
      <c r="D288" s="434">
        <v>3</v>
      </c>
      <c r="E288" s="434">
        <v>2</v>
      </c>
      <c r="F288" s="434">
        <v>0</v>
      </c>
      <c r="G288" s="434">
        <v>10</v>
      </c>
      <c r="H288" s="434">
        <v>2</v>
      </c>
      <c r="I288" s="434">
        <v>8</v>
      </c>
      <c r="J288" s="434">
        <v>1</v>
      </c>
      <c r="K288" s="434">
        <v>0</v>
      </c>
      <c r="L288" s="434">
        <v>0</v>
      </c>
      <c r="M288" s="434">
        <v>4</v>
      </c>
      <c r="N288" s="434">
        <v>0</v>
      </c>
      <c r="O288" s="434">
        <v>0</v>
      </c>
      <c r="P288" s="434">
        <v>0</v>
      </c>
    </row>
    <row r="289" spans="1:16" ht="9.75" customHeight="1">
      <c r="A289" s="349"/>
      <c r="B289" s="393" t="s">
        <v>976</v>
      </c>
      <c r="C289" s="434">
        <v>30</v>
      </c>
      <c r="D289" s="434">
        <v>5</v>
      </c>
      <c r="E289" s="434">
        <v>5</v>
      </c>
      <c r="F289" s="434">
        <v>0</v>
      </c>
      <c r="G289" s="434">
        <v>21</v>
      </c>
      <c r="H289" s="434">
        <v>4</v>
      </c>
      <c r="I289" s="434">
        <v>3</v>
      </c>
      <c r="J289" s="434">
        <v>1</v>
      </c>
      <c r="K289" s="434">
        <v>0</v>
      </c>
      <c r="L289" s="434">
        <v>0</v>
      </c>
      <c r="M289" s="434">
        <v>1</v>
      </c>
      <c r="N289" s="434">
        <v>0</v>
      </c>
      <c r="O289" s="434">
        <v>0</v>
      </c>
      <c r="P289" s="434">
        <v>0</v>
      </c>
    </row>
    <row r="290" spans="1:16" ht="9.75" customHeight="1">
      <c r="A290" s="349"/>
      <c r="B290" s="393" t="s">
        <v>977</v>
      </c>
      <c r="C290" s="434">
        <v>46</v>
      </c>
      <c r="D290" s="434">
        <v>12</v>
      </c>
      <c r="E290" s="434">
        <v>2</v>
      </c>
      <c r="F290" s="434">
        <v>0</v>
      </c>
      <c r="G290" s="434">
        <v>25</v>
      </c>
      <c r="H290" s="434">
        <v>4</v>
      </c>
      <c r="I290" s="434">
        <v>14</v>
      </c>
      <c r="J290" s="434">
        <v>6</v>
      </c>
      <c r="K290" s="434">
        <v>5</v>
      </c>
      <c r="L290" s="434">
        <v>2</v>
      </c>
      <c r="M290" s="434">
        <v>0</v>
      </c>
      <c r="N290" s="434">
        <v>0</v>
      </c>
      <c r="O290" s="434">
        <v>0</v>
      </c>
      <c r="P290" s="434">
        <v>0</v>
      </c>
    </row>
    <row r="291" spans="1:16" ht="9.75" customHeight="1">
      <c r="A291" s="349"/>
      <c r="B291" s="391"/>
    </row>
    <row r="292" spans="1:16" ht="9.75" customHeight="1">
      <c r="A292" s="349"/>
      <c r="B292" s="391"/>
      <c r="C292" s="434"/>
      <c r="D292" s="434"/>
      <c r="E292" s="434"/>
      <c r="F292" s="434"/>
      <c r="G292" s="434"/>
      <c r="H292" s="434"/>
      <c r="I292" s="434"/>
      <c r="J292" s="434"/>
      <c r="K292" s="434"/>
      <c r="L292" s="434"/>
      <c r="M292" s="434"/>
      <c r="N292" s="434"/>
      <c r="O292" s="434"/>
      <c r="P292" s="434"/>
    </row>
    <row r="293" spans="1:16" ht="9.75" customHeight="1">
      <c r="A293" s="388" t="s">
        <v>978</v>
      </c>
      <c r="B293" s="389"/>
      <c r="C293" s="434">
        <v>170</v>
      </c>
      <c r="D293" s="434">
        <v>41</v>
      </c>
      <c r="E293" s="434">
        <v>35</v>
      </c>
      <c r="F293" s="434">
        <v>3</v>
      </c>
      <c r="G293" s="434">
        <v>48</v>
      </c>
      <c r="H293" s="434">
        <v>11</v>
      </c>
      <c r="I293" s="434">
        <v>73</v>
      </c>
      <c r="J293" s="434">
        <v>20</v>
      </c>
      <c r="K293" s="434">
        <v>11</v>
      </c>
      <c r="L293" s="434">
        <v>4</v>
      </c>
      <c r="M293" s="434">
        <v>3</v>
      </c>
      <c r="N293" s="434">
        <v>3</v>
      </c>
      <c r="O293" s="434">
        <v>0</v>
      </c>
      <c r="P293" s="434">
        <v>0</v>
      </c>
    </row>
    <row r="294" spans="1:16" ht="9.75" customHeight="1">
      <c r="A294" s="349"/>
      <c r="B294" s="391"/>
      <c r="C294" s="434"/>
      <c r="D294" s="434"/>
      <c r="E294" s="434"/>
      <c r="F294" s="434"/>
      <c r="G294" s="434"/>
      <c r="H294" s="434"/>
      <c r="I294" s="434"/>
      <c r="J294" s="434"/>
      <c r="K294" s="434"/>
      <c r="L294" s="434"/>
      <c r="M294" s="434"/>
      <c r="N294" s="434"/>
      <c r="O294" s="434"/>
      <c r="P294" s="434"/>
    </row>
    <row r="295" spans="1:16" ht="9.75" customHeight="1">
      <c r="A295" s="349"/>
      <c r="B295" s="393" t="s">
        <v>979</v>
      </c>
    </row>
    <row r="296" spans="1:16" ht="9.75" customHeight="1">
      <c r="A296" s="349"/>
      <c r="B296" s="393" t="s">
        <v>980</v>
      </c>
      <c r="C296" s="434">
        <v>52</v>
      </c>
      <c r="D296" s="434">
        <v>12</v>
      </c>
      <c r="E296" s="434">
        <v>0</v>
      </c>
      <c r="F296" s="434">
        <v>0</v>
      </c>
      <c r="G296" s="434">
        <v>2</v>
      </c>
      <c r="H296" s="434">
        <v>1</v>
      </c>
      <c r="I296" s="434">
        <v>40</v>
      </c>
      <c r="J296" s="434">
        <v>7</v>
      </c>
      <c r="K296" s="434">
        <v>9</v>
      </c>
      <c r="L296" s="434">
        <v>3</v>
      </c>
      <c r="M296" s="434">
        <v>1</v>
      </c>
      <c r="N296" s="434">
        <v>1</v>
      </c>
      <c r="O296" s="434">
        <v>0</v>
      </c>
      <c r="P296" s="434">
        <v>0</v>
      </c>
    </row>
    <row r="297" spans="1:16" ht="9.75" customHeight="1">
      <c r="A297" s="349"/>
      <c r="B297" s="393" t="s">
        <v>981</v>
      </c>
      <c r="C297" s="434">
        <v>25</v>
      </c>
      <c r="D297" s="434">
        <v>4</v>
      </c>
      <c r="E297" s="1413" t="s">
        <v>827</v>
      </c>
      <c r="F297" s="1413" t="s">
        <v>827</v>
      </c>
      <c r="G297" s="1413" t="s">
        <v>827</v>
      </c>
      <c r="H297" s="1413" t="s">
        <v>827</v>
      </c>
      <c r="I297" s="1413" t="s">
        <v>827</v>
      </c>
      <c r="J297" s="1413" t="s">
        <v>827</v>
      </c>
      <c r="K297" s="1413" t="s">
        <v>827</v>
      </c>
      <c r="L297" s="1413" t="s">
        <v>827</v>
      </c>
      <c r="M297" s="1413" t="s">
        <v>827</v>
      </c>
      <c r="N297" s="1413" t="s">
        <v>827</v>
      </c>
      <c r="O297" s="1413" t="s">
        <v>827</v>
      </c>
      <c r="P297" s="1413" t="s">
        <v>827</v>
      </c>
    </row>
    <row r="298" spans="1:16" ht="9.75" customHeight="1">
      <c r="A298" s="349"/>
      <c r="B298" s="393" t="s">
        <v>982</v>
      </c>
      <c r="C298" s="434">
        <v>25</v>
      </c>
      <c r="D298" s="434">
        <v>1</v>
      </c>
      <c r="E298" s="1413" t="s">
        <v>827</v>
      </c>
      <c r="F298" s="1413" t="s">
        <v>827</v>
      </c>
      <c r="G298" s="1413" t="s">
        <v>827</v>
      </c>
      <c r="H298" s="1413" t="s">
        <v>827</v>
      </c>
      <c r="I298" s="1413" t="s">
        <v>827</v>
      </c>
      <c r="J298" s="1413" t="s">
        <v>827</v>
      </c>
      <c r="K298" s="1413" t="s">
        <v>827</v>
      </c>
      <c r="L298" s="1413" t="s">
        <v>827</v>
      </c>
      <c r="M298" s="1413" t="s">
        <v>827</v>
      </c>
      <c r="N298" s="1413" t="s">
        <v>827</v>
      </c>
      <c r="O298" s="1413" t="s">
        <v>827</v>
      </c>
      <c r="P298" s="1413" t="s">
        <v>827</v>
      </c>
    </row>
    <row r="299" spans="1:16" ht="9.75" customHeight="1">
      <c r="A299" s="349"/>
      <c r="B299" s="393" t="s">
        <v>3194</v>
      </c>
      <c r="C299" s="434">
        <v>30</v>
      </c>
      <c r="D299" s="434">
        <v>8</v>
      </c>
      <c r="E299" s="434">
        <v>6</v>
      </c>
      <c r="F299" s="434">
        <v>0</v>
      </c>
      <c r="G299" s="434">
        <v>19</v>
      </c>
      <c r="H299" s="434">
        <v>4</v>
      </c>
      <c r="I299" s="434">
        <v>5</v>
      </c>
      <c r="J299" s="434">
        <v>4</v>
      </c>
      <c r="K299" s="434">
        <v>0</v>
      </c>
      <c r="L299" s="434">
        <v>0</v>
      </c>
      <c r="M299" s="434">
        <v>0</v>
      </c>
      <c r="N299" s="434">
        <v>0</v>
      </c>
      <c r="O299" s="434">
        <v>0</v>
      </c>
      <c r="P299" s="434">
        <v>0</v>
      </c>
    </row>
    <row r="300" spans="1:16" ht="9.75" customHeight="1">
      <c r="A300" s="349"/>
      <c r="B300" s="393" t="s">
        <v>983</v>
      </c>
    </row>
    <row r="301" spans="1:16" ht="9.75" customHeight="1">
      <c r="A301" s="349"/>
      <c r="B301" s="393" t="s">
        <v>984</v>
      </c>
      <c r="C301" s="434">
        <v>38</v>
      </c>
      <c r="D301" s="434">
        <v>16</v>
      </c>
      <c r="E301" s="434">
        <v>10</v>
      </c>
      <c r="F301" s="434">
        <v>2</v>
      </c>
      <c r="G301" s="434">
        <v>5</v>
      </c>
      <c r="H301" s="434">
        <v>3</v>
      </c>
      <c r="I301" s="434">
        <v>20</v>
      </c>
      <c r="J301" s="434">
        <v>8</v>
      </c>
      <c r="K301" s="434">
        <v>1</v>
      </c>
      <c r="L301" s="434">
        <v>1</v>
      </c>
      <c r="M301" s="434">
        <v>2</v>
      </c>
      <c r="N301" s="434">
        <v>2</v>
      </c>
      <c r="O301" s="434">
        <v>0</v>
      </c>
      <c r="P301" s="434">
        <v>0</v>
      </c>
    </row>
    <row r="302" spans="1:16" ht="9.75" customHeight="1">
      <c r="A302" s="349"/>
      <c r="B302" s="391"/>
    </row>
    <row r="303" spans="1:16" ht="9.75" customHeight="1">
      <c r="A303" s="349"/>
      <c r="B303" s="391"/>
    </row>
    <row r="304" spans="1:16" ht="9.75" customHeight="1">
      <c r="A304" s="388" t="s">
        <v>985</v>
      </c>
      <c r="B304" s="389"/>
      <c r="C304" s="434">
        <v>60</v>
      </c>
      <c r="D304" s="434">
        <v>21</v>
      </c>
      <c r="E304" s="434">
        <v>28</v>
      </c>
      <c r="F304" s="434">
        <v>3</v>
      </c>
      <c r="G304" s="434">
        <v>16</v>
      </c>
      <c r="H304" s="434">
        <v>7</v>
      </c>
      <c r="I304" s="434">
        <v>16</v>
      </c>
      <c r="J304" s="434">
        <v>11</v>
      </c>
      <c r="K304" s="434">
        <v>0</v>
      </c>
      <c r="L304" s="434">
        <v>0</v>
      </c>
      <c r="M304" s="434">
        <v>0</v>
      </c>
      <c r="N304" s="434">
        <v>0</v>
      </c>
      <c r="O304" s="434">
        <v>0</v>
      </c>
      <c r="P304" s="434">
        <v>0</v>
      </c>
    </row>
    <row r="305" spans="1:18" ht="9.75" customHeight="1">
      <c r="A305" s="349"/>
      <c r="B305" s="391"/>
    </row>
    <row r="306" spans="1:18" ht="9.75" customHeight="1">
      <c r="A306" s="349"/>
      <c r="B306" s="393" t="s">
        <v>986</v>
      </c>
      <c r="C306" s="434">
        <v>24</v>
      </c>
      <c r="D306" s="434">
        <v>6</v>
      </c>
      <c r="E306" s="434">
        <v>9</v>
      </c>
      <c r="F306" s="434">
        <v>0</v>
      </c>
      <c r="G306" s="434">
        <v>8</v>
      </c>
      <c r="H306" s="434">
        <v>3</v>
      </c>
      <c r="I306" s="434">
        <v>7</v>
      </c>
      <c r="J306" s="434">
        <v>3</v>
      </c>
      <c r="K306" s="434">
        <v>0</v>
      </c>
      <c r="L306" s="434">
        <v>0</v>
      </c>
      <c r="M306" s="434">
        <v>0</v>
      </c>
      <c r="N306" s="434">
        <v>0</v>
      </c>
      <c r="O306" s="434">
        <v>0</v>
      </c>
      <c r="P306" s="434">
        <v>0</v>
      </c>
    </row>
    <row r="307" spans="1:18" ht="9.75" customHeight="1">
      <c r="A307" s="349"/>
      <c r="B307" s="393" t="s">
        <v>987</v>
      </c>
      <c r="C307" s="434">
        <v>36</v>
      </c>
      <c r="D307" s="434">
        <v>15</v>
      </c>
      <c r="E307" s="434">
        <v>19</v>
      </c>
      <c r="F307" s="434">
        <v>3</v>
      </c>
      <c r="G307" s="434">
        <v>8</v>
      </c>
      <c r="H307" s="434">
        <v>4</v>
      </c>
      <c r="I307" s="434">
        <v>9</v>
      </c>
      <c r="J307" s="434">
        <v>8</v>
      </c>
      <c r="K307" s="434">
        <v>0</v>
      </c>
      <c r="L307" s="434">
        <v>0</v>
      </c>
      <c r="M307" s="434">
        <v>0</v>
      </c>
      <c r="N307" s="434">
        <v>0</v>
      </c>
      <c r="O307" s="434">
        <v>0</v>
      </c>
      <c r="P307" s="434">
        <v>0</v>
      </c>
    </row>
    <row r="308" spans="1:18" ht="9.75" customHeight="1">
      <c r="A308" s="349"/>
      <c r="B308" s="391"/>
      <c r="Q308" s="434"/>
    </row>
    <row r="309" spans="1:18" ht="9.75" customHeight="1">
      <c r="A309" s="349"/>
      <c r="B309" s="391"/>
    </row>
    <row r="310" spans="1:18" ht="9.75" customHeight="1">
      <c r="A310" s="388" t="s">
        <v>988</v>
      </c>
      <c r="B310" s="389"/>
      <c r="C310" s="434">
        <v>41</v>
      </c>
      <c r="D310" s="434">
        <v>10</v>
      </c>
      <c r="E310" s="434">
        <v>10</v>
      </c>
      <c r="F310" s="434">
        <v>2</v>
      </c>
      <c r="G310" s="434">
        <v>13</v>
      </c>
      <c r="H310" s="434">
        <v>4</v>
      </c>
      <c r="I310" s="434">
        <v>16</v>
      </c>
      <c r="J310" s="434">
        <v>4</v>
      </c>
      <c r="K310" s="434">
        <v>1</v>
      </c>
      <c r="L310" s="434">
        <v>0</v>
      </c>
      <c r="M310" s="434">
        <v>1</v>
      </c>
      <c r="N310" s="434">
        <v>0</v>
      </c>
      <c r="O310" s="434">
        <v>0</v>
      </c>
      <c r="P310" s="434">
        <v>0</v>
      </c>
    </row>
    <row r="311" spans="1:18" ht="9.75" customHeight="1">
      <c r="A311" s="349"/>
      <c r="B311" s="391"/>
    </row>
    <row r="312" spans="1:18" ht="9.75" customHeight="1">
      <c r="A312" s="349"/>
      <c r="B312" s="393" t="s">
        <v>989</v>
      </c>
      <c r="C312" s="434">
        <v>41</v>
      </c>
      <c r="D312" s="434">
        <v>10</v>
      </c>
      <c r="E312" s="434">
        <v>10</v>
      </c>
      <c r="F312" s="434">
        <v>2</v>
      </c>
      <c r="G312" s="434">
        <v>13</v>
      </c>
      <c r="H312" s="434">
        <v>4</v>
      </c>
      <c r="I312" s="434">
        <v>16</v>
      </c>
      <c r="J312" s="434">
        <v>4</v>
      </c>
      <c r="K312" s="434">
        <v>1</v>
      </c>
      <c r="L312" s="434">
        <v>0</v>
      </c>
      <c r="M312" s="434">
        <v>1</v>
      </c>
      <c r="N312" s="434">
        <v>0</v>
      </c>
      <c r="O312" s="434">
        <v>0</v>
      </c>
      <c r="P312" s="434">
        <v>0</v>
      </c>
    </row>
    <row r="313" spans="1:18" ht="5.45" customHeight="1">
      <c r="A313" s="349"/>
      <c r="B313" s="391"/>
      <c r="C313" s="434"/>
      <c r="D313" s="434"/>
      <c r="E313" s="434"/>
      <c r="F313" s="434"/>
      <c r="G313" s="434"/>
      <c r="H313" s="434"/>
      <c r="I313" s="434"/>
      <c r="J313" s="434"/>
      <c r="K313" s="434"/>
      <c r="L313" s="434"/>
      <c r="M313" s="434"/>
      <c r="N313" s="434"/>
      <c r="O313" s="434"/>
      <c r="P313" s="434"/>
    </row>
    <row r="314" spans="1:18" ht="5.45" customHeight="1">
      <c r="A314" s="349"/>
      <c r="B314" s="391"/>
      <c r="C314" s="434"/>
      <c r="D314" s="434"/>
      <c r="E314" s="434"/>
      <c r="F314" s="434"/>
      <c r="G314" s="434"/>
      <c r="H314" s="434"/>
      <c r="I314" s="434"/>
      <c r="J314" s="434"/>
      <c r="K314" s="434"/>
      <c r="L314" s="434"/>
      <c r="M314" s="434"/>
      <c r="N314" s="434"/>
      <c r="O314" s="434"/>
      <c r="P314" s="434"/>
    </row>
    <row r="315" spans="1:18" ht="9.75" customHeight="1">
      <c r="A315" s="349"/>
      <c r="B315" s="402" t="s">
        <v>990</v>
      </c>
      <c r="C315" s="434">
        <v>541</v>
      </c>
      <c r="D315" s="434">
        <v>144</v>
      </c>
      <c r="E315" s="434">
        <v>140</v>
      </c>
      <c r="F315" s="434">
        <v>20</v>
      </c>
      <c r="G315" s="434">
        <v>179</v>
      </c>
      <c r="H315" s="434">
        <v>44</v>
      </c>
      <c r="I315" s="434">
        <v>192</v>
      </c>
      <c r="J315" s="434">
        <v>68</v>
      </c>
      <c r="K315" s="434">
        <v>20</v>
      </c>
      <c r="L315" s="434">
        <v>8</v>
      </c>
      <c r="M315" s="434">
        <v>10</v>
      </c>
      <c r="N315" s="434">
        <v>4</v>
      </c>
      <c r="O315" s="434">
        <v>0</v>
      </c>
      <c r="P315" s="434">
        <v>0</v>
      </c>
    </row>
    <row r="316" spans="1:18" ht="9.75" customHeight="1">
      <c r="A316" s="409"/>
      <c r="B316" s="407"/>
      <c r="C316" s="407"/>
      <c r="D316" s="410"/>
      <c r="E316" s="411"/>
      <c r="F316" s="411"/>
      <c r="G316" s="411"/>
      <c r="H316" s="411"/>
      <c r="I316" s="411"/>
      <c r="J316" s="411"/>
      <c r="K316" s="411"/>
      <c r="L316" s="411"/>
      <c r="M316" s="411"/>
    </row>
    <row r="317" spans="1:18" s="426" customFormat="1" ht="8.4499999999999993" customHeight="1">
      <c r="A317" s="435" t="s">
        <v>1576</v>
      </c>
      <c r="B317" s="435"/>
      <c r="C317" s="436"/>
      <c r="D317" s="436"/>
      <c r="E317" s="436"/>
      <c r="F317" s="436"/>
      <c r="G317" s="436"/>
      <c r="H317" s="436"/>
      <c r="I317" s="436"/>
      <c r="J317" s="436"/>
      <c r="K317" s="436"/>
      <c r="L317" s="436"/>
      <c r="M317" s="436"/>
      <c r="N317" s="437"/>
    </row>
    <row r="318" spans="1:18" s="426" customFormat="1" ht="8.4499999999999993" customHeight="1">
      <c r="A318" s="438" t="s">
        <v>1577</v>
      </c>
      <c r="B318" s="438"/>
      <c r="C318" s="436"/>
      <c r="D318" s="436"/>
      <c r="E318" s="436"/>
      <c r="F318" s="436"/>
      <c r="G318" s="436"/>
      <c r="H318" s="436"/>
      <c r="I318" s="436"/>
      <c r="J318" s="436"/>
      <c r="K318" s="436"/>
      <c r="L318" s="436"/>
      <c r="M318" s="436"/>
      <c r="N318" s="437"/>
    </row>
    <row r="319" spans="1:18" s="426" customFormat="1" ht="8.4499999999999993" customHeight="1">
      <c r="A319" s="438" t="s">
        <v>1578</v>
      </c>
      <c r="B319" s="438"/>
      <c r="C319" s="436"/>
      <c r="D319" s="436"/>
      <c r="E319" s="436"/>
      <c r="F319" s="436"/>
      <c r="G319" s="436"/>
      <c r="H319" s="436"/>
      <c r="I319" s="436"/>
      <c r="J319" s="436"/>
      <c r="K319" s="436"/>
      <c r="L319" s="436"/>
      <c r="M319" s="436"/>
      <c r="N319" s="437"/>
    </row>
    <row r="320" spans="1:18" s="426" customFormat="1" ht="8.4499999999999993" customHeight="1">
      <c r="A320" s="438" t="s">
        <v>3191</v>
      </c>
      <c r="B320" s="438"/>
      <c r="C320" s="436"/>
      <c r="D320" s="436"/>
      <c r="E320" s="436"/>
      <c r="F320" s="436"/>
      <c r="G320" s="436"/>
      <c r="H320" s="436"/>
      <c r="I320" s="436"/>
      <c r="J320" s="436"/>
      <c r="K320" s="436"/>
      <c r="L320" s="436"/>
      <c r="M320" s="436"/>
      <c r="N320" s="437"/>
      <c r="Q320" s="362"/>
      <c r="R320" s="362"/>
    </row>
    <row r="321" spans="1:18" s="426" customFormat="1" ht="8.4499999999999993" customHeight="1">
      <c r="A321" s="438" t="s">
        <v>1579</v>
      </c>
      <c r="B321" s="438"/>
      <c r="C321" s="436"/>
      <c r="D321" s="436"/>
      <c r="E321" s="436"/>
      <c r="F321" s="436"/>
      <c r="G321" s="436"/>
      <c r="H321" s="436"/>
      <c r="I321" s="436"/>
      <c r="J321" s="436"/>
      <c r="K321" s="436"/>
      <c r="L321" s="436"/>
      <c r="M321" s="436"/>
      <c r="N321" s="437"/>
      <c r="Q321" s="362"/>
      <c r="R321" s="362"/>
    </row>
    <row r="322" spans="1:18" s="426" customFormat="1" ht="8.4499999999999993" customHeight="1">
      <c r="A322" s="438" t="s">
        <v>1580</v>
      </c>
      <c r="B322" s="438"/>
      <c r="C322" s="436"/>
      <c r="D322" s="436"/>
      <c r="E322" s="436"/>
      <c r="F322" s="436"/>
      <c r="G322" s="436"/>
      <c r="H322" s="436"/>
      <c r="I322" s="436"/>
      <c r="J322" s="436"/>
      <c r="K322" s="436"/>
      <c r="L322" s="436"/>
      <c r="M322" s="436"/>
      <c r="N322" s="437"/>
      <c r="Q322" s="362"/>
      <c r="R322" s="362"/>
    </row>
    <row r="323" spans="1:18" s="426" customFormat="1" ht="8.4499999999999993" customHeight="1">
      <c r="A323" s="435"/>
      <c r="B323" s="435"/>
      <c r="C323" s="436"/>
      <c r="D323" s="436"/>
      <c r="E323" s="436"/>
      <c r="F323" s="436"/>
      <c r="G323" s="436"/>
      <c r="H323" s="436"/>
      <c r="I323" s="436"/>
      <c r="J323" s="436"/>
      <c r="K323" s="436"/>
      <c r="L323" s="436"/>
      <c r="M323" s="436"/>
      <c r="N323" s="437"/>
    </row>
    <row r="324" spans="1:18" s="426" customFormat="1" ht="8.4499999999999993" customHeight="1">
      <c r="A324" s="1354" t="s">
        <v>3078</v>
      </c>
      <c r="B324" s="1354"/>
      <c r="C324" s="436"/>
      <c r="D324" s="436"/>
      <c r="E324" s="436"/>
      <c r="F324" s="436"/>
      <c r="G324" s="436"/>
      <c r="H324" s="436"/>
      <c r="I324" s="436"/>
      <c r="J324" s="436"/>
      <c r="K324" s="436"/>
      <c r="L324" s="436"/>
      <c r="M324" s="436"/>
      <c r="N324" s="437"/>
    </row>
    <row r="325" spans="1:18" ht="15" customHeight="1">
      <c r="A325" s="362"/>
      <c r="B325" s="407"/>
      <c r="C325" s="404" t="s">
        <v>107</v>
      </c>
      <c r="D325" s="362"/>
      <c r="E325" s="408"/>
      <c r="F325" s="408"/>
      <c r="G325" s="408"/>
      <c r="H325" s="408"/>
      <c r="I325" s="408"/>
      <c r="J325" s="408"/>
      <c r="K325" s="408"/>
      <c r="L325" s="408"/>
      <c r="M325" s="408"/>
    </row>
    <row r="326" spans="1:18" ht="9.6" customHeight="1">
      <c r="A326" s="362"/>
      <c r="B326" s="407"/>
      <c r="C326" s="404"/>
      <c r="D326" s="362"/>
      <c r="E326" s="408"/>
      <c r="F326" s="408"/>
      <c r="G326" s="408"/>
      <c r="H326" s="408"/>
      <c r="I326" s="408"/>
      <c r="J326" s="408"/>
      <c r="K326" s="408"/>
      <c r="L326" s="408"/>
      <c r="M326" s="408"/>
    </row>
    <row r="327" spans="1:18" ht="9.75" customHeight="1">
      <c r="A327" s="388" t="s">
        <v>991</v>
      </c>
      <c r="B327" s="389"/>
      <c r="C327" s="434">
        <v>1774</v>
      </c>
      <c r="D327" s="434">
        <v>749</v>
      </c>
      <c r="E327" s="434">
        <v>20</v>
      </c>
      <c r="F327" s="434">
        <v>7</v>
      </c>
      <c r="G327" s="434">
        <v>102</v>
      </c>
      <c r="H327" s="434">
        <v>48</v>
      </c>
      <c r="I327" s="434">
        <v>1156</v>
      </c>
      <c r="J327" s="434">
        <v>471</v>
      </c>
      <c r="K327" s="434">
        <v>161</v>
      </c>
      <c r="L327" s="434">
        <v>72</v>
      </c>
      <c r="M327" s="434">
        <v>335</v>
      </c>
      <c r="N327" s="434">
        <v>151</v>
      </c>
      <c r="O327" s="434">
        <v>0</v>
      </c>
      <c r="P327" s="434">
        <v>0</v>
      </c>
    </row>
    <row r="328" spans="1:18" ht="9.75" customHeight="1">
      <c r="A328" s="349"/>
      <c r="B328" s="391"/>
      <c r="C328" s="434"/>
      <c r="D328" s="434"/>
      <c r="E328" s="434"/>
      <c r="F328" s="434"/>
      <c r="G328" s="434"/>
      <c r="H328" s="434"/>
      <c r="I328" s="434"/>
      <c r="J328" s="434"/>
      <c r="K328" s="434"/>
      <c r="L328" s="434"/>
      <c r="M328" s="434"/>
      <c r="N328" s="434"/>
      <c r="O328" s="434"/>
      <c r="P328" s="434"/>
    </row>
    <row r="329" spans="1:18" ht="9.75" customHeight="1">
      <c r="A329" s="349"/>
      <c r="B329" s="393" t="s">
        <v>992</v>
      </c>
      <c r="C329" s="434">
        <v>273</v>
      </c>
      <c r="D329" s="434">
        <v>103</v>
      </c>
      <c r="E329" s="434">
        <v>3</v>
      </c>
      <c r="F329" s="434">
        <v>1</v>
      </c>
      <c r="G329" s="434">
        <v>14</v>
      </c>
      <c r="H329" s="434">
        <v>3</v>
      </c>
      <c r="I329" s="434">
        <v>226</v>
      </c>
      <c r="J329" s="434">
        <v>87</v>
      </c>
      <c r="K329" s="434">
        <v>22</v>
      </c>
      <c r="L329" s="434">
        <v>9</v>
      </c>
      <c r="M329" s="434">
        <v>8</v>
      </c>
      <c r="N329" s="434">
        <v>3</v>
      </c>
      <c r="O329" s="434">
        <v>0</v>
      </c>
      <c r="P329" s="434">
        <v>0</v>
      </c>
    </row>
    <row r="330" spans="1:18" ht="9.75" customHeight="1">
      <c r="A330" s="349"/>
      <c r="B330" s="393" t="s">
        <v>993</v>
      </c>
    </row>
    <row r="331" spans="1:18" ht="9.75" customHeight="1">
      <c r="A331" s="349"/>
      <c r="B331" s="393" t="s">
        <v>994</v>
      </c>
      <c r="C331" s="434">
        <v>40</v>
      </c>
      <c r="D331" s="434">
        <v>13</v>
      </c>
      <c r="E331" s="434">
        <v>0</v>
      </c>
      <c r="F331" s="434">
        <v>0</v>
      </c>
      <c r="G331" s="434">
        <v>6</v>
      </c>
      <c r="H331" s="434">
        <v>3</v>
      </c>
      <c r="I331" s="434">
        <v>28</v>
      </c>
      <c r="J331" s="434">
        <v>10</v>
      </c>
      <c r="K331" s="434">
        <v>2</v>
      </c>
      <c r="L331" s="434">
        <v>0</v>
      </c>
      <c r="M331" s="434">
        <v>4</v>
      </c>
      <c r="N331" s="434">
        <v>0</v>
      </c>
      <c r="O331" s="434">
        <v>0</v>
      </c>
      <c r="P331" s="434">
        <v>0</v>
      </c>
    </row>
    <row r="332" spans="1:18" ht="9.75" customHeight="1">
      <c r="A332" s="349"/>
      <c r="B332" s="393" t="s">
        <v>995</v>
      </c>
      <c r="C332" s="434">
        <v>51</v>
      </c>
      <c r="D332" s="434">
        <v>21</v>
      </c>
      <c r="E332" s="434">
        <v>0</v>
      </c>
      <c r="F332" s="434">
        <v>0</v>
      </c>
      <c r="G332" s="434">
        <v>5</v>
      </c>
      <c r="H332" s="434">
        <v>1</v>
      </c>
      <c r="I332" s="434">
        <v>36</v>
      </c>
      <c r="J332" s="434">
        <v>18</v>
      </c>
      <c r="K332" s="434">
        <v>6</v>
      </c>
      <c r="L332" s="434">
        <v>1</v>
      </c>
      <c r="M332" s="434">
        <v>4</v>
      </c>
      <c r="N332" s="434">
        <v>1</v>
      </c>
      <c r="O332" s="434">
        <v>0</v>
      </c>
      <c r="P332" s="434">
        <v>0</v>
      </c>
    </row>
    <row r="333" spans="1:18" ht="9.75" customHeight="1">
      <c r="A333" s="349"/>
      <c r="B333" s="393" t="s">
        <v>996</v>
      </c>
      <c r="C333" s="434">
        <v>261</v>
      </c>
      <c r="D333" s="434">
        <v>102</v>
      </c>
      <c r="E333" s="434">
        <v>0</v>
      </c>
      <c r="F333" s="434">
        <v>0</v>
      </c>
      <c r="G333" s="434">
        <v>0</v>
      </c>
      <c r="H333" s="434">
        <v>0</v>
      </c>
      <c r="I333" s="434">
        <v>85</v>
      </c>
      <c r="J333" s="434">
        <v>21</v>
      </c>
      <c r="K333" s="434">
        <v>0</v>
      </c>
      <c r="L333" s="434">
        <v>0</v>
      </c>
      <c r="M333" s="434">
        <v>176</v>
      </c>
      <c r="N333" s="434">
        <v>81</v>
      </c>
      <c r="O333" s="434">
        <v>0</v>
      </c>
      <c r="P333" s="434">
        <v>0</v>
      </c>
    </row>
    <row r="334" spans="1:18" ht="9.75" customHeight="1">
      <c r="A334" s="349"/>
      <c r="B334" s="393" t="s">
        <v>997</v>
      </c>
    </row>
    <row r="335" spans="1:18" ht="9.75" customHeight="1">
      <c r="A335" s="349"/>
      <c r="B335" s="393" t="s">
        <v>998</v>
      </c>
      <c r="C335" s="434">
        <v>228</v>
      </c>
      <c r="D335" s="434">
        <v>97</v>
      </c>
      <c r="E335" s="434">
        <v>4</v>
      </c>
      <c r="F335" s="434">
        <v>2</v>
      </c>
      <c r="G335" s="434">
        <v>6</v>
      </c>
      <c r="H335" s="434">
        <v>5</v>
      </c>
      <c r="I335" s="434">
        <v>171</v>
      </c>
      <c r="J335" s="434">
        <v>69</v>
      </c>
      <c r="K335" s="434">
        <v>30</v>
      </c>
      <c r="L335" s="434">
        <v>14</v>
      </c>
      <c r="M335" s="434">
        <v>17</v>
      </c>
      <c r="N335" s="434">
        <v>7</v>
      </c>
      <c r="O335" s="434">
        <v>0</v>
      </c>
      <c r="P335" s="434">
        <v>0</v>
      </c>
    </row>
    <row r="336" spans="1:18" ht="9.75" customHeight="1">
      <c r="A336" s="349"/>
      <c r="B336" s="393" t="s">
        <v>999</v>
      </c>
    </row>
    <row r="337" spans="1:16" ht="9.75" customHeight="1">
      <c r="A337" s="349"/>
      <c r="B337" s="393" t="s">
        <v>1000</v>
      </c>
      <c r="C337" s="434">
        <v>249</v>
      </c>
      <c r="D337" s="434">
        <v>119</v>
      </c>
      <c r="E337" s="434">
        <v>5</v>
      </c>
      <c r="F337" s="434">
        <v>2</v>
      </c>
      <c r="G337" s="434">
        <v>24</v>
      </c>
      <c r="H337" s="434">
        <v>18</v>
      </c>
      <c r="I337" s="434">
        <v>170</v>
      </c>
      <c r="J337" s="434">
        <v>77</v>
      </c>
      <c r="K337" s="434">
        <v>25</v>
      </c>
      <c r="L337" s="434">
        <v>12</v>
      </c>
      <c r="M337" s="434">
        <v>25</v>
      </c>
      <c r="N337" s="434">
        <v>10</v>
      </c>
      <c r="O337" s="434">
        <v>0</v>
      </c>
      <c r="P337" s="434">
        <v>0</v>
      </c>
    </row>
    <row r="338" spans="1:16" ht="9.75" customHeight="1">
      <c r="A338" s="349"/>
      <c r="B338" s="393" t="s">
        <v>1001</v>
      </c>
    </row>
    <row r="339" spans="1:16" ht="9.75" customHeight="1">
      <c r="A339" s="349"/>
      <c r="B339" s="393" t="s">
        <v>998</v>
      </c>
      <c r="C339" s="434">
        <v>503</v>
      </c>
      <c r="D339" s="434">
        <v>231</v>
      </c>
      <c r="E339" s="434">
        <v>6</v>
      </c>
      <c r="F339" s="434">
        <v>2</v>
      </c>
      <c r="G339" s="434">
        <v>29</v>
      </c>
      <c r="H339" s="434">
        <v>9</v>
      </c>
      <c r="I339" s="434">
        <v>327</v>
      </c>
      <c r="J339" s="434">
        <v>147</v>
      </c>
      <c r="K339" s="434">
        <v>44</v>
      </c>
      <c r="L339" s="434">
        <v>25</v>
      </c>
      <c r="M339" s="434">
        <v>97</v>
      </c>
      <c r="N339" s="434">
        <v>48</v>
      </c>
      <c r="O339" s="434">
        <v>0</v>
      </c>
      <c r="P339" s="434">
        <v>0</v>
      </c>
    </row>
    <row r="340" spans="1:16" ht="9.75" customHeight="1">
      <c r="A340" s="349"/>
      <c r="B340" s="393" t="s">
        <v>1002</v>
      </c>
      <c r="C340" s="434">
        <v>169</v>
      </c>
      <c r="D340" s="434">
        <v>63</v>
      </c>
      <c r="E340" s="434">
        <v>2</v>
      </c>
      <c r="F340" s="434">
        <v>0</v>
      </c>
      <c r="G340" s="434">
        <v>18</v>
      </c>
      <c r="H340" s="434">
        <v>9</v>
      </c>
      <c r="I340" s="434">
        <v>113</v>
      </c>
      <c r="J340" s="434">
        <v>42</v>
      </c>
      <c r="K340" s="434">
        <v>32</v>
      </c>
      <c r="L340" s="434">
        <v>11</v>
      </c>
      <c r="M340" s="434">
        <v>4</v>
      </c>
      <c r="N340" s="434">
        <v>1</v>
      </c>
      <c r="O340" s="434">
        <v>0</v>
      </c>
      <c r="P340" s="434">
        <v>0</v>
      </c>
    </row>
    <row r="341" spans="1:16" ht="9.75" customHeight="1">
      <c r="A341" s="349"/>
      <c r="B341" s="393"/>
      <c r="C341" s="434"/>
      <c r="D341" s="434"/>
      <c r="E341" s="434"/>
      <c r="F341" s="434"/>
      <c r="G341" s="434"/>
      <c r="H341" s="434"/>
      <c r="I341" s="434"/>
      <c r="J341" s="434"/>
      <c r="K341" s="434"/>
      <c r="L341" s="434"/>
      <c r="M341" s="434"/>
      <c r="N341" s="434"/>
      <c r="O341" s="434"/>
      <c r="P341" s="434"/>
    </row>
    <row r="342" spans="1:16" ht="9.75" customHeight="1">
      <c r="A342" s="349"/>
      <c r="B342" s="393"/>
      <c r="C342" s="434"/>
      <c r="D342" s="434"/>
      <c r="E342" s="434"/>
      <c r="F342" s="434"/>
      <c r="G342" s="434"/>
      <c r="H342" s="434"/>
      <c r="I342" s="434"/>
      <c r="J342" s="434"/>
      <c r="K342" s="434"/>
      <c r="L342" s="434"/>
      <c r="M342" s="434"/>
      <c r="N342" s="434"/>
      <c r="O342" s="434"/>
      <c r="P342" s="434"/>
    </row>
    <row r="343" spans="1:16" ht="9.75" customHeight="1">
      <c r="A343" s="388" t="s">
        <v>968</v>
      </c>
      <c r="B343" s="389"/>
      <c r="C343" s="434">
        <v>1420</v>
      </c>
      <c r="D343" s="434">
        <v>577</v>
      </c>
      <c r="E343" s="434">
        <v>10</v>
      </c>
      <c r="F343" s="434">
        <v>1</v>
      </c>
      <c r="G343" s="434">
        <v>82</v>
      </c>
      <c r="H343" s="434">
        <v>31</v>
      </c>
      <c r="I343" s="434">
        <v>1026</v>
      </c>
      <c r="J343" s="434">
        <v>430</v>
      </c>
      <c r="K343" s="434">
        <v>202</v>
      </c>
      <c r="L343" s="434">
        <v>84</v>
      </c>
      <c r="M343" s="434">
        <v>100</v>
      </c>
      <c r="N343" s="434">
        <v>31</v>
      </c>
      <c r="O343" s="434">
        <v>0</v>
      </c>
      <c r="P343" s="434">
        <v>0</v>
      </c>
    </row>
    <row r="344" spans="1:16" ht="9.75" customHeight="1">
      <c r="A344" s="349"/>
      <c r="B344" s="391"/>
      <c r="C344" s="434"/>
      <c r="D344" s="434"/>
      <c r="E344" s="434"/>
      <c r="F344" s="434"/>
      <c r="G344" s="434"/>
      <c r="H344" s="434"/>
      <c r="I344" s="434"/>
      <c r="J344" s="434"/>
      <c r="K344" s="434"/>
      <c r="L344" s="434"/>
      <c r="M344" s="434"/>
      <c r="N344" s="434"/>
      <c r="O344" s="434"/>
      <c r="P344" s="434"/>
    </row>
    <row r="345" spans="1:16" ht="9.75" customHeight="1">
      <c r="A345" s="349"/>
      <c r="B345" s="398" t="s">
        <v>1003</v>
      </c>
    </row>
    <row r="346" spans="1:16" ht="9.75" customHeight="1">
      <c r="A346" s="349"/>
      <c r="B346" s="393" t="s">
        <v>1004</v>
      </c>
      <c r="C346" s="434">
        <v>167</v>
      </c>
      <c r="D346" s="434">
        <v>87</v>
      </c>
      <c r="E346" s="434">
        <v>0</v>
      </c>
      <c r="F346" s="434">
        <v>0</v>
      </c>
      <c r="G346" s="434">
        <v>16</v>
      </c>
      <c r="H346" s="434">
        <v>9</v>
      </c>
      <c r="I346" s="434">
        <v>135</v>
      </c>
      <c r="J346" s="434">
        <v>72</v>
      </c>
      <c r="K346" s="434">
        <v>11</v>
      </c>
      <c r="L346" s="434">
        <v>5</v>
      </c>
      <c r="M346" s="434">
        <v>5</v>
      </c>
      <c r="N346" s="434">
        <v>1</v>
      </c>
      <c r="O346" s="434">
        <v>0</v>
      </c>
      <c r="P346" s="434">
        <v>0</v>
      </c>
    </row>
    <row r="347" spans="1:16" ht="9.75" customHeight="1">
      <c r="A347" s="349"/>
      <c r="B347" s="393" t="s">
        <v>1005</v>
      </c>
      <c r="C347" s="434">
        <v>63</v>
      </c>
      <c r="D347" s="434">
        <v>27</v>
      </c>
      <c r="E347" s="434">
        <v>1</v>
      </c>
      <c r="F347" s="434">
        <v>1</v>
      </c>
      <c r="G347" s="434">
        <v>9</v>
      </c>
      <c r="H347" s="434">
        <v>4</v>
      </c>
      <c r="I347" s="434">
        <v>44</v>
      </c>
      <c r="J347" s="434">
        <v>20</v>
      </c>
      <c r="K347" s="434">
        <v>4</v>
      </c>
      <c r="L347" s="434">
        <v>2</v>
      </c>
      <c r="M347" s="434">
        <v>5</v>
      </c>
      <c r="N347" s="434">
        <v>0</v>
      </c>
      <c r="O347" s="434">
        <v>0</v>
      </c>
      <c r="P347" s="434">
        <v>0</v>
      </c>
    </row>
    <row r="348" spans="1:16" ht="9.75" customHeight="1">
      <c r="A348" s="349"/>
      <c r="B348" s="393" t="s">
        <v>1006</v>
      </c>
      <c r="C348" s="434">
        <v>496</v>
      </c>
      <c r="D348" s="434">
        <v>190</v>
      </c>
      <c r="E348" s="434">
        <v>4</v>
      </c>
      <c r="F348" s="434">
        <v>0</v>
      </c>
      <c r="G348" s="434">
        <v>29</v>
      </c>
      <c r="H348" s="434">
        <v>9</v>
      </c>
      <c r="I348" s="434">
        <v>373</v>
      </c>
      <c r="J348" s="434">
        <v>147</v>
      </c>
      <c r="K348" s="434">
        <v>45</v>
      </c>
      <c r="L348" s="434">
        <v>23</v>
      </c>
      <c r="M348" s="434">
        <v>45</v>
      </c>
      <c r="N348" s="434">
        <v>11</v>
      </c>
      <c r="O348" s="434">
        <v>0</v>
      </c>
      <c r="P348" s="434">
        <v>0</v>
      </c>
    </row>
    <row r="349" spans="1:16" ht="9.75" customHeight="1">
      <c r="A349" s="349"/>
      <c r="B349" s="393" t="s">
        <v>1007</v>
      </c>
    </row>
    <row r="350" spans="1:16" ht="9.75" customHeight="1">
      <c r="A350" s="349"/>
      <c r="B350" s="393" t="s">
        <v>1004</v>
      </c>
      <c r="C350" s="434">
        <v>82</v>
      </c>
      <c r="D350" s="434">
        <v>37</v>
      </c>
      <c r="E350" s="434">
        <v>1</v>
      </c>
      <c r="F350" s="434">
        <v>0</v>
      </c>
      <c r="G350" s="434">
        <v>4</v>
      </c>
      <c r="H350" s="434">
        <v>1</v>
      </c>
      <c r="I350" s="434">
        <v>53</v>
      </c>
      <c r="J350" s="434">
        <v>26</v>
      </c>
      <c r="K350" s="434">
        <v>6</v>
      </c>
      <c r="L350" s="434">
        <v>3</v>
      </c>
      <c r="M350" s="434">
        <v>18</v>
      </c>
      <c r="N350" s="434">
        <v>7</v>
      </c>
      <c r="O350" s="434">
        <v>0</v>
      </c>
      <c r="P350" s="434">
        <v>0</v>
      </c>
    </row>
    <row r="351" spans="1:16" ht="9.75" customHeight="1">
      <c r="A351" s="349"/>
      <c r="B351" s="393" t="s">
        <v>1008</v>
      </c>
      <c r="C351" s="434">
        <v>212</v>
      </c>
      <c r="D351" s="434">
        <v>87</v>
      </c>
      <c r="E351" s="434">
        <v>1</v>
      </c>
      <c r="F351" s="434">
        <v>0</v>
      </c>
      <c r="G351" s="434">
        <v>4</v>
      </c>
      <c r="H351" s="434">
        <v>2</v>
      </c>
      <c r="I351" s="434">
        <v>183</v>
      </c>
      <c r="J351" s="434">
        <v>75</v>
      </c>
      <c r="K351" s="434">
        <v>11</v>
      </c>
      <c r="L351" s="434">
        <v>3</v>
      </c>
      <c r="M351" s="434">
        <v>13</v>
      </c>
      <c r="N351" s="434">
        <v>7</v>
      </c>
      <c r="O351" s="434">
        <v>0</v>
      </c>
      <c r="P351" s="434">
        <v>0</v>
      </c>
    </row>
    <row r="352" spans="1:16" ht="9.75" customHeight="1">
      <c r="A352" s="349"/>
      <c r="B352" s="393" t="s">
        <v>1009</v>
      </c>
      <c r="C352" s="434">
        <v>273</v>
      </c>
      <c r="D352" s="434">
        <v>97</v>
      </c>
      <c r="E352" s="434">
        <v>2</v>
      </c>
      <c r="F352" s="434">
        <v>0</v>
      </c>
      <c r="G352" s="434">
        <v>13</v>
      </c>
      <c r="H352" s="434">
        <v>6</v>
      </c>
      <c r="I352" s="434">
        <v>177</v>
      </c>
      <c r="J352" s="434">
        <v>64</v>
      </c>
      <c r="K352" s="434">
        <v>67</v>
      </c>
      <c r="L352" s="434">
        <v>22</v>
      </c>
      <c r="M352" s="434">
        <v>14</v>
      </c>
      <c r="N352" s="434">
        <v>5</v>
      </c>
      <c r="O352" s="434">
        <v>0</v>
      </c>
      <c r="P352" s="434">
        <v>0</v>
      </c>
    </row>
    <row r="353" spans="1:16" ht="9.75" customHeight="1">
      <c r="A353" s="349"/>
      <c r="B353" s="393" t="s">
        <v>1010</v>
      </c>
      <c r="C353" s="434">
        <v>44</v>
      </c>
      <c r="D353" s="434">
        <v>17</v>
      </c>
      <c r="E353" s="434">
        <v>1</v>
      </c>
      <c r="F353" s="434">
        <v>0</v>
      </c>
      <c r="G353" s="434">
        <v>4</v>
      </c>
      <c r="H353" s="434">
        <v>0</v>
      </c>
      <c r="I353" s="434">
        <v>11</v>
      </c>
      <c r="J353" s="434">
        <v>7</v>
      </c>
      <c r="K353" s="434">
        <v>28</v>
      </c>
      <c r="L353" s="434">
        <v>10</v>
      </c>
      <c r="M353" s="434">
        <v>0</v>
      </c>
      <c r="N353" s="434">
        <v>0</v>
      </c>
      <c r="O353" s="434">
        <v>0</v>
      </c>
      <c r="P353" s="434">
        <v>0</v>
      </c>
    </row>
    <row r="354" spans="1:16" ht="9.75" customHeight="1">
      <c r="A354" s="349"/>
      <c r="B354" s="393" t="s">
        <v>1011</v>
      </c>
    </row>
    <row r="355" spans="1:16" ht="9.75" customHeight="1">
      <c r="A355" s="349"/>
      <c r="B355" s="393" t="s">
        <v>1012</v>
      </c>
      <c r="C355" s="434">
        <v>83</v>
      </c>
      <c r="D355" s="434">
        <v>35</v>
      </c>
      <c r="E355" s="434">
        <v>0</v>
      </c>
      <c r="F355" s="434">
        <v>0</v>
      </c>
      <c r="G355" s="434">
        <v>3</v>
      </c>
      <c r="H355" s="434">
        <v>0</v>
      </c>
      <c r="I355" s="434">
        <v>50</v>
      </c>
      <c r="J355" s="434">
        <v>19</v>
      </c>
      <c r="K355" s="434">
        <v>30</v>
      </c>
      <c r="L355" s="434">
        <v>16</v>
      </c>
      <c r="M355" s="434">
        <v>0</v>
      </c>
      <c r="N355" s="434">
        <v>0</v>
      </c>
      <c r="O355" s="434">
        <v>0</v>
      </c>
      <c r="P355" s="434">
        <v>0</v>
      </c>
    </row>
    <row r="356" spans="1:16" ht="9.75" customHeight="1">
      <c r="A356" s="349"/>
      <c r="B356" s="391"/>
      <c r="C356" s="434"/>
      <c r="D356" s="434"/>
      <c r="E356" s="434"/>
      <c r="F356" s="434"/>
      <c r="G356" s="434"/>
      <c r="H356" s="434"/>
      <c r="I356" s="434"/>
      <c r="J356" s="434"/>
      <c r="K356" s="434"/>
      <c r="L356" s="434"/>
      <c r="M356" s="434"/>
      <c r="N356" s="434"/>
      <c r="O356" s="434"/>
      <c r="P356" s="434"/>
    </row>
    <row r="357" spans="1:16" ht="9.75" customHeight="1">
      <c r="A357" s="349"/>
      <c r="B357" s="391"/>
      <c r="C357" s="434"/>
      <c r="D357" s="434"/>
      <c r="E357" s="434"/>
      <c r="F357" s="434"/>
      <c r="G357" s="434"/>
      <c r="H357" s="434"/>
      <c r="I357" s="434"/>
      <c r="J357" s="434"/>
      <c r="K357" s="434"/>
      <c r="L357" s="434"/>
      <c r="M357" s="434"/>
      <c r="N357" s="434"/>
      <c r="O357" s="434"/>
      <c r="P357" s="434"/>
    </row>
    <row r="358" spans="1:16" ht="9.75" customHeight="1">
      <c r="A358" s="388" t="s">
        <v>1013</v>
      </c>
      <c r="B358" s="389"/>
      <c r="C358" s="434">
        <v>2296</v>
      </c>
      <c r="D358" s="434">
        <v>1106</v>
      </c>
      <c r="E358" s="434">
        <v>21</v>
      </c>
      <c r="F358" s="434">
        <v>9</v>
      </c>
      <c r="G358" s="434">
        <v>197</v>
      </c>
      <c r="H358" s="434">
        <v>98</v>
      </c>
      <c r="I358" s="434">
        <v>1401</v>
      </c>
      <c r="J358" s="434">
        <v>694</v>
      </c>
      <c r="K358" s="434">
        <v>404</v>
      </c>
      <c r="L358" s="434">
        <v>186</v>
      </c>
      <c r="M358" s="434">
        <v>273</v>
      </c>
      <c r="N358" s="434">
        <v>119</v>
      </c>
      <c r="O358" s="434">
        <v>0</v>
      </c>
      <c r="P358" s="434">
        <v>0</v>
      </c>
    </row>
    <row r="359" spans="1:16" ht="9.75" customHeight="1">
      <c r="A359" s="349"/>
      <c r="B359" s="391"/>
      <c r="C359" s="434"/>
      <c r="D359" s="434"/>
      <c r="E359" s="434"/>
      <c r="F359" s="434"/>
      <c r="G359" s="434"/>
      <c r="H359" s="434"/>
      <c r="I359" s="434"/>
      <c r="J359" s="434"/>
      <c r="K359" s="434"/>
      <c r="L359" s="434"/>
      <c r="M359" s="434"/>
      <c r="N359" s="434"/>
      <c r="O359" s="434"/>
      <c r="P359" s="434"/>
    </row>
    <row r="360" spans="1:16" ht="9.75" customHeight="1">
      <c r="A360" s="349"/>
      <c r="B360" s="393" t="s">
        <v>1014</v>
      </c>
      <c r="C360" s="434">
        <v>1538</v>
      </c>
      <c r="D360" s="434">
        <v>759</v>
      </c>
      <c r="E360" s="434">
        <v>13</v>
      </c>
      <c r="F360" s="434">
        <v>8</v>
      </c>
      <c r="G360" s="434">
        <v>149</v>
      </c>
      <c r="H360" s="434">
        <v>72</v>
      </c>
      <c r="I360" s="434">
        <v>804</v>
      </c>
      <c r="J360" s="434">
        <v>414</v>
      </c>
      <c r="K360" s="434">
        <v>355</v>
      </c>
      <c r="L360" s="434">
        <v>166</v>
      </c>
      <c r="M360" s="434">
        <v>217</v>
      </c>
      <c r="N360" s="434">
        <v>99</v>
      </c>
      <c r="O360" s="434">
        <v>0</v>
      </c>
      <c r="P360" s="434">
        <v>0</v>
      </c>
    </row>
    <row r="361" spans="1:16" ht="9.75" customHeight="1">
      <c r="A361" s="349"/>
      <c r="B361" s="393" t="s">
        <v>1015</v>
      </c>
      <c r="C361" s="434">
        <v>218</v>
      </c>
      <c r="D361" s="434">
        <v>128</v>
      </c>
      <c r="E361" s="434">
        <v>2</v>
      </c>
      <c r="F361" s="434">
        <v>1</v>
      </c>
      <c r="G361" s="434">
        <v>16</v>
      </c>
      <c r="H361" s="434">
        <v>11</v>
      </c>
      <c r="I361" s="434">
        <v>153</v>
      </c>
      <c r="J361" s="434">
        <v>91</v>
      </c>
      <c r="K361" s="434">
        <v>27</v>
      </c>
      <c r="L361" s="434">
        <v>14</v>
      </c>
      <c r="M361" s="434">
        <v>20</v>
      </c>
      <c r="N361" s="434">
        <v>11</v>
      </c>
      <c r="O361" s="434">
        <v>0</v>
      </c>
      <c r="P361" s="434">
        <v>0</v>
      </c>
    </row>
    <row r="362" spans="1:16" ht="9.75" customHeight="1">
      <c r="A362" s="349"/>
      <c r="B362" s="393" t="s">
        <v>1016</v>
      </c>
      <c r="C362" s="434">
        <v>342</v>
      </c>
      <c r="D362" s="434">
        <v>131</v>
      </c>
      <c r="E362" s="434">
        <v>1</v>
      </c>
      <c r="F362" s="434">
        <v>0</v>
      </c>
      <c r="G362" s="434">
        <v>15</v>
      </c>
      <c r="H362" s="434">
        <v>6</v>
      </c>
      <c r="I362" s="434">
        <v>291</v>
      </c>
      <c r="J362" s="434">
        <v>116</v>
      </c>
      <c r="K362" s="434">
        <v>13</v>
      </c>
      <c r="L362" s="434">
        <v>3</v>
      </c>
      <c r="M362" s="434">
        <v>22</v>
      </c>
      <c r="N362" s="434">
        <v>6</v>
      </c>
      <c r="O362" s="434">
        <v>0</v>
      </c>
      <c r="P362" s="434">
        <v>0</v>
      </c>
    </row>
    <row r="363" spans="1:16" ht="9.75" customHeight="1">
      <c r="A363" s="349"/>
      <c r="B363" s="393" t="s">
        <v>1017</v>
      </c>
      <c r="C363" s="434">
        <v>133</v>
      </c>
      <c r="D363" s="434">
        <v>65</v>
      </c>
      <c r="E363" s="434">
        <v>2</v>
      </c>
      <c r="F363" s="434">
        <v>0</v>
      </c>
      <c r="G363" s="434">
        <v>5</v>
      </c>
      <c r="H363" s="434">
        <v>4</v>
      </c>
      <c r="I363" s="434">
        <v>105</v>
      </c>
      <c r="J363" s="434">
        <v>56</v>
      </c>
      <c r="K363" s="434">
        <v>9</v>
      </c>
      <c r="L363" s="434">
        <v>3</v>
      </c>
      <c r="M363" s="434">
        <v>12</v>
      </c>
      <c r="N363" s="434">
        <v>2</v>
      </c>
      <c r="O363" s="434">
        <v>0</v>
      </c>
      <c r="P363" s="434">
        <v>0</v>
      </c>
    </row>
    <row r="364" spans="1:16" ht="9.75" customHeight="1">
      <c r="A364" s="349"/>
      <c r="B364" s="393" t="s">
        <v>1586</v>
      </c>
      <c r="C364" s="434">
        <v>65</v>
      </c>
      <c r="D364" s="434">
        <v>23</v>
      </c>
      <c r="E364" s="434">
        <v>3</v>
      </c>
      <c r="F364" s="434">
        <v>0</v>
      </c>
      <c r="G364" s="434">
        <v>12</v>
      </c>
      <c r="H364" s="434">
        <v>5</v>
      </c>
      <c r="I364" s="434">
        <v>48</v>
      </c>
      <c r="J364" s="434">
        <v>17</v>
      </c>
      <c r="K364" s="434">
        <v>0</v>
      </c>
      <c r="L364" s="434">
        <v>0</v>
      </c>
      <c r="M364" s="434">
        <v>2</v>
      </c>
      <c r="N364" s="434">
        <v>1</v>
      </c>
      <c r="O364" s="434">
        <v>0</v>
      </c>
      <c r="P364" s="434">
        <v>0</v>
      </c>
    </row>
    <row r="365" spans="1:16" ht="9.75" customHeight="1">
      <c r="A365" s="349"/>
      <c r="B365" s="391"/>
    </row>
    <row r="366" spans="1:16" ht="9.75" customHeight="1">
      <c r="A366" s="349"/>
      <c r="B366" s="391"/>
    </row>
    <row r="367" spans="1:16" ht="9.75" customHeight="1">
      <c r="A367" s="388" t="s">
        <v>1019</v>
      </c>
      <c r="B367" s="389"/>
      <c r="C367" s="434">
        <v>243</v>
      </c>
      <c r="D367" s="434">
        <v>101</v>
      </c>
      <c r="E367" s="434">
        <v>3</v>
      </c>
      <c r="F367" s="434">
        <v>1</v>
      </c>
      <c r="G367" s="434">
        <v>19</v>
      </c>
      <c r="H367" s="434">
        <v>10</v>
      </c>
      <c r="I367" s="434">
        <v>188</v>
      </c>
      <c r="J367" s="434">
        <v>75</v>
      </c>
      <c r="K367" s="434">
        <v>20</v>
      </c>
      <c r="L367" s="434">
        <v>11</v>
      </c>
      <c r="M367" s="434">
        <v>13</v>
      </c>
      <c r="N367" s="434">
        <v>4</v>
      </c>
      <c r="O367" s="434">
        <v>0</v>
      </c>
      <c r="P367" s="434">
        <v>0</v>
      </c>
    </row>
    <row r="368" spans="1:16" ht="9.75" customHeight="1">
      <c r="A368" s="349"/>
      <c r="B368" s="391"/>
      <c r="C368" s="434"/>
      <c r="D368" s="434"/>
      <c r="E368" s="434"/>
      <c r="F368" s="434"/>
      <c r="G368" s="434"/>
      <c r="H368" s="434"/>
      <c r="I368" s="434"/>
      <c r="J368" s="434"/>
      <c r="K368" s="434"/>
      <c r="L368" s="434"/>
      <c r="M368" s="434"/>
      <c r="N368" s="434"/>
      <c r="O368" s="434"/>
      <c r="P368" s="434"/>
    </row>
    <row r="369" spans="1:18" ht="9.75" customHeight="1">
      <c r="A369" s="349"/>
      <c r="B369" s="393" t="s">
        <v>1020</v>
      </c>
      <c r="C369" s="434">
        <v>243</v>
      </c>
      <c r="D369" s="434">
        <v>101</v>
      </c>
      <c r="E369" s="434">
        <v>3</v>
      </c>
      <c r="F369" s="434">
        <v>1</v>
      </c>
      <c r="G369" s="434">
        <v>19</v>
      </c>
      <c r="H369" s="434">
        <v>10</v>
      </c>
      <c r="I369" s="434">
        <v>188</v>
      </c>
      <c r="J369" s="434">
        <v>75</v>
      </c>
      <c r="K369" s="434">
        <v>20</v>
      </c>
      <c r="L369" s="434">
        <v>11</v>
      </c>
      <c r="M369" s="434">
        <v>13</v>
      </c>
      <c r="N369" s="434">
        <v>4</v>
      </c>
      <c r="O369" s="434">
        <v>0</v>
      </c>
      <c r="P369" s="434">
        <v>0</v>
      </c>
    </row>
    <row r="370" spans="1:18" ht="9.75" customHeight="1">
      <c r="A370" s="349"/>
      <c r="B370" s="391"/>
      <c r="C370" s="434"/>
      <c r="D370" s="434"/>
      <c r="E370" s="434"/>
      <c r="F370" s="434"/>
      <c r="G370" s="434"/>
      <c r="H370" s="434"/>
      <c r="I370" s="434"/>
      <c r="J370" s="434"/>
      <c r="K370" s="434"/>
      <c r="L370" s="434"/>
      <c r="M370" s="434"/>
      <c r="N370" s="434"/>
      <c r="O370" s="434"/>
      <c r="P370" s="434"/>
    </row>
    <row r="371" spans="1:18" ht="9.75" customHeight="1">
      <c r="A371" s="349"/>
      <c r="B371" s="391"/>
      <c r="C371" s="434"/>
      <c r="D371" s="434"/>
      <c r="E371" s="434"/>
      <c r="F371" s="434"/>
      <c r="G371" s="434"/>
      <c r="H371" s="434"/>
      <c r="I371" s="434"/>
      <c r="J371" s="434"/>
      <c r="K371" s="434"/>
      <c r="L371" s="434"/>
      <c r="M371" s="434"/>
      <c r="N371" s="434"/>
      <c r="O371" s="434"/>
      <c r="P371" s="434"/>
    </row>
    <row r="372" spans="1:18" ht="9.75" customHeight="1">
      <c r="A372" s="388" t="s">
        <v>1021</v>
      </c>
      <c r="B372" s="389"/>
      <c r="C372" s="434">
        <v>454</v>
      </c>
      <c r="D372" s="434">
        <v>178</v>
      </c>
      <c r="E372" s="434">
        <v>0</v>
      </c>
      <c r="F372" s="434">
        <v>0</v>
      </c>
      <c r="G372" s="434">
        <v>42</v>
      </c>
      <c r="H372" s="434">
        <v>17</v>
      </c>
      <c r="I372" s="434">
        <v>267</v>
      </c>
      <c r="J372" s="434">
        <v>103</v>
      </c>
      <c r="K372" s="434">
        <v>78</v>
      </c>
      <c r="L372" s="434">
        <v>29</v>
      </c>
      <c r="M372" s="434">
        <v>67</v>
      </c>
      <c r="N372" s="434">
        <v>29</v>
      </c>
      <c r="O372" s="434">
        <v>0</v>
      </c>
      <c r="P372" s="434">
        <v>0</v>
      </c>
    </row>
    <row r="373" spans="1:18" ht="9.75" customHeight="1">
      <c r="A373" s="349"/>
      <c r="B373" s="391"/>
      <c r="C373" s="434"/>
      <c r="D373" s="434"/>
      <c r="E373" s="434"/>
      <c r="F373" s="434"/>
      <c r="G373" s="434"/>
      <c r="H373" s="434"/>
      <c r="I373" s="434"/>
      <c r="J373" s="434"/>
      <c r="K373" s="434"/>
      <c r="L373" s="434"/>
      <c r="M373" s="434"/>
      <c r="N373" s="434"/>
      <c r="O373" s="434"/>
      <c r="P373" s="434"/>
    </row>
    <row r="374" spans="1:18" ht="9.75" customHeight="1">
      <c r="A374" s="349"/>
      <c r="B374" s="393" t="s">
        <v>1022</v>
      </c>
      <c r="C374" s="434">
        <v>116</v>
      </c>
      <c r="D374" s="434">
        <v>55</v>
      </c>
      <c r="E374" s="434">
        <v>0</v>
      </c>
      <c r="F374" s="434">
        <v>0</v>
      </c>
      <c r="G374" s="434">
        <v>9</v>
      </c>
      <c r="H374" s="434">
        <v>7</v>
      </c>
      <c r="I374" s="434">
        <v>72</v>
      </c>
      <c r="J374" s="434">
        <v>29</v>
      </c>
      <c r="K374" s="434">
        <v>18</v>
      </c>
      <c r="L374" s="434">
        <v>9</v>
      </c>
      <c r="M374" s="434">
        <v>17</v>
      </c>
      <c r="N374" s="434">
        <v>10</v>
      </c>
      <c r="O374" s="434">
        <v>0</v>
      </c>
      <c r="P374" s="434">
        <v>0</v>
      </c>
    </row>
    <row r="375" spans="1:18" ht="9.75" customHeight="1">
      <c r="A375" s="349"/>
      <c r="B375" s="393" t="s">
        <v>1023</v>
      </c>
      <c r="C375" s="434">
        <v>338</v>
      </c>
      <c r="D375" s="434">
        <v>123</v>
      </c>
      <c r="E375" s="434">
        <v>0</v>
      </c>
      <c r="F375" s="434">
        <v>0</v>
      </c>
      <c r="G375" s="434">
        <v>33</v>
      </c>
      <c r="H375" s="434">
        <v>10</v>
      </c>
      <c r="I375" s="434">
        <v>195</v>
      </c>
      <c r="J375" s="434">
        <v>74</v>
      </c>
      <c r="K375" s="434">
        <v>60</v>
      </c>
      <c r="L375" s="434">
        <v>20</v>
      </c>
      <c r="M375" s="434">
        <v>50</v>
      </c>
      <c r="N375" s="434">
        <v>19</v>
      </c>
      <c r="O375" s="434">
        <v>0</v>
      </c>
      <c r="P375" s="434">
        <v>0</v>
      </c>
    </row>
    <row r="376" spans="1:18" ht="9.75" customHeight="1">
      <c r="A376" s="349"/>
      <c r="B376" s="399"/>
    </row>
    <row r="377" spans="1:18" ht="10.9" customHeight="1">
      <c r="A377" s="349"/>
      <c r="B377" s="399"/>
      <c r="C377" s="399"/>
      <c r="D377" s="390"/>
      <c r="E377" s="392"/>
      <c r="F377" s="392"/>
      <c r="K377" s="392"/>
      <c r="L377" s="392"/>
      <c r="M377" s="392"/>
    </row>
    <row r="378" spans="1:18" s="426" customFormat="1" ht="8.4499999999999993" customHeight="1">
      <c r="A378" s="435" t="s">
        <v>1576</v>
      </c>
      <c r="B378" s="435"/>
      <c r="C378" s="436"/>
      <c r="D378" s="436"/>
      <c r="E378" s="436"/>
      <c r="F378" s="436"/>
      <c r="G378" s="436"/>
      <c r="H378" s="436"/>
      <c r="I378" s="436"/>
      <c r="J378" s="436"/>
      <c r="K378" s="436"/>
      <c r="L378" s="436"/>
      <c r="M378" s="436"/>
      <c r="N378" s="437"/>
    </row>
    <row r="379" spans="1:18" s="426" customFormat="1" ht="8.4499999999999993" customHeight="1">
      <c r="A379" s="438" t="s">
        <v>1577</v>
      </c>
      <c r="B379" s="438"/>
      <c r="C379" s="436"/>
      <c r="D379" s="436"/>
      <c r="E379" s="436"/>
      <c r="F379" s="436"/>
      <c r="G379" s="436"/>
      <c r="H379" s="436"/>
      <c r="I379" s="436"/>
      <c r="J379" s="436"/>
      <c r="K379" s="436"/>
      <c r="L379" s="436"/>
      <c r="M379" s="436"/>
      <c r="N379" s="437"/>
    </row>
    <row r="380" spans="1:18" s="426" customFormat="1" ht="8.4499999999999993" customHeight="1">
      <c r="A380" s="438" t="s">
        <v>1578</v>
      </c>
      <c r="B380" s="438"/>
      <c r="C380" s="436"/>
      <c r="D380" s="436"/>
      <c r="E380" s="436"/>
      <c r="F380" s="436"/>
      <c r="G380" s="436"/>
      <c r="H380" s="436"/>
      <c r="I380" s="436"/>
      <c r="J380" s="436"/>
      <c r="K380" s="436"/>
      <c r="L380" s="436"/>
      <c r="M380" s="436"/>
      <c r="N380" s="437"/>
    </row>
    <row r="381" spans="1:18" s="426" customFormat="1" ht="8.4499999999999993" customHeight="1">
      <c r="A381" s="438" t="s">
        <v>3191</v>
      </c>
      <c r="B381" s="438"/>
      <c r="C381" s="436"/>
      <c r="D381" s="436"/>
      <c r="E381" s="436"/>
      <c r="F381" s="436"/>
      <c r="G381" s="436"/>
      <c r="H381" s="436"/>
      <c r="I381" s="436"/>
      <c r="J381" s="436"/>
      <c r="K381" s="436"/>
      <c r="L381" s="436"/>
      <c r="M381" s="436"/>
      <c r="N381" s="437"/>
      <c r="Q381" s="362"/>
      <c r="R381" s="362"/>
    </row>
    <row r="382" spans="1:18" s="426" customFormat="1" ht="8.4499999999999993" customHeight="1">
      <c r="A382" s="438" t="s">
        <v>1579</v>
      </c>
      <c r="B382" s="438"/>
      <c r="C382" s="436"/>
      <c r="D382" s="436"/>
      <c r="E382" s="436"/>
      <c r="F382" s="436"/>
      <c r="G382" s="436"/>
      <c r="H382" s="436"/>
      <c r="I382" s="436"/>
      <c r="J382" s="436"/>
      <c r="K382" s="436"/>
      <c r="L382" s="436"/>
      <c r="M382" s="436"/>
      <c r="N382" s="437"/>
      <c r="Q382" s="362"/>
      <c r="R382" s="362"/>
    </row>
    <row r="383" spans="1:18" s="426" customFormat="1" ht="8.4499999999999993" customHeight="1">
      <c r="A383" s="438" t="s">
        <v>1580</v>
      </c>
      <c r="B383" s="438"/>
      <c r="C383" s="436"/>
      <c r="D383" s="436"/>
      <c r="E383" s="436"/>
      <c r="F383" s="436"/>
      <c r="G383" s="436"/>
      <c r="H383" s="436"/>
      <c r="I383" s="436"/>
      <c r="J383" s="436"/>
      <c r="K383" s="436"/>
      <c r="L383" s="436"/>
      <c r="M383" s="436"/>
      <c r="N383" s="437"/>
      <c r="Q383" s="362"/>
      <c r="R383" s="362"/>
    </row>
    <row r="384" spans="1:18" s="426" customFormat="1" ht="8.4499999999999993" customHeight="1">
      <c r="A384" s="435"/>
      <c r="B384" s="435"/>
      <c r="C384" s="436"/>
      <c r="D384" s="436"/>
      <c r="E384" s="436"/>
      <c r="F384" s="436"/>
      <c r="G384" s="436"/>
      <c r="H384" s="436"/>
      <c r="I384" s="436"/>
      <c r="J384" s="436"/>
      <c r="K384" s="436"/>
      <c r="L384" s="436"/>
      <c r="M384" s="436"/>
      <c r="N384" s="437"/>
    </row>
    <row r="385" spans="1:16" s="426" customFormat="1" ht="8.4499999999999993" customHeight="1">
      <c r="A385" s="1354" t="s">
        <v>3078</v>
      </c>
      <c r="B385" s="1354"/>
      <c r="C385" s="436"/>
      <c r="D385" s="436"/>
      <c r="E385" s="436"/>
      <c r="F385" s="436"/>
      <c r="G385" s="436"/>
      <c r="H385" s="436"/>
      <c r="I385" s="436"/>
      <c r="J385" s="436"/>
      <c r="K385" s="436"/>
      <c r="L385" s="436"/>
      <c r="M385" s="436"/>
      <c r="N385" s="437"/>
    </row>
    <row r="386" spans="1:16" ht="15" customHeight="1">
      <c r="A386" s="362"/>
      <c r="B386" s="407"/>
      <c r="C386" s="404" t="s">
        <v>107</v>
      </c>
      <c r="D386" s="362"/>
      <c r="E386" s="408"/>
      <c r="F386" s="408"/>
      <c r="G386" s="408"/>
      <c r="H386" s="408"/>
      <c r="I386" s="408"/>
      <c r="J386" s="408"/>
      <c r="K386" s="408"/>
      <c r="L386" s="408"/>
      <c r="M386" s="408"/>
    </row>
    <row r="387" spans="1:16" ht="9.6" customHeight="1">
      <c r="A387" s="362"/>
      <c r="B387" s="407"/>
      <c r="C387" s="404"/>
      <c r="D387" s="362"/>
      <c r="E387" s="408"/>
      <c r="F387" s="408"/>
      <c r="G387" s="408"/>
      <c r="H387" s="408"/>
      <c r="I387" s="408"/>
      <c r="J387" s="408"/>
      <c r="K387" s="408"/>
      <c r="L387" s="408"/>
      <c r="M387" s="408"/>
    </row>
    <row r="388" spans="1:16" ht="9.75" customHeight="1">
      <c r="A388" s="388" t="s">
        <v>971</v>
      </c>
      <c r="B388" s="389"/>
      <c r="C388" s="434">
        <v>584</v>
      </c>
      <c r="D388" s="434">
        <v>250</v>
      </c>
      <c r="E388" s="434">
        <v>6</v>
      </c>
      <c r="F388" s="434">
        <v>3</v>
      </c>
      <c r="G388" s="434">
        <v>67</v>
      </c>
      <c r="H388" s="434">
        <v>24</v>
      </c>
      <c r="I388" s="434">
        <v>443</v>
      </c>
      <c r="J388" s="434">
        <v>192</v>
      </c>
      <c r="K388" s="434">
        <v>47</v>
      </c>
      <c r="L388" s="434">
        <v>26</v>
      </c>
      <c r="M388" s="434">
        <v>21</v>
      </c>
      <c r="N388" s="434">
        <v>5</v>
      </c>
      <c r="O388" s="434">
        <v>0</v>
      </c>
      <c r="P388" s="434">
        <v>0</v>
      </c>
    </row>
    <row r="389" spans="1:16" ht="9.75" customHeight="1">
      <c r="A389" s="349"/>
      <c r="B389" s="391"/>
      <c r="C389" s="434"/>
      <c r="D389" s="434"/>
      <c r="E389" s="434"/>
      <c r="F389" s="434"/>
      <c r="G389" s="434"/>
      <c r="H389" s="434"/>
      <c r="I389" s="434"/>
      <c r="J389" s="434"/>
      <c r="K389" s="434"/>
      <c r="L389" s="434"/>
      <c r="M389" s="434"/>
      <c r="N389" s="434"/>
      <c r="O389" s="434"/>
      <c r="P389" s="434"/>
    </row>
    <row r="390" spans="1:16" ht="9.75" customHeight="1">
      <c r="A390" s="349"/>
      <c r="B390" s="393" t="s">
        <v>1024</v>
      </c>
      <c r="C390" s="434">
        <v>42</v>
      </c>
      <c r="D390" s="434">
        <v>18</v>
      </c>
      <c r="E390" s="434">
        <v>0</v>
      </c>
      <c r="F390" s="434">
        <v>0</v>
      </c>
      <c r="G390" s="434">
        <v>2</v>
      </c>
      <c r="H390" s="434">
        <v>1</v>
      </c>
      <c r="I390" s="434">
        <v>32</v>
      </c>
      <c r="J390" s="434">
        <v>13</v>
      </c>
      <c r="K390" s="434">
        <v>7</v>
      </c>
      <c r="L390" s="434">
        <v>4</v>
      </c>
      <c r="M390" s="434">
        <v>1</v>
      </c>
      <c r="N390" s="434">
        <v>0</v>
      </c>
      <c r="O390" s="434">
        <v>0</v>
      </c>
      <c r="P390" s="434">
        <v>0</v>
      </c>
    </row>
    <row r="391" spans="1:16" ht="9.75" customHeight="1">
      <c r="A391" s="349"/>
      <c r="B391" s="393" t="s">
        <v>1025</v>
      </c>
    </row>
    <row r="392" spans="1:16" ht="9.75" customHeight="1">
      <c r="A392" s="349"/>
      <c r="B392" s="393" t="s">
        <v>998</v>
      </c>
      <c r="C392" s="434">
        <v>423</v>
      </c>
      <c r="D392" s="434">
        <v>184</v>
      </c>
      <c r="E392" s="434">
        <v>3</v>
      </c>
      <c r="F392" s="434">
        <v>2</v>
      </c>
      <c r="G392" s="434">
        <v>49</v>
      </c>
      <c r="H392" s="434">
        <v>18</v>
      </c>
      <c r="I392" s="434">
        <v>333</v>
      </c>
      <c r="J392" s="434">
        <v>146</v>
      </c>
      <c r="K392" s="434">
        <v>29</v>
      </c>
      <c r="L392" s="434">
        <v>15</v>
      </c>
      <c r="M392" s="434">
        <v>9</v>
      </c>
      <c r="N392" s="434">
        <v>3</v>
      </c>
      <c r="O392" s="434">
        <v>0</v>
      </c>
      <c r="P392" s="434">
        <v>0</v>
      </c>
    </row>
    <row r="393" spans="1:16" ht="9.75" customHeight="1">
      <c r="A393" s="349"/>
      <c r="B393" s="393" t="s">
        <v>1026</v>
      </c>
      <c r="C393" s="434">
        <v>119</v>
      </c>
      <c r="D393" s="434">
        <v>48</v>
      </c>
      <c r="E393" s="434">
        <v>3</v>
      </c>
      <c r="F393" s="434">
        <v>1</v>
      </c>
      <c r="G393" s="434">
        <v>16</v>
      </c>
      <c r="H393" s="434">
        <v>5</v>
      </c>
      <c r="I393" s="434">
        <v>78</v>
      </c>
      <c r="J393" s="434">
        <v>33</v>
      </c>
      <c r="K393" s="434">
        <v>11</v>
      </c>
      <c r="L393" s="434">
        <v>7</v>
      </c>
      <c r="M393" s="434">
        <v>11</v>
      </c>
      <c r="N393" s="434">
        <v>2</v>
      </c>
      <c r="O393" s="434">
        <v>0</v>
      </c>
      <c r="P393" s="434">
        <v>0</v>
      </c>
    </row>
    <row r="394" spans="1:16" ht="9.75" customHeight="1">
      <c r="A394" s="349"/>
      <c r="B394" s="391"/>
    </row>
    <row r="395" spans="1:16" ht="9.75" customHeight="1">
      <c r="A395" s="349"/>
      <c r="B395" s="391"/>
    </row>
    <row r="396" spans="1:16" ht="9.75" customHeight="1">
      <c r="A396" s="388" t="s">
        <v>512</v>
      </c>
      <c r="B396" s="389"/>
      <c r="C396" s="434">
        <v>288</v>
      </c>
      <c r="D396" s="434">
        <v>118</v>
      </c>
      <c r="E396" s="434">
        <v>3</v>
      </c>
      <c r="F396" s="434">
        <v>1</v>
      </c>
      <c r="G396" s="434">
        <v>12</v>
      </c>
      <c r="H396" s="434">
        <v>6</v>
      </c>
      <c r="I396" s="434">
        <v>232</v>
      </c>
      <c r="J396" s="434">
        <v>95</v>
      </c>
      <c r="K396" s="434">
        <v>2</v>
      </c>
      <c r="L396" s="434">
        <v>0</v>
      </c>
      <c r="M396" s="434">
        <v>39</v>
      </c>
      <c r="N396" s="434">
        <v>16</v>
      </c>
      <c r="O396" s="434">
        <v>0</v>
      </c>
      <c r="P396" s="434">
        <v>0</v>
      </c>
    </row>
    <row r="397" spans="1:16" ht="9.75" customHeight="1">
      <c r="A397" s="349"/>
      <c r="B397" s="391"/>
      <c r="C397" s="434"/>
      <c r="D397" s="434"/>
      <c r="E397" s="434"/>
      <c r="F397" s="434"/>
      <c r="G397" s="434"/>
      <c r="H397" s="434"/>
      <c r="I397" s="434"/>
      <c r="J397" s="434"/>
      <c r="K397" s="434"/>
      <c r="L397" s="434"/>
      <c r="M397" s="434"/>
      <c r="N397" s="434"/>
      <c r="O397" s="434"/>
      <c r="P397" s="434"/>
    </row>
    <row r="398" spans="1:16" ht="9.75" customHeight="1">
      <c r="A398" s="349"/>
      <c r="B398" s="393" t="s">
        <v>1027</v>
      </c>
      <c r="C398" s="434">
        <v>288</v>
      </c>
      <c r="D398" s="434">
        <v>118</v>
      </c>
      <c r="E398" s="434">
        <v>3</v>
      </c>
      <c r="F398" s="434">
        <v>1</v>
      </c>
      <c r="G398" s="434">
        <v>12</v>
      </c>
      <c r="H398" s="434">
        <v>6</v>
      </c>
      <c r="I398" s="434">
        <v>232</v>
      </c>
      <c r="J398" s="434">
        <v>95</v>
      </c>
      <c r="K398" s="434">
        <v>2</v>
      </c>
      <c r="L398" s="434">
        <v>0</v>
      </c>
      <c r="M398" s="434">
        <v>39</v>
      </c>
      <c r="N398" s="434">
        <v>16</v>
      </c>
      <c r="O398" s="434">
        <v>0</v>
      </c>
      <c r="P398" s="434">
        <v>0</v>
      </c>
    </row>
    <row r="399" spans="1:16" ht="9.75" customHeight="1">
      <c r="A399" s="349"/>
      <c r="B399" s="391"/>
      <c r="C399" s="434"/>
      <c r="D399" s="434"/>
      <c r="E399" s="434"/>
      <c r="F399" s="434"/>
      <c r="G399" s="434"/>
      <c r="H399" s="434"/>
      <c r="I399" s="434"/>
      <c r="J399" s="434"/>
      <c r="K399" s="434"/>
      <c r="L399" s="434"/>
      <c r="M399" s="434"/>
      <c r="N399" s="434"/>
      <c r="O399" s="434"/>
      <c r="P399" s="434"/>
    </row>
    <row r="400" spans="1:16" ht="9.75" customHeight="1">
      <c r="A400" s="349"/>
      <c r="B400" s="391"/>
      <c r="C400" s="434"/>
      <c r="D400" s="434"/>
      <c r="E400" s="434"/>
      <c r="F400" s="434"/>
      <c r="G400" s="434"/>
      <c r="H400" s="434"/>
      <c r="I400" s="434"/>
      <c r="J400" s="434"/>
      <c r="K400" s="434"/>
      <c r="L400" s="434"/>
      <c r="M400" s="434"/>
      <c r="N400" s="434"/>
      <c r="O400" s="434"/>
      <c r="P400" s="434"/>
    </row>
    <row r="401" spans="1:16" ht="9.75" customHeight="1">
      <c r="A401" s="388" t="s">
        <v>1028</v>
      </c>
      <c r="B401" s="389"/>
      <c r="C401" s="434">
        <v>586</v>
      </c>
      <c r="D401" s="434">
        <v>264</v>
      </c>
      <c r="E401" s="434">
        <v>8</v>
      </c>
      <c r="F401" s="434">
        <v>2</v>
      </c>
      <c r="G401" s="434">
        <v>75</v>
      </c>
      <c r="H401" s="434">
        <v>42</v>
      </c>
      <c r="I401" s="434">
        <v>455</v>
      </c>
      <c r="J401" s="434">
        <v>206</v>
      </c>
      <c r="K401" s="434">
        <v>20</v>
      </c>
      <c r="L401" s="434">
        <v>10</v>
      </c>
      <c r="M401" s="434">
        <v>28</v>
      </c>
      <c r="N401" s="434">
        <v>4</v>
      </c>
      <c r="O401" s="434">
        <v>0</v>
      </c>
      <c r="P401" s="434">
        <v>0</v>
      </c>
    </row>
    <row r="402" spans="1:16" ht="9.75" customHeight="1">
      <c r="A402" s="349"/>
      <c r="B402" s="391"/>
      <c r="C402" s="434"/>
      <c r="D402" s="434"/>
      <c r="E402" s="434"/>
      <c r="F402" s="434"/>
      <c r="G402" s="434"/>
      <c r="H402" s="434"/>
      <c r="I402" s="434"/>
      <c r="J402" s="434"/>
      <c r="K402" s="434"/>
      <c r="L402" s="434"/>
      <c r="M402" s="434"/>
      <c r="N402" s="434"/>
      <c r="O402" s="434"/>
      <c r="P402" s="434"/>
    </row>
    <row r="403" spans="1:16" ht="9.75" customHeight="1">
      <c r="A403" s="349"/>
      <c r="B403" s="393" t="s">
        <v>1029</v>
      </c>
      <c r="C403" s="434">
        <v>170</v>
      </c>
      <c r="D403" s="434">
        <v>93</v>
      </c>
      <c r="E403" s="434">
        <v>1</v>
      </c>
      <c r="F403" s="434">
        <v>0</v>
      </c>
      <c r="G403" s="434">
        <v>31</v>
      </c>
      <c r="H403" s="434">
        <v>19</v>
      </c>
      <c r="I403" s="434">
        <v>118</v>
      </c>
      <c r="J403" s="434">
        <v>67</v>
      </c>
      <c r="K403" s="434">
        <v>9</v>
      </c>
      <c r="L403" s="434">
        <v>4</v>
      </c>
      <c r="M403" s="434">
        <v>11</v>
      </c>
      <c r="N403" s="434">
        <v>3</v>
      </c>
      <c r="O403" s="434">
        <v>0</v>
      </c>
      <c r="P403" s="434">
        <v>0</v>
      </c>
    </row>
    <row r="404" spans="1:16" ht="9.75" customHeight="1">
      <c r="A404" s="349"/>
      <c r="B404" s="393" t="s">
        <v>1030</v>
      </c>
      <c r="C404" s="434">
        <v>416</v>
      </c>
      <c r="D404" s="434">
        <v>171</v>
      </c>
      <c r="E404" s="434">
        <v>7</v>
      </c>
      <c r="F404" s="434">
        <v>2</v>
      </c>
      <c r="G404" s="434">
        <v>44</v>
      </c>
      <c r="H404" s="434">
        <v>23</v>
      </c>
      <c r="I404" s="434">
        <v>337</v>
      </c>
      <c r="J404" s="434">
        <v>139</v>
      </c>
      <c r="K404" s="434">
        <v>11</v>
      </c>
      <c r="L404" s="434">
        <v>6</v>
      </c>
      <c r="M404" s="434">
        <v>17</v>
      </c>
      <c r="N404" s="434">
        <v>1</v>
      </c>
      <c r="O404" s="434">
        <v>0</v>
      </c>
      <c r="P404" s="434">
        <v>0</v>
      </c>
    </row>
    <row r="405" spans="1:16" ht="9.75" customHeight="1">
      <c r="A405" s="349"/>
      <c r="B405" s="391"/>
    </row>
    <row r="406" spans="1:16" ht="9.75" customHeight="1">
      <c r="A406" s="349"/>
      <c r="B406" s="391"/>
    </row>
    <row r="407" spans="1:16" ht="9.75" customHeight="1">
      <c r="A407" s="388" t="s">
        <v>978</v>
      </c>
      <c r="B407" s="389"/>
      <c r="C407" s="434">
        <v>2011</v>
      </c>
      <c r="D407" s="434">
        <v>790</v>
      </c>
      <c r="E407" s="434">
        <v>44</v>
      </c>
      <c r="F407" s="434">
        <v>14</v>
      </c>
      <c r="G407" s="434">
        <v>157</v>
      </c>
      <c r="H407" s="434">
        <v>62</v>
      </c>
      <c r="I407" s="434">
        <v>1366</v>
      </c>
      <c r="J407" s="434">
        <v>561</v>
      </c>
      <c r="K407" s="434">
        <v>363</v>
      </c>
      <c r="L407" s="434">
        <v>129</v>
      </c>
      <c r="M407" s="434">
        <v>81</v>
      </c>
      <c r="N407" s="434">
        <v>24</v>
      </c>
      <c r="O407" s="434">
        <v>0</v>
      </c>
      <c r="P407" s="434">
        <v>0</v>
      </c>
    </row>
    <row r="408" spans="1:16" ht="9.75" customHeight="1">
      <c r="A408" s="349"/>
      <c r="B408" s="391"/>
    </row>
    <row r="409" spans="1:16" ht="9.75" customHeight="1">
      <c r="A409" s="349"/>
      <c r="B409" s="393" t="s">
        <v>1031</v>
      </c>
      <c r="C409" s="434">
        <v>246</v>
      </c>
      <c r="D409" s="434">
        <v>101</v>
      </c>
      <c r="E409" s="434">
        <v>1</v>
      </c>
      <c r="F409" s="434">
        <v>1</v>
      </c>
      <c r="G409" s="434">
        <v>13</v>
      </c>
      <c r="H409" s="434">
        <v>2</v>
      </c>
      <c r="I409" s="434">
        <v>202</v>
      </c>
      <c r="J409" s="434">
        <v>86</v>
      </c>
      <c r="K409" s="434">
        <v>29</v>
      </c>
      <c r="L409" s="434">
        <v>12</v>
      </c>
      <c r="M409" s="434">
        <v>1</v>
      </c>
      <c r="N409" s="434">
        <v>0</v>
      </c>
      <c r="O409" s="434">
        <v>0</v>
      </c>
      <c r="P409" s="434">
        <v>0</v>
      </c>
    </row>
    <row r="410" spans="1:16" ht="9.75" customHeight="1">
      <c r="A410" s="349"/>
      <c r="B410" s="393" t="s">
        <v>1032</v>
      </c>
      <c r="C410" s="434">
        <v>104</v>
      </c>
      <c r="D410" s="434">
        <v>47</v>
      </c>
      <c r="E410" s="434">
        <v>5</v>
      </c>
      <c r="F410" s="434">
        <v>2</v>
      </c>
      <c r="G410" s="434">
        <v>11</v>
      </c>
      <c r="H410" s="434">
        <v>9</v>
      </c>
      <c r="I410" s="434">
        <v>81</v>
      </c>
      <c r="J410" s="434">
        <v>33</v>
      </c>
      <c r="K410" s="434">
        <v>5</v>
      </c>
      <c r="L410" s="434">
        <v>2</v>
      </c>
      <c r="M410" s="434">
        <v>2</v>
      </c>
      <c r="N410" s="434">
        <v>1</v>
      </c>
      <c r="O410" s="434">
        <v>0</v>
      </c>
      <c r="P410" s="434">
        <v>0</v>
      </c>
    </row>
    <row r="411" spans="1:16" ht="9.75" customHeight="1">
      <c r="A411" s="349"/>
      <c r="B411" s="393" t="s">
        <v>3195</v>
      </c>
      <c r="C411" s="434">
        <v>324</v>
      </c>
      <c r="D411" s="434">
        <v>95</v>
      </c>
      <c r="E411" s="434">
        <v>1</v>
      </c>
      <c r="F411" s="434">
        <v>0</v>
      </c>
      <c r="G411" s="434">
        <v>29</v>
      </c>
      <c r="H411" s="434">
        <v>7</v>
      </c>
      <c r="I411" s="434">
        <v>203</v>
      </c>
      <c r="J411" s="434">
        <v>71</v>
      </c>
      <c r="K411" s="434">
        <v>83</v>
      </c>
      <c r="L411" s="434">
        <v>15</v>
      </c>
      <c r="M411" s="434">
        <v>8</v>
      </c>
      <c r="N411" s="434">
        <v>2</v>
      </c>
      <c r="O411" s="434">
        <v>0</v>
      </c>
      <c r="P411" s="434">
        <v>0</v>
      </c>
    </row>
    <row r="412" spans="1:16" ht="9.75" customHeight="1">
      <c r="A412" s="349"/>
      <c r="B412" s="393" t="s">
        <v>1035</v>
      </c>
      <c r="C412" s="434">
        <v>467</v>
      </c>
      <c r="D412" s="434">
        <v>188</v>
      </c>
      <c r="E412" s="434">
        <v>4</v>
      </c>
      <c r="F412" s="434">
        <v>1</v>
      </c>
      <c r="G412" s="434">
        <v>33</v>
      </c>
      <c r="H412" s="434">
        <v>13</v>
      </c>
      <c r="I412" s="434">
        <v>300</v>
      </c>
      <c r="J412" s="434">
        <v>114</v>
      </c>
      <c r="K412" s="434">
        <v>82</v>
      </c>
      <c r="L412" s="434">
        <v>44</v>
      </c>
      <c r="M412" s="434">
        <v>48</v>
      </c>
      <c r="N412" s="434">
        <v>16</v>
      </c>
      <c r="O412" s="434">
        <v>0</v>
      </c>
      <c r="P412" s="434">
        <v>0</v>
      </c>
    </row>
    <row r="413" spans="1:16" ht="9.75" customHeight="1">
      <c r="A413" s="349"/>
      <c r="B413" s="393" t="s">
        <v>1038</v>
      </c>
      <c r="C413" s="434">
        <v>78</v>
      </c>
      <c r="D413" s="434">
        <v>44</v>
      </c>
      <c r="E413" s="434">
        <v>3</v>
      </c>
      <c r="F413" s="434">
        <v>3</v>
      </c>
      <c r="G413" s="434">
        <v>6</v>
      </c>
      <c r="H413" s="434">
        <v>4</v>
      </c>
      <c r="I413" s="434">
        <v>58</v>
      </c>
      <c r="J413" s="434">
        <v>32</v>
      </c>
      <c r="K413" s="434">
        <v>5</v>
      </c>
      <c r="L413" s="434">
        <v>3</v>
      </c>
      <c r="M413" s="434">
        <v>6</v>
      </c>
      <c r="N413" s="434">
        <v>2</v>
      </c>
      <c r="O413" s="434">
        <v>0</v>
      </c>
      <c r="P413" s="434">
        <v>0</v>
      </c>
    </row>
    <row r="414" spans="1:16" ht="9.75" customHeight="1">
      <c r="A414" s="349"/>
      <c r="B414" s="393" t="s">
        <v>3137</v>
      </c>
      <c r="C414" s="434">
        <v>572</v>
      </c>
      <c r="D414" s="434">
        <v>234</v>
      </c>
      <c r="E414" s="434">
        <v>2</v>
      </c>
      <c r="F414" s="434">
        <v>0</v>
      </c>
      <c r="G414" s="434">
        <v>27</v>
      </c>
      <c r="H414" s="434">
        <v>12</v>
      </c>
      <c r="I414" s="434">
        <v>411</v>
      </c>
      <c r="J414" s="434">
        <v>180</v>
      </c>
      <c r="K414" s="434">
        <v>130</v>
      </c>
      <c r="L414" s="434">
        <v>41</v>
      </c>
      <c r="M414" s="434">
        <v>2</v>
      </c>
      <c r="N414" s="434">
        <v>1</v>
      </c>
      <c r="O414" s="434">
        <v>0</v>
      </c>
      <c r="P414" s="434">
        <v>0</v>
      </c>
    </row>
    <row r="415" spans="1:16" ht="9.75" customHeight="1">
      <c r="A415" s="349"/>
      <c r="B415" s="393" t="s">
        <v>1042</v>
      </c>
      <c r="C415" s="434">
        <v>64</v>
      </c>
      <c r="D415" s="434">
        <v>23</v>
      </c>
      <c r="E415" s="434">
        <v>4</v>
      </c>
      <c r="F415" s="434">
        <v>0</v>
      </c>
      <c r="G415" s="434">
        <v>7</v>
      </c>
      <c r="H415" s="434">
        <v>3</v>
      </c>
      <c r="I415" s="434">
        <v>39</v>
      </c>
      <c r="J415" s="434">
        <v>16</v>
      </c>
      <c r="K415" s="434">
        <v>6</v>
      </c>
      <c r="L415" s="434">
        <v>3</v>
      </c>
      <c r="M415" s="434">
        <v>8</v>
      </c>
      <c r="N415" s="434">
        <v>1</v>
      </c>
      <c r="O415" s="434">
        <v>0</v>
      </c>
      <c r="P415" s="434">
        <v>0</v>
      </c>
    </row>
    <row r="416" spans="1:16" ht="9.75" customHeight="1">
      <c r="A416" s="349"/>
      <c r="B416" s="393" t="s">
        <v>1043</v>
      </c>
      <c r="C416" s="434">
        <v>110</v>
      </c>
      <c r="D416" s="434">
        <v>41</v>
      </c>
      <c r="E416" s="434">
        <v>24</v>
      </c>
      <c r="F416" s="434">
        <v>7</v>
      </c>
      <c r="G416" s="434">
        <v>25</v>
      </c>
      <c r="H416" s="434">
        <v>10</v>
      </c>
      <c r="I416" s="434">
        <v>45</v>
      </c>
      <c r="J416" s="434">
        <v>16</v>
      </c>
      <c r="K416" s="434">
        <v>16</v>
      </c>
      <c r="L416" s="434">
        <v>8</v>
      </c>
      <c r="M416" s="434">
        <v>0</v>
      </c>
      <c r="N416" s="434">
        <v>0</v>
      </c>
      <c r="O416" s="434">
        <v>0</v>
      </c>
      <c r="P416" s="434">
        <v>0</v>
      </c>
    </row>
    <row r="417" spans="1:16" ht="9.75" customHeight="1">
      <c r="A417" s="349"/>
      <c r="B417" s="393" t="s">
        <v>1044</v>
      </c>
      <c r="C417" s="434">
        <v>46</v>
      </c>
      <c r="D417" s="434">
        <v>17</v>
      </c>
      <c r="E417" s="434">
        <v>0</v>
      </c>
      <c r="F417" s="434">
        <v>0</v>
      </c>
      <c r="G417" s="434">
        <v>6</v>
      </c>
      <c r="H417" s="434">
        <v>2</v>
      </c>
      <c r="I417" s="434">
        <v>27</v>
      </c>
      <c r="J417" s="434">
        <v>13</v>
      </c>
      <c r="K417" s="434">
        <v>7</v>
      </c>
      <c r="L417" s="434">
        <v>1</v>
      </c>
      <c r="M417" s="434">
        <v>6</v>
      </c>
      <c r="N417" s="434">
        <v>1</v>
      </c>
      <c r="O417" s="434">
        <v>0</v>
      </c>
      <c r="P417" s="434">
        <v>0</v>
      </c>
    </row>
    <row r="418" spans="1:16" ht="9.75" customHeight="1">
      <c r="A418" s="349"/>
      <c r="B418" s="391"/>
    </row>
    <row r="419" spans="1:16" ht="9.75" customHeight="1">
      <c r="A419" s="349"/>
      <c r="B419" s="391"/>
      <c r="C419" s="434"/>
      <c r="D419" s="434"/>
      <c r="E419" s="434"/>
      <c r="F419" s="434"/>
      <c r="G419" s="434"/>
      <c r="H419" s="434"/>
      <c r="I419" s="434"/>
      <c r="J419" s="434"/>
      <c r="K419" s="434"/>
      <c r="L419" s="434"/>
      <c r="M419" s="434"/>
      <c r="N419" s="434"/>
      <c r="O419" s="434"/>
      <c r="P419" s="434"/>
    </row>
    <row r="420" spans="1:16" ht="9.75" customHeight="1">
      <c r="A420" s="388" t="s">
        <v>1045</v>
      </c>
      <c r="B420" s="389"/>
      <c r="C420" s="434">
        <v>198</v>
      </c>
      <c r="D420" s="434">
        <v>62</v>
      </c>
      <c r="E420" s="434">
        <v>0</v>
      </c>
      <c r="F420" s="434">
        <v>0</v>
      </c>
      <c r="G420" s="434">
        <v>12</v>
      </c>
      <c r="H420" s="434">
        <v>2</v>
      </c>
      <c r="I420" s="434">
        <v>76</v>
      </c>
      <c r="J420" s="434">
        <v>27</v>
      </c>
      <c r="K420" s="434">
        <v>107</v>
      </c>
      <c r="L420" s="434">
        <v>33</v>
      </c>
      <c r="M420" s="434">
        <v>3</v>
      </c>
      <c r="N420" s="434">
        <v>0</v>
      </c>
      <c r="O420" s="434">
        <v>0</v>
      </c>
      <c r="P420" s="434">
        <v>0</v>
      </c>
    </row>
    <row r="421" spans="1:16" ht="9.75" customHeight="1">
      <c r="A421" s="349"/>
      <c r="B421" s="391"/>
      <c r="C421" s="434"/>
      <c r="D421" s="434"/>
      <c r="E421" s="434"/>
      <c r="F421" s="434"/>
      <c r="G421" s="434"/>
      <c r="H421" s="434"/>
      <c r="I421" s="434"/>
      <c r="J421" s="434"/>
      <c r="K421" s="434"/>
      <c r="L421" s="434"/>
      <c r="M421" s="434"/>
      <c r="N421" s="434"/>
      <c r="O421" s="434"/>
      <c r="P421" s="434"/>
    </row>
    <row r="422" spans="1:16" ht="9.75" customHeight="1">
      <c r="A422" s="349"/>
      <c r="B422" s="393" t="s">
        <v>1046</v>
      </c>
      <c r="C422" s="434">
        <v>73</v>
      </c>
      <c r="D422" s="434">
        <v>26</v>
      </c>
      <c r="E422" s="434">
        <v>0</v>
      </c>
      <c r="F422" s="434">
        <v>0</v>
      </c>
      <c r="G422" s="434">
        <v>11</v>
      </c>
      <c r="H422" s="434">
        <v>2</v>
      </c>
      <c r="I422" s="434">
        <v>48</v>
      </c>
      <c r="J422" s="434">
        <v>21</v>
      </c>
      <c r="K422" s="434">
        <v>11</v>
      </c>
      <c r="L422" s="434">
        <v>3</v>
      </c>
      <c r="M422" s="434">
        <v>3</v>
      </c>
      <c r="N422" s="434">
        <v>0</v>
      </c>
      <c r="O422" s="434">
        <v>0</v>
      </c>
      <c r="P422" s="434">
        <v>0</v>
      </c>
    </row>
    <row r="423" spans="1:16" ht="9.75" customHeight="1">
      <c r="A423" s="349"/>
      <c r="B423" s="393" t="s">
        <v>1047</v>
      </c>
      <c r="C423" s="434">
        <v>125</v>
      </c>
      <c r="D423" s="434">
        <v>36</v>
      </c>
      <c r="E423" s="434">
        <v>0</v>
      </c>
      <c r="F423" s="434">
        <v>0</v>
      </c>
      <c r="G423" s="434">
        <v>1</v>
      </c>
      <c r="H423" s="434">
        <v>0</v>
      </c>
      <c r="I423" s="434">
        <v>28</v>
      </c>
      <c r="J423" s="434">
        <v>6</v>
      </c>
      <c r="K423" s="434">
        <v>96</v>
      </c>
      <c r="L423" s="434">
        <v>30</v>
      </c>
      <c r="M423" s="434">
        <v>0</v>
      </c>
      <c r="N423" s="434">
        <v>0</v>
      </c>
      <c r="O423" s="434">
        <v>0</v>
      </c>
      <c r="P423" s="434">
        <v>0</v>
      </c>
    </row>
    <row r="424" spans="1:16" ht="9.75" customHeight="1">
      <c r="A424" s="349"/>
      <c r="B424" s="391"/>
    </row>
    <row r="425" spans="1:16" ht="9.75" customHeight="1">
      <c r="A425" s="349"/>
      <c r="B425" s="391"/>
    </row>
    <row r="426" spans="1:16" ht="9.75" customHeight="1">
      <c r="A426" s="388" t="s">
        <v>1048</v>
      </c>
      <c r="B426" s="389"/>
      <c r="C426" s="434">
        <v>1268</v>
      </c>
      <c r="D426" s="434">
        <v>543</v>
      </c>
      <c r="E426" s="434">
        <v>11</v>
      </c>
      <c r="F426" s="434">
        <v>1</v>
      </c>
      <c r="G426" s="434">
        <v>90</v>
      </c>
      <c r="H426" s="434">
        <v>40</v>
      </c>
      <c r="I426" s="434">
        <v>1040</v>
      </c>
      <c r="J426" s="434">
        <v>454</v>
      </c>
      <c r="K426" s="434">
        <v>74</v>
      </c>
      <c r="L426" s="434">
        <v>31</v>
      </c>
      <c r="M426" s="434">
        <v>53</v>
      </c>
      <c r="N426" s="434">
        <v>17</v>
      </c>
      <c r="O426" s="434">
        <v>0</v>
      </c>
      <c r="P426" s="434">
        <v>0</v>
      </c>
    </row>
    <row r="427" spans="1:16" ht="9.75" customHeight="1">
      <c r="A427" s="349"/>
      <c r="B427" s="391"/>
    </row>
    <row r="428" spans="1:16" ht="9.75" customHeight="1">
      <c r="A428" s="349"/>
      <c r="B428" s="393" t="s">
        <v>1049</v>
      </c>
      <c r="C428" s="434">
        <v>146</v>
      </c>
      <c r="D428" s="434">
        <v>82</v>
      </c>
      <c r="E428" s="434">
        <v>0</v>
      </c>
      <c r="F428" s="434">
        <v>0</v>
      </c>
      <c r="G428" s="434">
        <v>22</v>
      </c>
      <c r="H428" s="434">
        <v>12</v>
      </c>
      <c r="I428" s="434">
        <v>107</v>
      </c>
      <c r="J428" s="434">
        <v>61</v>
      </c>
      <c r="K428" s="434">
        <v>14</v>
      </c>
      <c r="L428" s="434">
        <v>9</v>
      </c>
      <c r="M428" s="434">
        <v>3</v>
      </c>
      <c r="N428" s="434">
        <v>0</v>
      </c>
      <c r="O428" s="434">
        <v>0</v>
      </c>
      <c r="P428" s="434">
        <v>0</v>
      </c>
    </row>
    <row r="429" spans="1:16" ht="9.75" customHeight="1">
      <c r="A429" s="349"/>
      <c r="B429" s="393" t="s">
        <v>1050</v>
      </c>
      <c r="C429" s="434">
        <v>439</v>
      </c>
      <c r="D429" s="434">
        <v>170</v>
      </c>
      <c r="E429" s="434">
        <v>7</v>
      </c>
      <c r="F429" s="434">
        <v>0</v>
      </c>
      <c r="G429" s="434">
        <v>25</v>
      </c>
      <c r="H429" s="434">
        <v>9</v>
      </c>
      <c r="I429" s="434">
        <v>374</v>
      </c>
      <c r="J429" s="434">
        <v>152</v>
      </c>
      <c r="K429" s="434">
        <v>24</v>
      </c>
      <c r="L429" s="434">
        <v>8</v>
      </c>
      <c r="M429" s="434">
        <v>9</v>
      </c>
      <c r="N429" s="434">
        <v>1</v>
      </c>
      <c r="O429" s="434">
        <v>0</v>
      </c>
      <c r="P429" s="434">
        <v>0</v>
      </c>
    </row>
    <row r="430" spans="1:16" ht="9.75" customHeight="1">
      <c r="A430" s="349"/>
      <c r="B430" s="393" t="s">
        <v>1051</v>
      </c>
      <c r="C430" s="434">
        <v>59</v>
      </c>
      <c r="D430" s="434">
        <v>31</v>
      </c>
      <c r="E430" s="1413" t="s">
        <v>827</v>
      </c>
      <c r="F430" s="1413" t="s">
        <v>827</v>
      </c>
      <c r="G430" s="1413" t="s">
        <v>827</v>
      </c>
      <c r="H430" s="1413" t="s">
        <v>827</v>
      </c>
      <c r="I430" s="1413" t="s">
        <v>827</v>
      </c>
      <c r="J430" s="1413" t="s">
        <v>827</v>
      </c>
      <c r="K430" s="1413" t="s">
        <v>827</v>
      </c>
      <c r="L430" s="1413" t="s">
        <v>827</v>
      </c>
      <c r="M430" s="1413" t="s">
        <v>827</v>
      </c>
      <c r="N430" s="1413" t="s">
        <v>827</v>
      </c>
      <c r="O430" s="1413" t="s">
        <v>827</v>
      </c>
      <c r="P430" s="1413" t="s">
        <v>827</v>
      </c>
    </row>
    <row r="431" spans="1:16" ht="9.75" customHeight="1">
      <c r="A431" s="349"/>
      <c r="B431" s="393" t="s">
        <v>1052</v>
      </c>
      <c r="C431" s="434">
        <v>124</v>
      </c>
      <c r="D431" s="434">
        <v>62</v>
      </c>
      <c r="E431" s="434">
        <v>3</v>
      </c>
      <c r="F431" s="434">
        <v>0</v>
      </c>
      <c r="G431" s="434">
        <v>10</v>
      </c>
      <c r="H431" s="434">
        <v>5</v>
      </c>
      <c r="I431" s="434">
        <v>105</v>
      </c>
      <c r="J431" s="434">
        <v>55</v>
      </c>
      <c r="K431" s="434">
        <v>5</v>
      </c>
      <c r="L431" s="434">
        <v>1</v>
      </c>
      <c r="M431" s="434">
        <v>1</v>
      </c>
      <c r="N431" s="434">
        <v>1</v>
      </c>
      <c r="O431" s="434">
        <v>0</v>
      </c>
      <c r="P431" s="434">
        <v>0</v>
      </c>
    </row>
    <row r="432" spans="1:16" ht="9.75" customHeight="1">
      <c r="A432" s="349"/>
      <c r="B432" s="393" t="s">
        <v>1053</v>
      </c>
      <c r="C432" s="434">
        <v>489</v>
      </c>
      <c r="D432" s="434">
        <v>196</v>
      </c>
      <c r="E432" s="434">
        <v>1</v>
      </c>
      <c r="F432" s="434">
        <v>1</v>
      </c>
      <c r="G432" s="434">
        <v>28</v>
      </c>
      <c r="H432" s="434">
        <v>11</v>
      </c>
      <c r="I432" s="434">
        <v>409</v>
      </c>
      <c r="J432" s="434">
        <v>166</v>
      </c>
      <c r="K432" s="434">
        <v>19</v>
      </c>
      <c r="L432" s="434">
        <v>7</v>
      </c>
      <c r="M432" s="434">
        <v>32</v>
      </c>
      <c r="N432" s="434">
        <v>11</v>
      </c>
      <c r="O432" s="434">
        <v>0</v>
      </c>
      <c r="P432" s="434">
        <v>0</v>
      </c>
    </row>
    <row r="433" spans="1:18" ht="9.75" customHeight="1">
      <c r="A433" s="349"/>
      <c r="B433" s="393" t="s">
        <v>1054</v>
      </c>
    </row>
    <row r="434" spans="1:18" ht="9.75" customHeight="1">
      <c r="A434" s="349"/>
      <c r="B434" s="393" t="s">
        <v>1055</v>
      </c>
      <c r="C434" s="434">
        <v>11</v>
      </c>
      <c r="D434" s="434">
        <v>2</v>
      </c>
      <c r="E434" s="1413" t="s">
        <v>827</v>
      </c>
      <c r="F434" s="1413" t="s">
        <v>827</v>
      </c>
      <c r="G434" s="1413" t="s">
        <v>827</v>
      </c>
      <c r="H434" s="1413" t="s">
        <v>827</v>
      </c>
      <c r="I434" s="1413" t="s">
        <v>827</v>
      </c>
      <c r="J434" s="1413" t="s">
        <v>827</v>
      </c>
      <c r="K434" s="1413" t="s">
        <v>827</v>
      </c>
      <c r="L434" s="1413" t="s">
        <v>827</v>
      </c>
      <c r="M434" s="1413" t="s">
        <v>827</v>
      </c>
      <c r="N434" s="1413" t="s">
        <v>827</v>
      </c>
      <c r="O434" s="1413" t="s">
        <v>827</v>
      </c>
      <c r="P434" s="1413" t="s">
        <v>827</v>
      </c>
    </row>
    <row r="435" spans="1:18" ht="9.75" customHeight="1">
      <c r="A435" s="349"/>
      <c r="B435" s="399"/>
      <c r="C435" s="434"/>
      <c r="D435" s="434"/>
      <c r="E435" s="434"/>
      <c r="F435" s="434"/>
      <c r="G435" s="434"/>
      <c r="H435" s="434"/>
      <c r="I435" s="434"/>
      <c r="J435" s="434"/>
      <c r="K435" s="434"/>
      <c r="L435" s="434"/>
      <c r="M435" s="434"/>
      <c r="N435" s="434"/>
      <c r="O435" s="434"/>
      <c r="P435" s="434"/>
    </row>
    <row r="436" spans="1:18" ht="9.75" customHeight="1">
      <c r="A436" s="349"/>
      <c r="B436" s="399"/>
    </row>
    <row r="437" spans="1:18" ht="10.9" customHeight="1">
      <c r="A437" s="349"/>
      <c r="B437" s="399"/>
      <c r="C437" s="399"/>
      <c r="D437" s="390"/>
      <c r="E437" s="392"/>
      <c r="F437" s="392"/>
      <c r="K437" s="392"/>
      <c r="L437" s="392"/>
      <c r="M437" s="392"/>
    </row>
    <row r="438" spans="1:18" s="426" customFormat="1" ht="8.4499999999999993" customHeight="1">
      <c r="A438" s="435" t="s">
        <v>1576</v>
      </c>
      <c r="B438" s="435"/>
      <c r="C438" s="436"/>
      <c r="D438" s="436"/>
      <c r="E438" s="436"/>
      <c r="F438" s="436"/>
      <c r="G438" s="436"/>
      <c r="H438" s="436"/>
      <c r="I438" s="436"/>
      <c r="J438" s="436"/>
      <c r="K438" s="436"/>
      <c r="L438" s="436"/>
      <c r="M438" s="436"/>
      <c r="N438" s="437"/>
    </row>
    <row r="439" spans="1:18" s="426" customFormat="1" ht="8.4499999999999993" customHeight="1">
      <c r="A439" s="438" t="s">
        <v>1577</v>
      </c>
      <c r="B439" s="438"/>
      <c r="C439" s="436"/>
      <c r="D439" s="436"/>
      <c r="E439" s="436"/>
      <c r="F439" s="436"/>
      <c r="G439" s="436"/>
      <c r="H439" s="436"/>
      <c r="I439" s="436"/>
      <c r="J439" s="436"/>
      <c r="K439" s="436"/>
      <c r="L439" s="436"/>
      <c r="M439" s="436"/>
      <c r="N439" s="437"/>
    </row>
    <row r="440" spans="1:18" s="426" customFormat="1" ht="8.4499999999999993" customHeight="1">
      <c r="A440" s="438" t="s">
        <v>1578</v>
      </c>
      <c r="B440" s="438"/>
      <c r="C440" s="436"/>
      <c r="D440" s="436"/>
      <c r="E440" s="436"/>
      <c r="F440" s="436"/>
      <c r="G440" s="436"/>
      <c r="H440" s="436"/>
      <c r="I440" s="436"/>
      <c r="J440" s="436"/>
      <c r="K440" s="436"/>
      <c r="L440" s="436"/>
      <c r="M440" s="436"/>
      <c r="N440" s="437"/>
    </row>
    <row r="441" spans="1:18" s="426" customFormat="1" ht="8.4499999999999993" customHeight="1">
      <c r="A441" s="438" t="s">
        <v>3191</v>
      </c>
      <c r="B441" s="438"/>
      <c r="C441" s="436"/>
      <c r="D441" s="436"/>
      <c r="E441" s="436"/>
      <c r="F441" s="436"/>
      <c r="G441" s="436"/>
      <c r="H441" s="436"/>
      <c r="I441" s="436"/>
      <c r="J441" s="436"/>
      <c r="K441" s="436"/>
      <c r="L441" s="436"/>
      <c r="M441" s="436"/>
      <c r="N441" s="437"/>
      <c r="Q441" s="362"/>
      <c r="R441" s="362"/>
    </row>
    <row r="442" spans="1:18" s="426" customFormat="1" ht="8.4499999999999993" customHeight="1">
      <c r="A442" s="438" t="s">
        <v>1579</v>
      </c>
      <c r="B442" s="438"/>
      <c r="C442" s="436"/>
      <c r="D442" s="436"/>
      <c r="E442" s="436"/>
      <c r="F442" s="436"/>
      <c r="G442" s="436"/>
      <c r="H442" s="436"/>
      <c r="I442" s="436"/>
      <c r="J442" s="436"/>
      <c r="K442" s="436"/>
      <c r="L442" s="436"/>
      <c r="M442" s="436"/>
      <c r="N442" s="437"/>
      <c r="Q442" s="362"/>
      <c r="R442" s="362"/>
    </row>
    <row r="443" spans="1:18" s="426" customFormat="1" ht="8.4499999999999993" customHeight="1">
      <c r="A443" s="438" t="s">
        <v>1580</v>
      </c>
      <c r="B443" s="438"/>
      <c r="C443" s="436"/>
      <c r="D443" s="436"/>
      <c r="E443" s="436"/>
      <c r="F443" s="436"/>
      <c r="G443" s="436"/>
      <c r="H443" s="436"/>
      <c r="I443" s="436"/>
      <c r="J443" s="436"/>
      <c r="K443" s="436"/>
      <c r="L443" s="436"/>
      <c r="M443" s="436"/>
      <c r="N443" s="437"/>
      <c r="Q443" s="362"/>
      <c r="R443" s="362"/>
    </row>
    <row r="444" spans="1:18" s="426" customFormat="1" ht="8.4499999999999993" customHeight="1">
      <c r="A444" s="435"/>
      <c r="B444" s="435"/>
      <c r="C444" s="436"/>
      <c r="D444" s="436"/>
      <c r="E444" s="436"/>
      <c r="F444" s="436"/>
      <c r="G444" s="436"/>
      <c r="H444" s="436"/>
      <c r="I444" s="436"/>
      <c r="J444" s="436"/>
      <c r="K444" s="436"/>
      <c r="L444" s="436"/>
      <c r="M444" s="436"/>
      <c r="N444" s="437"/>
    </row>
    <row r="445" spans="1:18" s="426" customFormat="1" ht="8.4499999999999993" customHeight="1">
      <c r="A445" s="1354" t="s">
        <v>3078</v>
      </c>
      <c r="B445" s="1354"/>
      <c r="C445" s="436"/>
      <c r="D445" s="436"/>
      <c r="E445" s="436"/>
      <c r="F445" s="436"/>
      <c r="G445" s="436"/>
      <c r="H445" s="436"/>
      <c r="I445" s="436"/>
      <c r="J445" s="436"/>
      <c r="K445" s="436"/>
      <c r="L445" s="436"/>
      <c r="M445" s="436"/>
      <c r="N445" s="437"/>
    </row>
    <row r="446" spans="1:18" ht="15" customHeight="1">
      <c r="A446" s="362"/>
      <c r="B446" s="407"/>
      <c r="C446" s="404" t="s">
        <v>107</v>
      </c>
      <c r="D446" s="362"/>
      <c r="E446" s="408"/>
      <c r="F446" s="408"/>
      <c r="G446" s="408"/>
      <c r="H446" s="408"/>
      <c r="I446" s="408"/>
      <c r="J446" s="408"/>
      <c r="K446" s="408"/>
      <c r="L446" s="408"/>
      <c r="M446" s="408"/>
    </row>
    <row r="447" spans="1:18" ht="9.6" customHeight="1">
      <c r="A447" s="362"/>
      <c r="B447" s="407"/>
      <c r="C447" s="404"/>
      <c r="D447" s="362"/>
      <c r="E447" s="408"/>
      <c r="F447" s="408"/>
      <c r="G447" s="408"/>
      <c r="H447" s="408"/>
      <c r="I447" s="408"/>
      <c r="J447" s="408"/>
      <c r="K447" s="408"/>
      <c r="L447" s="408"/>
      <c r="M447" s="408"/>
    </row>
    <row r="448" spans="1:18" ht="9.75" customHeight="1">
      <c r="A448" s="388" t="s">
        <v>988</v>
      </c>
      <c r="B448" s="389"/>
      <c r="C448" s="434">
        <v>352</v>
      </c>
      <c r="D448" s="434">
        <v>165</v>
      </c>
      <c r="E448" s="434">
        <v>3</v>
      </c>
      <c r="F448" s="434">
        <v>2</v>
      </c>
      <c r="G448" s="434">
        <v>19</v>
      </c>
      <c r="H448" s="434">
        <v>11</v>
      </c>
      <c r="I448" s="434">
        <v>268</v>
      </c>
      <c r="J448" s="434">
        <v>119</v>
      </c>
      <c r="K448" s="434">
        <v>54</v>
      </c>
      <c r="L448" s="434">
        <v>28</v>
      </c>
      <c r="M448" s="434">
        <v>8</v>
      </c>
      <c r="N448" s="434">
        <v>5</v>
      </c>
      <c r="O448" s="434">
        <v>0</v>
      </c>
      <c r="P448" s="434">
        <v>0</v>
      </c>
    </row>
    <row r="449" spans="1:16" ht="9.75" customHeight="1">
      <c r="A449" s="349"/>
      <c r="B449" s="391"/>
      <c r="C449" s="434"/>
      <c r="D449" s="434"/>
      <c r="E449" s="434"/>
      <c r="F449" s="434"/>
      <c r="G449" s="434"/>
      <c r="H449" s="434"/>
      <c r="I449" s="434"/>
      <c r="J449" s="434"/>
      <c r="K449" s="434"/>
      <c r="L449" s="434"/>
      <c r="M449" s="434"/>
      <c r="N449" s="434"/>
      <c r="O449" s="434"/>
      <c r="P449" s="434"/>
    </row>
    <row r="450" spans="1:16" ht="9.75" customHeight="1">
      <c r="A450" s="349"/>
      <c r="B450" s="393" t="s">
        <v>1056</v>
      </c>
      <c r="C450" s="434">
        <v>295</v>
      </c>
      <c r="D450" s="434">
        <v>148</v>
      </c>
      <c r="E450" s="434">
        <v>3</v>
      </c>
      <c r="F450" s="434">
        <v>2</v>
      </c>
      <c r="G450" s="434">
        <v>10</v>
      </c>
      <c r="H450" s="434">
        <v>8</v>
      </c>
      <c r="I450" s="434">
        <v>220</v>
      </c>
      <c r="J450" s="434">
        <v>105</v>
      </c>
      <c r="K450" s="434">
        <v>54</v>
      </c>
      <c r="L450" s="434">
        <v>28</v>
      </c>
      <c r="M450" s="434">
        <v>8</v>
      </c>
      <c r="N450" s="434">
        <v>5</v>
      </c>
      <c r="O450" s="434">
        <v>0</v>
      </c>
      <c r="P450" s="434">
        <v>0</v>
      </c>
    </row>
    <row r="451" spans="1:16" ht="9.75" customHeight="1">
      <c r="A451" s="349"/>
      <c r="B451" s="393" t="s">
        <v>1057</v>
      </c>
      <c r="C451" s="434">
        <v>57</v>
      </c>
      <c r="D451" s="434">
        <v>17</v>
      </c>
      <c r="E451" s="434">
        <v>0</v>
      </c>
      <c r="F451" s="434">
        <v>0</v>
      </c>
      <c r="G451" s="434">
        <v>9</v>
      </c>
      <c r="H451" s="434">
        <v>3</v>
      </c>
      <c r="I451" s="434">
        <v>48</v>
      </c>
      <c r="J451" s="434">
        <v>14</v>
      </c>
      <c r="K451" s="434">
        <v>0</v>
      </c>
      <c r="L451" s="434">
        <v>0</v>
      </c>
      <c r="M451" s="434">
        <v>0</v>
      </c>
      <c r="N451" s="434">
        <v>0</v>
      </c>
      <c r="O451" s="434">
        <v>0</v>
      </c>
      <c r="P451" s="434">
        <v>0</v>
      </c>
    </row>
    <row r="452" spans="1:16" ht="9.75" customHeight="1">
      <c r="A452" s="349"/>
      <c r="B452" s="391"/>
    </row>
    <row r="453" spans="1:16" ht="9.75" customHeight="1">
      <c r="A453" s="349"/>
      <c r="B453" s="391"/>
    </row>
    <row r="454" spans="1:16" ht="9.75" customHeight="1">
      <c r="A454" s="388" t="s">
        <v>1058</v>
      </c>
      <c r="B454" s="389"/>
      <c r="C454" s="434">
        <v>296</v>
      </c>
      <c r="D454" s="434">
        <v>120</v>
      </c>
      <c r="E454" s="434">
        <v>4</v>
      </c>
      <c r="F454" s="434">
        <v>3</v>
      </c>
      <c r="G454" s="434">
        <v>23</v>
      </c>
      <c r="H454" s="434">
        <v>16</v>
      </c>
      <c r="I454" s="434">
        <v>213</v>
      </c>
      <c r="J454" s="434">
        <v>80</v>
      </c>
      <c r="K454" s="434">
        <v>35</v>
      </c>
      <c r="L454" s="434">
        <v>11</v>
      </c>
      <c r="M454" s="434">
        <v>21</v>
      </c>
      <c r="N454" s="434">
        <v>10</v>
      </c>
      <c r="O454" s="434">
        <v>0</v>
      </c>
      <c r="P454" s="434">
        <v>0</v>
      </c>
    </row>
    <row r="455" spans="1:16" ht="9.75" customHeight="1">
      <c r="A455" s="349"/>
      <c r="B455" s="391"/>
    </row>
    <row r="456" spans="1:16" ht="9.75" customHeight="1">
      <c r="A456" s="349"/>
      <c r="B456" s="393" t="s">
        <v>1059</v>
      </c>
      <c r="C456" s="434">
        <v>119</v>
      </c>
      <c r="D456" s="434">
        <v>54</v>
      </c>
      <c r="E456" s="434">
        <v>2</v>
      </c>
      <c r="F456" s="434">
        <v>2</v>
      </c>
      <c r="G456" s="434">
        <v>13</v>
      </c>
      <c r="H456" s="434">
        <v>12</v>
      </c>
      <c r="I456" s="434">
        <v>67</v>
      </c>
      <c r="J456" s="434">
        <v>28</v>
      </c>
      <c r="K456" s="434">
        <v>26</v>
      </c>
      <c r="L456" s="434">
        <v>8</v>
      </c>
      <c r="M456" s="434">
        <v>11</v>
      </c>
      <c r="N456" s="434">
        <v>4</v>
      </c>
      <c r="O456" s="434">
        <v>0</v>
      </c>
      <c r="P456" s="434">
        <v>0</v>
      </c>
    </row>
    <row r="457" spans="1:16" ht="9.75" customHeight="1">
      <c r="A457" s="349"/>
      <c r="B457" s="393" t="s">
        <v>1060</v>
      </c>
      <c r="C457" s="434">
        <v>177</v>
      </c>
      <c r="D457" s="434">
        <v>66</v>
      </c>
      <c r="E457" s="434">
        <v>2</v>
      </c>
      <c r="F457" s="434">
        <v>1</v>
      </c>
      <c r="G457" s="434">
        <v>10</v>
      </c>
      <c r="H457" s="434">
        <v>4</v>
      </c>
      <c r="I457" s="434">
        <v>146</v>
      </c>
      <c r="J457" s="434">
        <v>52</v>
      </c>
      <c r="K457" s="434">
        <v>9</v>
      </c>
      <c r="L457" s="434">
        <v>3</v>
      </c>
      <c r="M457" s="434">
        <v>10</v>
      </c>
      <c r="N457" s="434">
        <v>6</v>
      </c>
      <c r="O457" s="434">
        <v>0</v>
      </c>
      <c r="P457" s="434">
        <v>0</v>
      </c>
    </row>
    <row r="458" spans="1:16" ht="9.75" customHeight="1">
      <c r="A458" s="349"/>
      <c r="B458" s="391"/>
    </row>
    <row r="459" spans="1:16" ht="9.75" customHeight="1">
      <c r="A459" s="349"/>
      <c r="B459" s="391"/>
      <c r="C459" s="434"/>
      <c r="D459" s="434"/>
      <c r="E459" s="434"/>
      <c r="F459" s="434"/>
      <c r="G459" s="434"/>
      <c r="H459" s="434"/>
      <c r="I459" s="434"/>
      <c r="J459" s="434"/>
      <c r="K459" s="434"/>
      <c r="L459" s="434"/>
      <c r="M459" s="434"/>
      <c r="N459" s="434"/>
      <c r="O459" s="434"/>
      <c r="P459" s="434"/>
    </row>
    <row r="460" spans="1:16" ht="9.75" customHeight="1">
      <c r="A460" s="388" t="s">
        <v>1061</v>
      </c>
      <c r="B460" s="389"/>
      <c r="C460" s="434">
        <v>576</v>
      </c>
      <c r="D460" s="434">
        <v>218</v>
      </c>
      <c r="E460" s="434">
        <v>9</v>
      </c>
      <c r="F460" s="434">
        <v>2</v>
      </c>
      <c r="G460" s="434">
        <v>21</v>
      </c>
      <c r="H460" s="434">
        <v>7</v>
      </c>
      <c r="I460" s="434">
        <v>473</v>
      </c>
      <c r="J460" s="434">
        <v>181</v>
      </c>
      <c r="K460" s="434">
        <v>54</v>
      </c>
      <c r="L460" s="434">
        <v>22</v>
      </c>
      <c r="M460" s="434">
        <v>19</v>
      </c>
      <c r="N460" s="434">
        <v>6</v>
      </c>
      <c r="O460" s="434">
        <v>0</v>
      </c>
      <c r="P460" s="434">
        <v>0</v>
      </c>
    </row>
    <row r="461" spans="1:16" ht="9.75" customHeight="1">
      <c r="A461" s="349"/>
      <c r="B461" s="391"/>
      <c r="C461" s="434"/>
      <c r="D461" s="434"/>
      <c r="E461" s="434"/>
      <c r="F461" s="434"/>
      <c r="G461" s="434"/>
      <c r="H461" s="434"/>
      <c r="I461" s="434"/>
      <c r="J461" s="434"/>
      <c r="K461" s="434"/>
      <c r="L461" s="434"/>
      <c r="M461" s="434"/>
      <c r="N461" s="434"/>
      <c r="O461" s="434"/>
      <c r="P461" s="434"/>
    </row>
    <row r="462" spans="1:16" ht="9.75" customHeight="1">
      <c r="A462" s="349"/>
      <c r="B462" s="393" t="s">
        <v>1062</v>
      </c>
      <c r="C462" s="434">
        <v>576</v>
      </c>
      <c r="D462" s="434">
        <v>218</v>
      </c>
      <c r="E462" s="434">
        <v>9</v>
      </c>
      <c r="F462" s="434">
        <v>2</v>
      </c>
      <c r="G462" s="434">
        <v>21</v>
      </c>
      <c r="H462" s="434">
        <v>7</v>
      </c>
      <c r="I462" s="434">
        <v>473</v>
      </c>
      <c r="J462" s="434">
        <v>181</v>
      </c>
      <c r="K462" s="434">
        <v>54</v>
      </c>
      <c r="L462" s="434">
        <v>22</v>
      </c>
      <c r="M462" s="434">
        <v>19</v>
      </c>
      <c r="N462" s="434">
        <v>6</v>
      </c>
      <c r="O462" s="434">
        <v>0</v>
      </c>
      <c r="P462" s="434">
        <v>0</v>
      </c>
    </row>
    <row r="463" spans="1:16" ht="9.75" customHeight="1">
      <c r="A463" s="349"/>
      <c r="B463" s="391"/>
      <c r="C463" s="434"/>
      <c r="D463" s="434"/>
      <c r="E463" s="434"/>
      <c r="F463" s="434"/>
      <c r="G463" s="434"/>
      <c r="H463" s="434"/>
      <c r="I463" s="434"/>
      <c r="J463" s="434"/>
      <c r="K463" s="434"/>
      <c r="L463" s="434"/>
      <c r="M463" s="434"/>
      <c r="N463" s="434"/>
      <c r="O463" s="434"/>
      <c r="P463" s="434"/>
    </row>
    <row r="464" spans="1:16" ht="9.75" customHeight="1">
      <c r="A464" s="349"/>
      <c r="B464" s="402" t="s">
        <v>1063</v>
      </c>
      <c r="C464" s="434">
        <v>12346</v>
      </c>
      <c r="D464" s="434">
        <v>5241</v>
      </c>
      <c r="E464" s="434">
        <v>142</v>
      </c>
      <c r="F464" s="434">
        <v>46</v>
      </c>
      <c r="G464" s="434">
        <v>918</v>
      </c>
      <c r="H464" s="434">
        <v>414</v>
      </c>
      <c r="I464" s="434">
        <v>8604</v>
      </c>
      <c r="J464" s="434">
        <v>3688</v>
      </c>
      <c r="K464" s="434">
        <v>1621</v>
      </c>
      <c r="L464" s="434">
        <v>672</v>
      </c>
      <c r="M464" s="434">
        <v>1061</v>
      </c>
      <c r="N464" s="434">
        <v>421</v>
      </c>
      <c r="O464" s="434">
        <v>0</v>
      </c>
      <c r="P464" s="434">
        <v>0</v>
      </c>
    </row>
    <row r="465" spans="1:16" ht="9.75" customHeight="1">
      <c r="A465" s="349"/>
      <c r="B465" s="399"/>
      <c r="C465" s="399"/>
      <c r="D465" s="390"/>
      <c r="E465" s="392"/>
      <c r="F465" s="392"/>
      <c r="K465" s="392"/>
      <c r="L465" s="392"/>
      <c r="M465" s="392"/>
    </row>
    <row r="466" spans="1:16" ht="9.75" customHeight="1">
      <c r="A466" s="349"/>
      <c r="B466" s="399"/>
      <c r="C466" s="399"/>
      <c r="D466" s="390"/>
      <c r="E466" s="392"/>
      <c r="F466" s="392"/>
      <c r="K466" s="392"/>
      <c r="L466" s="392"/>
      <c r="M466" s="392"/>
    </row>
    <row r="467" spans="1:16" ht="15" customHeight="1">
      <c r="A467" s="362"/>
      <c r="B467" s="349"/>
      <c r="C467" s="404" t="s">
        <v>1064</v>
      </c>
      <c r="D467" s="362"/>
      <c r="E467" s="387"/>
      <c r="F467" s="387"/>
      <c r="G467" s="387"/>
      <c r="H467" s="387"/>
      <c r="I467" s="387"/>
      <c r="J467" s="387"/>
      <c r="K467" s="387"/>
      <c r="L467" s="387"/>
      <c r="M467" s="387"/>
    </row>
    <row r="468" spans="1:16" ht="9.75" customHeight="1">
      <c r="A468" s="349"/>
      <c r="B468" s="349"/>
      <c r="C468" s="349"/>
      <c r="D468" s="387"/>
      <c r="E468" s="387"/>
      <c r="F468" s="387"/>
      <c r="G468" s="387"/>
      <c r="H468" s="387"/>
      <c r="I468" s="387"/>
      <c r="J468" s="387"/>
      <c r="K468" s="387"/>
      <c r="L468" s="387"/>
      <c r="M468" s="387"/>
    </row>
    <row r="469" spans="1:16" ht="9.75" customHeight="1">
      <c r="A469" s="388" t="s">
        <v>991</v>
      </c>
      <c r="B469" s="389"/>
      <c r="C469" s="434">
        <v>26573</v>
      </c>
      <c r="D469" s="434">
        <v>7498</v>
      </c>
      <c r="E469" s="434">
        <v>167</v>
      </c>
      <c r="F469" s="434">
        <v>28</v>
      </c>
      <c r="G469" s="434">
        <v>4810</v>
      </c>
      <c r="H469" s="434">
        <v>1139</v>
      </c>
      <c r="I469" s="434">
        <v>5091</v>
      </c>
      <c r="J469" s="434">
        <v>1887</v>
      </c>
      <c r="K469" s="434">
        <v>2758</v>
      </c>
      <c r="L469" s="434">
        <v>923</v>
      </c>
      <c r="M469" s="434">
        <v>710</v>
      </c>
      <c r="N469" s="434">
        <v>223</v>
      </c>
      <c r="O469" s="434">
        <v>13037</v>
      </c>
      <c r="P469" s="434">
        <v>3298</v>
      </c>
    </row>
    <row r="470" spans="1:16" ht="9.75" customHeight="1">
      <c r="A470" s="349"/>
      <c r="B470" s="391"/>
      <c r="C470" s="434"/>
      <c r="D470" s="434"/>
      <c r="E470" s="434"/>
      <c r="F470" s="434"/>
      <c r="G470" s="434"/>
      <c r="H470" s="434"/>
      <c r="I470" s="434"/>
      <c r="J470" s="434"/>
      <c r="K470" s="434"/>
      <c r="L470" s="434"/>
      <c r="M470" s="434"/>
      <c r="N470" s="434"/>
      <c r="O470" s="434"/>
      <c r="P470" s="434"/>
    </row>
    <row r="471" spans="1:16" ht="9.75" customHeight="1">
      <c r="A471" s="349"/>
      <c r="B471" s="393" t="s">
        <v>1065</v>
      </c>
      <c r="C471" s="434">
        <v>655</v>
      </c>
      <c r="D471" s="434">
        <v>147</v>
      </c>
      <c r="E471" s="434">
        <v>1</v>
      </c>
      <c r="F471" s="434">
        <v>0</v>
      </c>
      <c r="G471" s="434">
        <v>142</v>
      </c>
      <c r="H471" s="434">
        <v>25</v>
      </c>
      <c r="I471" s="434">
        <v>288</v>
      </c>
      <c r="J471" s="434">
        <v>75</v>
      </c>
      <c r="K471" s="434">
        <v>48</v>
      </c>
      <c r="L471" s="434">
        <v>4</v>
      </c>
      <c r="M471" s="434">
        <v>168</v>
      </c>
      <c r="N471" s="434">
        <v>38</v>
      </c>
      <c r="O471" s="434">
        <v>8</v>
      </c>
      <c r="P471" s="434">
        <v>5</v>
      </c>
    </row>
    <row r="472" spans="1:16" ht="9.75" customHeight="1">
      <c r="A472" s="349"/>
      <c r="B472" s="393" t="s">
        <v>1066</v>
      </c>
      <c r="C472" s="434">
        <v>433</v>
      </c>
      <c r="D472" s="434">
        <v>110</v>
      </c>
      <c r="E472" s="434">
        <v>2</v>
      </c>
      <c r="F472" s="434">
        <v>0</v>
      </c>
      <c r="G472" s="434">
        <v>164</v>
      </c>
      <c r="H472" s="434">
        <v>28</v>
      </c>
      <c r="I472" s="434">
        <v>133</v>
      </c>
      <c r="J472" s="434">
        <v>40</v>
      </c>
      <c r="K472" s="434">
        <v>126</v>
      </c>
      <c r="L472" s="434">
        <v>40</v>
      </c>
      <c r="M472" s="434">
        <v>8</v>
      </c>
      <c r="N472" s="434">
        <v>2</v>
      </c>
      <c r="O472" s="434">
        <v>0</v>
      </c>
      <c r="P472" s="434">
        <v>0</v>
      </c>
    </row>
    <row r="473" spans="1:16" ht="9.75" customHeight="1">
      <c r="A473" s="349"/>
      <c r="B473" s="393" t="s">
        <v>1069</v>
      </c>
      <c r="C473" s="434">
        <v>440</v>
      </c>
      <c r="D473" s="434">
        <v>123</v>
      </c>
      <c r="E473" s="434">
        <v>5</v>
      </c>
      <c r="F473" s="434">
        <v>0</v>
      </c>
      <c r="G473" s="434">
        <v>149</v>
      </c>
      <c r="H473" s="434">
        <v>40</v>
      </c>
      <c r="I473" s="434">
        <v>178</v>
      </c>
      <c r="J473" s="434">
        <v>57</v>
      </c>
      <c r="K473" s="434">
        <v>75</v>
      </c>
      <c r="L473" s="434">
        <v>21</v>
      </c>
      <c r="M473" s="434">
        <v>33</v>
      </c>
      <c r="N473" s="434">
        <v>5</v>
      </c>
      <c r="O473" s="434">
        <v>0</v>
      </c>
      <c r="P473" s="434">
        <v>0</v>
      </c>
    </row>
    <row r="474" spans="1:16" ht="9.75" customHeight="1">
      <c r="A474" s="349"/>
      <c r="B474" s="393" t="s">
        <v>1070</v>
      </c>
      <c r="C474" s="434">
        <v>788</v>
      </c>
      <c r="D474" s="434">
        <v>223</v>
      </c>
      <c r="E474" s="434">
        <v>6</v>
      </c>
      <c r="F474" s="434">
        <v>2</v>
      </c>
      <c r="G474" s="434">
        <v>328</v>
      </c>
      <c r="H474" s="434">
        <v>76</v>
      </c>
      <c r="I474" s="434">
        <v>305</v>
      </c>
      <c r="J474" s="434">
        <v>103</v>
      </c>
      <c r="K474" s="434">
        <v>133</v>
      </c>
      <c r="L474" s="434">
        <v>37</v>
      </c>
      <c r="M474" s="434">
        <v>16</v>
      </c>
      <c r="N474" s="434">
        <v>5</v>
      </c>
      <c r="O474" s="434">
        <v>0</v>
      </c>
      <c r="P474" s="434">
        <v>0</v>
      </c>
    </row>
    <row r="475" spans="1:16" ht="9.75" customHeight="1">
      <c r="A475" s="349"/>
      <c r="B475" s="393" t="s">
        <v>1073</v>
      </c>
      <c r="C475" s="434">
        <v>1068</v>
      </c>
      <c r="D475" s="434">
        <v>365</v>
      </c>
      <c r="E475" s="434">
        <v>25</v>
      </c>
      <c r="F475" s="434">
        <v>7</v>
      </c>
      <c r="G475" s="434">
        <v>311</v>
      </c>
      <c r="H475" s="434">
        <v>60</v>
      </c>
      <c r="I475" s="434">
        <v>385</v>
      </c>
      <c r="J475" s="434">
        <v>136</v>
      </c>
      <c r="K475" s="434">
        <v>256</v>
      </c>
      <c r="L475" s="434">
        <v>112</v>
      </c>
      <c r="M475" s="434">
        <v>91</v>
      </c>
      <c r="N475" s="434">
        <v>50</v>
      </c>
      <c r="O475" s="434">
        <v>0</v>
      </c>
      <c r="P475" s="434">
        <v>0</v>
      </c>
    </row>
    <row r="476" spans="1:16" ht="9.75" customHeight="1">
      <c r="A476" s="349"/>
      <c r="B476" s="393" t="s">
        <v>1077</v>
      </c>
      <c r="C476" s="434">
        <v>802</v>
      </c>
      <c r="D476" s="434">
        <v>233</v>
      </c>
      <c r="E476" s="434">
        <v>8</v>
      </c>
      <c r="F476" s="434">
        <v>2</v>
      </c>
      <c r="G476" s="434">
        <v>301</v>
      </c>
      <c r="H476" s="434">
        <v>76</v>
      </c>
      <c r="I476" s="434">
        <v>283</v>
      </c>
      <c r="J476" s="434">
        <v>99</v>
      </c>
      <c r="K476" s="434">
        <v>175</v>
      </c>
      <c r="L476" s="434">
        <v>47</v>
      </c>
      <c r="M476" s="434">
        <v>35</v>
      </c>
      <c r="N476" s="434">
        <v>9</v>
      </c>
      <c r="O476" s="434">
        <v>0</v>
      </c>
      <c r="P476" s="434">
        <v>0</v>
      </c>
    </row>
    <row r="477" spans="1:16" ht="9.75" customHeight="1">
      <c r="A477" s="349"/>
      <c r="B477" s="393" t="s">
        <v>1081</v>
      </c>
      <c r="C477" s="434">
        <v>1175</v>
      </c>
      <c r="D477" s="434">
        <v>310</v>
      </c>
      <c r="E477" s="434">
        <v>10</v>
      </c>
      <c r="F477" s="434">
        <v>2</v>
      </c>
      <c r="G477" s="434">
        <v>296</v>
      </c>
      <c r="H477" s="434">
        <v>55</v>
      </c>
      <c r="I477" s="434">
        <v>483</v>
      </c>
      <c r="J477" s="434">
        <v>148</v>
      </c>
      <c r="K477" s="434">
        <v>298</v>
      </c>
      <c r="L477" s="434">
        <v>80</v>
      </c>
      <c r="M477" s="434">
        <v>84</v>
      </c>
      <c r="N477" s="434">
        <v>23</v>
      </c>
      <c r="O477" s="434">
        <v>4</v>
      </c>
      <c r="P477" s="434">
        <v>2</v>
      </c>
    </row>
    <row r="478" spans="1:16" ht="9.75" customHeight="1">
      <c r="A478" s="349"/>
      <c r="B478" s="393" t="s">
        <v>1082</v>
      </c>
      <c r="C478" s="434">
        <v>601</v>
      </c>
      <c r="D478" s="434">
        <v>175</v>
      </c>
      <c r="E478" s="434">
        <v>5</v>
      </c>
      <c r="F478" s="434">
        <v>0</v>
      </c>
      <c r="G478" s="434">
        <v>196</v>
      </c>
      <c r="H478" s="434">
        <v>43</v>
      </c>
      <c r="I478" s="434">
        <v>279</v>
      </c>
      <c r="J478" s="434">
        <v>104</v>
      </c>
      <c r="K478" s="434">
        <v>112</v>
      </c>
      <c r="L478" s="434">
        <v>27</v>
      </c>
      <c r="M478" s="434">
        <v>9</v>
      </c>
      <c r="N478" s="434">
        <v>1</v>
      </c>
      <c r="O478" s="434">
        <v>0</v>
      </c>
      <c r="P478" s="434">
        <v>0</v>
      </c>
    </row>
    <row r="479" spans="1:16" ht="9.75" customHeight="1">
      <c r="A479" s="349"/>
      <c r="B479" s="393" t="s">
        <v>1083</v>
      </c>
      <c r="C479" s="434">
        <v>558</v>
      </c>
      <c r="D479" s="434">
        <v>176</v>
      </c>
      <c r="E479" s="434">
        <v>6</v>
      </c>
      <c r="F479" s="434">
        <v>0</v>
      </c>
      <c r="G479" s="434">
        <v>190</v>
      </c>
      <c r="H479" s="434">
        <v>42</v>
      </c>
      <c r="I479" s="434">
        <v>104</v>
      </c>
      <c r="J479" s="434">
        <v>42</v>
      </c>
      <c r="K479" s="434">
        <v>100</v>
      </c>
      <c r="L479" s="434">
        <v>33</v>
      </c>
      <c r="M479" s="434">
        <v>12</v>
      </c>
      <c r="N479" s="434">
        <v>4</v>
      </c>
      <c r="O479" s="434">
        <v>146</v>
      </c>
      <c r="P479" s="434">
        <v>55</v>
      </c>
    </row>
    <row r="480" spans="1:16" ht="9.75" customHeight="1">
      <c r="A480" s="349"/>
      <c r="B480" s="393" t="s">
        <v>1084</v>
      </c>
    </row>
    <row r="481" spans="1:16" ht="9.75" customHeight="1">
      <c r="A481" s="349"/>
      <c r="B481" s="393" t="s">
        <v>1085</v>
      </c>
      <c r="C481" s="434">
        <v>88</v>
      </c>
      <c r="D481" s="434">
        <v>40</v>
      </c>
      <c r="E481" s="434">
        <v>7</v>
      </c>
      <c r="F481" s="434">
        <v>2</v>
      </c>
      <c r="G481" s="434">
        <v>42</v>
      </c>
      <c r="H481" s="434">
        <v>15</v>
      </c>
      <c r="I481" s="434">
        <v>25</v>
      </c>
      <c r="J481" s="434">
        <v>16</v>
      </c>
      <c r="K481" s="434">
        <v>13</v>
      </c>
      <c r="L481" s="434">
        <v>7</v>
      </c>
      <c r="M481" s="434">
        <v>1</v>
      </c>
      <c r="N481" s="434">
        <v>0</v>
      </c>
      <c r="O481" s="434">
        <v>0</v>
      </c>
      <c r="P481" s="434">
        <v>0</v>
      </c>
    </row>
    <row r="482" spans="1:16" ht="9.75" customHeight="1">
      <c r="A482" s="349"/>
      <c r="B482" s="393" t="s">
        <v>1086</v>
      </c>
      <c r="C482" s="434">
        <v>622</v>
      </c>
      <c r="D482" s="434">
        <v>207</v>
      </c>
      <c r="E482" s="434">
        <v>9</v>
      </c>
      <c r="F482" s="434">
        <v>3</v>
      </c>
      <c r="G482" s="434">
        <v>201</v>
      </c>
      <c r="H482" s="434">
        <v>48</v>
      </c>
      <c r="I482" s="434">
        <v>235</v>
      </c>
      <c r="J482" s="434">
        <v>81</v>
      </c>
      <c r="K482" s="434">
        <v>160</v>
      </c>
      <c r="L482" s="434">
        <v>66</v>
      </c>
      <c r="M482" s="434">
        <v>17</v>
      </c>
      <c r="N482" s="434">
        <v>9</v>
      </c>
      <c r="O482" s="434">
        <v>0</v>
      </c>
      <c r="P482" s="434">
        <v>0</v>
      </c>
    </row>
    <row r="483" spans="1:16" ht="9.75" customHeight="1">
      <c r="A483" s="349"/>
      <c r="B483" s="393" t="s">
        <v>1087</v>
      </c>
      <c r="C483" s="434">
        <v>663</v>
      </c>
      <c r="D483" s="434">
        <v>182</v>
      </c>
      <c r="E483" s="434">
        <v>16</v>
      </c>
      <c r="F483" s="434">
        <v>1</v>
      </c>
      <c r="G483" s="434">
        <v>205</v>
      </c>
      <c r="H483" s="434">
        <v>39</v>
      </c>
      <c r="I483" s="434">
        <v>260</v>
      </c>
      <c r="J483" s="434">
        <v>85</v>
      </c>
      <c r="K483" s="434">
        <v>157</v>
      </c>
      <c r="L483" s="434">
        <v>53</v>
      </c>
      <c r="M483" s="434">
        <v>25</v>
      </c>
      <c r="N483" s="434">
        <v>4</v>
      </c>
      <c r="O483" s="434">
        <v>0</v>
      </c>
      <c r="P483" s="434">
        <v>0</v>
      </c>
    </row>
    <row r="484" spans="1:16" ht="9.75" customHeight="1">
      <c r="A484" s="349"/>
      <c r="B484" s="393" t="s">
        <v>1088</v>
      </c>
      <c r="C484" s="434">
        <v>524</v>
      </c>
      <c r="D484" s="434">
        <v>171</v>
      </c>
      <c r="E484" s="434">
        <v>3</v>
      </c>
      <c r="F484" s="434">
        <v>0</v>
      </c>
      <c r="G484" s="434">
        <v>197</v>
      </c>
      <c r="H484" s="434">
        <v>44</v>
      </c>
      <c r="I484" s="434">
        <v>154</v>
      </c>
      <c r="J484" s="434">
        <v>64</v>
      </c>
      <c r="K484" s="434">
        <v>145</v>
      </c>
      <c r="L484" s="434">
        <v>52</v>
      </c>
      <c r="M484" s="434">
        <v>25</v>
      </c>
      <c r="N484" s="434">
        <v>11</v>
      </c>
      <c r="O484" s="434">
        <v>0</v>
      </c>
      <c r="P484" s="434">
        <v>0</v>
      </c>
    </row>
    <row r="485" spans="1:16" ht="9.75" customHeight="1">
      <c r="A485" s="349"/>
      <c r="B485" s="393" t="s">
        <v>1089</v>
      </c>
      <c r="C485" s="434">
        <v>413</v>
      </c>
      <c r="D485" s="434">
        <v>122</v>
      </c>
      <c r="E485" s="434">
        <v>2</v>
      </c>
      <c r="F485" s="434">
        <v>0</v>
      </c>
      <c r="G485" s="434">
        <v>137</v>
      </c>
      <c r="H485" s="434">
        <v>31</v>
      </c>
      <c r="I485" s="434">
        <v>174</v>
      </c>
      <c r="J485" s="434">
        <v>64</v>
      </c>
      <c r="K485" s="434">
        <v>93</v>
      </c>
      <c r="L485" s="434">
        <v>27</v>
      </c>
      <c r="M485" s="434">
        <v>7</v>
      </c>
      <c r="N485" s="434">
        <v>0</v>
      </c>
      <c r="O485" s="434">
        <v>0</v>
      </c>
      <c r="P485" s="434">
        <v>0</v>
      </c>
    </row>
    <row r="486" spans="1:16" ht="9.75" customHeight="1">
      <c r="A486" s="349"/>
      <c r="B486" s="393" t="s">
        <v>1090</v>
      </c>
      <c r="C486" s="434">
        <v>781</v>
      </c>
      <c r="D486" s="434">
        <v>281</v>
      </c>
      <c r="E486" s="434">
        <v>8</v>
      </c>
      <c r="F486" s="434">
        <v>0</v>
      </c>
      <c r="G486" s="434">
        <v>245</v>
      </c>
      <c r="H486" s="434">
        <v>61</v>
      </c>
      <c r="I486" s="434">
        <v>346</v>
      </c>
      <c r="J486" s="434">
        <v>145</v>
      </c>
      <c r="K486" s="434">
        <v>155</v>
      </c>
      <c r="L486" s="434">
        <v>64</v>
      </c>
      <c r="M486" s="434">
        <v>26</v>
      </c>
      <c r="N486" s="434">
        <v>11</v>
      </c>
      <c r="O486" s="434">
        <v>1</v>
      </c>
      <c r="P486" s="434">
        <v>0</v>
      </c>
    </row>
    <row r="487" spans="1:16" ht="9.75" customHeight="1">
      <c r="A487" s="349"/>
      <c r="B487" s="393" t="s">
        <v>1091</v>
      </c>
      <c r="C487" s="434">
        <v>82</v>
      </c>
      <c r="D487" s="434">
        <v>27</v>
      </c>
      <c r="E487" s="434">
        <v>0</v>
      </c>
      <c r="F487" s="434">
        <v>0</v>
      </c>
      <c r="G487" s="434">
        <v>0</v>
      </c>
      <c r="H487" s="434">
        <v>0</v>
      </c>
      <c r="I487" s="434">
        <v>44</v>
      </c>
      <c r="J487" s="434">
        <v>17</v>
      </c>
      <c r="K487" s="434">
        <v>21</v>
      </c>
      <c r="L487" s="434">
        <v>6</v>
      </c>
      <c r="M487" s="434">
        <v>17</v>
      </c>
      <c r="N487" s="434">
        <v>4</v>
      </c>
      <c r="O487" s="434">
        <v>0</v>
      </c>
      <c r="P487" s="434">
        <v>0</v>
      </c>
    </row>
    <row r="488" spans="1:16" ht="9.75" customHeight="1">
      <c r="A488" s="349"/>
      <c r="B488" s="393" t="s">
        <v>1092</v>
      </c>
      <c r="C488" s="434">
        <v>112</v>
      </c>
      <c r="D488" s="434">
        <v>27</v>
      </c>
      <c r="E488" s="434">
        <v>2</v>
      </c>
      <c r="F488" s="434">
        <v>0</v>
      </c>
      <c r="G488" s="434">
        <v>5</v>
      </c>
      <c r="H488" s="434">
        <v>3</v>
      </c>
      <c r="I488" s="434">
        <v>38</v>
      </c>
      <c r="J488" s="434">
        <v>11</v>
      </c>
      <c r="K488" s="434">
        <v>63</v>
      </c>
      <c r="L488" s="434">
        <v>12</v>
      </c>
      <c r="M488" s="434">
        <v>4</v>
      </c>
      <c r="N488" s="434">
        <v>1</v>
      </c>
      <c r="O488" s="434">
        <v>0</v>
      </c>
      <c r="P488" s="434">
        <v>0</v>
      </c>
    </row>
    <row r="489" spans="1:16" ht="9.75" customHeight="1">
      <c r="A489" s="349"/>
      <c r="B489" s="393" t="s">
        <v>3196</v>
      </c>
      <c r="C489" s="434">
        <v>13738</v>
      </c>
      <c r="D489" s="434">
        <v>3456</v>
      </c>
      <c r="E489" s="434">
        <v>17</v>
      </c>
      <c r="F489" s="434">
        <v>2</v>
      </c>
      <c r="G489" s="434">
        <v>699</v>
      </c>
      <c r="H489" s="434">
        <v>145</v>
      </c>
      <c r="I489" s="434">
        <v>226</v>
      </c>
      <c r="J489" s="434">
        <v>107</v>
      </c>
      <c r="K489" s="434">
        <v>62</v>
      </c>
      <c r="L489" s="434">
        <v>27</v>
      </c>
      <c r="M489" s="434">
        <v>12</v>
      </c>
      <c r="N489" s="434">
        <v>4</v>
      </c>
      <c r="O489" s="434">
        <v>12722</v>
      </c>
      <c r="P489" s="434">
        <v>3171</v>
      </c>
    </row>
    <row r="490" spans="1:16" ht="9.75" customHeight="1">
      <c r="A490" s="349"/>
      <c r="B490" s="393" t="s">
        <v>1108</v>
      </c>
      <c r="C490" s="434">
        <v>375</v>
      </c>
      <c r="D490" s="434">
        <v>122</v>
      </c>
      <c r="E490" s="434">
        <v>2</v>
      </c>
      <c r="F490" s="434">
        <v>0</v>
      </c>
      <c r="G490" s="434">
        <v>139</v>
      </c>
      <c r="H490" s="434">
        <v>31</v>
      </c>
      <c r="I490" s="434">
        <v>161</v>
      </c>
      <c r="J490" s="434">
        <v>70</v>
      </c>
      <c r="K490" s="434">
        <v>62</v>
      </c>
      <c r="L490" s="434">
        <v>20</v>
      </c>
      <c r="M490" s="434">
        <v>11</v>
      </c>
      <c r="N490" s="434">
        <v>1</v>
      </c>
      <c r="O490" s="434">
        <v>0</v>
      </c>
      <c r="P490" s="434">
        <v>0</v>
      </c>
    </row>
    <row r="491" spans="1:16" ht="9.75" customHeight="1">
      <c r="A491" s="349"/>
      <c r="B491" s="393" t="s">
        <v>1109</v>
      </c>
      <c r="C491" s="434">
        <v>620</v>
      </c>
      <c r="D491" s="434">
        <v>169</v>
      </c>
      <c r="E491" s="434">
        <v>0</v>
      </c>
      <c r="F491" s="434">
        <v>0</v>
      </c>
      <c r="G491" s="434">
        <v>167</v>
      </c>
      <c r="H491" s="434">
        <v>40</v>
      </c>
      <c r="I491" s="434">
        <v>271</v>
      </c>
      <c r="J491" s="434">
        <v>82</v>
      </c>
      <c r="K491" s="434">
        <v>177</v>
      </c>
      <c r="L491" s="434">
        <v>47</v>
      </c>
      <c r="M491" s="434">
        <v>5</v>
      </c>
      <c r="N491" s="434">
        <v>0</v>
      </c>
      <c r="O491" s="434">
        <v>0</v>
      </c>
      <c r="P491" s="434">
        <v>0</v>
      </c>
    </row>
    <row r="492" spans="1:16" ht="9.75" customHeight="1">
      <c r="A492" s="349"/>
      <c r="B492" s="393" t="s">
        <v>1110</v>
      </c>
      <c r="C492" s="434">
        <v>427</v>
      </c>
      <c r="D492" s="434">
        <v>107</v>
      </c>
      <c r="E492" s="434">
        <v>0</v>
      </c>
      <c r="F492" s="434">
        <v>0</v>
      </c>
      <c r="G492" s="434">
        <v>183</v>
      </c>
      <c r="H492" s="434">
        <v>26</v>
      </c>
      <c r="I492" s="434">
        <v>148</v>
      </c>
      <c r="J492" s="434">
        <v>56</v>
      </c>
      <c r="K492" s="434">
        <v>83</v>
      </c>
      <c r="L492" s="434">
        <v>21</v>
      </c>
      <c r="M492" s="434">
        <v>13</v>
      </c>
      <c r="N492" s="434">
        <v>4</v>
      </c>
      <c r="O492" s="434">
        <v>0</v>
      </c>
      <c r="P492" s="434">
        <v>0</v>
      </c>
    </row>
    <row r="493" spans="1:16" ht="9.75" customHeight="1">
      <c r="A493" s="349"/>
      <c r="B493" s="393" t="s">
        <v>3197</v>
      </c>
      <c r="C493" s="434"/>
      <c r="D493" s="434"/>
      <c r="E493" s="434"/>
      <c r="F493" s="434"/>
      <c r="G493" s="434"/>
      <c r="H493" s="434"/>
      <c r="I493" s="434"/>
      <c r="J493" s="434"/>
      <c r="K493" s="434"/>
      <c r="L493" s="434"/>
      <c r="M493" s="434"/>
      <c r="N493" s="434"/>
      <c r="O493" s="434"/>
      <c r="P493" s="434"/>
    </row>
    <row r="494" spans="1:16" ht="9.75" customHeight="1">
      <c r="A494" s="349"/>
      <c r="B494" s="393" t="s">
        <v>3139</v>
      </c>
      <c r="C494" s="434">
        <v>7</v>
      </c>
      <c r="D494" s="434">
        <v>4</v>
      </c>
      <c r="E494" s="434">
        <v>0</v>
      </c>
      <c r="F494" s="434">
        <v>0</v>
      </c>
      <c r="G494" s="434">
        <v>5</v>
      </c>
      <c r="H494" s="434">
        <v>2</v>
      </c>
      <c r="I494" s="434">
        <v>1</v>
      </c>
      <c r="J494" s="434">
        <v>1</v>
      </c>
      <c r="K494" s="434">
        <v>1</v>
      </c>
      <c r="L494" s="434">
        <v>1</v>
      </c>
      <c r="M494" s="434">
        <v>0</v>
      </c>
      <c r="N494" s="434">
        <v>0</v>
      </c>
      <c r="O494" s="434">
        <v>0</v>
      </c>
      <c r="P494" s="434">
        <v>0</v>
      </c>
    </row>
    <row r="495" spans="1:16" ht="9.75" customHeight="1">
      <c r="A495" s="349"/>
      <c r="B495" s="393" t="s">
        <v>1111</v>
      </c>
      <c r="C495" s="434">
        <v>59</v>
      </c>
      <c r="D495" s="434">
        <v>22</v>
      </c>
      <c r="E495" s="434">
        <v>0</v>
      </c>
      <c r="F495" s="434">
        <v>0</v>
      </c>
      <c r="G495" s="434">
        <v>24</v>
      </c>
      <c r="H495" s="434">
        <v>10</v>
      </c>
      <c r="I495" s="434">
        <v>19</v>
      </c>
      <c r="J495" s="434">
        <v>8</v>
      </c>
      <c r="K495" s="434">
        <v>13</v>
      </c>
      <c r="L495" s="434">
        <v>3</v>
      </c>
      <c r="M495" s="434">
        <v>1</v>
      </c>
      <c r="N495" s="434">
        <v>0</v>
      </c>
      <c r="O495" s="434">
        <v>2</v>
      </c>
      <c r="P495" s="434">
        <v>1</v>
      </c>
    </row>
    <row r="496" spans="1:16" ht="9.75" customHeight="1">
      <c r="A496" s="349"/>
      <c r="B496" s="393" t="s">
        <v>1587</v>
      </c>
      <c r="C496" s="434">
        <v>353</v>
      </c>
      <c r="D496" s="434">
        <v>171</v>
      </c>
      <c r="E496" s="434">
        <v>3</v>
      </c>
      <c r="F496" s="434">
        <v>0</v>
      </c>
      <c r="G496" s="434">
        <v>108</v>
      </c>
      <c r="H496" s="434">
        <v>38</v>
      </c>
      <c r="I496" s="434">
        <v>172</v>
      </c>
      <c r="J496" s="434">
        <v>95</v>
      </c>
      <c r="K496" s="434">
        <v>45</v>
      </c>
      <c r="L496" s="434">
        <v>24</v>
      </c>
      <c r="M496" s="434">
        <v>25</v>
      </c>
      <c r="N496" s="434">
        <v>14</v>
      </c>
      <c r="O496" s="434">
        <v>0</v>
      </c>
      <c r="P496" s="434">
        <v>0</v>
      </c>
    </row>
    <row r="497" spans="1:18" ht="9.75" customHeight="1">
      <c r="A497" s="349"/>
      <c r="B497" s="393" t="s">
        <v>1113</v>
      </c>
      <c r="C497" s="434"/>
      <c r="D497" s="434"/>
      <c r="E497" s="434"/>
      <c r="F497" s="434"/>
      <c r="G497" s="434"/>
      <c r="H497" s="434"/>
      <c r="I497" s="434"/>
      <c r="J497" s="434"/>
      <c r="K497" s="434"/>
      <c r="L497" s="434"/>
      <c r="M497" s="434"/>
      <c r="N497" s="434"/>
      <c r="O497" s="434"/>
      <c r="P497" s="434"/>
    </row>
    <row r="498" spans="1:18" ht="9.75" customHeight="1">
      <c r="A498" s="349"/>
      <c r="B498" s="393" t="s">
        <v>1114</v>
      </c>
      <c r="C498" s="434">
        <v>15</v>
      </c>
      <c r="D498" s="434">
        <v>6</v>
      </c>
      <c r="E498" s="434">
        <v>0</v>
      </c>
      <c r="F498" s="434">
        <v>0</v>
      </c>
      <c r="G498" s="434">
        <v>8</v>
      </c>
      <c r="H498" s="434">
        <v>1</v>
      </c>
      <c r="I498" s="434">
        <v>4</v>
      </c>
      <c r="J498" s="434">
        <v>2</v>
      </c>
      <c r="K498" s="434">
        <v>2</v>
      </c>
      <c r="L498" s="434">
        <v>2</v>
      </c>
      <c r="M498" s="434">
        <v>1</v>
      </c>
      <c r="N498" s="434">
        <v>1</v>
      </c>
      <c r="O498" s="434">
        <v>0</v>
      </c>
      <c r="P498" s="434">
        <v>0</v>
      </c>
    </row>
    <row r="499" spans="1:18" s="426" customFormat="1" ht="9.6" customHeight="1">
      <c r="A499" s="435" t="s">
        <v>1576</v>
      </c>
      <c r="B499" s="435"/>
      <c r="C499" s="436"/>
      <c r="D499" s="436"/>
      <c r="E499" s="436"/>
      <c r="F499" s="436"/>
      <c r="G499" s="436"/>
      <c r="H499" s="436"/>
      <c r="I499" s="436"/>
      <c r="J499" s="436"/>
      <c r="K499" s="436"/>
      <c r="L499" s="436"/>
      <c r="M499" s="436"/>
      <c r="N499" s="437"/>
    </row>
    <row r="500" spans="1:18" s="426" customFormat="1" ht="8.4499999999999993" customHeight="1">
      <c r="A500" s="438" t="s">
        <v>1577</v>
      </c>
      <c r="B500" s="438"/>
      <c r="C500" s="436"/>
      <c r="D500" s="436"/>
      <c r="E500" s="436"/>
      <c r="F500" s="436"/>
      <c r="G500" s="436"/>
      <c r="H500" s="436"/>
      <c r="I500" s="436"/>
      <c r="J500" s="436"/>
      <c r="K500" s="436"/>
      <c r="L500" s="436"/>
      <c r="M500" s="436"/>
      <c r="N500" s="437"/>
    </row>
    <row r="501" spans="1:18" s="426" customFormat="1" ht="8.4499999999999993" customHeight="1">
      <c r="A501" s="438" t="s">
        <v>1578</v>
      </c>
      <c r="B501" s="438"/>
      <c r="C501" s="436"/>
      <c r="D501" s="436"/>
      <c r="E501" s="436"/>
      <c r="F501" s="436"/>
      <c r="G501" s="436"/>
      <c r="H501" s="436"/>
      <c r="I501" s="436"/>
      <c r="J501" s="436"/>
      <c r="K501" s="436"/>
      <c r="L501" s="436"/>
      <c r="M501" s="436"/>
      <c r="N501" s="437"/>
    </row>
    <row r="502" spans="1:18" s="426" customFormat="1" ht="8.4499999999999993" customHeight="1">
      <c r="A502" s="438" t="s">
        <v>3191</v>
      </c>
      <c r="B502" s="438"/>
      <c r="C502" s="436"/>
      <c r="D502" s="436"/>
      <c r="E502" s="436"/>
      <c r="F502" s="436"/>
      <c r="G502" s="436"/>
      <c r="H502" s="436"/>
      <c r="I502" s="436"/>
      <c r="J502" s="436"/>
      <c r="K502" s="436"/>
      <c r="L502" s="436"/>
      <c r="M502" s="436"/>
      <c r="N502" s="437"/>
      <c r="Q502" s="362"/>
      <c r="R502" s="362"/>
    </row>
    <row r="503" spans="1:18" s="426" customFormat="1" ht="8.4499999999999993" customHeight="1">
      <c r="A503" s="438" t="s">
        <v>1579</v>
      </c>
      <c r="B503" s="438"/>
      <c r="C503" s="436"/>
      <c r="D503" s="436"/>
      <c r="E503" s="436"/>
      <c r="F503" s="436"/>
      <c r="G503" s="436"/>
      <c r="H503" s="436"/>
      <c r="I503" s="436"/>
      <c r="J503" s="436"/>
      <c r="K503" s="436"/>
      <c r="L503" s="436"/>
      <c r="M503" s="436"/>
      <c r="N503" s="437"/>
      <c r="Q503" s="362"/>
      <c r="R503" s="362"/>
    </row>
    <row r="504" spans="1:18" s="426" customFormat="1" ht="8.4499999999999993" customHeight="1">
      <c r="A504" s="438" t="s">
        <v>1580</v>
      </c>
      <c r="B504" s="438"/>
      <c r="C504" s="436"/>
      <c r="D504" s="436"/>
      <c r="E504" s="436"/>
      <c r="F504" s="436"/>
      <c r="G504" s="436"/>
      <c r="H504" s="436"/>
      <c r="I504" s="436"/>
      <c r="J504" s="436"/>
      <c r="K504" s="436"/>
      <c r="L504" s="436"/>
      <c r="M504" s="436"/>
      <c r="N504" s="437"/>
      <c r="Q504" s="362"/>
      <c r="R504" s="362"/>
    </row>
    <row r="505" spans="1:18" s="426" customFormat="1" ht="8.4499999999999993" customHeight="1">
      <c r="A505" s="435"/>
      <c r="B505" s="435"/>
      <c r="C505" s="436"/>
      <c r="D505" s="436"/>
      <c r="E505" s="436"/>
      <c r="F505" s="436"/>
      <c r="G505" s="436"/>
      <c r="H505" s="436"/>
      <c r="I505" s="436"/>
      <c r="J505" s="436"/>
      <c r="K505" s="436"/>
      <c r="L505" s="436"/>
      <c r="M505" s="436"/>
      <c r="N505" s="437"/>
    </row>
    <row r="506" spans="1:18" s="426" customFormat="1" ht="8.4499999999999993" customHeight="1">
      <c r="A506" s="1354" t="s">
        <v>3078</v>
      </c>
      <c r="B506" s="1354"/>
      <c r="C506" s="436"/>
      <c r="D506" s="436"/>
      <c r="E506" s="436"/>
      <c r="F506" s="436"/>
      <c r="G506" s="436"/>
      <c r="H506" s="436"/>
      <c r="I506" s="436"/>
      <c r="J506" s="436"/>
      <c r="K506" s="436"/>
      <c r="L506" s="436"/>
      <c r="M506" s="436"/>
      <c r="N506" s="437"/>
    </row>
    <row r="507" spans="1:18" ht="15" customHeight="1">
      <c r="A507" s="362"/>
      <c r="B507" s="407"/>
      <c r="C507" s="404" t="s">
        <v>1064</v>
      </c>
      <c r="D507" s="362"/>
      <c r="E507" s="408"/>
      <c r="F507" s="408"/>
      <c r="G507" s="408"/>
      <c r="H507" s="408"/>
      <c r="I507" s="408"/>
      <c r="J507" s="408"/>
      <c r="K507" s="408"/>
      <c r="L507" s="408"/>
      <c r="M507" s="408"/>
    </row>
    <row r="508" spans="1:18" ht="9.6" customHeight="1">
      <c r="A508" s="362"/>
      <c r="B508" s="407"/>
      <c r="C508" s="404"/>
      <c r="D508" s="362"/>
      <c r="E508" s="408"/>
      <c r="F508" s="408"/>
      <c r="G508" s="408"/>
      <c r="H508" s="408"/>
      <c r="I508" s="408"/>
      <c r="J508" s="408"/>
      <c r="K508" s="408"/>
      <c r="L508" s="408"/>
      <c r="M508" s="408"/>
    </row>
    <row r="509" spans="1:18" ht="9.6" customHeight="1">
      <c r="A509" s="362" t="s">
        <v>1128</v>
      </c>
      <c r="B509" s="372"/>
      <c r="C509" s="404"/>
      <c r="D509" s="362"/>
      <c r="E509" s="408"/>
      <c r="F509" s="408"/>
      <c r="G509" s="408"/>
      <c r="H509" s="408"/>
      <c r="I509" s="408"/>
      <c r="J509" s="408"/>
      <c r="K509" s="408"/>
      <c r="L509" s="408"/>
      <c r="M509" s="408"/>
    </row>
    <row r="510" spans="1:18" ht="9.75" customHeight="1">
      <c r="A510" s="349"/>
      <c r="B510" s="393" t="s">
        <v>1588</v>
      </c>
      <c r="C510" s="434">
        <v>2</v>
      </c>
      <c r="D510" s="434">
        <v>0</v>
      </c>
      <c r="E510" s="1413" t="s">
        <v>827</v>
      </c>
      <c r="F510" s="1413" t="s">
        <v>827</v>
      </c>
      <c r="G510" s="1413" t="s">
        <v>827</v>
      </c>
      <c r="H510" s="1413" t="s">
        <v>827</v>
      </c>
      <c r="I510" s="1413" t="s">
        <v>827</v>
      </c>
      <c r="J510" s="1413" t="s">
        <v>827</v>
      </c>
      <c r="K510" s="1413" t="s">
        <v>827</v>
      </c>
      <c r="L510" s="1413" t="s">
        <v>827</v>
      </c>
      <c r="M510" s="1413" t="s">
        <v>827</v>
      </c>
      <c r="N510" s="1413" t="s">
        <v>827</v>
      </c>
      <c r="O510" s="1413" t="s">
        <v>827</v>
      </c>
      <c r="P510" s="1413" t="s">
        <v>827</v>
      </c>
    </row>
    <row r="511" spans="1:18" ht="9.75" customHeight="1">
      <c r="A511" s="349"/>
      <c r="B511" s="393" t="s">
        <v>1116</v>
      </c>
      <c r="C511" s="434"/>
      <c r="D511" s="434"/>
      <c r="E511" s="434"/>
      <c r="F511" s="434"/>
      <c r="G511" s="434"/>
      <c r="H511" s="434"/>
      <c r="I511" s="434"/>
      <c r="J511" s="434"/>
      <c r="K511" s="434"/>
      <c r="L511" s="434"/>
      <c r="M511" s="434"/>
      <c r="N511" s="434"/>
      <c r="O511" s="434"/>
      <c r="P511" s="434"/>
    </row>
    <row r="512" spans="1:18" ht="9.75" customHeight="1">
      <c r="A512" s="349"/>
      <c r="B512" s="393" t="s">
        <v>1117</v>
      </c>
      <c r="C512" s="434">
        <v>69</v>
      </c>
      <c r="D512" s="434">
        <v>31</v>
      </c>
      <c r="E512" s="434">
        <v>0</v>
      </c>
      <c r="F512" s="434">
        <v>0</v>
      </c>
      <c r="G512" s="434">
        <v>10</v>
      </c>
      <c r="H512" s="434">
        <v>1</v>
      </c>
      <c r="I512" s="434">
        <v>3</v>
      </c>
      <c r="J512" s="434">
        <v>2</v>
      </c>
      <c r="K512" s="434">
        <v>0</v>
      </c>
      <c r="L512" s="434">
        <v>0</v>
      </c>
      <c r="M512" s="434">
        <v>0</v>
      </c>
      <c r="N512" s="434">
        <v>0</v>
      </c>
      <c r="O512" s="434">
        <v>56</v>
      </c>
      <c r="P512" s="434">
        <v>28</v>
      </c>
    </row>
    <row r="513" spans="1:16" ht="9.75" customHeight="1">
      <c r="A513" s="349"/>
      <c r="B513" s="393" t="s">
        <v>1118</v>
      </c>
      <c r="C513" s="434">
        <v>15</v>
      </c>
      <c r="D513" s="434">
        <v>1</v>
      </c>
      <c r="E513" s="1413" t="s">
        <v>827</v>
      </c>
      <c r="F513" s="1413" t="s">
        <v>827</v>
      </c>
      <c r="G513" s="1413" t="s">
        <v>827</v>
      </c>
      <c r="H513" s="1413" t="s">
        <v>827</v>
      </c>
      <c r="I513" s="1413" t="s">
        <v>827</v>
      </c>
      <c r="J513" s="1413" t="s">
        <v>827</v>
      </c>
      <c r="K513" s="1413" t="s">
        <v>827</v>
      </c>
      <c r="L513" s="1413" t="s">
        <v>827</v>
      </c>
      <c r="M513" s="1413" t="s">
        <v>827</v>
      </c>
      <c r="N513" s="1413" t="s">
        <v>827</v>
      </c>
      <c r="O513" s="1413" t="s">
        <v>827</v>
      </c>
      <c r="P513" s="1413" t="s">
        <v>827</v>
      </c>
    </row>
    <row r="514" spans="1:16" ht="9.75" customHeight="1">
      <c r="A514" s="349"/>
      <c r="B514" s="393" t="s">
        <v>3198</v>
      </c>
      <c r="C514" s="434"/>
      <c r="D514" s="434"/>
      <c r="E514" s="434"/>
      <c r="F514" s="434"/>
      <c r="G514" s="434"/>
      <c r="H514" s="434"/>
      <c r="I514" s="434"/>
      <c r="J514" s="434"/>
      <c r="K514" s="434"/>
      <c r="L514" s="434"/>
      <c r="M514" s="434"/>
      <c r="N514" s="434"/>
      <c r="O514" s="434"/>
      <c r="P514" s="434"/>
    </row>
    <row r="515" spans="1:16" ht="9.75" customHeight="1">
      <c r="A515" s="349"/>
      <c r="B515" s="393" t="s">
        <v>3199</v>
      </c>
      <c r="C515" s="434">
        <v>1</v>
      </c>
      <c r="D515" s="434">
        <v>0</v>
      </c>
      <c r="E515" s="1413" t="s">
        <v>827</v>
      </c>
      <c r="F515" s="1413" t="s">
        <v>827</v>
      </c>
      <c r="G515" s="1413" t="s">
        <v>827</v>
      </c>
      <c r="H515" s="1413" t="s">
        <v>827</v>
      </c>
      <c r="I515" s="1413" t="s">
        <v>827</v>
      </c>
      <c r="J515" s="1413" t="s">
        <v>827</v>
      </c>
      <c r="K515" s="1413" t="s">
        <v>827</v>
      </c>
      <c r="L515" s="1413" t="s">
        <v>827</v>
      </c>
      <c r="M515" s="1413" t="s">
        <v>827</v>
      </c>
      <c r="N515" s="1413" t="s">
        <v>827</v>
      </c>
      <c r="O515" s="1413" t="s">
        <v>827</v>
      </c>
      <c r="P515" s="1413" t="s">
        <v>827</v>
      </c>
    </row>
    <row r="516" spans="1:16" ht="9.75" customHeight="1">
      <c r="A516" s="349"/>
      <c r="B516" s="393" t="s">
        <v>3200</v>
      </c>
      <c r="C516" s="434"/>
      <c r="D516" s="434"/>
      <c r="E516" s="434"/>
      <c r="F516" s="434"/>
      <c r="G516" s="434"/>
      <c r="H516" s="434"/>
      <c r="I516" s="434"/>
      <c r="J516" s="434"/>
      <c r="K516" s="434"/>
      <c r="L516" s="434"/>
      <c r="M516" s="434"/>
      <c r="N516" s="434"/>
      <c r="O516" s="434"/>
      <c r="P516" s="434"/>
    </row>
    <row r="517" spans="1:16" ht="9.75" customHeight="1">
      <c r="A517" s="349"/>
      <c r="B517" s="393" t="s">
        <v>1120</v>
      </c>
      <c r="C517" s="434">
        <v>88</v>
      </c>
      <c r="D517" s="434">
        <v>39</v>
      </c>
      <c r="E517" s="434">
        <v>0</v>
      </c>
      <c r="F517" s="434">
        <v>0</v>
      </c>
      <c r="G517" s="434">
        <v>20</v>
      </c>
      <c r="H517" s="434">
        <v>8</v>
      </c>
      <c r="I517" s="434">
        <v>7</v>
      </c>
      <c r="J517" s="434">
        <v>5</v>
      </c>
      <c r="K517" s="434">
        <v>1</v>
      </c>
      <c r="L517" s="434">
        <v>1</v>
      </c>
      <c r="M517" s="434">
        <v>0</v>
      </c>
      <c r="N517" s="434">
        <v>0</v>
      </c>
      <c r="O517" s="434">
        <v>60</v>
      </c>
      <c r="P517" s="434">
        <v>25</v>
      </c>
    </row>
    <row r="518" spans="1:16" ht="9.75" customHeight="1">
      <c r="A518" s="349"/>
      <c r="B518" s="393" t="s">
        <v>1121</v>
      </c>
      <c r="C518" s="434">
        <v>165</v>
      </c>
      <c r="D518" s="434">
        <v>67</v>
      </c>
      <c r="E518" s="434">
        <v>0</v>
      </c>
      <c r="F518" s="434">
        <v>0</v>
      </c>
      <c r="G518" s="434">
        <v>87</v>
      </c>
      <c r="H518" s="434">
        <v>46</v>
      </c>
      <c r="I518" s="434">
        <v>60</v>
      </c>
      <c r="J518" s="434">
        <v>16</v>
      </c>
      <c r="K518" s="434">
        <v>12</v>
      </c>
      <c r="L518" s="434">
        <v>2</v>
      </c>
      <c r="M518" s="434">
        <v>6</v>
      </c>
      <c r="N518" s="434">
        <v>3</v>
      </c>
      <c r="O518" s="434">
        <v>0</v>
      </c>
      <c r="P518" s="434">
        <v>0</v>
      </c>
    </row>
    <row r="519" spans="1:16" ht="9.75" customHeight="1">
      <c r="A519" s="349"/>
      <c r="B519" s="393" t="s">
        <v>1122</v>
      </c>
      <c r="C519" s="434"/>
      <c r="D519" s="434"/>
      <c r="E519" s="434"/>
      <c r="F519" s="434"/>
      <c r="G519" s="434"/>
      <c r="H519" s="434"/>
      <c r="I519" s="434"/>
      <c r="J519" s="434"/>
      <c r="K519" s="434"/>
      <c r="L519" s="434"/>
      <c r="M519" s="434"/>
      <c r="N519" s="434"/>
      <c r="O519" s="434"/>
      <c r="P519" s="434"/>
    </row>
    <row r="520" spans="1:16" ht="9.75" customHeight="1">
      <c r="A520" s="349"/>
      <c r="B520" s="393" t="s">
        <v>1123</v>
      </c>
      <c r="C520" s="434">
        <v>55</v>
      </c>
      <c r="D520" s="434">
        <v>18</v>
      </c>
      <c r="E520" s="434">
        <v>0</v>
      </c>
      <c r="F520" s="434">
        <v>0</v>
      </c>
      <c r="G520" s="434">
        <v>12</v>
      </c>
      <c r="H520" s="434">
        <v>3</v>
      </c>
      <c r="I520" s="434">
        <v>6</v>
      </c>
      <c r="J520" s="434">
        <v>4</v>
      </c>
      <c r="K520" s="434">
        <v>0</v>
      </c>
      <c r="L520" s="434">
        <v>0</v>
      </c>
      <c r="M520" s="434">
        <v>0</v>
      </c>
      <c r="N520" s="434">
        <v>0</v>
      </c>
      <c r="O520" s="434">
        <v>37</v>
      </c>
      <c r="P520" s="434">
        <v>11</v>
      </c>
    </row>
    <row r="521" spans="1:16" ht="9.75" customHeight="1">
      <c r="A521" s="349"/>
      <c r="B521" s="393" t="s">
        <v>1124</v>
      </c>
      <c r="C521" s="434"/>
      <c r="D521" s="434"/>
      <c r="E521" s="434"/>
      <c r="F521" s="434"/>
      <c r="G521" s="434"/>
      <c r="H521" s="434"/>
      <c r="I521" s="434"/>
      <c r="J521" s="434"/>
      <c r="K521" s="434"/>
      <c r="L521" s="434"/>
      <c r="M521" s="434"/>
      <c r="N521" s="434"/>
      <c r="O521" s="434"/>
      <c r="P521" s="434"/>
    </row>
    <row r="522" spans="1:16" ht="9.75" customHeight="1">
      <c r="A522" s="349"/>
      <c r="B522" s="393" t="s">
        <v>1125</v>
      </c>
      <c r="C522" s="434">
        <v>15</v>
      </c>
      <c r="D522" s="434">
        <v>4</v>
      </c>
      <c r="E522" s="434">
        <v>0</v>
      </c>
      <c r="F522" s="434">
        <v>0</v>
      </c>
      <c r="G522" s="434">
        <v>6</v>
      </c>
      <c r="H522" s="434">
        <v>2</v>
      </c>
      <c r="I522" s="434">
        <v>2</v>
      </c>
      <c r="J522" s="434">
        <v>0</v>
      </c>
      <c r="K522" s="434">
        <v>7</v>
      </c>
      <c r="L522" s="434">
        <v>2</v>
      </c>
      <c r="M522" s="434">
        <v>0</v>
      </c>
      <c r="N522" s="434">
        <v>0</v>
      </c>
      <c r="O522" s="434">
        <v>0</v>
      </c>
      <c r="P522" s="434">
        <v>0</v>
      </c>
    </row>
    <row r="523" spans="1:16" ht="9.75" customHeight="1">
      <c r="A523" s="349"/>
      <c r="B523" s="393" t="s">
        <v>1589</v>
      </c>
      <c r="C523" s="434"/>
      <c r="D523" s="434"/>
      <c r="E523" s="434"/>
      <c r="F523" s="434"/>
      <c r="G523" s="434"/>
      <c r="H523" s="434"/>
      <c r="I523" s="434"/>
      <c r="J523" s="434"/>
      <c r="K523" s="434"/>
      <c r="L523" s="434"/>
      <c r="M523" s="434"/>
      <c r="N523" s="434"/>
      <c r="O523" s="434"/>
      <c r="P523" s="434"/>
    </row>
    <row r="524" spans="1:16" ht="9.75" customHeight="1">
      <c r="A524" s="349"/>
      <c r="B524" s="393" t="s">
        <v>1590</v>
      </c>
      <c r="C524" s="434">
        <v>191</v>
      </c>
      <c r="D524" s="434">
        <v>69</v>
      </c>
      <c r="E524" s="434">
        <v>0</v>
      </c>
      <c r="F524" s="434">
        <v>0</v>
      </c>
      <c r="G524" s="434">
        <v>22</v>
      </c>
      <c r="H524" s="434">
        <v>12</v>
      </c>
      <c r="I524" s="434">
        <v>87</v>
      </c>
      <c r="J524" s="434">
        <v>32</v>
      </c>
      <c r="K524" s="434">
        <v>41</v>
      </c>
      <c r="L524" s="434">
        <v>15</v>
      </c>
      <c r="M524" s="434">
        <v>41</v>
      </c>
      <c r="N524" s="434">
        <v>10</v>
      </c>
      <c r="O524" s="434">
        <v>0</v>
      </c>
      <c r="P524" s="434">
        <v>0</v>
      </c>
    </row>
    <row r="525" spans="1:16" ht="9.75" customHeight="1">
      <c r="A525" s="349"/>
      <c r="B525" s="393" t="s">
        <v>1133</v>
      </c>
      <c r="C525" s="434">
        <v>6</v>
      </c>
      <c r="D525" s="434">
        <v>0</v>
      </c>
      <c r="E525" s="1413" t="s">
        <v>827</v>
      </c>
      <c r="F525" s="1413" t="s">
        <v>827</v>
      </c>
      <c r="G525" s="1413" t="s">
        <v>827</v>
      </c>
      <c r="H525" s="1413" t="s">
        <v>827</v>
      </c>
      <c r="I525" s="1413" t="s">
        <v>827</v>
      </c>
      <c r="J525" s="1413" t="s">
        <v>827</v>
      </c>
      <c r="K525" s="1413" t="s">
        <v>827</v>
      </c>
      <c r="L525" s="1413" t="s">
        <v>827</v>
      </c>
      <c r="M525" s="1413" t="s">
        <v>827</v>
      </c>
      <c r="N525" s="1413" t="s">
        <v>827</v>
      </c>
      <c r="O525" s="1413" t="s">
        <v>827</v>
      </c>
      <c r="P525" s="1413" t="s">
        <v>827</v>
      </c>
    </row>
    <row r="526" spans="1:16" ht="9.75" customHeight="1">
      <c r="A526" s="349"/>
      <c r="B526" s="393" t="s">
        <v>3201</v>
      </c>
      <c r="C526" s="434"/>
      <c r="D526" s="434"/>
      <c r="E526" s="434"/>
      <c r="F526" s="434"/>
      <c r="G526" s="434"/>
      <c r="H526" s="434"/>
      <c r="I526" s="434"/>
      <c r="J526" s="434"/>
      <c r="K526" s="434"/>
      <c r="L526" s="434"/>
      <c r="M526" s="434"/>
      <c r="N526" s="434"/>
      <c r="O526" s="434"/>
      <c r="P526" s="434"/>
    </row>
    <row r="527" spans="1:16" ht="9.75" customHeight="1">
      <c r="A527" s="349"/>
      <c r="B527" s="393" t="s">
        <v>3202</v>
      </c>
      <c r="C527" s="517">
        <v>60</v>
      </c>
      <c r="D527" s="517">
        <v>24</v>
      </c>
      <c r="E527" s="517">
        <v>0</v>
      </c>
      <c r="F527" s="517">
        <v>0</v>
      </c>
      <c r="G527" s="517">
        <v>21</v>
      </c>
      <c r="H527" s="517">
        <v>8</v>
      </c>
      <c r="I527" s="517">
        <v>32</v>
      </c>
      <c r="J527" s="517">
        <v>13</v>
      </c>
      <c r="K527" s="517">
        <v>7</v>
      </c>
      <c r="L527" s="517">
        <v>3</v>
      </c>
      <c r="M527" s="517">
        <v>0</v>
      </c>
      <c r="N527" s="517">
        <v>0</v>
      </c>
      <c r="O527" s="517">
        <v>0</v>
      </c>
      <c r="P527" s="517">
        <v>0</v>
      </c>
    </row>
    <row r="528" spans="1:16" ht="9.75" customHeight="1">
      <c r="A528" s="349"/>
      <c r="B528" s="393" t="s">
        <v>1134</v>
      </c>
      <c r="C528" s="434"/>
      <c r="D528" s="434"/>
      <c r="E528" s="434"/>
      <c r="F528" s="434"/>
      <c r="G528" s="434"/>
      <c r="H528" s="434"/>
      <c r="I528" s="434"/>
      <c r="J528" s="434"/>
      <c r="K528" s="434"/>
      <c r="L528" s="434"/>
      <c r="M528" s="434"/>
      <c r="N528" s="434"/>
      <c r="O528" s="434"/>
      <c r="P528" s="434"/>
    </row>
    <row r="529" spans="1:16" ht="9.75" customHeight="1">
      <c r="A529" s="349"/>
      <c r="B529" s="393" t="s">
        <v>1135</v>
      </c>
      <c r="C529" s="434">
        <v>52</v>
      </c>
      <c r="D529" s="434">
        <v>20</v>
      </c>
      <c r="E529" s="434">
        <v>0</v>
      </c>
      <c r="F529" s="434">
        <v>0</v>
      </c>
      <c r="G529" s="434">
        <v>8</v>
      </c>
      <c r="H529" s="434">
        <v>1</v>
      </c>
      <c r="I529" s="434">
        <v>23</v>
      </c>
      <c r="J529" s="434">
        <v>11</v>
      </c>
      <c r="K529" s="434">
        <v>19</v>
      </c>
      <c r="L529" s="434">
        <v>6</v>
      </c>
      <c r="M529" s="434">
        <v>2</v>
      </c>
      <c r="N529" s="434">
        <v>2</v>
      </c>
      <c r="O529" s="434">
        <v>0</v>
      </c>
      <c r="P529" s="434">
        <v>0</v>
      </c>
    </row>
    <row r="530" spans="1:16" ht="9.75" customHeight="1">
      <c r="A530" s="349"/>
      <c r="B530" s="393" t="s">
        <v>1136</v>
      </c>
      <c r="C530" s="434"/>
      <c r="D530" s="434"/>
      <c r="E530" s="434"/>
      <c r="F530" s="434"/>
      <c r="G530" s="434"/>
      <c r="H530" s="434"/>
      <c r="I530" s="434"/>
      <c r="J530" s="434"/>
      <c r="K530" s="434"/>
      <c r="L530" s="434"/>
      <c r="M530" s="434"/>
      <c r="N530" s="434"/>
      <c r="O530" s="434"/>
      <c r="P530" s="434"/>
    </row>
    <row r="531" spans="1:16" ht="9.75" customHeight="1">
      <c r="A531" s="349"/>
      <c r="B531" s="393" t="s">
        <v>1137</v>
      </c>
      <c r="C531" s="434">
        <v>35</v>
      </c>
      <c r="D531" s="434">
        <v>5</v>
      </c>
      <c r="E531" s="434">
        <v>10</v>
      </c>
      <c r="F531" s="434">
        <v>1</v>
      </c>
      <c r="G531" s="434">
        <v>18</v>
      </c>
      <c r="H531" s="434">
        <v>3</v>
      </c>
      <c r="I531" s="434">
        <v>2</v>
      </c>
      <c r="J531" s="434">
        <v>0</v>
      </c>
      <c r="K531" s="434">
        <v>3</v>
      </c>
      <c r="L531" s="434">
        <v>0</v>
      </c>
      <c r="M531" s="434">
        <v>2</v>
      </c>
      <c r="N531" s="434">
        <v>1</v>
      </c>
      <c r="O531" s="434">
        <v>0</v>
      </c>
      <c r="P531" s="434">
        <v>0</v>
      </c>
    </row>
    <row r="532" spans="1:16" ht="9.75" customHeight="1">
      <c r="A532" s="349"/>
      <c r="B532" s="393" t="s">
        <v>1138</v>
      </c>
      <c r="C532" s="434"/>
      <c r="D532" s="434"/>
      <c r="E532" s="434"/>
      <c r="F532" s="434"/>
      <c r="G532" s="434"/>
      <c r="H532" s="434"/>
      <c r="I532" s="434"/>
      <c r="J532" s="434"/>
      <c r="K532" s="434"/>
      <c r="L532" s="434"/>
      <c r="M532" s="434"/>
      <c r="N532" s="434"/>
      <c r="O532" s="434"/>
      <c r="P532" s="434"/>
    </row>
    <row r="533" spans="1:16" ht="9.75" customHeight="1">
      <c r="A533" s="349"/>
      <c r="B533" s="393" t="s">
        <v>1139</v>
      </c>
      <c r="C533" s="434">
        <v>34</v>
      </c>
      <c r="D533" s="434">
        <v>9</v>
      </c>
      <c r="E533" s="434">
        <v>3</v>
      </c>
      <c r="F533" s="434">
        <v>0</v>
      </c>
      <c r="G533" s="434">
        <v>21</v>
      </c>
      <c r="H533" s="434">
        <v>3</v>
      </c>
      <c r="I533" s="434">
        <v>8</v>
      </c>
      <c r="J533" s="434">
        <v>4</v>
      </c>
      <c r="K533" s="434">
        <v>2</v>
      </c>
      <c r="L533" s="434">
        <v>2</v>
      </c>
      <c r="M533" s="434">
        <v>0</v>
      </c>
      <c r="N533" s="434">
        <v>0</v>
      </c>
      <c r="O533" s="434">
        <v>0</v>
      </c>
      <c r="P533" s="434">
        <v>0</v>
      </c>
    </row>
    <row r="534" spans="1:16" ht="9.75" customHeight="1">
      <c r="A534" s="349"/>
      <c r="B534" s="393" t="s">
        <v>1140</v>
      </c>
      <c r="C534" s="434">
        <v>102</v>
      </c>
      <c r="D534" s="434">
        <v>63</v>
      </c>
      <c r="E534" s="434">
        <v>3</v>
      </c>
      <c r="F534" s="434">
        <v>1</v>
      </c>
      <c r="G534" s="434">
        <v>30</v>
      </c>
      <c r="H534" s="434">
        <v>17</v>
      </c>
      <c r="I534" s="434">
        <v>42</v>
      </c>
      <c r="J534" s="434">
        <v>25</v>
      </c>
      <c r="K534" s="434">
        <v>27</v>
      </c>
      <c r="L534" s="434">
        <v>20</v>
      </c>
      <c r="M534" s="434">
        <v>0</v>
      </c>
      <c r="N534" s="434">
        <v>0</v>
      </c>
      <c r="O534" s="434">
        <v>0</v>
      </c>
      <c r="P534" s="434">
        <v>0</v>
      </c>
    </row>
    <row r="535" spans="1:16" ht="9.75" customHeight="1">
      <c r="A535" s="349"/>
      <c r="B535" s="393" t="s">
        <v>1141</v>
      </c>
      <c r="C535" s="434">
        <v>74</v>
      </c>
      <c r="D535" s="434">
        <v>51</v>
      </c>
      <c r="E535" s="434">
        <v>3</v>
      </c>
      <c r="F535" s="434">
        <v>1</v>
      </c>
      <c r="G535" s="434">
        <v>39</v>
      </c>
      <c r="H535" s="434">
        <v>27</v>
      </c>
      <c r="I535" s="434">
        <v>26</v>
      </c>
      <c r="J535" s="434">
        <v>20</v>
      </c>
      <c r="K535" s="434">
        <v>5</v>
      </c>
      <c r="L535" s="434">
        <v>3</v>
      </c>
      <c r="M535" s="434">
        <v>1</v>
      </c>
      <c r="N535" s="434">
        <v>0</v>
      </c>
      <c r="O535" s="434">
        <v>0</v>
      </c>
      <c r="P535" s="434">
        <v>0</v>
      </c>
    </row>
    <row r="536" spans="1:16" ht="9.75" customHeight="1">
      <c r="A536" s="349"/>
      <c r="B536" s="393" t="s">
        <v>1591</v>
      </c>
      <c r="C536" s="434">
        <v>10</v>
      </c>
      <c r="D536" s="434">
        <v>5</v>
      </c>
      <c r="E536" s="434">
        <v>5</v>
      </c>
      <c r="F536" s="434">
        <v>2</v>
      </c>
      <c r="G536" s="434">
        <v>2</v>
      </c>
      <c r="H536" s="434">
        <v>1</v>
      </c>
      <c r="I536" s="434">
        <v>3</v>
      </c>
      <c r="J536" s="434">
        <v>2</v>
      </c>
      <c r="K536" s="434">
        <v>0</v>
      </c>
      <c r="L536" s="434">
        <v>0</v>
      </c>
      <c r="M536" s="434">
        <v>0</v>
      </c>
      <c r="N536" s="434">
        <v>0</v>
      </c>
      <c r="O536" s="434">
        <v>0</v>
      </c>
      <c r="P536" s="434">
        <v>0</v>
      </c>
    </row>
    <row r="537" spans="1:16" ht="9.75" customHeight="1">
      <c r="A537" s="349"/>
      <c r="B537" s="393" t="s">
        <v>1145</v>
      </c>
      <c r="C537" s="434">
        <v>200</v>
      </c>
      <c r="D537" s="434">
        <v>116</v>
      </c>
      <c r="E537" s="434">
        <v>5</v>
      </c>
      <c r="F537" s="434">
        <v>2</v>
      </c>
      <c r="G537" s="434">
        <v>56</v>
      </c>
      <c r="H537" s="434">
        <v>27</v>
      </c>
      <c r="I537" s="434">
        <v>72</v>
      </c>
      <c r="J537" s="434">
        <v>45</v>
      </c>
      <c r="K537" s="434">
        <v>55</v>
      </c>
      <c r="L537" s="434">
        <v>36</v>
      </c>
      <c r="M537" s="434">
        <v>12</v>
      </c>
      <c r="N537" s="434">
        <v>6</v>
      </c>
      <c r="O537" s="434">
        <v>0</v>
      </c>
      <c r="P537" s="434">
        <v>0</v>
      </c>
    </row>
    <row r="538" spans="1:16" ht="9.75" customHeight="1">
      <c r="A538" s="349"/>
      <c r="B538" s="391"/>
      <c r="C538" s="434"/>
      <c r="D538" s="434"/>
      <c r="E538" s="434"/>
      <c r="F538" s="434"/>
      <c r="G538" s="434"/>
      <c r="H538" s="434"/>
      <c r="I538" s="434"/>
      <c r="J538" s="434"/>
      <c r="K538" s="434"/>
      <c r="L538" s="434"/>
      <c r="M538" s="434"/>
      <c r="N538" s="434"/>
      <c r="O538" s="434"/>
      <c r="P538" s="434"/>
    </row>
    <row r="539" spans="1:16" ht="9.75" customHeight="1">
      <c r="A539" s="349"/>
      <c r="B539" s="391"/>
      <c r="C539" s="434"/>
      <c r="D539" s="434"/>
      <c r="E539" s="434"/>
      <c r="F539" s="434"/>
      <c r="G539" s="434"/>
      <c r="H539" s="434"/>
      <c r="I539" s="434"/>
      <c r="J539" s="434"/>
      <c r="K539" s="434"/>
      <c r="L539" s="434"/>
      <c r="M539" s="434"/>
      <c r="N539" s="434"/>
      <c r="O539" s="434"/>
      <c r="P539" s="434"/>
    </row>
    <row r="540" spans="1:16" ht="9.75" customHeight="1">
      <c r="A540" s="388" t="s">
        <v>968</v>
      </c>
      <c r="B540" s="389"/>
      <c r="C540" s="434">
        <v>14077</v>
      </c>
      <c r="D540" s="434">
        <v>4814</v>
      </c>
      <c r="E540" s="434">
        <v>136</v>
      </c>
      <c r="F540" s="434">
        <v>20</v>
      </c>
      <c r="G540" s="434">
        <v>4657</v>
      </c>
      <c r="H540" s="434">
        <v>1133</v>
      </c>
      <c r="I540" s="434">
        <v>5275</v>
      </c>
      <c r="J540" s="434">
        <v>2082</v>
      </c>
      <c r="K540" s="434">
        <v>2538</v>
      </c>
      <c r="L540" s="434">
        <v>895</v>
      </c>
      <c r="M540" s="434">
        <v>1471</v>
      </c>
      <c r="N540" s="434">
        <v>684</v>
      </c>
      <c r="O540" s="434">
        <v>0</v>
      </c>
      <c r="P540" s="434">
        <v>0</v>
      </c>
    </row>
    <row r="541" spans="1:16" ht="9.75" customHeight="1">
      <c r="A541" s="349"/>
      <c r="B541" s="391"/>
      <c r="C541" s="434"/>
      <c r="D541" s="434"/>
      <c r="E541" s="434"/>
      <c r="F541" s="434"/>
      <c r="G541" s="434"/>
      <c r="H541" s="434"/>
      <c r="I541" s="434"/>
      <c r="J541" s="434"/>
      <c r="K541" s="434"/>
      <c r="L541" s="434"/>
      <c r="M541" s="434"/>
      <c r="N541" s="434"/>
      <c r="O541" s="434"/>
      <c r="P541" s="434"/>
    </row>
    <row r="542" spans="1:16" ht="9.75" customHeight="1">
      <c r="A542" s="349"/>
      <c r="B542" s="393" t="s">
        <v>1592</v>
      </c>
      <c r="C542" s="434">
        <v>347</v>
      </c>
      <c r="D542" s="434">
        <v>115</v>
      </c>
      <c r="E542" s="434">
        <v>5</v>
      </c>
      <c r="F542" s="434">
        <v>2</v>
      </c>
      <c r="G542" s="434">
        <v>120</v>
      </c>
      <c r="H542" s="434">
        <v>24</v>
      </c>
      <c r="I542" s="434">
        <v>156</v>
      </c>
      <c r="J542" s="434">
        <v>57</v>
      </c>
      <c r="K542" s="434">
        <v>46</v>
      </c>
      <c r="L542" s="434">
        <v>20</v>
      </c>
      <c r="M542" s="434">
        <v>20</v>
      </c>
      <c r="N542" s="434">
        <v>12</v>
      </c>
      <c r="O542" s="434">
        <v>0</v>
      </c>
      <c r="P542" s="434">
        <v>0</v>
      </c>
    </row>
    <row r="543" spans="1:16" ht="9.75" customHeight="1">
      <c r="A543" s="349"/>
      <c r="B543" s="393" t="s">
        <v>1593</v>
      </c>
      <c r="C543" s="434">
        <v>380</v>
      </c>
      <c r="D543" s="434">
        <v>133</v>
      </c>
      <c r="E543" s="434">
        <v>5</v>
      </c>
      <c r="F543" s="434">
        <v>0</v>
      </c>
      <c r="G543" s="434">
        <v>124</v>
      </c>
      <c r="H543" s="434">
        <v>29</v>
      </c>
      <c r="I543" s="434">
        <v>155</v>
      </c>
      <c r="J543" s="434">
        <v>62</v>
      </c>
      <c r="K543" s="434">
        <v>63</v>
      </c>
      <c r="L543" s="434">
        <v>23</v>
      </c>
      <c r="M543" s="434">
        <v>33</v>
      </c>
      <c r="N543" s="434">
        <v>19</v>
      </c>
      <c r="O543" s="434">
        <v>0</v>
      </c>
      <c r="P543" s="434">
        <v>0</v>
      </c>
    </row>
    <row r="544" spans="1:16" ht="9.75" customHeight="1">
      <c r="A544" s="349"/>
      <c r="B544" s="393" t="s">
        <v>1594</v>
      </c>
      <c r="C544" s="434">
        <v>345</v>
      </c>
      <c r="D544" s="434">
        <v>114</v>
      </c>
      <c r="E544" s="434">
        <v>2</v>
      </c>
      <c r="F544" s="434">
        <v>1</v>
      </c>
      <c r="G544" s="434">
        <v>153</v>
      </c>
      <c r="H544" s="434">
        <v>37</v>
      </c>
      <c r="I544" s="434">
        <v>104</v>
      </c>
      <c r="J544" s="434">
        <v>39</v>
      </c>
      <c r="K544" s="434">
        <v>40</v>
      </c>
      <c r="L544" s="434">
        <v>16</v>
      </c>
      <c r="M544" s="434">
        <v>46</v>
      </c>
      <c r="N544" s="434">
        <v>21</v>
      </c>
      <c r="O544" s="434">
        <v>0</v>
      </c>
      <c r="P544" s="434">
        <v>0</v>
      </c>
    </row>
    <row r="545" spans="1:16" ht="9.75" customHeight="1">
      <c r="A545" s="349"/>
      <c r="B545" s="393" t="s">
        <v>1595</v>
      </c>
      <c r="C545" s="434">
        <v>808</v>
      </c>
      <c r="D545" s="434">
        <v>273</v>
      </c>
      <c r="E545" s="434">
        <v>5</v>
      </c>
      <c r="F545" s="434">
        <v>0</v>
      </c>
      <c r="G545" s="434">
        <v>229</v>
      </c>
      <c r="H545" s="434">
        <v>58</v>
      </c>
      <c r="I545" s="434">
        <v>272</v>
      </c>
      <c r="J545" s="434">
        <v>111</v>
      </c>
      <c r="K545" s="434">
        <v>211</v>
      </c>
      <c r="L545" s="434">
        <v>68</v>
      </c>
      <c r="M545" s="434">
        <v>91</v>
      </c>
      <c r="N545" s="434">
        <v>36</v>
      </c>
      <c r="O545" s="434">
        <v>0</v>
      </c>
      <c r="P545" s="434">
        <v>0</v>
      </c>
    </row>
    <row r="546" spans="1:16" ht="9.75" customHeight="1">
      <c r="A546" s="349"/>
      <c r="B546" s="393" t="s">
        <v>1596</v>
      </c>
      <c r="C546" s="434">
        <v>541</v>
      </c>
      <c r="D546" s="434">
        <v>224</v>
      </c>
      <c r="E546" s="434">
        <v>11</v>
      </c>
      <c r="F546" s="434">
        <v>1</v>
      </c>
      <c r="G546" s="434">
        <v>163</v>
      </c>
      <c r="H546" s="434">
        <v>45</v>
      </c>
      <c r="I546" s="434">
        <v>171</v>
      </c>
      <c r="J546" s="434">
        <v>74</v>
      </c>
      <c r="K546" s="434">
        <v>107</v>
      </c>
      <c r="L546" s="434">
        <v>46</v>
      </c>
      <c r="M546" s="434">
        <v>89</v>
      </c>
      <c r="N546" s="434">
        <v>58</v>
      </c>
      <c r="O546" s="434">
        <v>0</v>
      </c>
      <c r="P546" s="434">
        <v>0</v>
      </c>
    </row>
    <row r="547" spans="1:16" ht="9.75" customHeight="1">
      <c r="A547" s="349"/>
      <c r="B547" s="393" t="s">
        <v>1153</v>
      </c>
      <c r="C547" s="434">
        <v>937</v>
      </c>
      <c r="D547" s="434">
        <v>301</v>
      </c>
      <c r="E547" s="434">
        <v>6</v>
      </c>
      <c r="F547" s="434">
        <v>1</v>
      </c>
      <c r="G547" s="434">
        <v>254</v>
      </c>
      <c r="H547" s="434">
        <v>45</v>
      </c>
      <c r="I547" s="434">
        <v>345</v>
      </c>
      <c r="J547" s="434">
        <v>122</v>
      </c>
      <c r="K547" s="434">
        <v>207</v>
      </c>
      <c r="L547" s="434">
        <v>82</v>
      </c>
      <c r="M547" s="434">
        <v>125</v>
      </c>
      <c r="N547" s="434">
        <v>51</v>
      </c>
      <c r="O547" s="434">
        <v>0</v>
      </c>
      <c r="P547" s="434">
        <v>0</v>
      </c>
    </row>
    <row r="548" spans="1:16" ht="9.75" customHeight="1">
      <c r="A548" s="349"/>
      <c r="B548" s="393" t="s">
        <v>1156</v>
      </c>
      <c r="C548" s="434">
        <v>327</v>
      </c>
      <c r="D548" s="434">
        <v>111</v>
      </c>
      <c r="E548" s="434">
        <v>2</v>
      </c>
      <c r="F548" s="434">
        <v>0</v>
      </c>
      <c r="G548" s="434">
        <v>122</v>
      </c>
      <c r="H548" s="434">
        <v>22</v>
      </c>
      <c r="I548" s="434">
        <v>125</v>
      </c>
      <c r="J548" s="434">
        <v>55</v>
      </c>
      <c r="K548" s="434">
        <v>52</v>
      </c>
      <c r="L548" s="434">
        <v>24</v>
      </c>
      <c r="M548" s="434">
        <v>26</v>
      </c>
      <c r="N548" s="434">
        <v>10</v>
      </c>
      <c r="O548" s="434">
        <v>0</v>
      </c>
      <c r="P548" s="434">
        <v>0</v>
      </c>
    </row>
    <row r="549" spans="1:16" ht="9.75" customHeight="1">
      <c r="A549" s="349"/>
      <c r="B549" s="393" t="s">
        <v>1159</v>
      </c>
      <c r="C549" s="434">
        <v>701</v>
      </c>
      <c r="D549" s="434">
        <v>173</v>
      </c>
      <c r="E549" s="434">
        <v>6</v>
      </c>
      <c r="F549" s="434">
        <v>2</v>
      </c>
      <c r="G549" s="434">
        <v>238</v>
      </c>
      <c r="H549" s="434">
        <v>40</v>
      </c>
      <c r="I549" s="434">
        <v>300</v>
      </c>
      <c r="J549" s="434">
        <v>86</v>
      </c>
      <c r="K549" s="434">
        <v>103</v>
      </c>
      <c r="L549" s="434">
        <v>31</v>
      </c>
      <c r="M549" s="434">
        <v>54</v>
      </c>
      <c r="N549" s="434">
        <v>14</v>
      </c>
      <c r="O549" s="434">
        <v>0</v>
      </c>
      <c r="P549" s="434">
        <v>0</v>
      </c>
    </row>
    <row r="550" spans="1:16" ht="9.75" customHeight="1">
      <c r="A550" s="349"/>
      <c r="B550" s="393" t="s">
        <v>1597</v>
      </c>
      <c r="C550" s="434">
        <v>594</v>
      </c>
      <c r="D550" s="434">
        <v>174</v>
      </c>
      <c r="E550" s="434">
        <v>6</v>
      </c>
      <c r="F550" s="434">
        <v>0</v>
      </c>
      <c r="G550" s="434">
        <v>209</v>
      </c>
      <c r="H550" s="434">
        <v>39</v>
      </c>
      <c r="I550" s="434">
        <v>215</v>
      </c>
      <c r="J550" s="434">
        <v>81</v>
      </c>
      <c r="K550" s="434">
        <v>124</v>
      </c>
      <c r="L550" s="434">
        <v>43</v>
      </c>
      <c r="M550" s="434">
        <v>40</v>
      </c>
      <c r="N550" s="434">
        <v>11</v>
      </c>
      <c r="O550" s="434">
        <v>0</v>
      </c>
      <c r="P550" s="434">
        <v>0</v>
      </c>
    </row>
    <row r="551" spans="1:16" ht="9.75" customHeight="1">
      <c r="A551" s="349"/>
      <c r="B551" s="393" t="s">
        <v>1161</v>
      </c>
      <c r="C551" s="434">
        <v>388</v>
      </c>
      <c r="D551" s="434">
        <v>154</v>
      </c>
      <c r="E551" s="434">
        <v>0</v>
      </c>
      <c r="F551" s="434">
        <v>0</v>
      </c>
      <c r="G551" s="434">
        <v>147</v>
      </c>
      <c r="H551" s="434">
        <v>33</v>
      </c>
      <c r="I551" s="434">
        <v>150</v>
      </c>
      <c r="J551" s="434">
        <v>77</v>
      </c>
      <c r="K551" s="434">
        <v>50</v>
      </c>
      <c r="L551" s="434">
        <v>17</v>
      </c>
      <c r="M551" s="434">
        <v>41</v>
      </c>
      <c r="N551" s="434">
        <v>27</v>
      </c>
      <c r="O551" s="434">
        <v>0</v>
      </c>
      <c r="P551" s="434">
        <v>0</v>
      </c>
    </row>
    <row r="552" spans="1:16" ht="9.75" customHeight="1">
      <c r="A552" s="349"/>
      <c r="B552" s="393" t="s">
        <v>1598</v>
      </c>
      <c r="C552" s="434">
        <v>1592</v>
      </c>
      <c r="D552" s="434">
        <v>491</v>
      </c>
      <c r="E552" s="434">
        <v>15</v>
      </c>
      <c r="F552" s="434">
        <v>2</v>
      </c>
      <c r="G552" s="434">
        <v>635</v>
      </c>
      <c r="H552" s="434">
        <v>164</v>
      </c>
      <c r="I552" s="434">
        <v>566</v>
      </c>
      <c r="J552" s="434">
        <v>200</v>
      </c>
      <c r="K552" s="434">
        <v>234</v>
      </c>
      <c r="L552" s="434">
        <v>67</v>
      </c>
      <c r="M552" s="434">
        <v>142</v>
      </c>
      <c r="N552" s="434">
        <v>58</v>
      </c>
      <c r="O552" s="434">
        <v>0</v>
      </c>
      <c r="P552" s="434">
        <v>0</v>
      </c>
    </row>
    <row r="553" spans="1:16" ht="9.75" customHeight="1">
      <c r="A553" s="349"/>
      <c r="B553" s="393" t="s">
        <v>1163</v>
      </c>
      <c r="C553" s="434">
        <v>341</v>
      </c>
      <c r="D553" s="434">
        <v>140</v>
      </c>
      <c r="E553" s="434">
        <v>3</v>
      </c>
      <c r="F553" s="434">
        <v>1</v>
      </c>
      <c r="G553" s="434">
        <v>108</v>
      </c>
      <c r="H553" s="434">
        <v>23</v>
      </c>
      <c r="I553" s="434">
        <v>119</v>
      </c>
      <c r="J553" s="434">
        <v>55</v>
      </c>
      <c r="K553" s="434">
        <v>69</v>
      </c>
      <c r="L553" s="434">
        <v>37</v>
      </c>
      <c r="M553" s="434">
        <v>42</v>
      </c>
      <c r="N553" s="434">
        <v>24</v>
      </c>
      <c r="O553" s="434">
        <v>0</v>
      </c>
      <c r="P553" s="434">
        <v>0</v>
      </c>
    </row>
    <row r="554" spans="1:16" ht="9.75" customHeight="1">
      <c r="A554" s="349"/>
      <c r="B554" s="393" t="s">
        <v>1164</v>
      </c>
      <c r="C554" s="434">
        <v>1584</v>
      </c>
      <c r="D554" s="434">
        <v>455</v>
      </c>
      <c r="E554" s="434">
        <v>15</v>
      </c>
      <c r="F554" s="434">
        <v>1</v>
      </c>
      <c r="G554" s="434">
        <v>507</v>
      </c>
      <c r="H554" s="434">
        <v>84</v>
      </c>
      <c r="I554" s="434">
        <v>557</v>
      </c>
      <c r="J554" s="434">
        <v>183</v>
      </c>
      <c r="K554" s="434">
        <v>252</v>
      </c>
      <c r="L554" s="434">
        <v>65</v>
      </c>
      <c r="M554" s="434">
        <v>253</v>
      </c>
      <c r="N554" s="434">
        <v>122</v>
      </c>
      <c r="O554" s="434">
        <v>0</v>
      </c>
      <c r="P554" s="434">
        <v>0</v>
      </c>
    </row>
    <row r="555" spans="1:16" ht="9.75" customHeight="1">
      <c r="A555" s="349"/>
      <c r="B555" s="393" t="s">
        <v>1165</v>
      </c>
      <c r="C555" s="434">
        <v>1214</v>
      </c>
      <c r="D555" s="434">
        <v>403</v>
      </c>
      <c r="E555" s="434">
        <v>15</v>
      </c>
      <c r="F555" s="434">
        <v>2</v>
      </c>
      <c r="G555" s="434">
        <v>352</v>
      </c>
      <c r="H555" s="434">
        <v>83</v>
      </c>
      <c r="I555" s="434">
        <v>521</v>
      </c>
      <c r="J555" s="434">
        <v>212</v>
      </c>
      <c r="K555" s="434">
        <v>202</v>
      </c>
      <c r="L555" s="434">
        <v>57</v>
      </c>
      <c r="M555" s="434">
        <v>124</v>
      </c>
      <c r="N555" s="434">
        <v>49</v>
      </c>
      <c r="O555" s="434">
        <v>0</v>
      </c>
      <c r="P555" s="434">
        <v>0</v>
      </c>
    </row>
    <row r="556" spans="1:16" ht="9.75" customHeight="1">
      <c r="A556" s="349"/>
      <c r="B556" s="393" t="s">
        <v>1166</v>
      </c>
      <c r="C556" s="434">
        <v>647</v>
      </c>
      <c r="D556" s="434">
        <v>220</v>
      </c>
      <c r="E556" s="434">
        <v>1</v>
      </c>
      <c r="F556" s="434">
        <v>0</v>
      </c>
      <c r="G556" s="434">
        <v>221</v>
      </c>
      <c r="H556" s="434">
        <v>53</v>
      </c>
      <c r="I556" s="434">
        <v>241</v>
      </c>
      <c r="J556" s="434">
        <v>98</v>
      </c>
      <c r="K556" s="434">
        <v>118</v>
      </c>
      <c r="L556" s="434">
        <v>34</v>
      </c>
      <c r="M556" s="434">
        <v>66</v>
      </c>
      <c r="N556" s="434">
        <v>35</v>
      </c>
      <c r="O556" s="434">
        <v>0</v>
      </c>
      <c r="P556" s="434">
        <v>0</v>
      </c>
    </row>
    <row r="557" spans="1:16" ht="9.75" customHeight="1">
      <c r="A557" s="349"/>
      <c r="B557" s="393" t="s">
        <v>1167</v>
      </c>
      <c r="C557" s="434">
        <v>782</v>
      </c>
      <c r="D557" s="434">
        <v>293</v>
      </c>
      <c r="E557" s="434">
        <v>14</v>
      </c>
      <c r="F557" s="434">
        <v>1</v>
      </c>
      <c r="G557" s="434">
        <v>257</v>
      </c>
      <c r="H557" s="434">
        <v>77</v>
      </c>
      <c r="I557" s="434">
        <v>232</v>
      </c>
      <c r="J557" s="434">
        <v>110</v>
      </c>
      <c r="K557" s="434">
        <v>197</v>
      </c>
      <c r="L557" s="434">
        <v>68</v>
      </c>
      <c r="M557" s="434">
        <v>82</v>
      </c>
      <c r="N557" s="434">
        <v>37</v>
      </c>
      <c r="O557" s="434">
        <v>0</v>
      </c>
      <c r="P557" s="434">
        <v>0</v>
      </c>
    </row>
    <row r="558" spans="1:16" ht="9.75" customHeight="1">
      <c r="A558" s="349"/>
      <c r="B558" s="393" t="s">
        <v>1599</v>
      </c>
      <c r="C558" s="434">
        <v>896</v>
      </c>
      <c r="D558" s="434">
        <v>299</v>
      </c>
      <c r="E558" s="434">
        <v>7</v>
      </c>
      <c r="F558" s="434">
        <v>0</v>
      </c>
      <c r="G558" s="434">
        <v>282</v>
      </c>
      <c r="H558" s="434">
        <v>62</v>
      </c>
      <c r="I558" s="434">
        <v>351</v>
      </c>
      <c r="J558" s="434">
        <v>143</v>
      </c>
      <c r="K558" s="434">
        <v>168</v>
      </c>
      <c r="L558" s="434">
        <v>59</v>
      </c>
      <c r="M558" s="434">
        <v>88</v>
      </c>
      <c r="N558" s="434">
        <v>35</v>
      </c>
      <c r="O558" s="434">
        <v>0</v>
      </c>
      <c r="P558" s="434">
        <v>0</v>
      </c>
    </row>
    <row r="559" spans="1:16" ht="9.75" customHeight="1">
      <c r="A559" s="349"/>
      <c r="B559" s="415"/>
      <c r="C559" s="434"/>
      <c r="D559" s="434"/>
      <c r="E559" s="434"/>
      <c r="F559" s="434"/>
      <c r="G559" s="434"/>
      <c r="H559" s="434"/>
      <c r="I559" s="434"/>
      <c r="J559" s="434"/>
      <c r="K559" s="434"/>
      <c r="L559" s="434"/>
      <c r="M559" s="434"/>
      <c r="N559" s="434"/>
      <c r="O559" s="434"/>
      <c r="P559" s="434"/>
    </row>
    <row r="560" spans="1:16" s="426" customFormat="1" ht="8.4499999999999993" customHeight="1">
      <c r="A560" s="435" t="s">
        <v>1576</v>
      </c>
      <c r="B560" s="435"/>
      <c r="C560" s="436"/>
      <c r="D560" s="436"/>
      <c r="E560" s="436"/>
      <c r="F560" s="436"/>
      <c r="G560" s="436"/>
      <c r="H560" s="436"/>
      <c r="I560" s="436"/>
      <c r="J560" s="436"/>
      <c r="K560" s="436"/>
      <c r="L560" s="436"/>
      <c r="M560" s="436"/>
      <c r="N560" s="437"/>
    </row>
    <row r="561" spans="1:18" s="426" customFormat="1" ht="8.4499999999999993" customHeight="1">
      <c r="A561" s="438" t="s">
        <v>1577</v>
      </c>
      <c r="B561" s="438"/>
      <c r="C561" s="436"/>
      <c r="D561" s="436"/>
      <c r="E561" s="436"/>
      <c r="F561" s="436"/>
      <c r="G561" s="436"/>
      <c r="H561" s="436"/>
      <c r="I561" s="436"/>
      <c r="J561" s="436"/>
      <c r="K561" s="436"/>
      <c r="L561" s="436"/>
      <c r="M561" s="436"/>
      <c r="N561" s="437"/>
    </row>
    <row r="562" spans="1:18" s="426" customFormat="1" ht="8.4499999999999993" customHeight="1">
      <c r="A562" s="438" t="s">
        <v>1578</v>
      </c>
      <c r="B562" s="438"/>
      <c r="C562" s="436"/>
      <c r="D562" s="436"/>
      <c r="E562" s="436"/>
      <c r="F562" s="436"/>
      <c r="G562" s="436"/>
      <c r="H562" s="436"/>
      <c r="I562" s="436"/>
      <c r="J562" s="436"/>
      <c r="K562" s="436"/>
      <c r="L562" s="436"/>
      <c r="M562" s="436"/>
      <c r="N562" s="437"/>
    </row>
    <row r="563" spans="1:18" s="426" customFormat="1" ht="8.4499999999999993" customHeight="1">
      <c r="A563" s="438" t="s">
        <v>3191</v>
      </c>
      <c r="B563" s="438"/>
      <c r="C563" s="436"/>
      <c r="D563" s="436"/>
      <c r="E563" s="436"/>
      <c r="F563" s="436"/>
      <c r="G563" s="436"/>
      <c r="H563" s="436"/>
      <c r="I563" s="436"/>
      <c r="J563" s="436"/>
      <c r="K563" s="436"/>
      <c r="L563" s="436"/>
      <c r="M563" s="436"/>
      <c r="N563" s="437"/>
      <c r="Q563" s="362"/>
      <c r="R563" s="362"/>
    </row>
    <row r="564" spans="1:18" s="426" customFormat="1" ht="8.4499999999999993" customHeight="1">
      <c r="A564" s="438" t="s">
        <v>1579</v>
      </c>
      <c r="B564" s="438"/>
      <c r="C564" s="436"/>
      <c r="D564" s="436"/>
      <c r="E564" s="436"/>
      <c r="F564" s="436"/>
      <c r="G564" s="436"/>
      <c r="H564" s="436"/>
      <c r="I564" s="436"/>
      <c r="J564" s="436"/>
      <c r="K564" s="436"/>
      <c r="L564" s="436"/>
      <c r="M564" s="436"/>
      <c r="N564" s="437"/>
      <c r="Q564" s="362"/>
      <c r="R564" s="362"/>
    </row>
    <row r="565" spans="1:18" s="426" customFormat="1" ht="8.4499999999999993" customHeight="1">
      <c r="A565" s="438" t="s">
        <v>1580</v>
      </c>
      <c r="B565" s="438"/>
      <c r="C565" s="436"/>
      <c r="D565" s="436"/>
      <c r="E565" s="436"/>
      <c r="F565" s="436"/>
      <c r="G565" s="436"/>
      <c r="H565" s="436"/>
      <c r="I565" s="436"/>
      <c r="J565" s="436"/>
      <c r="K565" s="436"/>
      <c r="L565" s="436"/>
      <c r="M565" s="436"/>
      <c r="N565" s="437"/>
      <c r="Q565" s="362"/>
      <c r="R565" s="362"/>
    </row>
    <row r="566" spans="1:18" s="426" customFormat="1" ht="8.4499999999999993" customHeight="1">
      <c r="A566" s="435"/>
      <c r="B566" s="435"/>
      <c r="C566" s="436"/>
      <c r="D566" s="436"/>
      <c r="E566" s="436"/>
      <c r="F566" s="436"/>
      <c r="G566" s="436"/>
      <c r="H566" s="436"/>
      <c r="I566" s="436"/>
      <c r="J566" s="436"/>
      <c r="K566" s="436"/>
      <c r="L566" s="436"/>
      <c r="M566" s="436"/>
      <c r="N566" s="437"/>
    </row>
    <row r="567" spans="1:18" s="426" customFormat="1" ht="8.4499999999999993" customHeight="1">
      <c r="A567" s="1354" t="s">
        <v>3078</v>
      </c>
      <c r="B567" s="1354"/>
      <c r="C567" s="436"/>
      <c r="D567" s="436"/>
      <c r="E567" s="436"/>
      <c r="F567" s="436"/>
      <c r="G567" s="436"/>
      <c r="H567" s="436"/>
      <c r="I567" s="436"/>
      <c r="J567" s="436"/>
      <c r="K567" s="436"/>
      <c r="L567" s="436"/>
      <c r="M567" s="436"/>
      <c r="N567" s="437"/>
    </row>
    <row r="568" spans="1:18" ht="15" customHeight="1">
      <c r="A568" s="362"/>
      <c r="B568" s="407"/>
      <c r="C568" s="404" t="s">
        <v>1064</v>
      </c>
      <c r="D568" s="362"/>
      <c r="E568" s="408"/>
      <c r="F568" s="408"/>
      <c r="G568" s="408"/>
      <c r="H568" s="408"/>
      <c r="I568" s="408"/>
      <c r="J568" s="408"/>
      <c r="K568" s="408"/>
      <c r="L568" s="408"/>
      <c r="M568" s="408"/>
    </row>
    <row r="569" spans="1:18" ht="9.6" customHeight="1">
      <c r="A569" s="362"/>
      <c r="B569" s="407"/>
      <c r="C569" s="404"/>
      <c r="D569" s="362"/>
      <c r="E569" s="408"/>
      <c r="F569" s="408"/>
      <c r="G569" s="408"/>
      <c r="H569" s="408"/>
      <c r="I569" s="408"/>
      <c r="J569" s="408"/>
      <c r="K569" s="408"/>
      <c r="L569" s="408"/>
      <c r="M569" s="408"/>
    </row>
    <row r="570" spans="1:18" ht="9.6" customHeight="1">
      <c r="A570" s="362" t="s">
        <v>1600</v>
      </c>
      <c r="B570" s="372"/>
      <c r="C570" s="404"/>
      <c r="D570" s="362"/>
      <c r="E570" s="408"/>
      <c r="F570" s="408"/>
      <c r="G570" s="408"/>
      <c r="H570" s="408"/>
      <c r="I570" s="408"/>
      <c r="J570" s="408"/>
      <c r="K570" s="408"/>
      <c r="L570" s="408"/>
      <c r="M570" s="408"/>
    </row>
    <row r="571" spans="1:18" ht="9.75" customHeight="1">
      <c r="A571" s="349"/>
      <c r="B571" s="393" t="s">
        <v>1172</v>
      </c>
    </row>
    <row r="572" spans="1:18" ht="9.75" customHeight="1">
      <c r="A572" s="349"/>
      <c r="B572" s="393" t="s">
        <v>1173</v>
      </c>
      <c r="C572" s="434">
        <v>11</v>
      </c>
      <c r="D572" s="434">
        <v>5</v>
      </c>
      <c r="E572" s="1413" t="s">
        <v>827</v>
      </c>
      <c r="F572" s="1413" t="s">
        <v>827</v>
      </c>
      <c r="G572" s="1413" t="s">
        <v>827</v>
      </c>
      <c r="H572" s="1413" t="s">
        <v>827</v>
      </c>
      <c r="I572" s="1413" t="s">
        <v>827</v>
      </c>
      <c r="J572" s="1413" t="s">
        <v>827</v>
      </c>
      <c r="K572" s="1413" t="s">
        <v>827</v>
      </c>
      <c r="L572" s="1413" t="s">
        <v>827</v>
      </c>
      <c r="M572" s="1413" t="s">
        <v>827</v>
      </c>
      <c r="N572" s="1413" t="s">
        <v>827</v>
      </c>
      <c r="O572" s="1413" t="s">
        <v>827</v>
      </c>
      <c r="P572" s="1413" t="s">
        <v>827</v>
      </c>
    </row>
    <row r="573" spans="1:18" ht="9.75" customHeight="1">
      <c r="A573" s="349"/>
      <c r="B573" s="393" t="s">
        <v>1174</v>
      </c>
    </row>
    <row r="574" spans="1:18" ht="9.75" customHeight="1">
      <c r="A574" s="349"/>
      <c r="B574" s="393" t="s">
        <v>1175</v>
      </c>
      <c r="C574" s="434">
        <v>37</v>
      </c>
      <c r="D574" s="434">
        <v>15</v>
      </c>
      <c r="E574" s="434">
        <v>6</v>
      </c>
      <c r="F574" s="434">
        <v>0</v>
      </c>
      <c r="G574" s="434">
        <v>9</v>
      </c>
      <c r="H574" s="434">
        <v>4</v>
      </c>
      <c r="I574" s="434">
        <v>19</v>
      </c>
      <c r="J574" s="434">
        <v>9</v>
      </c>
      <c r="K574" s="434">
        <v>2</v>
      </c>
      <c r="L574" s="434">
        <v>2</v>
      </c>
      <c r="M574" s="434">
        <v>1</v>
      </c>
      <c r="N574" s="434">
        <v>0</v>
      </c>
      <c r="O574" s="434">
        <v>0</v>
      </c>
      <c r="P574" s="434">
        <v>0</v>
      </c>
    </row>
    <row r="575" spans="1:18" ht="9.75" customHeight="1">
      <c r="A575" s="349"/>
      <c r="B575" s="393" t="s">
        <v>3203</v>
      </c>
    </row>
    <row r="576" spans="1:18" ht="9.75" customHeight="1">
      <c r="A576" s="349"/>
      <c r="B576" s="393" t="s">
        <v>1177</v>
      </c>
      <c r="C576" s="434">
        <v>38</v>
      </c>
      <c r="D576" s="434">
        <v>18</v>
      </c>
      <c r="E576" s="434">
        <v>0</v>
      </c>
      <c r="F576" s="434">
        <v>0</v>
      </c>
      <c r="G576" s="434">
        <v>16</v>
      </c>
      <c r="H576" s="434">
        <v>6</v>
      </c>
      <c r="I576" s="434">
        <v>21</v>
      </c>
      <c r="J576" s="434">
        <v>11</v>
      </c>
      <c r="K576" s="434">
        <v>1</v>
      </c>
      <c r="L576" s="434">
        <v>1</v>
      </c>
      <c r="M576" s="434">
        <v>0</v>
      </c>
      <c r="N576" s="434">
        <v>0</v>
      </c>
      <c r="O576" s="434">
        <v>0</v>
      </c>
      <c r="P576" s="434">
        <v>0</v>
      </c>
    </row>
    <row r="577" spans="1:16" ht="9.75" customHeight="1">
      <c r="A577" s="349"/>
      <c r="B577" s="393" t="s">
        <v>1178</v>
      </c>
      <c r="C577" s="434">
        <v>281</v>
      </c>
      <c r="D577" s="434">
        <v>89</v>
      </c>
      <c r="E577" s="434">
        <v>0</v>
      </c>
      <c r="F577" s="434">
        <v>0</v>
      </c>
      <c r="G577" s="434">
        <v>100</v>
      </c>
      <c r="H577" s="434">
        <v>33</v>
      </c>
      <c r="I577" s="434">
        <v>147</v>
      </c>
      <c r="J577" s="434">
        <v>45</v>
      </c>
      <c r="K577" s="434">
        <v>34</v>
      </c>
      <c r="L577" s="434">
        <v>11</v>
      </c>
      <c r="M577" s="434">
        <v>0</v>
      </c>
      <c r="N577" s="434">
        <v>0</v>
      </c>
      <c r="O577" s="434">
        <v>0</v>
      </c>
      <c r="P577" s="434">
        <v>0</v>
      </c>
    </row>
    <row r="578" spans="1:16" ht="9.75" customHeight="1">
      <c r="A578" s="349"/>
      <c r="B578" s="393" t="s">
        <v>1601</v>
      </c>
      <c r="C578" s="434"/>
      <c r="D578" s="434"/>
      <c r="E578" s="434"/>
      <c r="F578" s="434"/>
      <c r="G578" s="434"/>
      <c r="H578" s="434"/>
      <c r="I578" s="434"/>
      <c r="J578" s="434"/>
      <c r="K578" s="434"/>
      <c r="L578" s="434"/>
      <c r="M578" s="434"/>
      <c r="N578" s="434"/>
      <c r="O578" s="434"/>
      <c r="P578" s="434"/>
    </row>
    <row r="579" spans="1:16" ht="9.75" customHeight="1">
      <c r="A579" s="349"/>
      <c r="B579" s="393" t="s">
        <v>1180</v>
      </c>
      <c r="C579" s="434">
        <v>53</v>
      </c>
      <c r="D579" s="434">
        <v>12</v>
      </c>
      <c r="E579" s="434">
        <v>0</v>
      </c>
      <c r="F579" s="434">
        <v>0</v>
      </c>
      <c r="G579" s="434">
        <v>18</v>
      </c>
      <c r="H579" s="434">
        <v>2</v>
      </c>
      <c r="I579" s="434">
        <v>26</v>
      </c>
      <c r="J579" s="434">
        <v>8</v>
      </c>
      <c r="K579" s="434">
        <v>8</v>
      </c>
      <c r="L579" s="434">
        <v>1</v>
      </c>
      <c r="M579" s="434">
        <v>1</v>
      </c>
      <c r="N579" s="434">
        <v>1</v>
      </c>
      <c r="O579" s="434">
        <v>0</v>
      </c>
      <c r="P579" s="434">
        <v>0</v>
      </c>
    </row>
    <row r="580" spans="1:16" ht="9.75" customHeight="1">
      <c r="A580" s="349"/>
      <c r="B580" s="393" t="s">
        <v>1181</v>
      </c>
      <c r="C580" s="434">
        <v>331</v>
      </c>
      <c r="D580" s="434">
        <v>165</v>
      </c>
      <c r="E580" s="434">
        <v>3</v>
      </c>
      <c r="F580" s="434">
        <v>2</v>
      </c>
      <c r="G580" s="434">
        <v>95</v>
      </c>
      <c r="H580" s="434">
        <v>41</v>
      </c>
      <c r="I580" s="434">
        <v>147</v>
      </c>
      <c r="J580" s="434">
        <v>75</v>
      </c>
      <c r="K580" s="434">
        <v>67</v>
      </c>
      <c r="L580" s="434">
        <v>32</v>
      </c>
      <c r="M580" s="434">
        <v>19</v>
      </c>
      <c r="N580" s="434">
        <v>15</v>
      </c>
      <c r="O580" s="434">
        <v>0</v>
      </c>
      <c r="P580" s="434">
        <v>0</v>
      </c>
    </row>
    <row r="581" spans="1:16" ht="9.75" customHeight="1">
      <c r="A581" s="349"/>
      <c r="B581" s="393" t="s">
        <v>1602</v>
      </c>
      <c r="C581" s="434"/>
      <c r="D581" s="434"/>
      <c r="E581" s="434"/>
      <c r="F581" s="434"/>
      <c r="G581" s="434"/>
      <c r="H581" s="434"/>
      <c r="I581" s="434"/>
      <c r="J581" s="434"/>
      <c r="K581" s="434"/>
      <c r="L581" s="434"/>
      <c r="M581" s="434"/>
      <c r="N581" s="434"/>
      <c r="O581" s="434"/>
      <c r="P581" s="434"/>
    </row>
    <row r="582" spans="1:16" ht="9.75" customHeight="1">
      <c r="A582" s="349"/>
      <c r="B582" s="393" t="s">
        <v>1183</v>
      </c>
      <c r="C582" s="434">
        <v>135</v>
      </c>
      <c r="D582" s="434">
        <v>32</v>
      </c>
      <c r="E582" s="434">
        <v>0</v>
      </c>
      <c r="F582" s="434">
        <v>0</v>
      </c>
      <c r="G582" s="434">
        <v>19</v>
      </c>
      <c r="H582" s="434">
        <v>2</v>
      </c>
      <c r="I582" s="434">
        <v>61</v>
      </c>
      <c r="J582" s="434">
        <v>18</v>
      </c>
      <c r="K582" s="434">
        <v>33</v>
      </c>
      <c r="L582" s="434">
        <v>7</v>
      </c>
      <c r="M582" s="434">
        <v>22</v>
      </c>
      <c r="N582" s="434">
        <v>5</v>
      </c>
      <c r="O582" s="434">
        <v>0</v>
      </c>
      <c r="P582" s="434">
        <v>0</v>
      </c>
    </row>
    <row r="583" spans="1:16" ht="9.75" customHeight="1">
      <c r="A583" s="349"/>
      <c r="B583" s="393" t="s">
        <v>3204</v>
      </c>
      <c r="C583" s="434"/>
      <c r="D583" s="434"/>
      <c r="E583" s="434"/>
      <c r="F583" s="434"/>
      <c r="G583" s="434"/>
      <c r="H583" s="434"/>
      <c r="I583" s="434"/>
      <c r="J583" s="434"/>
      <c r="K583" s="434"/>
      <c r="L583" s="434"/>
      <c r="M583" s="434"/>
      <c r="N583" s="434"/>
      <c r="O583" s="434"/>
      <c r="P583" s="434"/>
    </row>
    <row r="584" spans="1:16" ht="9.75" customHeight="1">
      <c r="A584" s="349"/>
      <c r="B584" s="393" t="s">
        <v>3205</v>
      </c>
      <c r="C584" s="434">
        <v>57</v>
      </c>
      <c r="D584" s="434">
        <v>30</v>
      </c>
      <c r="E584" s="434">
        <v>0</v>
      </c>
      <c r="F584" s="434">
        <v>0</v>
      </c>
      <c r="G584" s="434">
        <v>20</v>
      </c>
      <c r="H584" s="434">
        <v>10</v>
      </c>
      <c r="I584" s="434">
        <v>31</v>
      </c>
      <c r="J584" s="434">
        <v>15</v>
      </c>
      <c r="K584" s="434">
        <v>6</v>
      </c>
      <c r="L584" s="434">
        <v>5</v>
      </c>
      <c r="M584" s="434">
        <v>0</v>
      </c>
      <c r="N584" s="434">
        <v>0</v>
      </c>
      <c r="O584" s="434">
        <v>0</v>
      </c>
      <c r="P584" s="434">
        <v>0</v>
      </c>
    </row>
    <row r="585" spans="1:16" ht="9.75" customHeight="1">
      <c r="A585" s="349"/>
      <c r="B585" s="393" t="s">
        <v>1184</v>
      </c>
      <c r="C585" s="434"/>
      <c r="D585" s="434"/>
      <c r="E585" s="434"/>
      <c r="F585" s="434"/>
      <c r="G585" s="434"/>
      <c r="H585" s="434"/>
      <c r="I585" s="434"/>
      <c r="J585" s="434"/>
      <c r="K585" s="434"/>
      <c r="L585" s="434"/>
      <c r="M585" s="434"/>
      <c r="N585" s="434"/>
      <c r="O585" s="434"/>
      <c r="P585" s="434"/>
    </row>
    <row r="586" spans="1:16" ht="9.75" customHeight="1">
      <c r="A586" s="349"/>
      <c r="B586" s="393" t="s">
        <v>1185</v>
      </c>
      <c r="C586" s="434">
        <v>79</v>
      </c>
      <c r="D586" s="434">
        <v>29</v>
      </c>
      <c r="E586" s="434">
        <v>0</v>
      </c>
      <c r="F586" s="434">
        <v>0</v>
      </c>
      <c r="G586" s="434">
        <v>42</v>
      </c>
      <c r="H586" s="434">
        <v>15</v>
      </c>
      <c r="I586" s="434">
        <v>31</v>
      </c>
      <c r="J586" s="434">
        <v>13</v>
      </c>
      <c r="K586" s="434">
        <v>4</v>
      </c>
      <c r="L586" s="434">
        <v>1</v>
      </c>
      <c r="M586" s="434">
        <v>2</v>
      </c>
      <c r="N586" s="434">
        <v>0</v>
      </c>
      <c r="O586" s="434">
        <v>0</v>
      </c>
      <c r="P586" s="434">
        <v>0</v>
      </c>
    </row>
    <row r="587" spans="1:16" ht="9.75" customHeight="1">
      <c r="A587" s="349"/>
      <c r="B587" s="393" t="s">
        <v>1603</v>
      </c>
      <c r="C587" s="434"/>
      <c r="D587" s="434"/>
      <c r="E587" s="434"/>
      <c r="F587" s="434"/>
      <c r="G587" s="434"/>
      <c r="H587" s="434"/>
      <c r="I587" s="434"/>
      <c r="J587" s="434"/>
      <c r="K587" s="434"/>
      <c r="L587" s="434"/>
      <c r="M587" s="434"/>
      <c r="N587" s="434"/>
      <c r="O587" s="434"/>
      <c r="P587" s="434"/>
    </row>
    <row r="588" spans="1:16" ht="9.75" customHeight="1">
      <c r="A588" s="349"/>
      <c r="B588" s="393" t="s">
        <v>1604</v>
      </c>
      <c r="C588" s="434">
        <v>62</v>
      </c>
      <c r="D588" s="434">
        <v>18</v>
      </c>
      <c r="E588" s="1413" t="s">
        <v>827</v>
      </c>
      <c r="F588" s="1413" t="s">
        <v>827</v>
      </c>
      <c r="G588" s="1413" t="s">
        <v>827</v>
      </c>
      <c r="H588" s="1413" t="s">
        <v>827</v>
      </c>
      <c r="I588" s="1413" t="s">
        <v>827</v>
      </c>
      <c r="J588" s="1413" t="s">
        <v>827</v>
      </c>
      <c r="K588" s="1413" t="s">
        <v>827</v>
      </c>
      <c r="L588" s="1413" t="s">
        <v>827</v>
      </c>
      <c r="M588" s="1413" t="s">
        <v>827</v>
      </c>
      <c r="N588" s="1413" t="s">
        <v>827</v>
      </c>
      <c r="O588" s="1413" t="s">
        <v>827</v>
      </c>
      <c r="P588" s="1413" t="s">
        <v>827</v>
      </c>
    </row>
    <row r="589" spans="1:16" ht="9.75" customHeight="1">
      <c r="A589" s="349"/>
      <c r="B589" s="393" t="s">
        <v>1190</v>
      </c>
      <c r="C589" s="434">
        <v>171</v>
      </c>
      <c r="D589" s="434">
        <v>90</v>
      </c>
      <c r="E589" s="434">
        <v>5</v>
      </c>
      <c r="F589" s="434">
        <v>2</v>
      </c>
      <c r="G589" s="434">
        <v>44</v>
      </c>
      <c r="H589" s="434">
        <v>22</v>
      </c>
      <c r="I589" s="434">
        <v>63</v>
      </c>
      <c r="J589" s="434">
        <v>33</v>
      </c>
      <c r="K589" s="434">
        <v>55</v>
      </c>
      <c r="L589" s="434">
        <v>31</v>
      </c>
      <c r="M589" s="434">
        <v>4</v>
      </c>
      <c r="N589" s="434">
        <v>2</v>
      </c>
      <c r="O589" s="434">
        <v>0</v>
      </c>
      <c r="P589" s="434">
        <v>0</v>
      </c>
    </row>
    <row r="590" spans="1:16" ht="9.75" customHeight="1">
      <c r="A590" s="349"/>
      <c r="B590" s="393" t="s">
        <v>1191</v>
      </c>
      <c r="C590" s="434">
        <v>398</v>
      </c>
      <c r="D590" s="434">
        <v>238</v>
      </c>
      <c r="E590" s="434">
        <v>4</v>
      </c>
      <c r="F590" s="434">
        <v>2</v>
      </c>
      <c r="G590" s="434">
        <v>106</v>
      </c>
      <c r="H590" s="434">
        <v>59</v>
      </c>
      <c r="I590" s="434">
        <v>145</v>
      </c>
      <c r="J590" s="434">
        <v>89</v>
      </c>
      <c r="K590" s="434">
        <v>83</v>
      </c>
      <c r="L590" s="434">
        <v>46</v>
      </c>
      <c r="M590" s="434">
        <v>60</v>
      </c>
      <c r="N590" s="434">
        <v>42</v>
      </c>
      <c r="O590" s="434">
        <v>0</v>
      </c>
      <c r="P590" s="434">
        <v>0</v>
      </c>
    </row>
    <row r="591" spans="1:16" ht="9.75" customHeight="1">
      <c r="A591" s="349"/>
      <c r="B591" s="398"/>
      <c r="C591" s="434"/>
      <c r="D591" s="434"/>
      <c r="E591" s="434"/>
      <c r="F591" s="434"/>
      <c r="G591" s="434"/>
      <c r="H591" s="434"/>
      <c r="I591" s="434"/>
      <c r="J591" s="434"/>
      <c r="K591" s="434"/>
      <c r="L591" s="434"/>
      <c r="M591" s="434"/>
      <c r="N591" s="434"/>
      <c r="O591" s="434"/>
      <c r="P591" s="434"/>
    </row>
    <row r="592" spans="1:16" ht="9.75" customHeight="1">
      <c r="A592" s="349"/>
      <c r="B592" s="391"/>
      <c r="C592" s="434"/>
      <c r="D592" s="434"/>
      <c r="E592" s="434"/>
      <c r="F592" s="434"/>
      <c r="G592" s="434"/>
      <c r="H592" s="434"/>
      <c r="I592" s="434"/>
      <c r="J592" s="434"/>
      <c r="K592" s="434"/>
      <c r="L592" s="434"/>
      <c r="M592" s="434"/>
      <c r="N592" s="434"/>
      <c r="O592" s="434"/>
      <c r="P592" s="434"/>
    </row>
    <row r="593" spans="1:16" ht="9.75" customHeight="1">
      <c r="A593" s="388" t="s">
        <v>1013</v>
      </c>
      <c r="B593" s="389"/>
      <c r="C593" s="434">
        <v>6412</v>
      </c>
      <c r="D593" s="434">
        <v>2577</v>
      </c>
      <c r="E593" s="434">
        <v>119</v>
      </c>
      <c r="F593" s="434">
        <v>33</v>
      </c>
      <c r="G593" s="434">
        <v>1992</v>
      </c>
      <c r="H593" s="434">
        <v>681</v>
      </c>
      <c r="I593" s="434">
        <v>2884</v>
      </c>
      <c r="J593" s="434">
        <v>1272</v>
      </c>
      <c r="K593" s="434">
        <v>1065</v>
      </c>
      <c r="L593" s="434">
        <v>441</v>
      </c>
      <c r="M593" s="434">
        <v>219</v>
      </c>
      <c r="N593" s="434">
        <v>88</v>
      </c>
      <c r="O593" s="434">
        <v>133</v>
      </c>
      <c r="P593" s="434">
        <v>62</v>
      </c>
    </row>
    <row r="594" spans="1:16" ht="9.75" customHeight="1">
      <c r="A594" s="349"/>
      <c r="B594" s="391"/>
      <c r="C594" s="434"/>
      <c r="D594" s="434"/>
      <c r="E594" s="434"/>
      <c r="F594" s="434"/>
      <c r="G594" s="434"/>
      <c r="H594" s="434"/>
      <c r="I594" s="434"/>
      <c r="J594" s="434"/>
      <c r="K594" s="434"/>
      <c r="L594" s="434"/>
      <c r="M594" s="434"/>
      <c r="N594" s="434"/>
      <c r="O594" s="434"/>
      <c r="P594" s="434"/>
    </row>
    <row r="595" spans="1:16" ht="9.75" customHeight="1">
      <c r="A595" s="349"/>
      <c r="B595" s="398" t="s">
        <v>1193</v>
      </c>
      <c r="C595" s="434"/>
      <c r="D595" s="434"/>
      <c r="E595" s="434"/>
      <c r="F595" s="434"/>
      <c r="G595" s="434"/>
      <c r="H595" s="434"/>
      <c r="I595" s="434"/>
      <c r="J595" s="434"/>
      <c r="K595" s="434"/>
      <c r="L595" s="434"/>
      <c r="M595" s="434"/>
      <c r="N595" s="434"/>
      <c r="O595" s="434"/>
      <c r="P595" s="434"/>
    </row>
    <row r="596" spans="1:16" ht="9.75" customHeight="1">
      <c r="A596" s="349"/>
      <c r="B596" s="393" t="s">
        <v>1194</v>
      </c>
      <c r="C596" s="434">
        <v>518</v>
      </c>
      <c r="D596" s="434">
        <v>345</v>
      </c>
      <c r="E596" s="434">
        <v>6</v>
      </c>
      <c r="F596" s="434">
        <v>4</v>
      </c>
      <c r="G596" s="434">
        <v>103</v>
      </c>
      <c r="H596" s="434">
        <v>64</v>
      </c>
      <c r="I596" s="434">
        <v>333</v>
      </c>
      <c r="J596" s="434">
        <v>224</v>
      </c>
      <c r="K596" s="434">
        <v>66</v>
      </c>
      <c r="L596" s="434">
        <v>48</v>
      </c>
      <c r="M596" s="434">
        <v>10</v>
      </c>
      <c r="N596" s="434">
        <v>5</v>
      </c>
      <c r="O596" s="434">
        <v>0</v>
      </c>
      <c r="P596" s="434">
        <v>0</v>
      </c>
    </row>
    <row r="597" spans="1:16" ht="9.75" customHeight="1">
      <c r="A597" s="349"/>
      <c r="B597" s="393" t="s">
        <v>1195</v>
      </c>
      <c r="C597" s="434">
        <v>1001</v>
      </c>
      <c r="D597" s="434">
        <v>310</v>
      </c>
      <c r="E597" s="434">
        <v>18</v>
      </c>
      <c r="F597" s="434">
        <v>5</v>
      </c>
      <c r="G597" s="434">
        <v>391</v>
      </c>
      <c r="H597" s="434">
        <v>99</v>
      </c>
      <c r="I597" s="434">
        <v>372</v>
      </c>
      <c r="J597" s="434">
        <v>135</v>
      </c>
      <c r="K597" s="434">
        <v>162</v>
      </c>
      <c r="L597" s="434">
        <v>48</v>
      </c>
      <c r="M597" s="434">
        <v>58</v>
      </c>
      <c r="N597" s="434">
        <v>23</v>
      </c>
      <c r="O597" s="434">
        <v>0</v>
      </c>
      <c r="P597" s="434">
        <v>0</v>
      </c>
    </row>
    <row r="598" spans="1:16" ht="9.75" customHeight="1">
      <c r="A598" s="349"/>
      <c r="B598" s="393" t="s">
        <v>1196</v>
      </c>
      <c r="C598" s="434">
        <v>1425</v>
      </c>
      <c r="D598" s="434">
        <v>519</v>
      </c>
      <c r="E598" s="434">
        <v>25</v>
      </c>
      <c r="F598" s="434">
        <v>7</v>
      </c>
      <c r="G598" s="434">
        <v>429</v>
      </c>
      <c r="H598" s="434">
        <v>136</v>
      </c>
      <c r="I598" s="434">
        <v>612</v>
      </c>
      <c r="J598" s="434">
        <v>233</v>
      </c>
      <c r="K598" s="434">
        <v>277</v>
      </c>
      <c r="L598" s="434">
        <v>110</v>
      </c>
      <c r="M598" s="434">
        <v>82</v>
      </c>
      <c r="N598" s="434">
        <v>33</v>
      </c>
      <c r="O598" s="434">
        <v>0</v>
      </c>
      <c r="P598" s="434">
        <v>0</v>
      </c>
    </row>
    <row r="599" spans="1:16" ht="9.75" customHeight="1">
      <c r="A599" s="349"/>
      <c r="B599" s="393" t="s">
        <v>1197</v>
      </c>
      <c r="C599" s="434">
        <v>1163</v>
      </c>
      <c r="D599" s="434">
        <v>392</v>
      </c>
      <c r="E599" s="434">
        <v>23</v>
      </c>
      <c r="F599" s="434">
        <v>6</v>
      </c>
      <c r="G599" s="434">
        <v>367</v>
      </c>
      <c r="H599" s="434">
        <v>122</v>
      </c>
      <c r="I599" s="434">
        <v>544</v>
      </c>
      <c r="J599" s="434">
        <v>200</v>
      </c>
      <c r="K599" s="434">
        <v>212</v>
      </c>
      <c r="L599" s="434">
        <v>59</v>
      </c>
      <c r="M599" s="434">
        <v>17</v>
      </c>
      <c r="N599" s="434">
        <v>5</v>
      </c>
      <c r="O599" s="434">
        <v>0</v>
      </c>
      <c r="P599" s="434">
        <v>0</v>
      </c>
    </row>
    <row r="600" spans="1:16" ht="9.75" customHeight="1">
      <c r="A600" s="349"/>
      <c r="B600" s="393" t="s">
        <v>1201</v>
      </c>
      <c r="C600" s="434">
        <v>80</v>
      </c>
      <c r="D600" s="434">
        <v>29</v>
      </c>
      <c r="E600" s="434">
        <v>3</v>
      </c>
      <c r="F600" s="434">
        <v>0</v>
      </c>
      <c r="G600" s="434">
        <v>31</v>
      </c>
      <c r="H600" s="434">
        <v>9</v>
      </c>
      <c r="I600" s="434">
        <v>36</v>
      </c>
      <c r="J600" s="434">
        <v>14</v>
      </c>
      <c r="K600" s="434">
        <v>10</v>
      </c>
      <c r="L600" s="434">
        <v>6</v>
      </c>
      <c r="M600" s="434">
        <v>0</v>
      </c>
      <c r="N600" s="434">
        <v>0</v>
      </c>
      <c r="O600" s="434">
        <v>0</v>
      </c>
      <c r="P600" s="434">
        <v>0</v>
      </c>
    </row>
    <row r="601" spans="1:16" ht="9.75" customHeight="1">
      <c r="A601" s="349"/>
      <c r="B601" s="393" t="s">
        <v>1202</v>
      </c>
      <c r="C601" s="434">
        <v>115</v>
      </c>
      <c r="D601" s="434">
        <v>36</v>
      </c>
      <c r="E601" s="434">
        <v>1</v>
      </c>
      <c r="F601" s="434">
        <v>0</v>
      </c>
      <c r="G601" s="434">
        <v>44</v>
      </c>
      <c r="H601" s="434">
        <v>8</v>
      </c>
      <c r="I601" s="434">
        <v>42</v>
      </c>
      <c r="J601" s="434">
        <v>13</v>
      </c>
      <c r="K601" s="434">
        <v>27</v>
      </c>
      <c r="L601" s="434">
        <v>14</v>
      </c>
      <c r="M601" s="434">
        <v>1</v>
      </c>
      <c r="N601" s="434">
        <v>1</v>
      </c>
      <c r="O601" s="434">
        <v>0</v>
      </c>
      <c r="P601" s="434">
        <v>0</v>
      </c>
    </row>
    <row r="602" spans="1:16" ht="9.75" customHeight="1">
      <c r="A602" s="349"/>
      <c r="B602" s="398" t="s">
        <v>1605</v>
      </c>
    </row>
    <row r="603" spans="1:16" ht="9.75" customHeight="1">
      <c r="A603" s="349"/>
      <c r="B603" s="393" t="s">
        <v>1606</v>
      </c>
      <c r="C603" s="434">
        <v>100</v>
      </c>
      <c r="D603" s="434">
        <v>40</v>
      </c>
      <c r="E603" s="434">
        <v>2</v>
      </c>
      <c r="F603" s="434">
        <v>0</v>
      </c>
      <c r="G603" s="434">
        <v>40</v>
      </c>
      <c r="H603" s="434">
        <v>14</v>
      </c>
      <c r="I603" s="434">
        <v>54</v>
      </c>
      <c r="J603" s="434">
        <v>23</v>
      </c>
      <c r="K603" s="434">
        <v>4</v>
      </c>
      <c r="L603" s="434">
        <v>3</v>
      </c>
      <c r="M603" s="434">
        <v>0</v>
      </c>
      <c r="N603" s="434">
        <v>0</v>
      </c>
      <c r="O603" s="434">
        <v>0</v>
      </c>
      <c r="P603" s="434">
        <v>0</v>
      </c>
    </row>
    <row r="604" spans="1:16" ht="9.75" customHeight="1">
      <c r="A604" s="349"/>
      <c r="B604" s="393" t="s">
        <v>1205</v>
      </c>
    </row>
    <row r="605" spans="1:16" ht="9.75" customHeight="1">
      <c r="A605" s="349"/>
      <c r="B605" s="393" t="s">
        <v>1206</v>
      </c>
      <c r="C605" s="434">
        <v>53</v>
      </c>
      <c r="D605" s="434">
        <v>17</v>
      </c>
      <c r="E605" s="434">
        <v>1</v>
      </c>
      <c r="F605" s="434">
        <v>0</v>
      </c>
      <c r="G605" s="434">
        <v>15</v>
      </c>
      <c r="H605" s="434">
        <v>3</v>
      </c>
      <c r="I605" s="434">
        <v>24</v>
      </c>
      <c r="J605" s="434">
        <v>11</v>
      </c>
      <c r="K605" s="434">
        <v>10</v>
      </c>
      <c r="L605" s="434">
        <v>3</v>
      </c>
      <c r="M605" s="434">
        <v>3</v>
      </c>
      <c r="N605" s="434">
        <v>0</v>
      </c>
      <c r="O605" s="434">
        <v>0</v>
      </c>
      <c r="P605" s="434">
        <v>0</v>
      </c>
    </row>
    <row r="606" spans="1:16" ht="9.75" customHeight="1">
      <c r="A606" s="349"/>
      <c r="B606" s="393" t="s">
        <v>1207</v>
      </c>
      <c r="C606" s="434">
        <v>5</v>
      </c>
      <c r="D606" s="434">
        <v>3</v>
      </c>
      <c r="E606" s="1413" t="s">
        <v>827</v>
      </c>
      <c r="F606" s="1413" t="s">
        <v>827</v>
      </c>
      <c r="G606" s="1413" t="s">
        <v>827</v>
      </c>
      <c r="H606" s="1413" t="s">
        <v>827</v>
      </c>
      <c r="I606" s="1413" t="s">
        <v>827</v>
      </c>
      <c r="J606" s="1413" t="s">
        <v>827</v>
      </c>
      <c r="K606" s="1413" t="s">
        <v>827</v>
      </c>
      <c r="L606" s="1413" t="s">
        <v>827</v>
      </c>
      <c r="M606" s="1413" t="s">
        <v>827</v>
      </c>
      <c r="N606" s="1413" t="s">
        <v>827</v>
      </c>
      <c r="O606" s="1413" t="s">
        <v>827</v>
      </c>
      <c r="P606" s="1413" t="s">
        <v>827</v>
      </c>
    </row>
    <row r="607" spans="1:16" ht="9.75" customHeight="1">
      <c r="A607" s="349"/>
      <c r="B607" s="393" t="s">
        <v>1607</v>
      </c>
      <c r="C607" s="434"/>
      <c r="D607" s="434"/>
      <c r="E607" s="434"/>
      <c r="F607" s="434"/>
      <c r="G607" s="434"/>
      <c r="H607" s="434"/>
      <c r="I607" s="434"/>
      <c r="J607" s="434"/>
      <c r="K607" s="434"/>
      <c r="L607" s="434"/>
      <c r="M607" s="434"/>
      <c r="N607" s="434"/>
      <c r="O607" s="434"/>
      <c r="P607" s="434"/>
    </row>
    <row r="608" spans="1:16" ht="9.75" customHeight="1">
      <c r="A608" s="349"/>
      <c r="B608" s="393" t="s">
        <v>1209</v>
      </c>
      <c r="C608" s="434">
        <v>61</v>
      </c>
      <c r="D608" s="434">
        <v>21</v>
      </c>
      <c r="E608" s="434">
        <v>0</v>
      </c>
      <c r="F608" s="434">
        <v>0</v>
      </c>
      <c r="G608" s="434">
        <v>19</v>
      </c>
      <c r="H608" s="434">
        <v>6</v>
      </c>
      <c r="I608" s="434">
        <v>39</v>
      </c>
      <c r="J608" s="434">
        <v>14</v>
      </c>
      <c r="K608" s="434">
        <v>3</v>
      </c>
      <c r="L608" s="434">
        <v>1</v>
      </c>
      <c r="M608" s="434">
        <v>0</v>
      </c>
      <c r="N608" s="434">
        <v>0</v>
      </c>
      <c r="O608" s="434">
        <v>0</v>
      </c>
      <c r="P608" s="434">
        <v>0</v>
      </c>
    </row>
    <row r="609" spans="1:18" ht="9.75" customHeight="1">
      <c r="A609" s="349"/>
      <c r="B609" s="393" t="s">
        <v>1210</v>
      </c>
      <c r="C609" s="434">
        <v>7</v>
      </c>
      <c r="D609" s="434">
        <v>3</v>
      </c>
      <c r="E609" s="434">
        <v>2</v>
      </c>
      <c r="F609" s="434">
        <v>1</v>
      </c>
      <c r="G609" s="434">
        <v>4</v>
      </c>
      <c r="H609" s="434">
        <v>1</v>
      </c>
      <c r="I609" s="434">
        <v>1</v>
      </c>
      <c r="J609" s="434">
        <v>1</v>
      </c>
      <c r="K609" s="434">
        <v>0</v>
      </c>
      <c r="L609" s="434">
        <v>0</v>
      </c>
      <c r="M609" s="434">
        <v>0</v>
      </c>
      <c r="N609" s="434">
        <v>0</v>
      </c>
      <c r="O609" s="434">
        <v>0</v>
      </c>
      <c r="P609" s="434">
        <v>0</v>
      </c>
    </row>
    <row r="610" spans="1:18" ht="9.75" customHeight="1">
      <c r="A610" s="349"/>
      <c r="B610" s="393" t="s">
        <v>1211</v>
      </c>
      <c r="C610" s="434">
        <v>128</v>
      </c>
      <c r="D610" s="434">
        <v>60</v>
      </c>
      <c r="E610" s="434">
        <v>1</v>
      </c>
      <c r="F610" s="434">
        <v>0</v>
      </c>
      <c r="G610" s="434">
        <v>31</v>
      </c>
      <c r="H610" s="434">
        <v>9</v>
      </c>
      <c r="I610" s="434">
        <v>66</v>
      </c>
      <c r="J610" s="434">
        <v>32</v>
      </c>
      <c r="K610" s="434">
        <v>29</v>
      </c>
      <c r="L610" s="434">
        <v>19</v>
      </c>
      <c r="M610" s="434">
        <v>1</v>
      </c>
      <c r="N610" s="434">
        <v>0</v>
      </c>
      <c r="O610" s="434">
        <v>0</v>
      </c>
      <c r="P610" s="434">
        <v>0</v>
      </c>
    </row>
    <row r="611" spans="1:18" ht="9.75" customHeight="1">
      <c r="A611" s="349"/>
      <c r="B611" s="393" t="s">
        <v>1212</v>
      </c>
      <c r="C611" s="434">
        <v>18</v>
      </c>
      <c r="D611" s="434">
        <v>9</v>
      </c>
      <c r="E611" s="434">
        <v>0</v>
      </c>
      <c r="F611" s="434">
        <v>0</v>
      </c>
      <c r="G611" s="434">
        <v>7</v>
      </c>
      <c r="H611" s="434">
        <v>4</v>
      </c>
      <c r="I611" s="434">
        <v>10</v>
      </c>
      <c r="J611" s="434">
        <v>4</v>
      </c>
      <c r="K611" s="434">
        <v>1</v>
      </c>
      <c r="L611" s="434">
        <v>1</v>
      </c>
      <c r="M611" s="434">
        <v>0</v>
      </c>
      <c r="N611" s="434">
        <v>0</v>
      </c>
      <c r="O611" s="434">
        <v>0</v>
      </c>
      <c r="P611" s="434">
        <v>0</v>
      </c>
    </row>
    <row r="612" spans="1:18" ht="9.75" customHeight="1">
      <c r="A612" s="349"/>
      <c r="B612" s="393" t="s">
        <v>1213</v>
      </c>
      <c r="C612" s="434"/>
      <c r="D612" s="434"/>
      <c r="E612" s="434"/>
      <c r="F612" s="434"/>
      <c r="G612" s="434"/>
      <c r="H612" s="434"/>
      <c r="I612" s="434"/>
      <c r="J612" s="434"/>
      <c r="K612" s="434"/>
      <c r="L612" s="434"/>
      <c r="M612" s="434"/>
      <c r="N612" s="434"/>
      <c r="O612" s="434"/>
      <c r="P612" s="434"/>
    </row>
    <row r="613" spans="1:18" ht="9.75" customHeight="1">
      <c r="A613" s="349"/>
      <c r="B613" s="393" t="s">
        <v>1214</v>
      </c>
      <c r="C613" s="434">
        <v>133</v>
      </c>
      <c r="D613" s="434">
        <v>43</v>
      </c>
      <c r="E613" s="434">
        <v>1</v>
      </c>
      <c r="F613" s="434">
        <v>1</v>
      </c>
      <c r="G613" s="434">
        <v>62</v>
      </c>
      <c r="H613" s="434">
        <v>19</v>
      </c>
      <c r="I613" s="434">
        <v>61</v>
      </c>
      <c r="J613" s="434">
        <v>20</v>
      </c>
      <c r="K613" s="434">
        <v>8</v>
      </c>
      <c r="L613" s="434">
        <v>3</v>
      </c>
      <c r="M613" s="434">
        <v>1</v>
      </c>
      <c r="N613" s="434">
        <v>0</v>
      </c>
      <c r="O613" s="434">
        <v>0</v>
      </c>
      <c r="P613" s="434">
        <v>0</v>
      </c>
    </row>
    <row r="614" spans="1:18" ht="9.75" customHeight="1">
      <c r="A614" s="349"/>
      <c r="B614" s="393" t="s">
        <v>3206</v>
      </c>
      <c r="C614" s="434"/>
      <c r="D614" s="434"/>
      <c r="E614" s="434"/>
      <c r="F614" s="434"/>
      <c r="G614" s="434"/>
      <c r="H614" s="434"/>
      <c r="I614" s="434"/>
      <c r="J614" s="434"/>
      <c r="K614" s="434"/>
      <c r="L614" s="434"/>
      <c r="M614" s="434"/>
      <c r="N614" s="434"/>
      <c r="O614" s="434"/>
      <c r="P614" s="434"/>
    </row>
    <row r="615" spans="1:18" ht="9.75" customHeight="1">
      <c r="A615" s="349"/>
      <c r="B615" s="393" t="s">
        <v>1216</v>
      </c>
      <c r="C615" s="434">
        <v>112</v>
      </c>
      <c r="D615" s="434">
        <v>55</v>
      </c>
      <c r="E615" s="434">
        <v>0</v>
      </c>
      <c r="F615" s="434">
        <v>0</v>
      </c>
      <c r="G615" s="434">
        <v>20</v>
      </c>
      <c r="H615" s="434">
        <v>6</v>
      </c>
      <c r="I615" s="434">
        <v>55</v>
      </c>
      <c r="J615" s="434">
        <v>30</v>
      </c>
      <c r="K615" s="434">
        <v>29</v>
      </c>
      <c r="L615" s="434">
        <v>15</v>
      </c>
      <c r="M615" s="434">
        <v>8</v>
      </c>
      <c r="N615" s="434">
        <v>4</v>
      </c>
      <c r="O615" s="434">
        <v>0</v>
      </c>
      <c r="P615" s="434">
        <v>0</v>
      </c>
    </row>
    <row r="616" spans="1:18" ht="9.6" customHeight="1">
      <c r="A616" s="349"/>
      <c r="B616" s="393" t="s">
        <v>1608</v>
      </c>
      <c r="C616" s="434"/>
      <c r="D616" s="434"/>
      <c r="E616" s="434"/>
      <c r="F616" s="434"/>
      <c r="G616" s="434"/>
      <c r="H616" s="434"/>
      <c r="I616" s="434"/>
      <c r="J616" s="434"/>
      <c r="K616" s="434"/>
      <c r="L616" s="434"/>
      <c r="M616" s="434"/>
      <c r="N616" s="434"/>
      <c r="O616" s="434"/>
      <c r="P616" s="434"/>
    </row>
    <row r="617" spans="1:18" ht="9.6" customHeight="1">
      <c r="A617" s="349"/>
      <c r="B617" s="393" t="s">
        <v>1609</v>
      </c>
      <c r="C617" s="434">
        <v>124</v>
      </c>
      <c r="D617" s="434">
        <v>66</v>
      </c>
      <c r="E617" s="434">
        <v>6</v>
      </c>
      <c r="F617" s="434">
        <v>2</v>
      </c>
      <c r="G617" s="434">
        <v>47</v>
      </c>
      <c r="H617" s="434">
        <v>17</v>
      </c>
      <c r="I617" s="434">
        <v>48</v>
      </c>
      <c r="J617" s="434">
        <v>31</v>
      </c>
      <c r="K617" s="434">
        <v>21</v>
      </c>
      <c r="L617" s="434">
        <v>16</v>
      </c>
      <c r="M617" s="434">
        <v>2</v>
      </c>
      <c r="N617" s="434">
        <v>0</v>
      </c>
      <c r="O617" s="434">
        <v>0</v>
      </c>
      <c r="P617" s="434">
        <v>0</v>
      </c>
    </row>
    <row r="618" spans="1:18" ht="9.6" customHeight="1">
      <c r="A618" s="349"/>
      <c r="B618" s="393" t="s">
        <v>1610</v>
      </c>
      <c r="C618" s="434"/>
      <c r="D618" s="434"/>
      <c r="E618" s="434"/>
      <c r="F618" s="434"/>
      <c r="G618" s="434"/>
      <c r="H618" s="434"/>
      <c r="I618" s="434"/>
      <c r="J618" s="434"/>
      <c r="K618" s="434"/>
      <c r="L618" s="434"/>
      <c r="M618" s="434"/>
      <c r="N618" s="434"/>
      <c r="O618" s="434"/>
      <c r="P618" s="434"/>
    </row>
    <row r="619" spans="1:18" ht="9.6" customHeight="1">
      <c r="A619" s="349"/>
      <c r="B619" s="393" t="s">
        <v>1611</v>
      </c>
      <c r="C619" s="434">
        <v>116</v>
      </c>
      <c r="D619" s="434">
        <v>35</v>
      </c>
      <c r="E619" s="434">
        <v>0</v>
      </c>
      <c r="F619" s="434">
        <v>0</v>
      </c>
      <c r="G619" s="434">
        <v>38</v>
      </c>
      <c r="H619" s="434">
        <v>8</v>
      </c>
      <c r="I619" s="434">
        <v>72</v>
      </c>
      <c r="J619" s="434">
        <v>24</v>
      </c>
      <c r="K619" s="434">
        <v>6</v>
      </c>
      <c r="L619" s="434">
        <v>3</v>
      </c>
      <c r="M619" s="434">
        <v>0</v>
      </c>
      <c r="N619" s="434">
        <v>0</v>
      </c>
      <c r="O619" s="434">
        <v>0</v>
      </c>
      <c r="P619" s="434">
        <v>0</v>
      </c>
    </row>
    <row r="620" spans="1:18" ht="9.75" customHeight="1">
      <c r="A620" s="349"/>
      <c r="B620" s="415"/>
      <c r="C620" s="434"/>
      <c r="D620" s="434"/>
      <c r="E620" s="434"/>
      <c r="F620" s="434"/>
      <c r="G620" s="434"/>
      <c r="H620" s="434"/>
      <c r="I620" s="434"/>
      <c r="J620" s="434"/>
      <c r="K620" s="434"/>
      <c r="L620" s="434"/>
      <c r="M620" s="434"/>
      <c r="N620" s="434"/>
      <c r="O620" s="434"/>
      <c r="P620" s="434"/>
    </row>
    <row r="621" spans="1:18" s="426" customFormat="1" ht="8.4499999999999993" customHeight="1">
      <c r="A621" s="435" t="s">
        <v>1576</v>
      </c>
      <c r="B621" s="435"/>
      <c r="C621" s="434"/>
      <c r="D621" s="434"/>
      <c r="E621" s="434"/>
      <c r="F621" s="434"/>
      <c r="G621" s="434"/>
      <c r="H621" s="434"/>
      <c r="I621" s="434"/>
      <c r="J621" s="434"/>
      <c r="K621" s="434"/>
      <c r="L621" s="434"/>
      <c r="M621" s="434"/>
      <c r="N621" s="434"/>
      <c r="O621" s="434"/>
      <c r="P621" s="434"/>
    </row>
    <row r="622" spans="1:18" s="426" customFormat="1" ht="8.4499999999999993" customHeight="1">
      <c r="A622" s="438" t="s">
        <v>1577</v>
      </c>
      <c r="B622" s="438"/>
      <c r="C622" s="436"/>
      <c r="D622" s="436"/>
      <c r="E622" s="436"/>
      <c r="F622" s="436"/>
      <c r="G622" s="436"/>
      <c r="H622" s="436"/>
      <c r="I622" s="436"/>
      <c r="J622" s="436"/>
      <c r="K622" s="436"/>
      <c r="L622" s="436"/>
      <c r="M622" s="436"/>
      <c r="N622" s="437"/>
    </row>
    <row r="623" spans="1:18" s="426" customFormat="1" ht="8.4499999999999993" customHeight="1">
      <c r="A623" s="438" t="s">
        <v>1578</v>
      </c>
      <c r="B623" s="438"/>
      <c r="C623" s="436"/>
      <c r="D623" s="436"/>
      <c r="E623" s="436"/>
      <c r="F623" s="436"/>
      <c r="G623" s="436"/>
      <c r="H623" s="436"/>
      <c r="I623" s="436"/>
      <c r="J623" s="436"/>
      <c r="K623" s="436"/>
      <c r="L623" s="436"/>
      <c r="M623" s="436"/>
      <c r="N623" s="437"/>
    </row>
    <row r="624" spans="1:18" s="426" customFormat="1" ht="8.4499999999999993" customHeight="1">
      <c r="A624" s="438" t="s">
        <v>3191</v>
      </c>
      <c r="B624" s="438"/>
      <c r="C624" s="436"/>
      <c r="D624" s="436"/>
      <c r="E624" s="436"/>
      <c r="F624" s="436"/>
      <c r="G624" s="436"/>
      <c r="H624" s="436"/>
      <c r="I624" s="436"/>
      <c r="J624" s="436"/>
      <c r="K624" s="436"/>
      <c r="L624" s="436"/>
      <c r="M624" s="436"/>
      <c r="N624" s="437"/>
      <c r="Q624" s="362"/>
      <c r="R624" s="362"/>
    </row>
    <row r="625" spans="1:18" s="426" customFormat="1" ht="8.4499999999999993" customHeight="1">
      <c r="A625" s="438" t="s">
        <v>1579</v>
      </c>
      <c r="B625" s="438"/>
      <c r="C625" s="436"/>
      <c r="D625" s="436"/>
      <c r="E625" s="436"/>
      <c r="F625" s="436"/>
      <c r="G625" s="436"/>
      <c r="H625" s="436"/>
      <c r="I625" s="436"/>
      <c r="J625" s="436"/>
      <c r="K625" s="436"/>
      <c r="L625" s="436"/>
      <c r="M625" s="436"/>
      <c r="N625" s="437"/>
      <c r="Q625" s="362"/>
      <c r="R625" s="362"/>
    </row>
    <row r="626" spans="1:18" s="426" customFormat="1" ht="8.4499999999999993" customHeight="1">
      <c r="A626" s="438" t="s">
        <v>1580</v>
      </c>
      <c r="B626" s="438"/>
      <c r="C626" s="436"/>
      <c r="D626" s="436"/>
      <c r="E626" s="436"/>
      <c r="F626" s="436"/>
      <c r="G626" s="436"/>
      <c r="H626" s="436"/>
      <c r="I626" s="436"/>
      <c r="J626" s="436"/>
      <c r="K626" s="436"/>
      <c r="L626" s="436"/>
      <c r="M626" s="436"/>
      <c r="N626" s="437"/>
      <c r="Q626" s="362"/>
      <c r="R626" s="362"/>
    </row>
    <row r="627" spans="1:18" s="426" customFormat="1" ht="8.4499999999999993" customHeight="1">
      <c r="A627" s="435"/>
      <c r="B627" s="435"/>
      <c r="C627" s="436"/>
      <c r="D627" s="436"/>
      <c r="E627" s="436"/>
      <c r="F627" s="436"/>
      <c r="G627" s="436"/>
      <c r="H627" s="436"/>
      <c r="I627" s="436"/>
      <c r="J627" s="436"/>
      <c r="K627" s="436"/>
      <c r="L627" s="436"/>
      <c r="M627" s="436"/>
      <c r="N627" s="437"/>
    </row>
    <row r="628" spans="1:18" s="426" customFormat="1" ht="8.4499999999999993" customHeight="1">
      <c r="A628" s="1354" t="s">
        <v>3078</v>
      </c>
      <c r="B628" s="1354"/>
      <c r="C628" s="436"/>
      <c r="D628" s="436"/>
      <c r="E628" s="436"/>
      <c r="F628" s="436"/>
      <c r="G628" s="436"/>
      <c r="H628" s="436"/>
      <c r="I628" s="436"/>
      <c r="J628" s="436"/>
      <c r="K628" s="436"/>
      <c r="L628" s="436"/>
      <c r="M628" s="436"/>
      <c r="N628" s="437"/>
    </row>
    <row r="629" spans="1:18" ht="15" customHeight="1">
      <c r="A629" s="362"/>
      <c r="B629" s="407"/>
      <c r="C629" s="404" t="s">
        <v>1064</v>
      </c>
      <c r="D629" s="362"/>
      <c r="E629" s="408"/>
      <c r="F629" s="408"/>
      <c r="G629" s="408"/>
      <c r="H629" s="408"/>
      <c r="I629" s="408"/>
      <c r="J629" s="408"/>
      <c r="K629" s="408"/>
      <c r="L629" s="408"/>
      <c r="M629" s="408"/>
    </row>
    <row r="630" spans="1:18" ht="9.6" customHeight="1">
      <c r="A630" s="362"/>
      <c r="B630" s="407"/>
      <c r="C630" s="404"/>
      <c r="D630" s="362"/>
      <c r="E630" s="408"/>
      <c r="F630" s="408"/>
      <c r="G630" s="408"/>
      <c r="H630" s="408"/>
      <c r="I630" s="408"/>
      <c r="J630" s="408"/>
      <c r="K630" s="408"/>
      <c r="L630" s="408"/>
      <c r="M630" s="408"/>
    </row>
    <row r="631" spans="1:18" ht="9.6" customHeight="1">
      <c r="A631" s="362" t="s">
        <v>1581</v>
      </c>
      <c r="B631" s="372"/>
      <c r="C631" s="404"/>
      <c r="D631" s="362"/>
      <c r="E631" s="408"/>
      <c r="F631" s="408"/>
      <c r="G631" s="408"/>
      <c r="H631" s="408"/>
      <c r="I631" s="408"/>
      <c r="J631" s="408"/>
      <c r="K631" s="408"/>
      <c r="L631" s="408"/>
      <c r="M631" s="408"/>
    </row>
    <row r="632" spans="1:18" ht="9.6" customHeight="1">
      <c r="A632" s="349"/>
      <c r="B632" s="393" t="s">
        <v>3207</v>
      </c>
      <c r="C632" s="434"/>
      <c r="D632" s="434"/>
      <c r="E632" s="434"/>
      <c r="F632" s="434"/>
      <c r="G632" s="434"/>
      <c r="H632" s="434"/>
      <c r="I632" s="434"/>
      <c r="J632" s="434"/>
      <c r="K632" s="434"/>
      <c r="L632" s="434"/>
      <c r="M632" s="434"/>
      <c r="N632" s="434"/>
      <c r="O632" s="434"/>
      <c r="P632" s="434"/>
    </row>
    <row r="633" spans="1:18" ht="9.6" customHeight="1">
      <c r="A633" s="349"/>
      <c r="B633" s="393" t="s">
        <v>3208</v>
      </c>
      <c r="C633" s="434">
        <v>51</v>
      </c>
      <c r="D633" s="434">
        <v>21</v>
      </c>
      <c r="E633" s="434">
        <v>0</v>
      </c>
      <c r="F633" s="434">
        <v>0</v>
      </c>
      <c r="G633" s="434">
        <v>19</v>
      </c>
      <c r="H633" s="434">
        <v>10</v>
      </c>
      <c r="I633" s="434">
        <v>26</v>
      </c>
      <c r="J633" s="434">
        <v>9</v>
      </c>
      <c r="K633" s="434">
        <v>6</v>
      </c>
      <c r="L633" s="434">
        <v>2</v>
      </c>
      <c r="M633" s="434">
        <v>0</v>
      </c>
      <c r="N633" s="434">
        <v>0</v>
      </c>
      <c r="O633" s="434">
        <v>0</v>
      </c>
      <c r="P633" s="434">
        <v>0</v>
      </c>
    </row>
    <row r="634" spans="1:18" ht="9.6" customHeight="1">
      <c r="A634" s="349"/>
      <c r="B634" s="393" t="s">
        <v>1612</v>
      </c>
      <c r="C634" s="434"/>
      <c r="D634" s="434"/>
      <c r="E634" s="434"/>
      <c r="F634" s="434"/>
      <c r="G634" s="434"/>
      <c r="H634" s="434"/>
      <c r="I634" s="434"/>
      <c r="J634" s="434"/>
      <c r="K634" s="434"/>
      <c r="L634" s="434"/>
      <c r="M634" s="434"/>
      <c r="N634" s="434"/>
      <c r="O634" s="434"/>
      <c r="P634" s="434"/>
    </row>
    <row r="635" spans="1:18" ht="9.6" customHeight="1">
      <c r="A635" s="349"/>
      <c r="B635" s="393" t="s">
        <v>1613</v>
      </c>
      <c r="C635" s="434">
        <v>73</v>
      </c>
      <c r="D635" s="434">
        <v>33</v>
      </c>
      <c r="E635" s="434">
        <v>0</v>
      </c>
      <c r="F635" s="434">
        <v>0</v>
      </c>
      <c r="G635" s="434">
        <v>19</v>
      </c>
      <c r="H635" s="434">
        <v>9</v>
      </c>
      <c r="I635" s="434">
        <v>43</v>
      </c>
      <c r="J635" s="434">
        <v>17</v>
      </c>
      <c r="K635" s="434">
        <v>11</v>
      </c>
      <c r="L635" s="434">
        <v>7</v>
      </c>
      <c r="M635" s="434">
        <v>0</v>
      </c>
      <c r="N635" s="434">
        <v>0</v>
      </c>
      <c r="O635" s="434">
        <v>0</v>
      </c>
      <c r="P635" s="434">
        <v>0</v>
      </c>
    </row>
    <row r="636" spans="1:18" ht="9.6" customHeight="1">
      <c r="A636" s="349"/>
      <c r="B636" s="393" t="s">
        <v>1221</v>
      </c>
      <c r="C636" s="434">
        <v>40</v>
      </c>
      <c r="D636" s="434">
        <v>11</v>
      </c>
      <c r="E636" s="434">
        <v>0</v>
      </c>
      <c r="F636" s="434">
        <v>0</v>
      </c>
      <c r="G636" s="434">
        <v>11</v>
      </c>
      <c r="H636" s="434">
        <v>2</v>
      </c>
      <c r="I636" s="434">
        <v>15</v>
      </c>
      <c r="J636" s="434">
        <v>6</v>
      </c>
      <c r="K636" s="434">
        <v>14</v>
      </c>
      <c r="L636" s="434">
        <v>3</v>
      </c>
      <c r="M636" s="434">
        <v>0</v>
      </c>
      <c r="N636" s="434">
        <v>0</v>
      </c>
      <c r="O636" s="434">
        <v>0</v>
      </c>
      <c r="P636" s="434">
        <v>0</v>
      </c>
    </row>
    <row r="637" spans="1:18" ht="9.6" customHeight="1">
      <c r="A637" s="349"/>
      <c r="B637" s="393" t="s">
        <v>1222</v>
      </c>
      <c r="C637" s="434"/>
      <c r="D637" s="434"/>
      <c r="E637" s="434"/>
      <c r="F637" s="434"/>
      <c r="G637" s="434"/>
      <c r="H637" s="434"/>
      <c r="I637" s="434"/>
      <c r="J637" s="434"/>
      <c r="K637" s="434"/>
      <c r="L637" s="434"/>
      <c r="M637" s="434"/>
      <c r="N637" s="434"/>
      <c r="O637" s="434"/>
      <c r="P637" s="434"/>
    </row>
    <row r="638" spans="1:18" ht="9.6" customHeight="1">
      <c r="A638" s="349"/>
      <c r="B638" s="393" t="s">
        <v>1223</v>
      </c>
      <c r="C638" s="434">
        <v>157</v>
      </c>
      <c r="D638" s="434">
        <v>82</v>
      </c>
      <c r="E638" s="434">
        <v>15</v>
      </c>
      <c r="F638" s="434">
        <v>4</v>
      </c>
      <c r="G638" s="434">
        <v>66</v>
      </c>
      <c r="H638" s="434">
        <v>27</v>
      </c>
      <c r="I638" s="434">
        <v>64</v>
      </c>
      <c r="J638" s="434">
        <v>42</v>
      </c>
      <c r="K638" s="434">
        <v>12</v>
      </c>
      <c r="L638" s="434">
        <v>9</v>
      </c>
      <c r="M638" s="434">
        <v>0</v>
      </c>
      <c r="N638" s="434">
        <v>0</v>
      </c>
      <c r="O638" s="434">
        <v>0</v>
      </c>
      <c r="P638" s="434">
        <v>0</v>
      </c>
    </row>
    <row r="639" spans="1:18" ht="9.6" customHeight="1">
      <c r="A639" s="349"/>
      <c r="B639" s="393" t="s">
        <v>1224</v>
      </c>
      <c r="C639" s="434">
        <v>16</v>
      </c>
      <c r="D639" s="434">
        <v>5</v>
      </c>
      <c r="E639" s="1413" t="s">
        <v>827</v>
      </c>
      <c r="F639" s="1413" t="s">
        <v>827</v>
      </c>
      <c r="G639" s="1413" t="s">
        <v>827</v>
      </c>
      <c r="H639" s="1413" t="s">
        <v>827</v>
      </c>
      <c r="I639" s="1413" t="s">
        <v>827</v>
      </c>
      <c r="J639" s="1413" t="s">
        <v>827</v>
      </c>
      <c r="K639" s="1413" t="s">
        <v>827</v>
      </c>
      <c r="L639" s="1413" t="s">
        <v>827</v>
      </c>
      <c r="M639" s="1413" t="s">
        <v>827</v>
      </c>
      <c r="N639" s="1413" t="s">
        <v>827</v>
      </c>
      <c r="O639" s="1413" t="s">
        <v>827</v>
      </c>
      <c r="P639" s="1413" t="s">
        <v>827</v>
      </c>
    </row>
    <row r="640" spans="1:18" ht="9.6" customHeight="1">
      <c r="A640" s="349"/>
      <c r="B640" s="393" t="s">
        <v>1225</v>
      </c>
      <c r="C640" s="434"/>
      <c r="D640" s="434"/>
      <c r="E640" s="434"/>
      <c r="F640" s="434"/>
      <c r="G640" s="434"/>
      <c r="H640" s="434"/>
      <c r="I640" s="434"/>
      <c r="J640" s="434"/>
      <c r="K640" s="434"/>
      <c r="L640" s="434"/>
      <c r="M640" s="434"/>
      <c r="N640" s="434"/>
      <c r="O640" s="434"/>
      <c r="P640" s="434"/>
    </row>
    <row r="641" spans="1:16" ht="9.6" customHeight="1">
      <c r="A641" s="349"/>
      <c r="B641" s="393" t="s">
        <v>1226</v>
      </c>
      <c r="C641" s="434">
        <v>393</v>
      </c>
      <c r="D641" s="434">
        <v>146</v>
      </c>
      <c r="E641" s="434">
        <v>4</v>
      </c>
      <c r="F641" s="434">
        <v>2</v>
      </c>
      <c r="G641" s="434">
        <v>67</v>
      </c>
      <c r="H641" s="434">
        <v>23</v>
      </c>
      <c r="I641" s="434">
        <v>130</v>
      </c>
      <c r="J641" s="434">
        <v>43</v>
      </c>
      <c r="K641" s="434">
        <v>42</v>
      </c>
      <c r="L641" s="434">
        <v>12</v>
      </c>
      <c r="M641" s="434">
        <v>17</v>
      </c>
      <c r="N641" s="434">
        <v>4</v>
      </c>
      <c r="O641" s="434">
        <v>133</v>
      </c>
      <c r="P641" s="434">
        <v>62</v>
      </c>
    </row>
    <row r="642" spans="1:16" ht="9.6" customHeight="1">
      <c r="A642" s="349"/>
      <c r="B642" s="393" t="s">
        <v>1227</v>
      </c>
      <c r="C642" s="434">
        <v>20</v>
      </c>
      <c r="D642" s="434">
        <v>8</v>
      </c>
      <c r="E642" s="434">
        <v>4</v>
      </c>
      <c r="F642" s="434">
        <v>0</v>
      </c>
      <c r="G642" s="434">
        <v>12</v>
      </c>
      <c r="H642" s="434">
        <v>7</v>
      </c>
      <c r="I642" s="434">
        <v>4</v>
      </c>
      <c r="J642" s="434">
        <v>1</v>
      </c>
      <c r="K642" s="434">
        <v>0</v>
      </c>
      <c r="L642" s="434">
        <v>0</v>
      </c>
      <c r="M642" s="434">
        <v>0</v>
      </c>
      <c r="N642" s="434">
        <v>0</v>
      </c>
      <c r="O642" s="434">
        <v>0</v>
      </c>
      <c r="P642" s="434">
        <v>0</v>
      </c>
    </row>
    <row r="643" spans="1:16" ht="9.6" customHeight="1">
      <c r="A643" s="349"/>
      <c r="B643" s="393" t="s">
        <v>3209</v>
      </c>
      <c r="C643" s="434"/>
      <c r="D643" s="434"/>
      <c r="E643" s="434"/>
      <c r="F643" s="434"/>
      <c r="G643" s="434"/>
      <c r="H643" s="434"/>
      <c r="I643" s="434"/>
      <c r="J643" s="434"/>
      <c r="K643" s="434"/>
      <c r="L643" s="434"/>
      <c r="M643" s="434"/>
      <c r="N643" s="434"/>
      <c r="O643" s="434"/>
      <c r="P643" s="434"/>
    </row>
    <row r="644" spans="1:16" ht="9.6" customHeight="1">
      <c r="A644" s="349"/>
      <c r="B644" s="393" t="s">
        <v>1226</v>
      </c>
      <c r="C644" s="434">
        <v>78</v>
      </c>
      <c r="D644" s="434">
        <v>25</v>
      </c>
      <c r="E644" s="434">
        <v>0</v>
      </c>
      <c r="F644" s="434">
        <v>0</v>
      </c>
      <c r="G644" s="434">
        <v>21</v>
      </c>
      <c r="H644" s="434">
        <v>8</v>
      </c>
      <c r="I644" s="434">
        <v>35</v>
      </c>
      <c r="J644" s="434">
        <v>12</v>
      </c>
      <c r="K644" s="434">
        <v>18</v>
      </c>
      <c r="L644" s="434">
        <v>3</v>
      </c>
      <c r="M644" s="434">
        <v>4</v>
      </c>
      <c r="N644" s="434">
        <v>2</v>
      </c>
      <c r="O644" s="434">
        <v>0</v>
      </c>
      <c r="P644" s="434">
        <v>0</v>
      </c>
    </row>
    <row r="645" spans="1:16" ht="9.6" customHeight="1">
      <c r="A645" s="349"/>
      <c r="B645" s="393" t="s">
        <v>1228</v>
      </c>
      <c r="C645" s="434">
        <v>278</v>
      </c>
      <c r="D645" s="434">
        <v>177</v>
      </c>
      <c r="E645" s="434">
        <v>2</v>
      </c>
      <c r="F645" s="434">
        <v>0</v>
      </c>
      <c r="G645" s="434">
        <v>55</v>
      </c>
      <c r="H645" s="434">
        <v>35</v>
      </c>
      <c r="I645" s="434">
        <v>132</v>
      </c>
      <c r="J645" s="434">
        <v>88</v>
      </c>
      <c r="K645" s="434">
        <v>81</v>
      </c>
      <c r="L645" s="434">
        <v>48</v>
      </c>
      <c r="M645" s="434">
        <v>8</v>
      </c>
      <c r="N645" s="434">
        <v>6</v>
      </c>
      <c r="O645" s="434">
        <v>0</v>
      </c>
      <c r="P645" s="434">
        <v>0</v>
      </c>
    </row>
    <row r="646" spans="1:16" ht="9.6" customHeight="1">
      <c r="A646" s="349"/>
      <c r="B646" s="393" t="s">
        <v>1229</v>
      </c>
      <c r="C646" s="434">
        <v>147</v>
      </c>
      <c r="D646" s="434">
        <v>86</v>
      </c>
      <c r="E646" s="434">
        <v>3</v>
      </c>
      <c r="F646" s="434">
        <v>1</v>
      </c>
      <c r="G646" s="434">
        <v>56</v>
      </c>
      <c r="H646" s="434">
        <v>28</v>
      </c>
      <c r="I646" s="434">
        <v>66</v>
      </c>
      <c r="J646" s="434">
        <v>45</v>
      </c>
      <c r="K646" s="434">
        <v>15</v>
      </c>
      <c r="L646" s="434">
        <v>7</v>
      </c>
      <c r="M646" s="434">
        <v>7</v>
      </c>
      <c r="N646" s="434">
        <v>5</v>
      </c>
      <c r="O646" s="434">
        <v>0</v>
      </c>
      <c r="P646" s="434">
        <v>0</v>
      </c>
    </row>
    <row r="647" spans="1:16" ht="9.75" customHeight="1">
      <c r="A647" s="349"/>
      <c r="B647" s="393"/>
    </row>
    <row r="648" spans="1:16" ht="9.75" customHeight="1">
      <c r="A648" s="349"/>
      <c r="B648" s="393"/>
      <c r="C648" s="434"/>
      <c r="D648" s="434"/>
      <c r="E648" s="434"/>
      <c r="F648" s="434"/>
      <c r="G648" s="434"/>
      <c r="H648" s="434"/>
      <c r="I648" s="434"/>
      <c r="J648" s="434"/>
      <c r="K648" s="434"/>
      <c r="L648" s="434"/>
      <c r="M648" s="434"/>
      <c r="N648" s="434"/>
      <c r="O648" s="434"/>
      <c r="P648" s="434"/>
    </row>
    <row r="649" spans="1:16" ht="9.75" customHeight="1">
      <c r="A649" s="388" t="s">
        <v>1230</v>
      </c>
      <c r="B649" s="389"/>
      <c r="C649" s="434">
        <v>1740</v>
      </c>
      <c r="D649" s="434">
        <v>715</v>
      </c>
      <c r="E649" s="434">
        <v>23</v>
      </c>
      <c r="F649" s="434">
        <v>4</v>
      </c>
      <c r="G649" s="434">
        <v>532</v>
      </c>
      <c r="H649" s="434">
        <v>173</v>
      </c>
      <c r="I649" s="434">
        <v>851</v>
      </c>
      <c r="J649" s="434">
        <v>397</v>
      </c>
      <c r="K649" s="434">
        <v>326</v>
      </c>
      <c r="L649" s="434">
        <v>138</v>
      </c>
      <c r="M649" s="434">
        <v>8</v>
      </c>
      <c r="N649" s="434">
        <v>3</v>
      </c>
      <c r="O649" s="434">
        <v>0</v>
      </c>
      <c r="P649" s="434">
        <v>0</v>
      </c>
    </row>
    <row r="650" spans="1:16" ht="9.75" customHeight="1">
      <c r="A650" s="349"/>
      <c r="B650" s="391"/>
      <c r="C650" s="434"/>
      <c r="D650" s="434"/>
      <c r="E650" s="434"/>
      <c r="F650" s="434"/>
      <c r="G650" s="434"/>
      <c r="H650" s="434"/>
      <c r="I650" s="434"/>
      <c r="J650" s="434"/>
      <c r="K650" s="434"/>
      <c r="L650" s="434"/>
      <c r="M650" s="434"/>
      <c r="N650" s="434"/>
      <c r="O650" s="434"/>
      <c r="P650" s="434"/>
    </row>
    <row r="651" spans="1:16" ht="9.75" customHeight="1">
      <c r="A651" s="349"/>
      <c r="B651" s="393" t="s">
        <v>1231</v>
      </c>
      <c r="C651" s="434">
        <v>255</v>
      </c>
      <c r="D651" s="434">
        <v>85</v>
      </c>
      <c r="E651" s="434">
        <v>4</v>
      </c>
      <c r="F651" s="434">
        <v>1</v>
      </c>
      <c r="G651" s="434">
        <v>99</v>
      </c>
      <c r="H651" s="434">
        <v>20</v>
      </c>
      <c r="I651" s="434">
        <v>86</v>
      </c>
      <c r="J651" s="434">
        <v>39</v>
      </c>
      <c r="K651" s="434">
        <v>66</v>
      </c>
      <c r="L651" s="434">
        <v>25</v>
      </c>
      <c r="M651" s="434">
        <v>0</v>
      </c>
      <c r="N651" s="434">
        <v>0</v>
      </c>
      <c r="O651" s="434">
        <v>0</v>
      </c>
      <c r="P651" s="434">
        <v>0</v>
      </c>
    </row>
    <row r="652" spans="1:16" ht="9.75" customHeight="1">
      <c r="A652" s="349"/>
      <c r="B652" s="393" t="s">
        <v>1232</v>
      </c>
      <c r="C652" s="434">
        <v>445</v>
      </c>
      <c r="D652" s="434">
        <v>225</v>
      </c>
      <c r="E652" s="434">
        <v>9</v>
      </c>
      <c r="F652" s="434">
        <v>1</v>
      </c>
      <c r="G652" s="434">
        <v>121</v>
      </c>
      <c r="H652" s="434">
        <v>44</v>
      </c>
      <c r="I652" s="434">
        <v>195</v>
      </c>
      <c r="J652" s="434">
        <v>112</v>
      </c>
      <c r="K652" s="434">
        <v>120</v>
      </c>
      <c r="L652" s="434">
        <v>68</v>
      </c>
      <c r="M652" s="434">
        <v>0</v>
      </c>
      <c r="N652" s="434">
        <v>0</v>
      </c>
      <c r="O652" s="434">
        <v>0</v>
      </c>
      <c r="P652" s="434">
        <v>0</v>
      </c>
    </row>
    <row r="653" spans="1:16" ht="9.75" customHeight="1">
      <c r="A653" s="349"/>
      <c r="B653" s="393" t="s">
        <v>871</v>
      </c>
      <c r="C653" s="434">
        <v>408</v>
      </c>
      <c r="D653" s="434">
        <v>188</v>
      </c>
      <c r="E653" s="434">
        <v>0</v>
      </c>
      <c r="F653" s="434">
        <v>0</v>
      </c>
      <c r="G653" s="434">
        <v>96</v>
      </c>
      <c r="H653" s="434">
        <v>47</v>
      </c>
      <c r="I653" s="434">
        <v>273</v>
      </c>
      <c r="J653" s="434">
        <v>127</v>
      </c>
      <c r="K653" s="434">
        <v>39</v>
      </c>
      <c r="L653" s="434">
        <v>14</v>
      </c>
      <c r="M653" s="434">
        <v>0</v>
      </c>
      <c r="N653" s="434">
        <v>0</v>
      </c>
      <c r="O653" s="434">
        <v>0</v>
      </c>
      <c r="P653" s="434">
        <v>0</v>
      </c>
    </row>
    <row r="654" spans="1:16" ht="9.75" customHeight="1">
      <c r="A654" s="349"/>
      <c r="B654" s="393" t="s">
        <v>1233</v>
      </c>
      <c r="C654" s="434">
        <v>535</v>
      </c>
      <c r="D654" s="434">
        <v>172</v>
      </c>
      <c r="E654" s="434">
        <v>6</v>
      </c>
      <c r="F654" s="434">
        <v>1</v>
      </c>
      <c r="G654" s="434">
        <v>171</v>
      </c>
      <c r="H654" s="434">
        <v>42</v>
      </c>
      <c r="I654" s="434">
        <v>260</v>
      </c>
      <c r="J654" s="434">
        <v>100</v>
      </c>
      <c r="K654" s="434">
        <v>95</v>
      </c>
      <c r="L654" s="434">
        <v>28</v>
      </c>
      <c r="M654" s="434">
        <v>3</v>
      </c>
      <c r="N654" s="434">
        <v>1</v>
      </c>
      <c r="O654" s="434">
        <v>0</v>
      </c>
      <c r="P654" s="434">
        <v>0</v>
      </c>
    </row>
    <row r="655" spans="1:16" ht="9.75" customHeight="1">
      <c r="A655" s="349"/>
      <c r="B655" s="393" t="s">
        <v>1234</v>
      </c>
      <c r="C655" s="434">
        <v>33</v>
      </c>
      <c r="D655" s="434">
        <v>18</v>
      </c>
      <c r="E655" s="434">
        <v>1</v>
      </c>
      <c r="F655" s="434">
        <v>1</v>
      </c>
      <c r="G655" s="434">
        <v>10</v>
      </c>
      <c r="H655" s="434">
        <v>6</v>
      </c>
      <c r="I655" s="434">
        <v>16</v>
      </c>
      <c r="J655" s="434">
        <v>8</v>
      </c>
      <c r="K655" s="434">
        <v>2</v>
      </c>
      <c r="L655" s="434">
        <v>2</v>
      </c>
      <c r="M655" s="434">
        <v>4</v>
      </c>
      <c r="N655" s="434">
        <v>1</v>
      </c>
      <c r="O655" s="434">
        <v>0</v>
      </c>
      <c r="P655" s="434">
        <v>0</v>
      </c>
    </row>
    <row r="656" spans="1:16" ht="9.75" customHeight="1">
      <c r="A656" s="349"/>
      <c r="B656" s="393" t="s">
        <v>1235</v>
      </c>
      <c r="C656" s="434"/>
      <c r="D656" s="434"/>
      <c r="E656" s="434"/>
      <c r="F656" s="434"/>
      <c r="G656" s="434"/>
      <c r="H656" s="434"/>
      <c r="I656" s="434"/>
      <c r="J656" s="434"/>
      <c r="K656" s="434"/>
      <c r="L656" s="434"/>
      <c r="M656" s="434"/>
      <c r="N656" s="434"/>
      <c r="O656" s="434"/>
      <c r="P656" s="434"/>
    </row>
    <row r="657" spans="1:16" ht="9.75" customHeight="1">
      <c r="A657" s="349"/>
      <c r="B657" s="393" t="s">
        <v>1185</v>
      </c>
      <c r="C657" s="434">
        <v>24</v>
      </c>
      <c r="D657" s="434">
        <v>11</v>
      </c>
      <c r="E657" s="434">
        <v>2</v>
      </c>
      <c r="F657" s="434">
        <v>0</v>
      </c>
      <c r="G657" s="434">
        <v>11</v>
      </c>
      <c r="H657" s="434">
        <v>5</v>
      </c>
      <c r="I657" s="434">
        <v>9</v>
      </c>
      <c r="J657" s="434">
        <v>5</v>
      </c>
      <c r="K657" s="434">
        <v>2</v>
      </c>
      <c r="L657" s="434">
        <v>1</v>
      </c>
      <c r="M657" s="434">
        <v>0</v>
      </c>
      <c r="N657" s="434">
        <v>0</v>
      </c>
      <c r="O657" s="434">
        <v>0</v>
      </c>
      <c r="P657" s="434">
        <v>0</v>
      </c>
    </row>
    <row r="658" spans="1:16" ht="9.75" customHeight="1">
      <c r="A658" s="349"/>
      <c r="B658" s="393" t="s">
        <v>1236</v>
      </c>
      <c r="C658" s="434">
        <v>26</v>
      </c>
      <c r="D658" s="434">
        <v>11</v>
      </c>
      <c r="E658" s="434">
        <v>0</v>
      </c>
      <c r="F658" s="434">
        <v>0</v>
      </c>
      <c r="G658" s="434">
        <v>15</v>
      </c>
      <c r="H658" s="434">
        <v>7</v>
      </c>
      <c r="I658" s="434">
        <v>9</v>
      </c>
      <c r="J658" s="434">
        <v>4</v>
      </c>
      <c r="K658" s="434">
        <v>2</v>
      </c>
      <c r="L658" s="434">
        <v>0</v>
      </c>
      <c r="M658" s="434">
        <v>0</v>
      </c>
      <c r="N658" s="434">
        <v>0</v>
      </c>
      <c r="O658" s="434">
        <v>0</v>
      </c>
      <c r="P658" s="434">
        <v>0</v>
      </c>
    </row>
    <row r="659" spans="1:16" ht="9.75" customHeight="1">
      <c r="A659" s="349"/>
      <c r="B659" s="393" t="s">
        <v>1237</v>
      </c>
      <c r="C659" s="434">
        <v>14</v>
      </c>
      <c r="D659" s="434">
        <v>5</v>
      </c>
      <c r="E659" s="434">
        <v>1</v>
      </c>
      <c r="F659" s="434">
        <v>0</v>
      </c>
      <c r="G659" s="434">
        <v>9</v>
      </c>
      <c r="H659" s="434">
        <v>2</v>
      </c>
      <c r="I659" s="434">
        <v>3</v>
      </c>
      <c r="J659" s="434">
        <v>2</v>
      </c>
      <c r="K659" s="434">
        <v>0</v>
      </c>
      <c r="L659" s="434">
        <v>0</v>
      </c>
      <c r="M659" s="434">
        <v>1</v>
      </c>
      <c r="N659" s="434">
        <v>1</v>
      </c>
      <c r="O659" s="434">
        <v>0</v>
      </c>
      <c r="P659" s="434">
        <v>0</v>
      </c>
    </row>
    <row r="660" spans="1:16" ht="9.75" customHeight="1">
      <c r="A660" s="349"/>
      <c r="B660" s="391"/>
      <c r="C660" s="434"/>
      <c r="D660" s="434"/>
      <c r="E660" s="434"/>
      <c r="F660" s="434"/>
      <c r="G660" s="434"/>
      <c r="H660" s="434"/>
      <c r="I660" s="434"/>
      <c r="J660" s="434"/>
      <c r="K660" s="434"/>
      <c r="L660" s="434"/>
      <c r="M660" s="434"/>
      <c r="N660" s="434"/>
      <c r="O660" s="434"/>
      <c r="P660" s="434"/>
    </row>
    <row r="661" spans="1:16" ht="9.75" customHeight="1">
      <c r="A661" s="349"/>
      <c r="B661" s="391"/>
      <c r="C661" s="434"/>
      <c r="D661" s="434"/>
      <c r="E661" s="434"/>
      <c r="F661" s="434"/>
      <c r="G661" s="434"/>
      <c r="H661" s="434"/>
      <c r="I661" s="434"/>
      <c r="J661" s="434"/>
      <c r="K661" s="434"/>
      <c r="L661" s="434"/>
      <c r="M661" s="434"/>
      <c r="N661" s="434"/>
      <c r="O661" s="434"/>
      <c r="P661" s="434"/>
    </row>
    <row r="662" spans="1:16" ht="9.75" customHeight="1">
      <c r="A662" s="388" t="s">
        <v>1019</v>
      </c>
      <c r="B662" s="389"/>
      <c r="C662" s="434">
        <v>1318</v>
      </c>
      <c r="D662" s="434">
        <v>544</v>
      </c>
      <c r="E662" s="434">
        <v>11</v>
      </c>
      <c r="F662" s="434">
        <v>4</v>
      </c>
      <c r="G662" s="434">
        <v>509</v>
      </c>
      <c r="H662" s="434">
        <v>184</v>
      </c>
      <c r="I662" s="434">
        <v>550</v>
      </c>
      <c r="J662" s="434">
        <v>270</v>
      </c>
      <c r="K662" s="434">
        <v>210</v>
      </c>
      <c r="L662" s="434">
        <v>77</v>
      </c>
      <c r="M662" s="434">
        <v>31</v>
      </c>
      <c r="N662" s="434">
        <v>8</v>
      </c>
      <c r="O662" s="434">
        <v>7</v>
      </c>
      <c r="P662" s="434">
        <v>1</v>
      </c>
    </row>
    <row r="663" spans="1:16" ht="9.75" customHeight="1">
      <c r="A663" s="349"/>
      <c r="B663" s="391"/>
    </row>
    <row r="664" spans="1:16" ht="9.75" customHeight="1">
      <c r="A664" s="349"/>
      <c r="B664" s="393" t="s">
        <v>1238</v>
      </c>
      <c r="C664" s="434">
        <v>789</v>
      </c>
      <c r="D664" s="434">
        <v>307</v>
      </c>
      <c r="E664" s="434">
        <v>0</v>
      </c>
      <c r="F664" s="434">
        <v>0</v>
      </c>
      <c r="G664" s="434">
        <v>299</v>
      </c>
      <c r="H664" s="434">
        <v>102</v>
      </c>
      <c r="I664" s="434">
        <v>336</v>
      </c>
      <c r="J664" s="434">
        <v>149</v>
      </c>
      <c r="K664" s="434">
        <v>138</v>
      </c>
      <c r="L664" s="434">
        <v>50</v>
      </c>
      <c r="M664" s="434">
        <v>16</v>
      </c>
      <c r="N664" s="434">
        <v>6</v>
      </c>
      <c r="O664" s="434">
        <v>0</v>
      </c>
      <c r="P664" s="434">
        <v>0</v>
      </c>
    </row>
    <row r="665" spans="1:16" ht="9.75" customHeight="1">
      <c r="A665" s="349"/>
      <c r="B665" s="393" t="s">
        <v>1239</v>
      </c>
      <c r="C665" s="434">
        <v>290</v>
      </c>
      <c r="D665" s="434">
        <v>89</v>
      </c>
      <c r="E665" s="434">
        <v>3</v>
      </c>
      <c r="F665" s="434">
        <v>0</v>
      </c>
      <c r="G665" s="434">
        <v>124</v>
      </c>
      <c r="H665" s="434">
        <v>31</v>
      </c>
      <c r="I665" s="434">
        <v>89</v>
      </c>
      <c r="J665" s="434">
        <v>40</v>
      </c>
      <c r="K665" s="434">
        <v>52</v>
      </c>
      <c r="L665" s="434">
        <v>15</v>
      </c>
      <c r="M665" s="434">
        <v>15</v>
      </c>
      <c r="N665" s="434">
        <v>2</v>
      </c>
      <c r="O665" s="434">
        <v>7</v>
      </c>
      <c r="P665" s="434">
        <v>1</v>
      </c>
    </row>
    <row r="666" spans="1:16" ht="9.75" customHeight="1">
      <c r="A666" s="349"/>
      <c r="B666" s="393" t="s">
        <v>1240</v>
      </c>
    </row>
    <row r="667" spans="1:16" ht="9.75" customHeight="1">
      <c r="A667" s="349"/>
      <c r="B667" s="393" t="s">
        <v>1241</v>
      </c>
      <c r="C667" s="434">
        <v>233</v>
      </c>
      <c r="D667" s="434">
        <v>144</v>
      </c>
      <c r="E667" s="1413" t="s">
        <v>827</v>
      </c>
      <c r="F667" s="1413" t="s">
        <v>827</v>
      </c>
      <c r="G667" s="1413" t="s">
        <v>827</v>
      </c>
      <c r="H667" s="1413" t="s">
        <v>827</v>
      </c>
      <c r="I667" s="1413" t="s">
        <v>827</v>
      </c>
      <c r="J667" s="1413" t="s">
        <v>827</v>
      </c>
      <c r="K667" s="1413" t="s">
        <v>827</v>
      </c>
      <c r="L667" s="1413" t="s">
        <v>827</v>
      </c>
      <c r="M667" s="1413" t="s">
        <v>827</v>
      </c>
      <c r="N667" s="1413" t="s">
        <v>827</v>
      </c>
      <c r="O667" s="1413" t="s">
        <v>827</v>
      </c>
      <c r="P667" s="1413" t="s">
        <v>827</v>
      </c>
    </row>
    <row r="668" spans="1:16" ht="9.75" customHeight="1">
      <c r="A668" s="349"/>
      <c r="B668" s="391" t="s">
        <v>1242</v>
      </c>
    </row>
    <row r="669" spans="1:16" ht="9.75" customHeight="1">
      <c r="A669" s="349"/>
      <c r="B669" s="391" t="s">
        <v>1614</v>
      </c>
      <c r="C669" s="434">
        <v>6</v>
      </c>
      <c r="D669" s="434">
        <v>4</v>
      </c>
      <c r="E669" s="1413" t="s">
        <v>827</v>
      </c>
      <c r="F669" s="1413" t="s">
        <v>827</v>
      </c>
      <c r="G669" s="1413" t="s">
        <v>827</v>
      </c>
      <c r="H669" s="1413" t="s">
        <v>827</v>
      </c>
      <c r="I669" s="1413" t="s">
        <v>827</v>
      </c>
      <c r="J669" s="1413" t="s">
        <v>827</v>
      </c>
      <c r="K669" s="1413" t="s">
        <v>827</v>
      </c>
      <c r="L669" s="1413" t="s">
        <v>827</v>
      </c>
      <c r="M669" s="1413" t="s">
        <v>827</v>
      </c>
      <c r="N669" s="1413" t="s">
        <v>827</v>
      </c>
      <c r="O669" s="1413" t="s">
        <v>827</v>
      </c>
      <c r="P669" s="1413" t="s">
        <v>827</v>
      </c>
    </row>
    <row r="670" spans="1:16" ht="9.75" customHeight="1">
      <c r="A670" s="349"/>
      <c r="B670" s="391"/>
      <c r="C670" s="434"/>
      <c r="D670" s="434"/>
      <c r="E670" s="434"/>
      <c r="F670" s="434"/>
      <c r="G670" s="434"/>
      <c r="H670" s="434"/>
      <c r="I670" s="434"/>
      <c r="J670" s="434"/>
      <c r="K670" s="434"/>
      <c r="L670" s="434"/>
      <c r="M670" s="434"/>
      <c r="N670" s="434"/>
      <c r="O670" s="434"/>
      <c r="P670" s="434"/>
    </row>
    <row r="671" spans="1:16" ht="9.75" customHeight="1">
      <c r="A671" s="349"/>
      <c r="B671" s="391"/>
      <c r="C671" s="434"/>
      <c r="D671" s="434"/>
      <c r="E671" s="434"/>
      <c r="F671" s="434"/>
      <c r="G671" s="434"/>
      <c r="H671" s="434"/>
      <c r="I671" s="434"/>
      <c r="J671" s="434"/>
      <c r="K671" s="434"/>
      <c r="L671" s="434"/>
      <c r="M671" s="434"/>
      <c r="N671" s="434"/>
      <c r="O671" s="434"/>
      <c r="P671" s="434"/>
    </row>
    <row r="672" spans="1:16" ht="9.75" customHeight="1">
      <c r="A672" s="388" t="s">
        <v>1021</v>
      </c>
      <c r="B672" s="389"/>
      <c r="C672" s="434">
        <v>4912</v>
      </c>
      <c r="D672" s="434">
        <v>2108</v>
      </c>
      <c r="E672" s="434">
        <v>100</v>
      </c>
      <c r="F672" s="434">
        <v>25</v>
      </c>
      <c r="G672" s="434">
        <v>1262</v>
      </c>
      <c r="H672" s="434">
        <v>423</v>
      </c>
      <c r="I672" s="434">
        <v>1987</v>
      </c>
      <c r="J672" s="434">
        <v>955</v>
      </c>
      <c r="K672" s="434">
        <v>829</v>
      </c>
      <c r="L672" s="434">
        <v>338</v>
      </c>
      <c r="M672" s="434">
        <v>726</v>
      </c>
      <c r="N672" s="434">
        <v>361</v>
      </c>
      <c r="O672" s="434">
        <v>8</v>
      </c>
      <c r="P672" s="434">
        <v>6</v>
      </c>
    </row>
    <row r="673" spans="1:18" ht="9.75" customHeight="1">
      <c r="A673" s="349"/>
      <c r="B673" s="391"/>
      <c r="C673" s="434"/>
      <c r="D673" s="434"/>
      <c r="E673" s="434"/>
      <c r="F673" s="434"/>
      <c r="G673" s="434"/>
      <c r="H673" s="434"/>
      <c r="I673" s="434"/>
      <c r="J673" s="434"/>
      <c r="K673" s="434"/>
      <c r="L673" s="434"/>
      <c r="M673" s="434"/>
      <c r="N673" s="434"/>
      <c r="O673" s="434"/>
      <c r="P673" s="434"/>
    </row>
    <row r="674" spans="1:18" ht="9.75" customHeight="1">
      <c r="A674" s="349"/>
      <c r="B674" s="393" t="s">
        <v>1244</v>
      </c>
      <c r="C674" s="434">
        <v>1836</v>
      </c>
      <c r="D674" s="434">
        <v>756</v>
      </c>
      <c r="E674" s="434">
        <v>14</v>
      </c>
      <c r="F674" s="434">
        <v>3</v>
      </c>
      <c r="G674" s="434">
        <v>503</v>
      </c>
      <c r="H674" s="434">
        <v>166</v>
      </c>
      <c r="I674" s="434">
        <v>621</v>
      </c>
      <c r="J674" s="434">
        <v>296</v>
      </c>
      <c r="K674" s="434">
        <v>388</v>
      </c>
      <c r="L674" s="434">
        <v>156</v>
      </c>
      <c r="M674" s="434">
        <v>310</v>
      </c>
      <c r="N674" s="434">
        <v>135</v>
      </c>
      <c r="O674" s="434">
        <v>0</v>
      </c>
      <c r="P674" s="434">
        <v>0</v>
      </c>
    </row>
    <row r="675" spans="1:18" ht="9.75" customHeight="1">
      <c r="A675" s="349"/>
      <c r="B675" s="393" t="s">
        <v>1245</v>
      </c>
      <c r="C675" s="434">
        <v>43</v>
      </c>
      <c r="D675" s="434">
        <v>11</v>
      </c>
      <c r="E675" s="434">
        <v>2</v>
      </c>
      <c r="F675" s="434">
        <v>0</v>
      </c>
      <c r="G675" s="434">
        <v>5</v>
      </c>
      <c r="H675" s="434">
        <v>1</v>
      </c>
      <c r="I675" s="434">
        <v>20</v>
      </c>
      <c r="J675" s="434">
        <v>6</v>
      </c>
      <c r="K675" s="434">
        <v>16</v>
      </c>
      <c r="L675" s="434">
        <v>4</v>
      </c>
      <c r="M675" s="434">
        <v>0</v>
      </c>
      <c r="N675" s="434">
        <v>0</v>
      </c>
      <c r="O675" s="434">
        <v>0</v>
      </c>
      <c r="P675" s="434">
        <v>0</v>
      </c>
    </row>
    <row r="676" spans="1:18" ht="9.75" customHeight="1">
      <c r="A676" s="349"/>
      <c r="B676" s="393" t="s">
        <v>3210</v>
      </c>
    </row>
    <row r="677" spans="1:18" ht="9.75" customHeight="1">
      <c r="A677" s="349"/>
      <c r="B677" s="393" t="s">
        <v>1247</v>
      </c>
      <c r="C677" s="434">
        <v>9</v>
      </c>
      <c r="D677" s="434">
        <v>4</v>
      </c>
      <c r="E677" s="1413" t="s">
        <v>827</v>
      </c>
      <c r="F677" s="1413" t="s">
        <v>827</v>
      </c>
      <c r="G677" s="1413" t="s">
        <v>827</v>
      </c>
      <c r="H677" s="1413" t="s">
        <v>827</v>
      </c>
      <c r="I677" s="1413" t="s">
        <v>827</v>
      </c>
      <c r="J677" s="1413" t="s">
        <v>827</v>
      </c>
      <c r="K677" s="1413" t="s">
        <v>827</v>
      </c>
      <c r="L677" s="1413" t="s">
        <v>827</v>
      </c>
      <c r="M677" s="1413" t="s">
        <v>827</v>
      </c>
      <c r="N677" s="1413" t="s">
        <v>827</v>
      </c>
      <c r="O677" s="1413" t="s">
        <v>827</v>
      </c>
      <c r="P677" s="1413" t="s">
        <v>827</v>
      </c>
    </row>
    <row r="678" spans="1:18" ht="9.75" customHeight="1">
      <c r="A678" s="349"/>
      <c r="B678" s="393" t="s">
        <v>1248</v>
      </c>
      <c r="C678" s="434">
        <v>419</v>
      </c>
      <c r="D678" s="434">
        <v>203</v>
      </c>
      <c r="E678" s="434">
        <v>8</v>
      </c>
      <c r="F678" s="434">
        <v>2</v>
      </c>
      <c r="G678" s="434">
        <v>110</v>
      </c>
      <c r="H678" s="434">
        <v>40</v>
      </c>
      <c r="I678" s="434">
        <v>276</v>
      </c>
      <c r="J678" s="434">
        <v>149</v>
      </c>
      <c r="K678" s="434">
        <v>22</v>
      </c>
      <c r="L678" s="434">
        <v>12</v>
      </c>
      <c r="M678" s="434">
        <v>3</v>
      </c>
      <c r="N678" s="434">
        <v>0</v>
      </c>
      <c r="O678" s="434">
        <v>0</v>
      </c>
      <c r="P678" s="434">
        <v>0</v>
      </c>
    </row>
    <row r="679" spans="1:18" ht="9.75" customHeight="1">
      <c r="A679" s="349"/>
      <c r="B679" s="393" t="s">
        <v>1249</v>
      </c>
    </row>
    <row r="680" spans="1:18" ht="9.75" customHeight="1">
      <c r="A680" s="349"/>
      <c r="B680" s="393" t="s">
        <v>1247</v>
      </c>
      <c r="C680" s="434">
        <v>322</v>
      </c>
      <c r="D680" s="434">
        <v>137</v>
      </c>
      <c r="E680" s="434">
        <v>7</v>
      </c>
      <c r="F680" s="434">
        <v>0</v>
      </c>
      <c r="G680" s="434">
        <v>85</v>
      </c>
      <c r="H680" s="434">
        <v>28</v>
      </c>
      <c r="I680" s="434">
        <v>149</v>
      </c>
      <c r="J680" s="434">
        <v>69</v>
      </c>
      <c r="K680" s="434">
        <v>65</v>
      </c>
      <c r="L680" s="434">
        <v>33</v>
      </c>
      <c r="M680" s="434">
        <v>16</v>
      </c>
      <c r="N680" s="434">
        <v>7</v>
      </c>
      <c r="O680" s="434">
        <v>0</v>
      </c>
      <c r="P680" s="434">
        <v>0</v>
      </c>
    </row>
    <row r="681" spans="1:18" ht="9.75" customHeight="1">
      <c r="A681" s="349"/>
      <c r="B681" s="393" t="s">
        <v>1250</v>
      </c>
      <c r="C681" s="434">
        <v>1468</v>
      </c>
      <c r="D681" s="434">
        <v>642</v>
      </c>
      <c r="E681" s="434">
        <v>14</v>
      </c>
      <c r="F681" s="434">
        <v>0</v>
      </c>
      <c r="G681" s="434">
        <v>244</v>
      </c>
      <c r="H681" s="434">
        <v>74</v>
      </c>
      <c r="I681" s="434">
        <v>530</v>
      </c>
      <c r="J681" s="434">
        <v>245</v>
      </c>
      <c r="K681" s="434">
        <v>278</v>
      </c>
      <c r="L681" s="434">
        <v>99</v>
      </c>
      <c r="M681" s="434">
        <v>394</v>
      </c>
      <c r="N681" s="434">
        <v>218</v>
      </c>
      <c r="O681" s="434">
        <v>8</v>
      </c>
      <c r="P681" s="434">
        <v>6</v>
      </c>
    </row>
    <row r="682" spans="1:18" ht="9.75" customHeight="1">
      <c r="A682" s="349"/>
      <c r="B682" s="415"/>
      <c r="C682" s="434"/>
      <c r="D682" s="434"/>
      <c r="E682" s="434"/>
      <c r="F682" s="434"/>
      <c r="G682" s="434"/>
      <c r="H682" s="434"/>
      <c r="I682" s="434"/>
      <c r="J682" s="434"/>
      <c r="K682" s="434"/>
      <c r="L682" s="434"/>
      <c r="M682" s="434"/>
      <c r="N682" s="434"/>
      <c r="O682" s="434"/>
      <c r="P682" s="434"/>
    </row>
    <row r="683" spans="1:18" s="426" customFormat="1" ht="8.4499999999999993" customHeight="1">
      <c r="A683" s="435" t="s">
        <v>1576</v>
      </c>
      <c r="B683" s="435"/>
      <c r="C683" s="434"/>
      <c r="D683" s="434"/>
      <c r="E683" s="434"/>
      <c r="F683" s="434"/>
      <c r="G683" s="434"/>
      <c r="H683" s="434"/>
      <c r="I683" s="434"/>
      <c r="J683" s="434"/>
      <c r="K683" s="434"/>
      <c r="L683" s="434"/>
      <c r="M683" s="434"/>
      <c r="N683" s="434"/>
      <c r="O683" s="434"/>
      <c r="P683" s="434"/>
    </row>
    <row r="684" spans="1:18" s="426" customFormat="1" ht="8.4499999999999993" customHeight="1">
      <c r="A684" s="438" t="s">
        <v>1577</v>
      </c>
      <c r="B684" s="438"/>
      <c r="C684" s="436"/>
      <c r="D684" s="436"/>
      <c r="E684" s="436"/>
      <c r="F684" s="436"/>
      <c r="G684" s="436"/>
      <c r="H684" s="436"/>
      <c r="I684" s="436"/>
      <c r="J684" s="436"/>
      <c r="K684" s="436"/>
      <c r="L684" s="436"/>
      <c r="M684" s="436"/>
      <c r="N684" s="437"/>
    </row>
    <row r="685" spans="1:18" s="426" customFormat="1" ht="8.4499999999999993" customHeight="1">
      <c r="A685" s="438" t="s">
        <v>1578</v>
      </c>
      <c r="B685" s="438"/>
      <c r="C685" s="436"/>
      <c r="D685" s="436"/>
      <c r="E685" s="436"/>
      <c r="F685" s="436"/>
      <c r="G685" s="436"/>
      <c r="H685" s="436"/>
      <c r="I685" s="436"/>
      <c r="J685" s="436"/>
      <c r="K685" s="436"/>
      <c r="L685" s="436"/>
      <c r="M685" s="436"/>
      <c r="N685" s="437"/>
    </row>
    <row r="686" spans="1:18" s="426" customFormat="1" ht="8.4499999999999993" customHeight="1">
      <c r="A686" s="438" t="s">
        <v>3191</v>
      </c>
      <c r="B686" s="438"/>
      <c r="C686" s="436"/>
      <c r="D686" s="436"/>
      <c r="E686" s="436"/>
      <c r="F686" s="436"/>
      <c r="G686" s="436"/>
      <c r="H686" s="436"/>
      <c r="I686" s="436"/>
      <c r="J686" s="436"/>
      <c r="K686" s="436"/>
      <c r="L686" s="436"/>
      <c r="M686" s="436"/>
      <c r="N686" s="437"/>
      <c r="Q686" s="362"/>
      <c r="R686" s="362"/>
    </row>
    <row r="687" spans="1:18" s="426" customFormat="1" ht="8.4499999999999993" customHeight="1">
      <c r="A687" s="438" t="s">
        <v>1579</v>
      </c>
      <c r="B687" s="438"/>
      <c r="C687" s="436"/>
      <c r="D687" s="436"/>
      <c r="E687" s="436"/>
      <c r="F687" s="436"/>
      <c r="G687" s="436"/>
      <c r="H687" s="436"/>
      <c r="I687" s="436"/>
      <c r="J687" s="436"/>
      <c r="K687" s="436"/>
      <c r="L687" s="436"/>
      <c r="M687" s="436"/>
      <c r="N687" s="437"/>
      <c r="Q687" s="362"/>
      <c r="R687" s="362"/>
    </row>
    <row r="688" spans="1:18" s="426" customFormat="1" ht="8.4499999999999993" customHeight="1">
      <c r="A688" s="438" t="s">
        <v>1580</v>
      </c>
      <c r="B688" s="438"/>
      <c r="C688" s="436"/>
      <c r="D688" s="436"/>
      <c r="E688" s="436"/>
      <c r="F688" s="436"/>
      <c r="G688" s="436"/>
      <c r="H688" s="436"/>
      <c r="I688" s="436"/>
      <c r="J688" s="436"/>
      <c r="K688" s="436"/>
      <c r="L688" s="436"/>
      <c r="M688" s="436"/>
      <c r="N688" s="437"/>
      <c r="Q688" s="362"/>
      <c r="R688" s="362"/>
    </row>
    <row r="689" spans="1:16" s="426" customFormat="1" ht="8.4499999999999993" customHeight="1">
      <c r="A689" s="435"/>
      <c r="B689" s="435"/>
      <c r="C689" s="436"/>
      <c r="D689" s="436"/>
      <c r="E689" s="436"/>
      <c r="F689" s="436"/>
      <c r="G689" s="436"/>
      <c r="H689" s="436"/>
      <c r="I689" s="436"/>
      <c r="J689" s="436"/>
      <c r="K689" s="436"/>
      <c r="L689" s="436"/>
      <c r="M689" s="436"/>
      <c r="N689" s="437"/>
    </row>
    <row r="690" spans="1:16" s="426" customFormat="1" ht="8.4499999999999993" customHeight="1">
      <c r="A690" s="1354" t="s">
        <v>3078</v>
      </c>
      <c r="B690" s="1354"/>
      <c r="C690" s="436"/>
      <c r="D690" s="436"/>
      <c r="E690" s="436"/>
      <c r="F690" s="436"/>
      <c r="G690" s="436"/>
      <c r="H690" s="436"/>
      <c r="I690" s="436"/>
      <c r="J690" s="436"/>
      <c r="K690" s="436"/>
      <c r="L690" s="436"/>
      <c r="M690" s="436"/>
      <c r="N690" s="437"/>
    </row>
    <row r="691" spans="1:16" ht="15" customHeight="1">
      <c r="A691" s="362"/>
      <c r="B691" s="407"/>
      <c r="C691" s="404" t="s">
        <v>1064</v>
      </c>
      <c r="D691" s="362"/>
      <c r="E691" s="408"/>
      <c r="F691" s="408"/>
      <c r="G691" s="408"/>
      <c r="H691" s="408"/>
      <c r="I691" s="408"/>
      <c r="J691" s="408"/>
      <c r="K691" s="408"/>
      <c r="L691" s="408"/>
      <c r="M691" s="408"/>
    </row>
    <row r="692" spans="1:16" ht="9.6" customHeight="1">
      <c r="A692" s="362"/>
      <c r="B692" s="407"/>
      <c r="C692" s="404"/>
      <c r="D692" s="362"/>
      <c r="E692" s="408"/>
      <c r="F692" s="408"/>
      <c r="G692" s="408"/>
      <c r="H692" s="408"/>
      <c r="I692" s="408"/>
      <c r="J692" s="408"/>
      <c r="K692" s="408"/>
      <c r="L692" s="408"/>
      <c r="M692" s="408"/>
    </row>
    <row r="693" spans="1:16" ht="9.6" customHeight="1">
      <c r="A693" s="362" t="s">
        <v>1615</v>
      </c>
      <c r="B693" s="372"/>
      <c r="C693" s="404"/>
      <c r="D693" s="362"/>
      <c r="E693" s="408"/>
      <c r="F693" s="408"/>
      <c r="G693" s="408"/>
      <c r="H693" s="408"/>
      <c r="I693" s="408"/>
      <c r="J693" s="408"/>
      <c r="K693" s="408"/>
      <c r="L693" s="408"/>
      <c r="M693" s="408"/>
    </row>
    <row r="694" spans="1:16" ht="9.75" customHeight="1">
      <c r="A694" s="349"/>
      <c r="B694" s="393" t="s">
        <v>1251</v>
      </c>
      <c r="C694" s="434"/>
      <c r="D694" s="434"/>
      <c r="E694" s="434"/>
      <c r="F694" s="434"/>
      <c r="G694" s="434"/>
      <c r="H694" s="434"/>
      <c r="I694" s="434"/>
      <c r="J694" s="434"/>
      <c r="K694" s="434"/>
      <c r="L694" s="434"/>
      <c r="M694" s="434"/>
      <c r="N694" s="434"/>
      <c r="O694" s="434"/>
      <c r="P694" s="434"/>
    </row>
    <row r="695" spans="1:16" ht="9.75" customHeight="1">
      <c r="A695" s="349"/>
      <c r="B695" s="393" t="s">
        <v>1252</v>
      </c>
      <c r="C695" s="434">
        <v>181</v>
      </c>
      <c r="D695" s="434">
        <v>77</v>
      </c>
      <c r="E695" s="434">
        <v>10</v>
      </c>
      <c r="F695" s="434">
        <v>5</v>
      </c>
      <c r="G695" s="434">
        <v>59</v>
      </c>
      <c r="H695" s="434">
        <v>17</v>
      </c>
      <c r="I695" s="434">
        <v>105</v>
      </c>
      <c r="J695" s="434">
        <v>52</v>
      </c>
      <c r="K695" s="434">
        <v>6</v>
      </c>
      <c r="L695" s="434">
        <v>3</v>
      </c>
      <c r="M695" s="434">
        <v>1</v>
      </c>
      <c r="N695" s="434">
        <v>0</v>
      </c>
      <c r="O695" s="434">
        <v>0</v>
      </c>
      <c r="P695" s="434">
        <v>0</v>
      </c>
    </row>
    <row r="696" spans="1:16" ht="9.75" customHeight="1">
      <c r="A696" s="349"/>
      <c r="B696" s="393" t="s">
        <v>1616</v>
      </c>
      <c r="C696" s="434"/>
      <c r="D696" s="434"/>
      <c r="E696" s="434"/>
      <c r="F696" s="434"/>
      <c r="G696" s="434"/>
      <c r="H696" s="434"/>
      <c r="I696" s="434"/>
      <c r="J696" s="434"/>
      <c r="K696" s="434"/>
      <c r="L696" s="434"/>
      <c r="M696" s="434"/>
      <c r="N696" s="434"/>
      <c r="O696" s="434"/>
      <c r="P696" s="434"/>
    </row>
    <row r="697" spans="1:16" ht="9.75" customHeight="1">
      <c r="A697" s="349"/>
      <c r="B697" s="393" t="s">
        <v>1254</v>
      </c>
      <c r="C697" s="434">
        <v>19</v>
      </c>
      <c r="D697" s="434">
        <v>3</v>
      </c>
      <c r="E697" s="434">
        <v>0</v>
      </c>
      <c r="F697" s="434">
        <v>0</v>
      </c>
      <c r="G697" s="434">
        <v>11</v>
      </c>
      <c r="H697" s="434">
        <v>1</v>
      </c>
      <c r="I697" s="434">
        <v>6</v>
      </c>
      <c r="J697" s="434">
        <v>2</v>
      </c>
      <c r="K697" s="434">
        <v>1</v>
      </c>
      <c r="L697" s="434">
        <v>0</v>
      </c>
      <c r="M697" s="434">
        <v>1</v>
      </c>
      <c r="N697" s="434">
        <v>0</v>
      </c>
      <c r="O697" s="434">
        <v>0</v>
      </c>
      <c r="P697" s="434">
        <v>0</v>
      </c>
    </row>
    <row r="698" spans="1:16" ht="9.75" customHeight="1">
      <c r="A698" s="349"/>
      <c r="B698" s="393" t="s">
        <v>3151</v>
      </c>
      <c r="C698" s="434"/>
      <c r="D698" s="434"/>
      <c r="E698" s="434"/>
      <c r="F698" s="434"/>
      <c r="G698" s="434"/>
      <c r="H698" s="434"/>
      <c r="I698" s="434"/>
      <c r="J698" s="434"/>
      <c r="K698" s="434"/>
      <c r="L698" s="434"/>
      <c r="M698" s="434"/>
      <c r="N698" s="434"/>
      <c r="O698" s="434"/>
      <c r="P698" s="434"/>
    </row>
    <row r="699" spans="1:16" ht="9.75" customHeight="1">
      <c r="A699" s="349"/>
      <c r="B699" s="393" t="s">
        <v>3211</v>
      </c>
      <c r="C699" s="434">
        <v>23</v>
      </c>
      <c r="D699" s="434">
        <v>9</v>
      </c>
      <c r="E699" s="1413" t="s">
        <v>827</v>
      </c>
      <c r="F699" s="1413" t="s">
        <v>827</v>
      </c>
      <c r="G699" s="1413" t="s">
        <v>827</v>
      </c>
      <c r="H699" s="1413" t="s">
        <v>827</v>
      </c>
      <c r="I699" s="1413" t="s">
        <v>827</v>
      </c>
      <c r="J699" s="1413" t="s">
        <v>827</v>
      </c>
      <c r="K699" s="1413" t="s">
        <v>827</v>
      </c>
      <c r="L699" s="1413" t="s">
        <v>827</v>
      </c>
      <c r="M699" s="1413" t="s">
        <v>827</v>
      </c>
      <c r="N699" s="1413" t="s">
        <v>827</v>
      </c>
      <c r="O699" s="1413" t="s">
        <v>827</v>
      </c>
      <c r="P699" s="1413" t="s">
        <v>827</v>
      </c>
    </row>
    <row r="700" spans="1:16" ht="9.75" customHeight="1">
      <c r="A700" s="349"/>
      <c r="B700" s="393" t="s">
        <v>3212</v>
      </c>
      <c r="C700" s="434"/>
      <c r="D700" s="434"/>
      <c r="E700" s="434"/>
      <c r="F700" s="434"/>
      <c r="G700" s="434"/>
      <c r="H700" s="434"/>
      <c r="I700" s="434"/>
      <c r="J700" s="434"/>
      <c r="K700" s="434"/>
      <c r="L700" s="434"/>
      <c r="M700" s="434"/>
      <c r="N700" s="434"/>
      <c r="O700" s="434"/>
      <c r="P700" s="434"/>
    </row>
    <row r="701" spans="1:16" ht="9.75" customHeight="1">
      <c r="A701" s="349"/>
      <c r="B701" s="393" t="s">
        <v>3213</v>
      </c>
      <c r="C701" s="517">
        <v>167</v>
      </c>
      <c r="D701" s="517">
        <v>59</v>
      </c>
      <c r="E701" s="517">
        <v>0</v>
      </c>
      <c r="F701" s="517">
        <v>0</v>
      </c>
      <c r="G701" s="517">
        <v>62</v>
      </c>
      <c r="H701" s="517">
        <v>19</v>
      </c>
      <c r="I701" s="517">
        <v>90</v>
      </c>
      <c r="J701" s="517">
        <v>35</v>
      </c>
      <c r="K701" s="517">
        <v>15</v>
      </c>
      <c r="L701" s="517">
        <v>5</v>
      </c>
      <c r="M701" s="517">
        <v>0</v>
      </c>
      <c r="N701" s="517">
        <v>0</v>
      </c>
      <c r="O701" s="517">
        <v>0</v>
      </c>
      <c r="P701" s="517">
        <v>0</v>
      </c>
    </row>
    <row r="702" spans="1:16" ht="9.75" customHeight="1">
      <c r="A702" s="349"/>
      <c r="B702" s="393" t="s">
        <v>1255</v>
      </c>
      <c r="C702" s="434">
        <v>232</v>
      </c>
      <c r="D702" s="434">
        <v>124</v>
      </c>
      <c r="E702" s="434">
        <v>42</v>
      </c>
      <c r="F702" s="434">
        <v>15</v>
      </c>
      <c r="G702" s="434">
        <v>80</v>
      </c>
      <c r="H702" s="434">
        <v>34</v>
      </c>
      <c r="I702" s="434">
        <v>95</v>
      </c>
      <c r="J702" s="434">
        <v>62</v>
      </c>
      <c r="K702" s="434">
        <v>14</v>
      </c>
      <c r="L702" s="434">
        <v>12</v>
      </c>
      <c r="M702" s="434">
        <v>1</v>
      </c>
      <c r="N702" s="434">
        <v>1</v>
      </c>
      <c r="O702" s="434">
        <v>0</v>
      </c>
      <c r="P702" s="434">
        <v>0</v>
      </c>
    </row>
    <row r="703" spans="1:16" ht="9.75" customHeight="1">
      <c r="A703" s="349"/>
      <c r="B703" s="393" t="s">
        <v>1256</v>
      </c>
      <c r="C703" s="434">
        <v>66</v>
      </c>
      <c r="D703" s="434">
        <v>16</v>
      </c>
      <c r="E703" s="434">
        <v>1</v>
      </c>
      <c r="F703" s="434">
        <v>0</v>
      </c>
      <c r="G703" s="434">
        <v>37</v>
      </c>
      <c r="H703" s="434">
        <v>9</v>
      </c>
      <c r="I703" s="434">
        <v>27</v>
      </c>
      <c r="J703" s="434">
        <v>6</v>
      </c>
      <c r="K703" s="434">
        <v>1</v>
      </c>
      <c r="L703" s="434">
        <v>1</v>
      </c>
      <c r="M703" s="434">
        <v>0</v>
      </c>
      <c r="N703" s="434">
        <v>0</v>
      </c>
      <c r="O703" s="434">
        <v>0</v>
      </c>
      <c r="P703" s="434">
        <v>0</v>
      </c>
    </row>
    <row r="704" spans="1:16" ht="9.75" customHeight="1">
      <c r="A704" s="349"/>
      <c r="B704" s="393" t="s">
        <v>3155</v>
      </c>
      <c r="C704" s="434"/>
      <c r="D704" s="434"/>
      <c r="E704" s="434"/>
      <c r="F704" s="434"/>
      <c r="G704" s="434"/>
      <c r="H704" s="434"/>
      <c r="I704" s="434"/>
      <c r="J704" s="434"/>
      <c r="K704" s="434"/>
      <c r="L704" s="434"/>
      <c r="M704" s="434"/>
      <c r="N704" s="434"/>
      <c r="O704" s="434"/>
      <c r="P704" s="434"/>
    </row>
    <row r="705" spans="1:16" ht="9.75" customHeight="1">
      <c r="A705" s="349"/>
      <c r="B705" s="393" t="s">
        <v>3214</v>
      </c>
      <c r="C705" s="434">
        <v>28</v>
      </c>
      <c r="D705" s="434">
        <v>18</v>
      </c>
      <c r="E705" s="434">
        <v>0</v>
      </c>
      <c r="F705" s="434">
        <v>0</v>
      </c>
      <c r="G705" s="434">
        <v>11</v>
      </c>
      <c r="H705" s="434">
        <v>8</v>
      </c>
      <c r="I705" s="434">
        <v>16</v>
      </c>
      <c r="J705" s="434">
        <v>9</v>
      </c>
      <c r="K705" s="434">
        <v>1</v>
      </c>
      <c r="L705" s="434">
        <v>1</v>
      </c>
      <c r="M705" s="434">
        <v>0</v>
      </c>
      <c r="N705" s="434">
        <v>0</v>
      </c>
      <c r="O705" s="434">
        <v>0</v>
      </c>
      <c r="P705" s="434">
        <v>0</v>
      </c>
    </row>
    <row r="706" spans="1:16" ht="9.75" customHeight="1">
      <c r="A706" s="349"/>
      <c r="B706" s="393" t="s">
        <v>1257</v>
      </c>
      <c r="C706" s="434"/>
      <c r="D706" s="434"/>
      <c r="E706" s="434"/>
      <c r="F706" s="434"/>
      <c r="G706" s="434"/>
      <c r="H706" s="434"/>
      <c r="I706" s="434"/>
      <c r="J706" s="434"/>
      <c r="K706" s="434"/>
      <c r="L706" s="434"/>
      <c r="M706" s="434"/>
      <c r="N706" s="434"/>
      <c r="O706" s="434"/>
      <c r="P706" s="434"/>
    </row>
    <row r="707" spans="1:16" ht="9.75" customHeight="1">
      <c r="A707" s="349"/>
      <c r="B707" s="393" t="s">
        <v>1258</v>
      </c>
      <c r="C707" s="434">
        <v>99</v>
      </c>
      <c r="D707" s="434">
        <v>49</v>
      </c>
      <c r="E707" s="434">
        <v>0</v>
      </c>
      <c r="F707" s="434">
        <v>0</v>
      </c>
      <c r="G707" s="434">
        <v>26</v>
      </c>
      <c r="H707" s="434">
        <v>13</v>
      </c>
      <c r="I707" s="434">
        <v>52</v>
      </c>
      <c r="J707" s="434">
        <v>24</v>
      </c>
      <c r="K707" s="434">
        <v>21</v>
      </c>
      <c r="L707" s="434">
        <v>12</v>
      </c>
      <c r="M707" s="434">
        <v>0</v>
      </c>
      <c r="N707" s="434">
        <v>0</v>
      </c>
      <c r="O707" s="434">
        <v>0</v>
      </c>
      <c r="P707" s="434">
        <v>0</v>
      </c>
    </row>
    <row r="708" spans="1:16" ht="7.9" customHeight="1">
      <c r="A708" s="349"/>
      <c r="B708" s="391"/>
      <c r="C708" s="434"/>
      <c r="D708" s="434"/>
      <c r="E708" s="434"/>
      <c r="F708" s="434"/>
      <c r="G708" s="434"/>
      <c r="H708" s="434"/>
      <c r="I708" s="434"/>
      <c r="J708" s="434"/>
      <c r="K708" s="434"/>
      <c r="L708" s="434"/>
      <c r="M708" s="434"/>
      <c r="N708" s="434"/>
      <c r="O708" s="434"/>
      <c r="P708" s="434"/>
    </row>
    <row r="709" spans="1:16" ht="7.9" customHeight="1">
      <c r="A709" s="349"/>
      <c r="B709" s="391"/>
      <c r="C709" s="434"/>
      <c r="D709" s="434"/>
      <c r="E709" s="434"/>
      <c r="F709" s="434"/>
      <c r="G709" s="434"/>
      <c r="H709" s="434"/>
      <c r="I709" s="434"/>
      <c r="J709" s="434"/>
      <c r="K709" s="434"/>
      <c r="L709" s="434"/>
      <c r="M709" s="434"/>
      <c r="N709" s="434"/>
      <c r="O709" s="434"/>
      <c r="P709" s="434"/>
    </row>
    <row r="710" spans="1:16" ht="9.75" customHeight="1">
      <c r="A710" s="388" t="s">
        <v>971</v>
      </c>
      <c r="B710" s="389"/>
      <c r="C710" s="434">
        <v>7566</v>
      </c>
      <c r="D710" s="434">
        <v>2766</v>
      </c>
      <c r="E710" s="434">
        <v>156</v>
      </c>
      <c r="F710" s="434">
        <v>49</v>
      </c>
      <c r="G710" s="434">
        <v>2500</v>
      </c>
      <c r="H710" s="434">
        <v>729</v>
      </c>
      <c r="I710" s="434">
        <v>2934</v>
      </c>
      <c r="J710" s="434">
        <v>1284</v>
      </c>
      <c r="K710" s="434">
        <v>1799</v>
      </c>
      <c r="L710" s="434">
        <v>649</v>
      </c>
      <c r="M710" s="434">
        <v>114</v>
      </c>
      <c r="N710" s="434">
        <v>37</v>
      </c>
      <c r="O710" s="434">
        <v>63</v>
      </c>
      <c r="P710" s="434">
        <v>18</v>
      </c>
    </row>
    <row r="711" spans="1:16" ht="9.75" customHeight="1">
      <c r="A711" s="349"/>
      <c r="B711" s="391"/>
      <c r="C711" s="434"/>
      <c r="D711" s="434"/>
      <c r="E711" s="434"/>
      <c r="F711" s="434"/>
      <c r="G711" s="434"/>
      <c r="H711" s="434"/>
      <c r="I711" s="434"/>
      <c r="J711" s="434"/>
      <c r="K711" s="434"/>
      <c r="L711" s="434"/>
      <c r="M711" s="434"/>
      <c r="N711" s="434"/>
      <c r="O711" s="434"/>
      <c r="P711" s="434"/>
    </row>
    <row r="712" spans="1:16" ht="9.75" customHeight="1">
      <c r="A712" s="349"/>
      <c r="B712" s="393" t="s">
        <v>1617</v>
      </c>
      <c r="C712" s="434">
        <v>1470</v>
      </c>
      <c r="D712" s="434">
        <v>490</v>
      </c>
      <c r="E712" s="434">
        <v>19</v>
      </c>
      <c r="F712" s="434">
        <v>9</v>
      </c>
      <c r="G712" s="434">
        <v>439</v>
      </c>
      <c r="H712" s="434">
        <v>109</v>
      </c>
      <c r="I712" s="434">
        <v>478</v>
      </c>
      <c r="J712" s="434">
        <v>188</v>
      </c>
      <c r="K712" s="434">
        <v>517</v>
      </c>
      <c r="L712" s="434">
        <v>178</v>
      </c>
      <c r="M712" s="434">
        <v>17</v>
      </c>
      <c r="N712" s="434">
        <v>6</v>
      </c>
      <c r="O712" s="434">
        <v>0</v>
      </c>
      <c r="P712" s="434">
        <v>0</v>
      </c>
    </row>
    <row r="713" spans="1:16" ht="9.75" customHeight="1">
      <c r="A713" s="349"/>
      <c r="B713" s="393" t="s">
        <v>1618</v>
      </c>
    </row>
    <row r="714" spans="1:16" ht="9.75" customHeight="1">
      <c r="A714" s="349"/>
      <c r="B714" s="393" t="s">
        <v>1619</v>
      </c>
      <c r="C714" s="434">
        <v>1547</v>
      </c>
      <c r="D714" s="434">
        <v>607</v>
      </c>
      <c r="E714" s="434">
        <v>22</v>
      </c>
      <c r="F714" s="434">
        <v>5</v>
      </c>
      <c r="G714" s="434">
        <v>475</v>
      </c>
      <c r="H714" s="434">
        <v>161</v>
      </c>
      <c r="I714" s="434">
        <v>718</v>
      </c>
      <c r="J714" s="434">
        <v>321</v>
      </c>
      <c r="K714" s="434">
        <v>263</v>
      </c>
      <c r="L714" s="434">
        <v>100</v>
      </c>
      <c r="M714" s="434">
        <v>9</v>
      </c>
      <c r="N714" s="434">
        <v>3</v>
      </c>
      <c r="O714" s="434">
        <v>60</v>
      </c>
      <c r="P714" s="434">
        <v>17</v>
      </c>
    </row>
    <row r="715" spans="1:16" ht="9.75" customHeight="1">
      <c r="A715" s="385"/>
      <c r="B715" s="391" t="s">
        <v>1263</v>
      </c>
      <c r="C715" s="434">
        <v>839</v>
      </c>
      <c r="D715" s="434">
        <v>459</v>
      </c>
      <c r="E715" s="434">
        <v>30</v>
      </c>
      <c r="F715" s="434">
        <v>14</v>
      </c>
      <c r="G715" s="434">
        <v>258</v>
      </c>
      <c r="H715" s="434">
        <v>122</v>
      </c>
      <c r="I715" s="434">
        <v>382</v>
      </c>
      <c r="J715" s="434">
        <v>231</v>
      </c>
      <c r="K715" s="434">
        <v>164</v>
      </c>
      <c r="L715" s="434">
        <v>88</v>
      </c>
      <c r="M715" s="434">
        <v>3</v>
      </c>
      <c r="N715" s="434">
        <v>3</v>
      </c>
      <c r="O715" s="434">
        <v>2</v>
      </c>
      <c r="P715" s="434">
        <v>1</v>
      </c>
    </row>
    <row r="716" spans="1:16" ht="9.75" customHeight="1">
      <c r="A716" s="385"/>
      <c r="B716" s="393" t="s">
        <v>1264</v>
      </c>
      <c r="C716" s="434">
        <v>340</v>
      </c>
      <c r="D716" s="434">
        <v>152</v>
      </c>
      <c r="E716" s="434">
        <v>13</v>
      </c>
      <c r="F716" s="434">
        <v>4</v>
      </c>
      <c r="G716" s="434">
        <v>117</v>
      </c>
      <c r="H716" s="434">
        <v>45</v>
      </c>
      <c r="I716" s="434">
        <v>147</v>
      </c>
      <c r="J716" s="434">
        <v>78</v>
      </c>
      <c r="K716" s="434">
        <v>52</v>
      </c>
      <c r="L716" s="434">
        <v>21</v>
      </c>
      <c r="M716" s="434">
        <v>11</v>
      </c>
      <c r="N716" s="434">
        <v>4</v>
      </c>
      <c r="O716" s="434">
        <v>0</v>
      </c>
      <c r="P716" s="434">
        <v>0</v>
      </c>
    </row>
    <row r="717" spans="1:16" ht="9.75" customHeight="1">
      <c r="A717" s="349"/>
      <c r="B717" s="393" t="s">
        <v>1265</v>
      </c>
      <c r="C717" s="434">
        <v>1020</v>
      </c>
      <c r="D717" s="434">
        <v>243</v>
      </c>
      <c r="E717" s="434">
        <v>12</v>
      </c>
      <c r="F717" s="434">
        <v>2</v>
      </c>
      <c r="G717" s="434">
        <v>341</v>
      </c>
      <c r="H717" s="434">
        <v>63</v>
      </c>
      <c r="I717" s="434">
        <v>388</v>
      </c>
      <c r="J717" s="434">
        <v>123</v>
      </c>
      <c r="K717" s="434">
        <v>258</v>
      </c>
      <c r="L717" s="434">
        <v>50</v>
      </c>
      <c r="M717" s="434">
        <v>20</v>
      </c>
      <c r="N717" s="434">
        <v>5</v>
      </c>
      <c r="O717" s="434">
        <v>1</v>
      </c>
      <c r="P717" s="434">
        <v>0</v>
      </c>
    </row>
    <row r="718" spans="1:16" ht="9.75" customHeight="1">
      <c r="A718" s="349"/>
      <c r="B718" s="393" t="s">
        <v>1269</v>
      </c>
      <c r="C718" s="434">
        <v>948</v>
      </c>
      <c r="D718" s="434">
        <v>323</v>
      </c>
      <c r="E718" s="434">
        <v>8</v>
      </c>
      <c r="F718" s="434">
        <v>2</v>
      </c>
      <c r="G718" s="434">
        <v>319</v>
      </c>
      <c r="H718" s="434">
        <v>75</v>
      </c>
      <c r="I718" s="434">
        <v>315</v>
      </c>
      <c r="J718" s="434">
        <v>134</v>
      </c>
      <c r="K718" s="434">
        <v>302</v>
      </c>
      <c r="L718" s="434">
        <v>112</v>
      </c>
      <c r="M718" s="434">
        <v>4</v>
      </c>
      <c r="N718" s="434">
        <v>0</v>
      </c>
      <c r="O718" s="434">
        <v>0</v>
      </c>
      <c r="P718" s="434">
        <v>0</v>
      </c>
    </row>
    <row r="719" spans="1:16" ht="9.75" customHeight="1">
      <c r="A719" s="349"/>
      <c r="B719" s="393" t="s">
        <v>3215</v>
      </c>
    </row>
    <row r="720" spans="1:16" ht="9.75" customHeight="1">
      <c r="A720" s="349"/>
      <c r="B720" s="393" t="s">
        <v>1272</v>
      </c>
      <c r="C720" s="434">
        <v>34</v>
      </c>
      <c r="D720" s="434">
        <v>10</v>
      </c>
      <c r="E720" s="434">
        <v>0</v>
      </c>
      <c r="F720" s="434">
        <v>0</v>
      </c>
      <c r="G720" s="434">
        <v>16</v>
      </c>
      <c r="H720" s="434">
        <v>5</v>
      </c>
      <c r="I720" s="434">
        <v>9</v>
      </c>
      <c r="J720" s="434">
        <v>4</v>
      </c>
      <c r="K720" s="434">
        <v>5</v>
      </c>
      <c r="L720" s="434">
        <v>0</v>
      </c>
      <c r="M720" s="434">
        <v>4</v>
      </c>
      <c r="N720" s="434">
        <v>1</v>
      </c>
      <c r="O720" s="434">
        <v>0</v>
      </c>
      <c r="P720" s="434">
        <v>0</v>
      </c>
    </row>
    <row r="721" spans="1:16" ht="9.75" customHeight="1">
      <c r="A721" s="349"/>
      <c r="B721" s="393" t="s">
        <v>1273</v>
      </c>
      <c r="C721" s="434">
        <v>41</v>
      </c>
      <c r="D721" s="434">
        <v>17</v>
      </c>
      <c r="E721" s="434">
        <v>18</v>
      </c>
      <c r="F721" s="434">
        <v>5</v>
      </c>
      <c r="G721" s="434">
        <v>4</v>
      </c>
      <c r="H721" s="434">
        <v>2</v>
      </c>
      <c r="I721" s="434">
        <v>10</v>
      </c>
      <c r="J721" s="434">
        <v>6</v>
      </c>
      <c r="K721" s="434">
        <v>9</v>
      </c>
      <c r="L721" s="434">
        <v>4</v>
      </c>
      <c r="M721" s="434">
        <v>0</v>
      </c>
      <c r="N721" s="434">
        <v>0</v>
      </c>
      <c r="O721" s="434">
        <v>0</v>
      </c>
      <c r="P721" s="434">
        <v>0</v>
      </c>
    </row>
    <row r="722" spans="1:16" ht="9.75" customHeight="1">
      <c r="A722" s="349"/>
      <c r="B722" s="393" t="s">
        <v>1274</v>
      </c>
    </row>
    <row r="723" spans="1:16" ht="9.75" customHeight="1">
      <c r="A723" s="349"/>
      <c r="B723" s="393" t="s">
        <v>1275</v>
      </c>
      <c r="C723" s="434">
        <v>146</v>
      </c>
      <c r="D723" s="434">
        <v>47</v>
      </c>
      <c r="E723" s="434">
        <v>3</v>
      </c>
      <c r="F723" s="434">
        <v>1</v>
      </c>
      <c r="G723" s="434">
        <v>80</v>
      </c>
      <c r="H723" s="434">
        <v>24</v>
      </c>
      <c r="I723" s="434">
        <v>42</v>
      </c>
      <c r="J723" s="434">
        <v>16</v>
      </c>
      <c r="K723" s="434">
        <v>21</v>
      </c>
      <c r="L723" s="434">
        <v>6</v>
      </c>
      <c r="M723" s="434">
        <v>0</v>
      </c>
      <c r="N723" s="434">
        <v>0</v>
      </c>
      <c r="O723" s="434">
        <v>0</v>
      </c>
      <c r="P723" s="434">
        <v>0</v>
      </c>
    </row>
    <row r="724" spans="1:16" ht="9.75" customHeight="1">
      <c r="A724" s="349"/>
      <c r="B724" s="393" t="s">
        <v>1276</v>
      </c>
      <c r="C724" s="434">
        <v>310</v>
      </c>
      <c r="D724" s="434">
        <v>45</v>
      </c>
      <c r="E724" s="434">
        <v>11</v>
      </c>
      <c r="F724" s="434">
        <v>2</v>
      </c>
      <c r="G724" s="434">
        <v>154</v>
      </c>
      <c r="H724" s="434">
        <v>14</v>
      </c>
      <c r="I724" s="434">
        <v>96</v>
      </c>
      <c r="J724" s="434">
        <v>21</v>
      </c>
      <c r="K724" s="434">
        <v>42</v>
      </c>
      <c r="L724" s="434">
        <v>6</v>
      </c>
      <c r="M724" s="434">
        <v>7</v>
      </c>
      <c r="N724" s="434">
        <v>2</v>
      </c>
      <c r="O724" s="434">
        <v>0</v>
      </c>
      <c r="P724" s="434">
        <v>0</v>
      </c>
    </row>
    <row r="725" spans="1:16" ht="9.75" customHeight="1">
      <c r="A725" s="349"/>
      <c r="B725" s="393" t="s">
        <v>1620</v>
      </c>
    </row>
    <row r="726" spans="1:16" ht="9.75" customHeight="1">
      <c r="A726" s="349"/>
      <c r="B726" s="393" t="s">
        <v>1278</v>
      </c>
      <c r="C726" s="434">
        <v>55</v>
      </c>
      <c r="D726" s="434">
        <v>18</v>
      </c>
      <c r="E726" s="434">
        <v>0</v>
      </c>
      <c r="F726" s="434">
        <v>0</v>
      </c>
      <c r="G726" s="434">
        <v>15</v>
      </c>
      <c r="H726" s="434">
        <v>5</v>
      </c>
      <c r="I726" s="434">
        <v>23</v>
      </c>
      <c r="J726" s="434">
        <v>7</v>
      </c>
      <c r="K726" s="434">
        <v>17</v>
      </c>
      <c r="L726" s="434">
        <v>6</v>
      </c>
      <c r="M726" s="434">
        <v>0</v>
      </c>
      <c r="N726" s="434">
        <v>0</v>
      </c>
      <c r="O726" s="434">
        <v>0</v>
      </c>
      <c r="P726" s="434">
        <v>0</v>
      </c>
    </row>
    <row r="727" spans="1:16" ht="9.75" customHeight="1">
      <c r="A727" s="349"/>
      <c r="B727" s="393" t="s">
        <v>1279</v>
      </c>
    </row>
    <row r="728" spans="1:16" ht="9.75" customHeight="1">
      <c r="A728" s="349"/>
      <c r="B728" s="393" t="s">
        <v>1280</v>
      </c>
      <c r="C728" s="434">
        <v>103</v>
      </c>
      <c r="D728" s="434">
        <v>26</v>
      </c>
      <c r="E728" s="434">
        <v>4</v>
      </c>
      <c r="F728" s="434">
        <v>0</v>
      </c>
      <c r="G728" s="434">
        <v>56</v>
      </c>
      <c r="H728" s="434">
        <v>10</v>
      </c>
      <c r="I728" s="434">
        <v>35</v>
      </c>
      <c r="J728" s="434">
        <v>13</v>
      </c>
      <c r="K728" s="434">
        <v>6</v>
      </c>
      <c r="L728" s="434">
        <v>2</v>
      </c>
      <c r="M728" s="434">
        <v>2</v>
      </c>
      <c r="N728" s="434">
        <v>1</v>
      </c>
      <c r="O728" s="434">
        <v>0</v>
      </c>
      <c r="P728" s="434">
        <v>0</v>
      </c>
    </row>
    <row r="729" spans="1:16" ht="9.75" customHeight="1">
      <c r="A729" s="349"/>
      <c r="B729" s="393" t="s">
        <v>1621</v>
      </c>
    </row>
    <row r="730" spans="1:16" ht="9.75" customHeight="1">
      <c r="A730" s="349"/>
      <c r="B730" s="393" t="s">
        <v>1622</v>
      </c>
      <c r="C730" s="434">
        <v>417</v>
      </c>
      <c r="D730" s="434">
        <v>174</v>
      </c>
      <c r="E730" s="434">
        <v>11</v>
      </c>
      <c r="F730" s="434">
        <v>3</v>
      </c>
      <c r="G730" s="434">
        <v>115</v>
      </c>
      <c r="H730" s="434">
        <v>39</v>
      </c>
      <c r="I730" s="434">
        <v>150</v>
      </c>
      <c r="J730" s="434">
        <v>62</v>
      </c>
      <c r="K730" s="434">
        <v>105</v>
      </c>
      <c r="L730" s="434">
        <v>58</v>
      </c>
      <c r="M730" s="434">
        <v>36</v>
      </c>
      <c r="N730" s="434">
        <v>12</v>
      </c>
      <c r="O730" s="434">
        <v>0</v>
      </c>
      <c r="P730" s="434">
        <v>0</v>
      </c>
    </row>
    <row r="731" spans="1:16" ht="9.75" customHeight="1">
      <c r="A731" s="349"/>
      <c r="B731" s="393" t="s">
        <v>1285</v>
      </c>
      <c r="C731" s="434">
        <v>58</v>
      </c>
      <c r="D731" s="434">
        <v>20</v>
      </c>
      <c r="E731" s="434">
        <v>0</v>
      </c>
      <c r="F731" s="434">
        <v>0</v>
      </c>
      <c r="G731" s="434">
        <v>24</v>
      </c>
      <c r="H731" s="434">
        <v>5</v>
      </c>
      <c r="I731" s="434">
        <v>27</v>
      </c>
      <c r="J731" s="434">
        <v>12</v>
      </c>
      <c r="K731" s="434">
        <v>6</v>
      </c>
      <c r="L731" s="434">
        <v>3</v>
      </c>
      <c r="M731" s="434">
        <v>1</v>
      </c>
      <c r="N731" s="434">
        <v>0</v>
      </c>
      <c r="O731" s="434">
        <v>0</v>
      </c>
      <c r="P731" s="434">
        <v>0</v>
      </c>
    </row>
    <row r="732" spans="1:16" ht="9.75" customHeight="1">
      <c r="A732" s="349"/>
      <c r="B732" s="393" t="s">
        <v>1286</v>
      </c>
      <c r="C732" s="434">
        <v>238</v>
      </c>
      <c r="D732" s="434">
        <v>135</v>
      </c>
      <c r="E732" s="434">
        <v>5</v>
      </c>
      <c r="F732" s="434">
        <v>2</v>
      </c>
      <c r="G732" s="434">
        <v>87</v>
      </c>
      <c r="H732" s="434">
        <v>50</v>
      </c>
      <c r="I732" s="434">
        <v>114</v>
      </c>
      <c r="J732" s="434">
        <v>68</v>
      </c>
      <c r="K732" s="434">
        <v>32</v>
      </c>
      <c r="L732" s="434">
        <v>15</v>
      </c>
      <c r="M732" s="434">
        <v>0</v>
      </c>
      <c r="N732" s="434">
        <v>0</v>
      </c>
      <c r="O732" s="434">
        <v>0</v>
      </c>
      <c r="P732" s="434">
        <v>0</v>
      </c>
    </row>
    <row r="733" spans="1:16" ht="7.9" customHeight="1">
      <c r="A733" s="349"/>
      <c r="B733" s="391"/>
    </row>
    <row r="734" spans="1:16" ht="7.9" customHeight="1">
      <c r="A734" s="349"/>
      <c r="B734" s="391"/>
    </row>
    <row r="735" spans="1:16" ht="9.75" customHeight="1">
      <c r="A735" s="388" t="s">
        <v>1287</v>
      </c>
      <c r="B735" s="389"/>
      <c r="C735" s="434">
        <v>1079</v>
      </c>
      <c r="D735" s="434">
        <v>415</v>
      </c>
      <c r="E735" s="434">
        <v>27</v>
      </c>
      <c r="F735" s="434">
        <v>11</v>
      </c>
      <c r="G735" s="434">
        <v>423</v>
      </c>
      <c r="H735" s="434">
        <v>111</v>
      </c>
      <c r="I735" s="434">
        <v>415</v>
      </c>
      <c r="J735" s="434">
        <v>192</v>
      </c>
      <c r="K735" s="434">
        <v>177</v>
      </c>
      <c r="L735" s="434">
        <v>88</v>
      </c>
      <c r="M735" s="434">
        <v>37</v>
      </c>
      <c r="N735" s="434">
        <v>13</v>
      </c>
      <c r="O735" s="434">
        <v>0</v>
      </c>
      <c r="P735" s="434">
        <v>0</v>
      </c>
    </row>
    <row r="736" spans="1:16" ht="9.75" customHeight="1">
      <c r="A736" s="349"/>
      <c r="B736" s="391"/>
      <c r="C736" s="434"/>
      <c r="D736" s="434"/>
      <c r="E736" s="434"/>
      <c r="F736" s="434"/>
      <c r="G736" s="434"/>
      <c r="H736" s="434"/>
      <c r="I736" s="434"/>
      <c r="J736" s="434"/>
      <c r="K736" s="434"/>
      <c r="L736" s="434"/>
      <c r="M736" s="434"/>
      <c r="N736" s="434"/>
      <c r="O736" s="434"/>
      <c r="P736" s="434"/>
    </row>
    <row r="737" spans="1:18" ht="9.75" customHeight="1">
      <c r="A737" s="349"/>
      <c r="B737" s="393" t="s">
        <v>1288</v>
      </c>
      <c r="C737" s="434">
        <v>399</v>
      </c>
      <c r="D737" s="434">
        <v>178</v>
      </c>
      <c r="E737" s="434">
        <v>6</v>
      </c>
      <c r="F737" s="434">
        <v>2</v>
      </c>
      <c r="G737" s="434">
        <v>134</v>
      </c>
      <c r="H737" s="434">
        <v>43</v>
      </c>
      <c r="I737" s="434">
        <v>182</v>
      </c>
      <c r="J737" s="434">
        <v>87</v>
      </c>
      <c r="K737" s="434">
        <v>61</v>
      </c>
      <c r="L737" s="434">
        <v>36</v>
      </c>
      <c r="M737" s="434">
        <v>16</v>
      </c>
      <c r="N737" s="434">
        <v>10</v>
      </c>
      <c r="O737" s="434">
        <v>0</v>
      </c>
      <c r="P737" s="434">
        <v>0</v>
      </c>
    </row>
    <row r="738" spans="1:18" ht="9.75" customHeight="1">
      <c r="A738" s="349"/>
      <c r="B738" s="393" t="s">
        <v>1289</v>
      </c>
      <c r="C738" s="434">
        <v>59</v>
      </c>
      <c r="D738" s="434">
        <v>32</v>
      </c>
      <c r="E738" s="434">
        <v>1</v>
      </c>
      <c r="F738" s="434">
        <v>0</v>
      </c>
      <c r="G738" s="434">
        <v>24</v>
      </c>
      <c r="H738" s="434">
        <v>9</v>
      </c>
      <c r="I738" s="434">
        <v>23</v>
      </c>
      <c r="J738" s="434">
        <v>15</v>
      </c>
      <c r="K738" s="434">
        <v>11</v>
      </c>
      <c r="L738" s="434">
        <v>8</v>
      </c>
      <c r="M738" s="434">
        <v>0</v>
      </c>
      <c r="N738" s="434">
        <v>0</v>
      </c>
      <c r="O738" s="434">
        <v>0</v>
      </c>
      <c r="P738" s="434">
        <v>0</v>
      </c>
    </row>
    <row r="739" spans="1:18" ht="9.75" customHeight="1">
      <c r="A739" s="349"/>
      <c r="B739" s="393" t="s">
        <v>1290</v>
      </c>
      <c r="C739" s="434">
        <v>226</v>
      </c>
      <c r="D739" s="434">
        <v>73</v>
      </c>
      <c r="E739" s="434">
        <v>0</v>
      </c>
      <c r="F739" s="434">
        <v>0</v>
      </c>
      <c r="G739" s="434">
        <v>115</v>
      </c>
      <c r="H739" s="434">
        <v>24</v>
      </c>
      <c r="I739" s="434">
        <v>61</v>
      </c>
      <c r="J739" s="434">
        <v>32</v>
      </c>
      <c r="K739" s="434">
        <v>30</v>
      </c>
      <c r="L739" s="434">
        <v>14</v>
      </c>
      <c r="M739" s="434">
        <v>20</v>
      </c>
      <c r="N739" s="434">
        <v>3</v>
      </c>
      <c r="O739" s="434">
        <v>0</v>
      </c>
      <c r="P739" s="434">
        <v>0</v>
      </c>
    </row>
    <row r="740" spans="1:18" ht="9.75" customHeight="1">
      <c r="A740" s="349"/>
      <c r="B740" s="393" t="s">
        <v>1291</v>
      </c>
      <c r="C740" s="434">
        <v>359</v>
      </c>
      <c r="D740" s="434">
        <v>109</v>
      </c>
      <c r="E740" s="434">
        <v>10</v>
      </c>
      <c r="F740" s="434">
        <v>4</v>
      </c>
      <c r="G740" s="434">
        <v>142</v>
      </c>
      <c r="H740" s="434">
        <v>30</v>
      </c>
      <c r="I740" s="434">
        <v>137</v>
      </c>
      <c r="J740" s="434">
        <v>47</v>
      </c>
      <c r="K740" s="434">
        <v>69</v>
      </c>
      <c r="L740" s="434">
        <v>28</v>
      </c>
      <c r="M740" s="434">
        <v>1</v>
      </c>
      <c r="N740" s="434">
        <v>0</v>
      </c>
      <c r="O740" s="434">
        <v>0</v>
      </c>
      <c r="P740" s="434">
        <v>0</v>
      </c>
    </row>
    <row r="741" spans="1:18" ht="9.75" customHeight="1">
      <c r="A741" s="349"/>
      <c r="B741" s="393" t="s">
        <v>1292</v>
      </c>
    </row>
    <row r="742" spans="1:18" ht="9.75" customHeight="1">
      <c r="A742" s="349"/>
      <c r="B742" s="393" t="s">
        <v>1293</v>
      </c>
      <c r="C742" s="434">
        <v>17</v>
      </c>
      <c r="D742" s="434">
        <v>10</v>
      </c>
      <c r="E742" s="434">
        <v>1</v>
      </c>
      <c r="F742" s="434">
        <v>0</v>
      </c>
      <c r="G742" s="434">
        <v>6</v>
      </c>
      <c r="H742" s="434">
        <v>4</v>
      </c>
      <c r="I742" s="434">
        <v>7</v>
      </c>
      <c r="J742" s="434">
        <v>6</v>
      </c>
      <c r="K742" s="434">
        <v>3</v>
      </c>
      <c r="L742" s="434">
        <v>0</v>
      </c>
      <c r="M742" s="434">
        <v>0</v>
      </c>
      <c r="N742" s="434">
        <v>0</v>
      </c>
      <c r="O742" s="434">
        <v>0</v>
      </c>
      <c r="P742" s="434">
        <v>0</v>
      </c>
    </row>
    <row r="743" spans="1:18" ht="9.75" customHeight="1">
      <c r="A743" s="349"/>
      <c r="B743" s="393" t="s">
        <v>1623</v>
      </c>
    </row>
    <row r="744" spans="1:18" ht="9.75" customHeight="1">
      <c r="A744" s="349"/>
      <c r="B744" s="391" t="s">
        <v>1624</v>
      </c>
      <c r="C744" s="434">
        <v>19</v>
      </c>
      <c r="D744" s="434">
        <v>13</v>
      </c>
      <c r="E744" s="434">
        <v>9</v>
      </c>
      <c r="F744" s="434">
        <v>5</v>
      </c>
      <c r="G744" s="434">
        <v>2</v>
      </c>
      <c r="H744" s="434">
        <v>1</v>
      </c>
      <c r="I744" s="434">
        <v>5</v>
      </c>
      <c r="J744" s="434">
        <v>5</v>
      </c>
      <c r="K744" s="434">
        <v>3</v>
      </c>
      <c r="L744" s="434">
        <v>2</v>
      </c>
      <c r="M744" s="434">
        <v>0</v>
      </c>
      <c r="N744" s="434">
        <v>0</v>
      </c>
      <c r="O744" s="434">
        <v>0</v>
      </c>
      <c r="P744" s="434">
        <v>0</v>
      </c>
    </row>
    <row r="745" spans="1:18" s="426" customFormat="1" ht="8.4499999999999993" customHeight="1">
      <c r="A745" s="435" t="s">
        <v>1576</v>
      </c>
      <c r="B745" s="435"/>
      <c r="C745" s="436"/>
      <c r="D745" s="436"/>
      <c r="E745" s="436"/>
      <c r="F745" s="436"/>
      <c r="G745" s="436"/>
      <c r="H745" s="436"/>
      <c r="I745" s="436"/>
      <c r="J745" s="436"/>
      <c r="K745" s="436"/>
      <c r="L745" s="436"/>
      <c r="M745" s="436"/>
      <c r="N745" s="437"/>
    </row>
    <row r="746" spans="1:18" s="426" customFormat="1" ht="8.4499999999999993" customHeight="1">
      <c r="A746" s="438" t="s">
        <v>1577</v>
      </c>
      <c r="B746" s="438"/>
      <c r="C746" s="436"/>
      <c r="D746" s="436"/>
      <c r="E746" s="436"/>
      <c r="F746" s="436"/>
      <c r="G746" s="436"/>
      <c r="H746" s="436"/>
      <c r="I746" s="436"/>
      <c r="J746" s="436"/>
      <c r="K746" s="436"/>
      <c r="L746" s="436"/>
      <c r="M746" s="436"/>
      <c r="N746" s="437"/>
    </row>
    <row r="747" spans="1:18" s="426" customFormat="1" ht="8.4499999999999993" customHeight="1">
      <c r="A747" s="438" t="s">
        <v>1578</v>
      </c>
      <c r="B747" s="438"/>
      <c r="C747" s="436"/>
      <c r="D747" s="436"/>
      <c r="E747" s="436"/>
      <c r="F747" s="436"/>
      <c r="G747" s="436"/>
      <c r="H747" s="436"/>
      <c r="I747" s="436"/>
      <c r="J747" s="436"/>
      <c r="K747" s="436"/>
      <c r="L747" s="436"/>
      <c r="M747" s="436"/>
      <c r="N747" s="437"/>
    </row>
    <row r="748" spans="1:18" s="426" customFormat="1" ht="8.4499999999999993" customHeight="1">
      <c r="A748" s="438" t="s">
        <v>3191</v>
      </c>
      <c r="B748" s="438"/>
      <c r="C748" s="436"/>
      <c r="D748" s="436"/>
      <c r="E748" s="436"/>
      <c r="F748" s="436"/>
      <c r="G748" s="436"/>
      <c r="H748" s="436"/>
      <c r="I748" s="436"/>
      <c r="J748" s="436"/>
      <c r="K748" s="436"/>
      <c r="L748" s="436"/>
      <c r="M748" s="436"/>
      <c r="N748" s="437"/>
      <c r="Q748" s="362"/>
      <c r="R748" s="362"/>
    </row>
    <row r="749" spans="1:18" s="426" customFormat="1" ht="8.4499999999999993" customHeight="1">
      <c r="A749" s="438" t="s">
        <v>1579</v>
      </c>
      <c r="B749" s="438"/>
      <c r="C749" s="436"/>
      <c r="D749" s="436"/>
      <c r="E749" s="436"/>
      <c r="F749" s="436"/>
      <c r="G749" s="436"/>
      <c r="H749" s="436"/>
      <c r="I749" s="436"/>
      <c r="J749" s="436"/>
      <c r="K749" s="436"/>
      <c r="L749" s="436"/>
      <c r="M749" s="436"/>
      <c r="N749" s="437"/>
      <c r="Q749" s="362"/>
      <c r="R749" s="362"/>
    </row>
    <row r="750" spans="1:18" s="426" customFormat="1" ht="8.4499999999999993" customHeight="1">
      <c r="A750" s="438" t="s">
        <v>1580</v>
      </c>
      <c r="B750" s="438"/>
      <c r="C750" s="436"/>
      <c r="D750" s="436"/>
      <c r="E750" s="436"/>
      <c r="F750" s="436"/>
      <c r="G750" s="436"/>
      <c r="H750" s="436"/>
      <c r="I750" s="436"/>
      <c r="J750" s="436"/>
      <c r="K750" s="436"/>
      <c r="L750" s="436"/>
      <c r="M750" s="436"/>
      <c r="N750" s="437"/>
      <c r="Q750" s="362"/>
      <c r="R750" s="362"/>
    </row>
    <row r="751" spans="1:18" s="426" customFormat="1" ht="8.4499999999999993" customHeight="1">
      <c r="A751" s="435"/>
      <c r="B751" s="435"/>
      <c r="C751" s="436"/>
      <c r="D751" s="436"/>
      <c r="E751" s="436"/>
      <c r="F751" s="436"/>
      <c r="G751" s="436"/>
      <c r="H751" s="436"/>
      <c r="I751" s="436"/>
      <c r="J751" s="436"/>
      <c r="K751" s="436"/>
      <c r="L751" s="436"/>
      <c r="M751" s="436"/>
      <c r="N751" s="437"/>
    </row>
    <row r="752" spans="1:18" s="426" customFormat="1" ht="8.4499999999999993" customHeight="1">
      <c r="A752" s="1354" t="s">
        <v>3078</v>
      </c>
      <c r="B752" s="1354"/>
      <c r="C752" s="436"/>
      <c r="D752" s="436"/>
      <c r="E752" s="436"/>
      <c r="F752" s="436"/>
      <c r="G752" s="436"/>
      <c r="H752" s="436"/>
      <c r="I752" s="436"/>
      <c r="J752" s="436"/>
      <c r="K752" s="436"/>
      <c r="L752" s="436"/>
      <c r="M752" s="436"/>
      <c r="N752" s="437"/>
    </row>
    <row r="753" spans="1:16" ht="15" customHeight="1">
      <c r="A753" s="362"/>
      <c r="B753" s="407"/>
      <c r="C753" s="404" t="s">
        <v>1064</v>
      </c>
      <c r="D753" s="362"/>
      <c r="E753" s="408"/>
      <c r="F753" s="408"/>
      <c r="G753" s="408"/>
      <c r="H753" s="408"/>
      <c r="I753" s="408"/>
      <c r="J753" s="408"/>
      <c r="K753" s="408"/>
      <c r="L753" s="408"/>
      <c r="M753" s="408"/>
    </row>
    <row r="754" spans="1:16" ht="9.6" customHeight="1">
      <c r="A754" s="362"/>
      <c r="B754" s="407"/>
      <c r="C754" s="404"/>
      <c r="D754" s="362"/>
      <c r="E754" s="408"/>
      <c r="F754" s="408"/>
      <c r="G754" s="408"/>
      <c r="H754" s="408"/>
      <c r="I754" s="408"/>
      <c r="J754" s="408"/>
      <c r="K754" s="408"/>
      <c r="L754" s="408"/>
      <c r="M754" s="408"/>
    </row>
    <row r="755" spans="1:16" ht="9.75" customHeight="1">
      <c r="A755" s="388" t="s">
        <v>1028</v>
      </c>
      <c r="B755" s="389"/>
      <c r="C755" s="434">
        <v>6999</v>
      </c>
      <c r="D755" s="434">
        <v>2699</v>
      </c>
      <c r="E755" s="434">
        <v>140</v>
      </c>
      <c r="F755" s="434">
        <v>33</v>
      </c>
      <c r="G755" s="434">
        <v>1822</v>
      </c>
      <c r="H755" s="434">
        <v>501</v>
      </c>
      <c r="I755" s="434">
        <v>2571</v>
      </c>
      <c r="J755" s="434">
        <v>1155</v>
      </c>
      <c r="K755" s="434">
        <v>2077</v>
      </c>
      <c r="L755" s="434">
        <v>865</v>
      </c>
      <c r="M755" s="434">
        <v>389</v>
      </c>
      <c r="N755" s="434">
        <v>145</v>
      </c>
      <c r="O755" s="434">
        <v>0</v>
      </c>
      <c r="P755" s="434">
        <v>0</v>
      </c>
    </row>
    <row r="756" spans="1:16" ht="9.75" customHeight="1">
      <c r="A756" s="349"/>
      <c r="B756" s="391"/>
      <c r="C756" s="434"/>
      <c r="D756" s="434"/>
      <c r="E756" s="434"/>
      <c r="F756" s="434"/>
      <c r="G756" s="434"/>
      <c r="H756" s="434"/>
      <c r="I756" s="434"/>
      <c r="J756" s="434"/>
      <c r="K756" s="434"/>
      <c r="L756" s="434"/>
      <c r="M756" s="434"/>
      <c r="N756" s="434"/>
      <c r="O756" s="434"/>
      <c r="P756" s="434"/>
    </row>
    <row r="757" spans="1:16" ht="9.75" customHeight="1">
      <c r="A757" s="349"/>
      <c r="B757" s="393" t="s">
        <v>1297</v>
      </c>
      <c r="C757" s="434">
        <v>948</v>
      </c>
      <c r="D757" s="434">
        <v>358</v>
      </c>
      <c r="E757" s="434">
        <v>14</v>
      </c>
      <c r="F757" s="434">
        <v>2</v>
      </c>
      <c r="G757" s="434">
        <v>312</v>
      </c>
      <c r="H757" s="434">
        <v>83</v>
      </c>
      <c r="I757" s="434">
        <v>369</v>
      </c>
      <c r="J757" s="434">
        <v>161</v>
      </c>
      <c r="K757" s="434">
        <v>234</v>
      </c>
      <c r="L757" s="434">
        <v>103</v>
      </c>
      <c r="M757" s="434">
        <v>19</v>
      </c>
      <c r="N757" s="434">
        <v>9</v>
      </c>
      <c r="O757" s="434">
        <v>0</v>
      </c>
      <c r="P757" s="434">
        <v>0</v>
      </c>
    </row>
    <row r="758" spans="1:16" ht="9.75" customHeight="1">
      <c r="A758" s="349"/>
      <c r="B758" s="393" t="s">
        <v>1302</v>
      </c>
      <c r="C758" s="434">
        <v>492</v>
      </c>
      <c r="D758" s="434">
        <v>186</v>
      </c>
      <c r="E758" s="434">
        <v>5</v>
      </c>
      <c r="F758" s="434">
        <v>1</v>
      </c>
      <c r="G758" s="434">
        <v>165</v>
      </c>
      <c r="H758" s="434">
        <v>39</v>
      </c>
      <c r="I758" s="434">
        <v>166</v>
      </c>
      <c r="J758" s="434">
        <v>78</v>
      </c>
      <c r="K758" s="434">
        <v>152</v>
      </c>
      <c r="L758" s="434">
        <v>67</v>
      </c>
      <c r="M758" s="434">
        <v>4</v>
      </c>
      <c r="N758" s="434">
        <v>1</v>
      </c>
      <c r="O758" s="434">
        <v>0</v>
      </c>
      <c r="P758" s="434">
        <v>0</v>
      </c>
    </row>
    <row r="759" spans="1:16" ht="9.75" customHeight="1">
      <c r="A759" s="349"/>
      <c r="B759" s="393" t="s">
        <v>1305</v>
      </c>
      <c r="C759" s="434">
        <v>1028</v>
      </c>
      <c r="D759" s="434">
        <v>405</v>
      </c>
      <c r="E759" s="434">
        <v>8</v>
      </c>
      <c r="F759" s="434">
        <v>1</v>
      </c>
      <c r="G759" s="434">
        <v>311</v>
      </c>
      <c r="H759" s="434">
        <v>99</v>
      </c>
      <c r="I759" s="434">
        <v>465</v>
      </c>
      <c r="J759" s="434">
        <v>215</v>
      </c>
      <c r="K759" s="434">
        <v>212</v>
      </c>
      <c r="L759" s="434">
        <v>79</v>
      </c>
      <c r="M759" s="434">
        <v>32</v>
      </c>
      <c r="N759" s="434">
        <v>11</v>
      </c>
      <c r="O759" s="434">
        <v>0</v>
      </c>
      <c r="P759" s="434">
        <v>0</v>
      </c>
    </row>
    <row r="760" spans="1:16" ht="9.75" customHeight="1">
      <c r="A760" s="349"/>
      <c r="B760" s="393" t="s">
        <v>1306</v>
      </c>
      <c r="C760" s="434">
        <v>1065</v>
      </c>
      <c r="D760" s="434">
        <v>509</v>
      </c>
      <c r="E760" s="434">
        <v>62</v>
      </c>
      <c r="F760" s="434">
        <v>20</v>
      </c>
      <c r="G760" s="434">
        <v>178</v>
      </c>
      <c r="H760" s="434">
        <v>70</v>
      </c>
      <c r="I760" s="434">
        <v>496</v>
      </c>
      <c r="J760" s="434">
        <v>267</v>
      </c>
      <c r="K760" s="434">
        <v>307</v>
      </c>
      <c r="L760" s="434">
        <v>145</v>
      </c>
      <c r="M760" s="434">
        <v>22</v>
      </c>
      <c r="N760" s="434">
        <v>7</v>
      </c>
      <c r="O760" s="434">
        <v>0</v>
      </c>
      <c r="P760" s="434">
        <v>0</v>
      </c>
    </row>
    <row r="761" spans="1:16" ht="9.75" customHeight="1">
      <c r="A761" s="349"/>
      <c r="B761" s="393" t="s">
        <v>1310</v>
      </c>
      <c r="C761" s="434">
        <v>2273</v>
      </c>
      <c r="D761" s="434">
        <v>851</v>
      </c>
      <c r="E761" s="434">
        <v>32</v>
      </c>
      <c r="F761" s="434">
        <v>6</v>
      </c>
      <c r="G761" s="434">
        <v>477</v>
      </c>
      <c r="H761" s="434">
        <v>117</v>
      </c>
      <c r="I761" s="434">
        <v>698</v>
      </c>
      <c r="J761" s="434">
        <v>297</v>
      </c>
      <c r="K761" s="434">
        <v>822</v>
      </c>
      <c r="L761" s="434">
        <v>341</v>
      </c>
      <c r="M761" s="434">
        <v>244</v>
      </c>
      <c r="N761" s="434">
        <v>90</v>
      </c>
      <c r="O761" s="434">
        <v>0</v>
      </c>
      <c r="P761" s="434">
        <v>0</v>
      </c>
    </row>
    <row r="762" spans="1:16" ht="9.75" customHeight="1">
      <c r="A762" s="349"/>
      <c r="B762" s="393" t="s">
        <v>1313</v>
      </c>
      <c r="C762" s="434">
        <v>735</v>
      </c>
      <c r="D762" s="434">
        <v>241</v>
      </c>
      <c r="E762" s="434">
        <v>4</v>
      </c>
      <c r="F762" s="434">
        <v>0</v>
      </c>
      <c r="G762" s="434">
        <v>194</v>
      </c>
      <c r="H762" s="434">
        <v>44</v>
      </c>
      <c r="I762" s="434">
        <v>241</v>
      </c>
      <c r="J762" s="434">
        <v>90</v>
      </c>
      <c r="K762" s="434">
        <v>282</v>
      </c>
      <c r="L762" s="434">
        <v>102</v>
      </c>
      <c r="M762" s="434">
        <v>14</v>
      </c>
      <c r="N762" s="434">
        <v>5</v>
      </c>
      <c r="O762" s="434">
        <v>0</v>
      </c>
      <c r="P762" s="434">
        <v>0</v>
      </c>
    </row>
    <row r="763" spans="1:16" ht="9.75" customHeight="1">
      <c r="A763" s="349"/>
      <c r="B763" s="393" t="s">
        <v>1317</v>
      </c>
      <c r="C763" s="434">
        <v>120</v>
      </c>
      <c r="D763" s="434">
        <v>40</v>
      </c>
      <c r="E763" s="434">
        <v>0</v>
      </c>
      <c r="F763" s="434">
        <v>0</v>
      </c>
      <c r="G763" s="434">
        <v>38</v>
      </c>
      <c r="H763" s="434">
        <v>11</v>
      </c>
      <c r="I763" s="434">
        <v>22</v>
      </c>
      <c r="J763" s="434">
        <v>7</v>
      </c>
      <c r="K763" s="434">
        <v>18</v>
      </c>
      <c r="L763" s="434">
        <v>8</v>
      </c>
      <c r="M763" s="434">
        <v>42</v>
      </c>
      <c r="N763" s="434">
        <v>14</v>
      </c>
      <c r="O763" s="434">
        <v>0</v>
      </c>
      <c r="P763" s="434">
        <v>0</v>
      </c>
    </row>
    <row r="764" spans="1:16" ht="9.75" customHeight="1">
      <c r="A764" s="349"/>
      <c r="B764" s="393" t="s">
        <v>3158</v>
      </c>
      <c r="C764" s="434">
        <v>51</v>
      </c>
      <c r="D764" s="434">
        <v>20</v>
      </c>
      <c r="E764" s="434">
        <v>3</v>
      </c>
      <c r="F764" s="434">
        <v>0</v>
      </c>
      <c r="G764" s="434">
        <v>25</v>
      </c>
      <c r="H764" s="434">
        <v>7</v>
      </c>
      <c r="I764" s="434">
        <v>22</v>
      </c>
      <c r="J764" s="434">
        <v>12</v>
      </c>
      <c r="K764" s="434">
        <v>1</v>
      </c>
      <c r="L764" s="434">
        <v>1</v>
      </c>
      <c r="M764" s="434">
        <v>0</v>
      </c>
      <c r="N764" s="434">
        <v>0</v>
      </c>
      <c r="O764" s="434">
        <v>0</v>
      </c>
      <c r="P764" s="434">
        <v>0</v>
      </c>
    </row>
    <row r="765" spans="1:16" ht="9.75" customHeight="1">
      <c r="A765" s="349"/>
      <c r="B765" s="393" t="s">
        <v>1319</v>
      </c>
      <c r="C765" s="434">
        <v>74</v>
      </c>
      <c r="D765" s="434">
        <v>14</v>
      </c>
      <c r="E765" s="434">
        <v>0</v>
      </c>
      <c r="F765" s="434">
        <v>0</v>
      </c>
      <c r="G765" s="434">
        <v>31</v>
      </c>
      <c r="H765" s="434">
        <v>5</v>
      </c>
      <c r="I765" s="434">
        <v>29</v>
      </c>
      <c r="J765" s="434">
        <v>6</v>
      </c>
      <c r="K765" s="434">
        <v>14</v>
      </c>
      <c r="L765" s="434">
        <v>3</v>
      </c>
      <c r="M765" s="434">
        <v>0</v>
      </c>
      <c r="N765" s="434">
        <v>0</v>
      </c>
      <c r="O765" s="434">
        <v>0</v>
      </c>
      <c r="P765" s="434">
        <v>0</v>
      </c>
    </row>
    <row r="766" spans="1:16" ht="9.75" customHeight="1">
      <c r="A766" s="349"/>
      <c r="B766" s="393" t="s">
        <v>1625</v>
      </c>
    </row>
    <row r="767" spans="1:16" ht="9.75" customHeight="1">
      <c r="A767" s="349"/>
      <c r="B767" s="393" t="s">
        <v>1321</v>
      </c>
      <c r="C767" s="434">
        <v>14</v>
      </c>
      <c r="D767" s="434">
        <v>7</v>
      </c>
      <c r="E767" s="434">
        <v>0</v>
      </c>
      <c r="F767" s="434">
        <v>0</v>
      </c>
      <c r="G767" s="434">
        <v>11</v>
      </c>
      <c r="H767" s="434">
        <v>6</v>
      </c>
      <c r="I767" s="434">
        <v>1</v>
      </c>
      <c r="J767" s="434">
        <v>1</v>
      </c>
      <c r="K767" s="434">
        <v>2</v>
      </c>
      <c r="L767" s="434">
        <v>0</v>
      </c>
      <c r="M767" s="434">
        <v>0</v>
      </c>
      <c r="N767" s="434">
        <v>0</v>
      </c>
      <c r="O767" s="434">
        <v>0</v>
      </c>
      <c r="P767" s="434">
        <v>0</v>
      </c>
    </row>
    <row r="768" spans="1:16" ht="9.75" customHeight="1">
      <c r="A768" s="349"/>
      <c r="B768" s="393" t="s">
        <v>1322</v>
      </c>
      <c r="C768" s="434">
        <v>23</v>
      </c>
      <c r="D768" s="434">
        <v>3</v>
      </c>
      <c r="E768" s="434">
        <v>1</v>
      </c>
      <c r="F768" s="434">
        <v>0</v>
      </c>
      <c r="G768" s="434">
        <v>18</v>
      </c>
      <c r="H768" s="434">
        <v>2</v>
      </c>
      <c r="I768" s="434">
        <v>2</v>
      </c>
      <c r="J768" s="434">
        <v>1</v>
      </c>
      <c r="K768" s="434">
        <v>1</v>
      </c>
      <c r="L768" s="434">
        <v>0</v>
      </c>
      <c r="M768" s="434">
        <v>1</v>
      </c>
      <c r="N768" s="434">
        <v>0</v>
      </c>
      <c r="O768" s="434">
        <v>0</v>
      </c>
      <c r="P768" s="434">
        <v>0</v>
      </c>
    </row>
    <row r="769" spans="1:16" ht="9.75" customHeight="1">
      <c r="A769" s="349"/>
      <c r="B769" s="393" t="s">
        <v>1323</v>
      </c>
      <c r="C769" s="434">
        <v>13</v>
      </c>
      <c r="D769" s="434">
        <v>4</v>
      </c>
      <c r="E769" s="1413" t="s">
        <v>827</v>
      </c>
      <c r="F769" s="1413" t="s">
        <v>827</v>
      </c>
      <c r="G769" s="1413" t="s">
        <v>827</v>
      </c>
      <c r="H769" s="1413" t="s">
        <v>827</v>
      </c>
      <c r="I769" s="1413" t="s">
        <v>827</v>
      </c>
      <c r="J769" s="1413" t="s">
        <v>827</v>
      </c>
      <c r="K769" s="1413" t="s">
        <v>827</v>
      </c>
      <c r="L769" s="1413" t="s">
        <v>827</v>
      </c>
      <c r="M769" s="1413" t="s">
        <v>827</v>
      </c>
      <c r="N769" s="1413" t="s">
        <v>827</v>
      </c>
      <c r="O769" s="1413" t="s">
        <v>827</v>
      </c>
      <c r="P769" s="1413" t="s">
        <v>827</v>
      </c>
    </row>
    <row r="770" spans="1:16" ht="9.75" customHeight="1">
      <c r="A770" s="349"/>
      <c r="B770" s="393" t="s">
        <v>1626</v>
      </c>
    </row>
    <row r="771" spans="1:16" ht="9.75" customHeight="1">
      <c r="A771" s="349"/>
      <c r="B771" s="393" t="s">
        <v>1627</v>
      </c>
      <c r="C771" s="434">
        <v>8</v>
      </c>
      <c r="D771" s="434">
        <v>4</v>
      </c>
      <c r="E771" s="1413" t="s">
        <v>827</v>
      </c>
      <c r="F771" s="1413" t="s">
        <v>827</v>
      </c>
      <c r="G771" s="1413" t="s">
        <v>827</v>
      </c>
      <c r="H771" s="1413" t="s">
        <v>827</v>
      </c>
      <c r="I771" s="1413" t="s">
        <v>827</v>
      </c>
      <c r="J771" s="1413" t="s">
        <v>827</v>
      </c>
      <c r="K771" s="1413" t="s">
        <v>827</v>
      </c>
      <c r="L771" s="1413" t="s">
        <v>827</v>
      </c>
      <c r="M771" s="1413" t="s">
        <v>827</v>
      </c>
      <c r="N771" s="1413" t="s">
        <v>827</v>
      </c>
      <c r="O771" s="1413" t="s">
        <v>827</v>
      </c>
      <c r="P771" s="1413" t="s">
        <v>827</v>
      </c>
    </row>
    <row r="772" spans="1:16" ht="9.75" customHeight="1">
      <c r="A772" s="349"/>
      <c r="B772" s="393" t="s">
        <v>1325</v>
      </c>
      <c r="C772" s="434">
        <v>68</v>
      </c>
      <c r="D772" s="434">
        <v>40</v>
      </c>
      <c r="E772" s="434">
        <v>1</v>
      </c>
      <c r="F772" s="434">
        <v>0</v>
      </c>
      <c r="G772" s="434">
        <v>12</v>
      </c>
      <c r="H772" s="434">
        <v>8</v>
      </c>
      <c r="I772" s="434">
        <v>31</v>
      </c>
      <c r="J772" s="434">
        <v>15</v>
      </c>
      <c r="K772" s="434">
        <v>21</v>
      </c>
      <c r="L772" s="434">
        <v>15</v>
      </c>
      <c r="M772" s="434">
        <v>3</v>
      </c>
      <c r="N772" s="434">
        <v>2</v>
      </c>
      <c r="O772" s="434">
        <v>0</v>
      </c>
      <c r="P772" s="434">
        <v>0</v>
      </c>
    </row>
    <row r="773" spans="1:16" ht="9.75" customHeight="1">
      <c r="A773" s="349"/>
      <c r="B773" s="393" t="s">
        <v>1628</v>
      </c>
      <c r="C773" s="434"/>
      <c r="D773" s="434"/>
      <c r="E773" s="434"/>
      <c r="F773" s="434"/>
      <c r="G773" s="434"/>
      <c r="H773" s="434"/>
      <c r="I773" s="434"/>
      <c r="J773" s="434"/>
      <c r="K773" s="434"/>
      <c r="L773" s="434"/>
      <c r="M773" s="434"/>
      <c r="N773" s="434"/>
      <c r="O773" s="434"/>
      <c r="P773" s="434"/>
    </row>
    <row r="774" spans="1:16" ht="9.75" customHeight="1">
      <c r="A774" s="349"/>
      <c r="B774" s="393" t="s">
        <v>1327</v>
      </c>
      <c r="C774" s="434">
        <v>87</v>
      </c>
      <c r="D774" s="434">
        <v>17</v>
      </c>
      <c r="E774" s="434">
        <v>4</v>
      </c>
      <c r="F774" s="434">
        <v>1</v>
      </c>
      <c r="G774" s="434">
        <v>36</v>
      </c>
      <c r="H774" s="434">
        <v>4</v>
      </c>
      <c r="I774" s="434">
        <v>28</v>
      </c>
      <c r="J774" s="434">
        <v>5</v>
      </c>
      <c r="K774" s="434">
        <v>11</v>
      </c>
      <c r="L774" s="434">
        <v>1</v>
      </c>
      <c r="M774" s="434">
        <v>8</v>
      </c>
      <c r="N774" s="434">
        <v>6</v>
      </c>
      <c r="O774" s="434">
        <v>0</v>
      </c>
      <c r="P774" s="434">
        <v>0</v>
      </c>
    </row>
    <row r="775" spans="1:16" ht="9.75" customHeight="1">
      <c r="A775" s="349"/>
      <c r="B775" s="393"/>
      <c r="C775" s="434"/>
      <c r="D775" s="434"/>
      <c r="E775" s="434"/>
      <c r="F775" s="434"/>
      <c r="G775" s="434"/>
      <c r="H775" s="434"/>
      <c r="I775" s="434"/>
      <c r="J775" s="434"/>
      <c r="K775" s="434"/>
      <c r="L775" s="434"/>
      <c r="M775" s="434"/>
      <c r="N775" s="434"/>
      <c r="O775" s="434"/>
      <c r="P775" s="434"/>
    </row>
    <row r="776" spans="1:16" ht="9.75" customHeight="1">
      <c r="A776" s="349"/>
      <c r="B776" s="393"/>
      <c r="C776" s="434"/>
      <c r="D776" s="434"/>
      <c r="E776" s="434"/>
      <c r="F776" s="434"/>
      <c r="G776" s="434"/>
      <c r="H776" s="434"/>
      <c r="I776" s="434"/>
      <c r="J776" s="434"/>
      <c r="K776" s="434"/>
      <c r="L776" s="434"/>
      <c r="M776" s="434"/>
      <c r="N776" s="434"/>
      <c r="O776" s="434"/>
      <c r="P776" s="434"/>
    </row>
    <row r="777" spans="1:16" ht="9.75" customHeight="1">
      <c r="A777" s="388" t="s">
        <v>978</v>
      </c>
      <c r="B777" s="389"/>
      <c r="C777" s="434">
        <v>22180</v>
      </c>
      <c r="D777" s="434">
        <v>8166</v>
      </c>
      <c r="E777" s="434">
        <v>281</v>
      </c>
      <c r="F777" s="434">
        <v>82</v>
      </c>
      <c r="G777" s="434">
        <v>6612</v>
      </c>
      <c r="H777" s="434">
        <v>1804</v>
      </c>
      <c r="I777" s="434">
        <v>7439</v>
      </c>
      <c r="J777" s="434">
        <v>3166</v>
      </c>
      <c r="K777" s="434">
        <v>5884</v>
      </c>
      <c r="L777" s="434">
        <v>2315</v>
      </c>
      <c r="M777" s="434">
        <v>1964</v>
      </c>
      <c r="N777" s="434">
        <v>799</v>
      </c>
      <c r="O777" s="434">
        <v>0</v>
      </c>
      <c r="P777" s="434">
        <v>0</v>
      </c>
    </row>
    <row r="778" spans="1:16" ht="9.75" customHeight="1">
      <c r="A778" s="349"/>
      <c r="B778" s="391"/>
      <c r="C778" s="434"/>
      <c r="D778" s="434"/>
      <c r="E778" s="434"/>
      <c r="F778" s="434"/>
      <c r="G778" s="434"/>
      <c r="H778" s="434"/>
      <c r="I778" s="434"/>
      <c r="J778" s="434"/>
      <c r="K778" s="434"/>
      <c r="L778" s="434"/>
      <c r="M778" s="434"/>
      <c r="N778" s="434"/>
      <c r="O778" s="434"/>
      <c r="P778" s="434"/>
    </row>
    <row r="779" spans="1:16" ht="9.75" customHeight="1">
      <c r="A779" s="349"/>
      <c r="B779" s="393" t="s">
        <v>1330</v>
      </c>
      <c r="C779" s="434">
        <v>1394</v>
      </c>
      <c r="D779" s="434">
        <v>379</v>
      </c>
      <c r="E779" s="434">
        <v>7</v>
      </c>
      <c r="F779" s="434">
        <v>1</v>
      </c>
      <c r="G779" s="434">
        <v>374</v>
      </c>
      <c r="H779" s="434">
        <v>75</v>
      </c>
      <c r="I779" s="434">
        <v>512</v>
      </c>
      <c r="J779" s="434">
        <v>161</v>
      </c>
      <c r="K779" s="434">
        <v>471</v>
      </c>
      <c r="L779" s="434">
        <v>127</v>
      </c>
      <c r="M779" s="434">
        <v>30</v>
      </c>
      <c r="N779" s="434">
        <v>15</v>
      </c>
      <c r="O779" s="434">
        <v>0</v>
      </c>
      <c r="P779" s="434">
        <v>0</v>
      </c>
    </row>
    <row r="780" spans="1:16" ht="9.75" customHeight="1">
      <c r="A780" s="349"/>
      <c r="B780" s="393" t="s">
        <v>910</v>
      </c>
      <c r="C780" s="434">
        <v>933</v>
      </c>
      <c r="D780" s="434">
        <v>400</v>
      </c>
      <c r="E780" s="434">
        <v>9</v>
      </c>
      <c r="F780" s="434">
        <v>4</v>
      </c>
      <c r="G780" s="434">
        <v>288</v>
      </c>
      <c r="H780" s="434">
        <v>108</v>
      </c>
      <c r="I780" s="434">
        <v>341</v>
      </c>
      <c r="J780" s="434">
        <v>174</v>
      </c>
      <c r="K780" s="434">
        <v>280</v>
      </c>
      <c r="L780" s="434">
        <v>107</v>
      </c>
      <c r="M780" s="434">
        <v>15</v>
      </c>
      <c r="N780" s="434">
        <v>7</v>
      </c>
      <c r="O780" s="434">
        <v>0</v>
      </c>
      <c r="P780" s="434">
        <v>0</v>
      </c>
    </row>
    <row r="781" spans="1:16" ht="9.75" customHeight="1">
      <c r="A781" s="349"/>
      <c r="B781" s="393" t="s">
        <v>1334</v>
      </c>
      <c r="C781" s="434">
        <v>660</v>
      </c>
      <c r="D781" s="434">
        <v>209</v>
      </c>
      <c r="E781" s="434">
        <v>2</v>
      </c>
      <c r="F781" s="434">
        <v>1</v>
      </c>
      <c r="G781" s="434">
        <v>194</v>
      </c>
      <c r="H781" s="434">
        <v>48</v>
      </c>
      <c r="I781" s="434">
        <v>229</v>
      </c>
      <c r="J781" s="434">
        <v>75</v>
      </c>
      <c r="K781" s="434">
        <v>183</v>
      </c>
      <c r="L781" s="434">
        <v>71</v>
      </c>
      <c r="M781" s="434">
        <v>52</v>
      </c>
      <c r="N781" s="434">
        <v>14</v>
      </c>
      <c r="O781" s="434">
        <v>0</v>
      </c>
      <c r="P781" s="434">
        <v>0</v>
      </c>
    </row>
    <row r="782" spans="1:16" ht="9.75" customHeight="1">
      <c r="A782" s="349"/>
      <c r="B782" s="393" t="s">
        <v>1336</v>
      </c>
      <c r="C782" s="434">
        <v>301</v>
      </c>
      <c r="D782" s="434">
        <v>214</v>
      </c>
      <c r="E782" s="434">
        <v>3</v>
      </c>
      <c r="F782" s="434">
        <v>2</v>
      </c>
      <c r="G782" s="434">
        <v>82</v>
      </c>
      <c r="H782" s="434">
        <v>40</v>
      </c>
      <c r="I782" s="434">
        <v>107</v>
      </c>
      <c r="J782" s="434">
        <v>82</v>
      </c>
      <c r="K782" s="434">
        <v>99</v>
      </c>
      <c r="L782" s="434">
        <v>83</v>
      </c>
      <c r="M782" s="434">
        <v>10</v>
      </c>
      <c r="N782" s="434">
        <v>7</v>
      </c>
      <c r="O782" s="434">
        <v>0</v>
      </c>
      <c r="P782" s="434">
        <v>0</v>
      </c>
    </row>
    <row r="783" spans="1:16" ht="9.75" customHeight="1">
      <c r="A783" s="349"/>
      <c r="B783" s="393" t="s">
        <v>3160</v>
      </c>
      <c r="C783" s="434">
        <v>998</v>
      </c>
      <c r="D783" s="434">
        <v>385</v>
      </c>
      <c r="E783" s="434">
        <v>20</v>
      </c>
      <c r="F783" s="434">
        <v>5</v>
      </c>
      <c r="G783" s="434">
        <v>317</v>
      </c>
      <c r="H783" s="434">
        <v>84</v>
      </c>
      <c r="I783" s="434">
        <v>364</v>
      </c>
      <c r="J783" s="434">
        <v>172</v>
      </c>
      <c r="K783" s="434">
        <v>240</v>
      </c>
      <c r="L783" s="434">
        <v>105</v>
      </c>
      <c r="M783" s="434">
        <v>57</v>
      </c>
      <c r="N783" s="434">
        <v>19</v>
      </c>
      <c r="O783" s="434">
        <v>0</v>
      </c>
      <c r="P783" s="434">
        <v>0</v>
      </c>
    </row>
    <row r="784" spans="1:16" ht="9.75" customHeight="1">
      <c r="A784" s="349"/>
      <c r="B784" s="393" t="s">
        <v>1340</v>
      </c>
      <c r="C784" s="434">
        <v>1275</v>
      </c>
      <c r="D784" s="434">
        <v>466</v>
      </c>
      <c r="E784" s="434">
        <v>12</v>
      </c>
      <c r="F784" s="434">
        <v>3</v>
      </c>
      <c r="G784" s="434">
        <v>284</v>
      </c>
      <c r="H784" s="434">
        <v>74</v>
      </c>
      <c r="I784" s="434">
        <v>477</v>
      </c>
      <c r="J784" s="434">
        <v>211</v>
      </c>
      <c r="K784" s="434">
        <v>371</v>
      </c>
      <c r="L784" s="434">
        <v>128</v>
      </c>
      <c r="M784" s="434">
        <v>131</v>
      </c>
      <c r="N784" s="434">
        <v>50</v>
      </c>
      <c r="O784" s="434">
        <v>0</v>
      </c>
      <c r="P784" s="434">
        <v>0</v>
      </c>
    </row>
    <row r="785" spans="1:16" ht="9.75" customHeight="1">
      <c r="A785" s="349"/>
      <c r="B785" s="393" t="s">
        <v>3161</v>
      </c>
      <c r="C785" s="434">
        <v>999</v>
      </c>
      <c r="D785" s="434">
        <v>398</v>
      </c>
      <c r="E785" s="434">
        <v>4</v>
      </c>
      <c r="F785" s="434">
        <v>1</v>
      </c>
      <c r="G785" s="434">
        <v>186</v>
      </c>
      <c r="H785" s="434">
        <v>57</v>
      </c>
      <c r="I785" s="434">
        <v>317</v>
      </c>
      <c r="J785" s="434">
        <v>142</v>
      </c>
      <c r="K785" s="434">
        <v>389</v>
      </c>
      <c r="L785" s="434">
        <v>139</v>
      </c>
      <c r="M785" s="434">
        <v>103</v>
      </c>
      <c r="N785" s="434">
        <v>59</v>
      </c>
      <c r="O785" s="434">
        <v>0</v>
      </c>
      <c r="P785" s="434">
        <v>0</v>
      </c>
    </row>
    <row r="786" spans="1:16" ht="9.75" customHeight="1">
      <c r="A786" s="349"/>
      <c r="B786" s="393" t="s">
        <v>1629</v>
      </c>
      <c r="C786" s="434">
        <v>715</v>
      </c>
      <c r="D786" s="434">
        <v>195</v>
      </c>
      <c r="E786" s="434">
        <v>2</v>
      </c>
      <c r="F786" s="434">
        <v>0</v>
      </c>
      <c r="G786" s="434">
        <v>239</v>
      </c>
      <c r="H786" s="434">
        <v>47</v>
      </c>
      <c r="I786" s="434">
        <v>216</v>
      </c>
      <c r="J786" s="434">
        <v>90</v>
      </c>
      <c r="K786" s="434">
        <v>246</v>
      </c>
      <c r="L786" s="434">
        <v>55</v>
      </c>
      <c r="M786" s="434">
        <v>12</v>
      </c>
      <c r="N786" s="434">
        <v>3</v>
      </c>
      <c r="O786" s="434">
        <v>0</v>
      </c>
      <c r="P786" s="434">
        <v>0</v>
      </c>
    </row>
    <row r="787" spans="1:16" ht="9.75" customHeight="1">
      <c r="A787" s="349"/>
      <c r="B787" s="393" t="s">
        <v>3162</v>
      </c>
      <c r="C787" s="434">
        <v>416</v>
      </c>
      <c r="D787" s="434">
        <v>154</v>
      </c>
      <c r="E787" s="434">
        <v>5</v>
      </c>
      <c r="F787" s="434">
        <v>1</v>
      </c>
      <c r="G787" s="434">
        <v>147</v>
      </c>
      <c r="H787" s="434">
        <v>46</v>
      </c>
      <c r="I787" s="434">
        <v>110</v>
      </c>
      <c r="J787" s="434">
        <v>47</v>
      </c>
      <c r="K787" s="434">
        <v>124</v>
      </c>
      <c r="L787" s="434">
        <v>44</v>
      </c>
      <c r="M787" s="434">
        <v>30</v>
      </c>
      <c r="N787" s="434">
        <v>16</v>
      </c>
      <c r="O787" s="434">
        <v>0</v>
      </c>
      <c r="P787" s="434">
        <v>0</v>
      </c>
    </row>
    <row r="788" spans="1:16" ht="9.75" customHeight="1">
      <c r="A788" s="349"/>
      <c r="B788" s="393" t="s">
        <v>1348</v>
      </c>
      <c r="C788" s="434">
        <v>2083</v>
      </c>
      <c r="D788" s="434">
        <v>765</v>
      </c>
      <c r="E788" s="434">
        <v>21</v>
      </c>
      <c r="F788" s="434">
        <v>6</v>
      </c>
      <c r="G788" s="434">
        <v>546</v>
      </c>
      <c r="H788" s="434">
        <v>170</v>
      </c>
      <c r="I788" s="434">
        <v>652</v>
      </c>
      <c r="J788" s="434">
        <v>310</v>
      </c>
      <c r="K788" s="434">
        <v>652</v>
      </c>
      <c r="L788" s="434">
        <v>198</v>
      </c>
      <c r="M788" s="434">
        <v>212</v>
      </c>
      <c r="N788" s="434">
        <v>81</v>
      </c>
      <c r="O788" s="434">
        <v>0</v>
      </c>
      <c r="P788" s="434">
        <v>0</v>
      </c>
    </row>
    <row r="789" spans="1:16" ht="9.75" customHeight="1">
      <c r="A789" s="349"/>
      <c r="B789" s="393" t="s">
        <v>1351</v>
      </c>
      <c r="C789" s="434">
        <v>1671</v>
      </c>
      <c r="D789" s="434">
        <v>688</v>
      </c>
      <c r="E789" s="434">
        <v>12</v>
      </c>
      <c r="F789" s="434">
        <v>2</v>
      </c>
      <c r="G789" s="434">
        <v>366</v>
      </c>
      <c r="H789" s="434">
        <v>114</v>
      </c>
      <c r="I789" s="434">
        <v>514</v>
      </c>
      <c r="J789" s="434">
        <v>205</v>
      </c>
      <c r="K789" s="434">
        <v>558</v>
      </c>
      <c r="L789" s="434">
        <v>265</v>
      </c>
      <c r="M789" s="434">
        <v>221</v>
      </c>
      <c r="N789" s="434">
        <v>102</v>
      </c>
      <c r="O789" s="434">
        <v>0</v>
      </c>
      <c r="P789" s="434">
        <v>0</v>
      </c>
    </row>
    <row r="790" spans="1:16" ht="9.75" customHeight="1">
      <c r="A790" s="349"/>
      <c r="B790" s="393" t="s">
        <v>3216</v>
      </c>
      <c r="C790" s="434">
        <v>1503</v>
      </c>
      <c r="D790" s="434">
        <v>748</v>
      </c>
      <c r="E790" s="434">
        <v>13</v>
      </c>
      <c r="F790" s="434">
        <v>4</v>
      </c>
      <c r="G790" s="434">
        <v>379</v>
      </c>
      <c r="H790" s="434">
        <v>140</v>
      </c>
      <c r="I790" s="434">
        <v>431</v>
      </c>
      <c r="J790" s="434">
        <v>232</v>
      </c>
      <c r="K790" s="434">
        <v>510</v>
      </c>
      <c r="L790" s="434">
        <v>268</v>
      </c>
      <c r="M790" s="434">
        <v>170</v>
      </c>
      <c r="N790" s="434">
        <v>104</v>
      </c>
      <c r="O790" s="434">
        <v>0</v>
      </c>
      <c r="P790" s="434">
        <v>0</v>
      </c>
    </row>
    <row r="791" spans="1:16" ht="9.75" customHeight="1">
      <c r="A791" s="349"/>
      <c r="B791" s="393" t="s">
        <v>3217</v>
      </c>
      <c r="C791" s="434">
        <v>760</v>
      </c>
      <c r="D791" s="434">
        <v>239</v>
      </c>
      <c r="E791" s="434">
        <v>5</v>
      </c>
      <c r="F791" s="434">
        <v>0</v>
      </c>
      <c r="G791" s="434">
        <v>201</v>
      </c>
      <c r="H791" s="434">
        <v>37</v>
      </c>
      <c r="I791" s="434">
        <v>271</v>
      </c>
      <c r="J791" s="434">
        <v>105</v>
      </c>
      <c r="K791" s="434">
        <v>243</v>
      </c>
      <c r="L791" s="434">
        <v>79</v>
      </c>
      <c r="M791" s="434">
        <v>40</v>
      </c>
      <c r="N791" s="434">
        <v>18</v>
      </c>
      <c r="O791" s="434">
        <v>0</v>
      </c>
      <c r="P791" s="434">
        <v>0</v>
      </c>
    </row>
    <row r="792" spans="1:16" ht="9.75" customHeight="1">
      <c r="A792" s="349"/>
      <c r="B792" s="393" t="s">
        <v>3165</v>
      </c>
      <c r="C792" s="434">
        <v>633</v>
      </c>
      <c r="D792" s="434">
        <v>263</v>
      </c>
      <c r="E792" s="434">
        <v>12</v>
      </c>
      <c r="F792" s="434">
        <v>8</v>
      </c>
      <c r="G792" s="434">
        <v>138</v>
      </c>
      <c r="H792" s="434">
        <v>41</v>
      </c>
      <c r="I792" s="434">
        <v>129</v>
      </c>
      <c r="J792" s="434">
        <v>66</v>
      </c>
      <c r="K792" s="434">
        <v>85</v>
      </c>
      <c r="L792" s="434">
        <v>39</v>
      </c>
      <c r="M792" s="434">
        <v>269</v>
      </c>
      <c r="N792" s="434">
        <v>109</v>
      </c>
      <c r="O792" s="434">
        <v>0</v>
      </c>
      <c r="P792" s="434">
        <v>0</v>
      </c>
    </row>
    <row r="793" spans="1:16" ht="9.75" customHeight="1">
      <c r="A793" s="349"/>
      <c r="B793" s="393" t="s">
        <v>3166</v>
      </c>
      <c r="C793" s="434">
        <v>440</v>
      </c>
      <c r="D793" s="434">
        <v>144</v>
      </c>
      <c r="E793" s="434">
        <v>6</v>
      </c>
      <c r="F793" s="434">
        <v>0</v>
      </c>
      <c r="G793" s="434">
        <v>114</v>
      </c>
      <c r="H793" s="434">
        <v>33</v>
      </c>
      <c r="I793" s="434">
        <v>139</v>
      </c>
      <c r="J793" s="434">
        <v>57</v>
      </c>
      <c r="K793" s="434">
        <v>80</v>
      </c>
      <c r="L793" s="434">
        <v>26</v>
      </c>
      <c r="M793" s="434">
        <v>101</v>
      </c>
      <c r="N793" s="434">
        <v>28</v>
      </c>
      <c r="O793" s="434">
        <v>0</v>
      </c>
      <c r="P793" s="434">
        <v>0</v>
      </c>
    </row>
    <row r="794" spans="1:16" ht="9.75" customHeight="1">
      <c r="A794" s="349"/>
      <c r="B794" s="393" t="s">
        <v>1363</v>
      </c>
      <c r="C794" s="434">
        <v>902</v>
      </c>
      <c r="D794" s="434">
        <v>312</v>
      </c>
      <c r="E794" s="434">
        <v>6</v>
      </c>
      <c r="F794" s="434">
        <v>1</v>
      </c>
      <c r="G794" s="434">
        <v>253</v>
      </c>
      <c r="H794" s="434">
        <v>70</v>
      </c>
      <c r="I794" s="434">
        <v>344</v>
      </c>
      <c r="J794" s="434">
        <v>149</v>
      </c>
      <c r="K794" s="434">
        <v>278</v>
      </c>
      <c r="L794" s="434">
        <v>82</v>
      </c>
      <c r="M794" s="434">
        <v>21</v>
      </c>
      <c r="N794" s="434">
        <v>10</v>
      </c>
      <c r="O794" s="434">
        <v>0</v>
      </c>
      <c r="P794" s="434">
        <v>0</v>
      </c>
    </row>
    <row r="795" spans="1:16" ht="9.75" customHeight="1">
      <c r="A795" s="349"/>
      <c r="B795" s="393" t="s">
        <v>1630</v>
      </c>
    </row>
    <row r="796" spans="1:16" ht="9.75" customHeight="1">
      <c r="A796" s="349"/>
      <c r="B796" s="393" t="s">
        <v>3218</v>
      </c>
      <c r="C796" s="434">
        <v>114</v>
      </c>
      <c r="D796" s="434">
        <v>61</v>
      </c>
      <c r="E796" s="434">
        <v>0</v>
      </c>
      <c r="F796" s="434">
        <v>0</v>
      </c>
      <c r="G796" s="434">
        <v>57</v>
      </c>
      <c r="H796" s="434">
        <v>19</v>
      </c>
      <c r="I796" s="434">
        <v>45</v>
      </c>
      <c r="J796" s="434">
        <v>36</v>
      </c>
      <c r="K796" s="434">
        <v>12</v>
      </c>
      <c r="L796" s="434">
        <v>6</v>
      </c>
      <c r="M796" s="434">
        <v>0</v>
      </c>
      <c r="N796" s="434">
        <v>0</v>
      </c>
      <c r="O796" s="434">
        <v>0</v>
      </c>
      <c r="P796" s="434">
        <v>0</v>
      </c>
    </row>
    <row r="797" spans="1:16" ht="9.75" customHeight="1">
      <c r="A797" s="349"/>
      <c r="B797" s="393" t="s">
        <v>1369</v>
      </c>
      <c r="C797" s="434">
        <v>67</v>
      </c>
      <c r="D797" s="434">
        <v>11</v>
      </c>
      <c r="E797" s="434">
        <v>0</v>
      </c>
      <c r="F797" s="434">
        <v>0</v>
      </c>
      <c r="G797" s="434">
        <v>23</v>
      </c>
      <c r="H797" s="434">
        <v>3</v>
      </c>
      <c r="I797" s="434">
        <v>40</v>
      </c>
      <c r="J797" s="434">
        <v>8</v>
      </c>
      <c r="K797" s="434">
        <v>4</v>
      </c>
      <c r="L797" s="434">
        <v>0</v>
      </c>
      <c r="M797" s="434">
        <v>0</v>
      </c>
      <c r="N797" s="434">
        <v>0</v>
      </c>
      <c r="O797" s="434">
        <v>0</v>
      </c>
      <c r="P797" s="434">
        <v>0</v>
      </c>
    </row>
    <row r="798" spans="1:16" ht="9.75" customHeight="1">
      <c r="A798" s="349"/>
      <c r="B798" s="393" t="s">
        <v>1370</v>
      </c>
      <c r="C798" s="434">
        <v>244</v>
      </c>
      <c r="D798" s="434">
        <v>46</v>
      </c>
      <c r="E798" s="434">
        <v>3</v>
      </c>
      <c r="F798" s="434">
        <v>0</v>
      </c>
      <c r="G798" s="434">
        <v>57</v>
      </c>
      <c r="H798" s="434">
        <v>4</v>
      </c>
      <c r="I798" s="434">
        <v>51</v>
      </c>
      <c r="J798" s="434">
        <v>8</v>
      </c>
      <c r="K798" s="434">
        <v>18</v>
      </c>
      <c r="L798" s="434">
        <v>2</v>
      </c>
      <c r="M798" s="434">
        <v>115</v>
      </c>
      <c r="N798" s="434">
        <v>32</v>
      </c>
      <c r="O798" s="434">
        <v>0</v>
      </c>
      <c r="P798" s="434">
        <v>0</v>
      </c>
    </row>
    <row r="799" spans="1:16" ht="9.75" customHeight="1">
      <c r="A799" s="349"/>
      <c r="B799" s="393" t="s">
        <v>3219</v>
      </c>
      <c r="C799" s="434"/>
      <c r="D799" s="434"/>
      <c r="E799" s="434"/>
      <c r="F799" s="434"/>
      <c r="G799" s="434"/>
      <c r="H799" s="434"/>
      <c r="I799" s="434"/>
      <c r="J799" s="434"/>
      <c r="K799" s="434"/>
      <c r="L799" s="434"/>
      <c r="M799" s="434"/>
      <c r="N799" s="434"/>
      <c r="O799" s="434"/>
      <c r="P799" s="434"/>
    </row>
    <row r="800" spans="1:16" ht="9.75" customHeight="1">
      <c r="A800" s="349"/>
      <c r="B800" s="393" t="s">
        <v>3220</v>
      </c>
      <c r="C800" s="434">
        <v>80</v>
      </c>
      <c r="D800" s="434">
        <v>12</v>
      </c>
      <c r="E800" s="434">
        <v>5</v>
      </c>
      <c r="F800" s="434">
        <v>0</v>
      </c>
      <c r="G800" s="434">
        <v>35</v>
      </c>
      <c r="H800" s="434">
        <v>6</v>
      </c>
      <c r="I800" s="434">
        <v>27</v>
      </c>
      <c r="J800" s="434">
        <v>4</v>
      </c>
      <c r="K800" s="434">
        <v>9</v>
      </c>
      <c r="L800" s="434">
        <v>1</v>
      </c>
      <c r="M800" s="434">
        <v>4</v>
      </c>
      <c r="N800" s="434">
        <v>1</v>
      </c>
      <c r="O800" s="434">
        <v>0</v>
      </c>
      <c r="P800" s="434">
        <v>0</v>
      </c>
    </row>
    <row r="801" spans="1:18" ht="9.75" customHeight="1">
      <c r="A801" s="349"/>
      <c r="B801" s="393" t="s">
        <v>3221</v>
      </c>
      <c r="C801" s="434"/>
      <c r="D801" s="434"/>
      <c r="E801" s="434"/>
      <c r="F801" s="434"/>
      <c r="G801" s="434"/>
      <c r="H801" s="434"/>
      <c r="I801" s="434"/>
      <c r="J801" s="434"/>
      <c r="K801" s="434"/>
      <c r="L801" s="434"/>
      <c r="M801" s="434"/>
      <c r="N801" s="434"/>
      <c r="O801" s="434"/>
      <c r="P801" s="434"/>
    </row>
    <row r="802" spans="1:18" ht="9.75" customHeight="1">
      <c r="A802" s="349"/>
      <c r="B802" s="393" t="s">
        <v>3222</v>
      </c>
      <c r="C802" s="434">
        <v>291</v>
      </c>
      <c r="D802" s="434">
        <v>83</v>
      </c>
      <c r="E802" s="434">
        <v>1</v>
      </c>
      <c r="F802" s="434">
        <v>1</v>
      </c>
      <c r="G802" s="434">
        <v>114</v>
      </c>
      <c r="H802" s="434">
        <v>31</v>
      </c>
      <c r="I802" s="434">
        <v>125</v>
      </c>
      <c r="J802" s="434">
        <v>33</v>
      </c>
      <c r="K802" s="434">
        <v>42</v>
      </c>
      <c r="L802" s="434">
        <v>14</v>
      </c>
      <c r="M802" s="434">
        <v>9</v>
      </c>
      <c r="N802" s="434">
        <v>4</v>
      </c>
      <c r="O802" s="434">
        <v>0</v>
      </c>
      <c r="P802" s="434">
        <v>0</v>
      </c>
    </row>
    <row r="803" spans="1:18" ht="10.15" customHeight="1">
      <c r="A803" s="349"/>
      <c r="B803" s="399"/>
      <c r="C803" s="434"/>
      <c r="D803" s="434"/>
      <c r="E803" s="434"/>
      <c r="F803" s="434"/>
      <c r="G803" s="434"/>
      <c r="H803" s="434"/>
      <c r="I803" s="434"/>
      <c r="J803" s="434"/>
      <c r="K803" s="434"/>
      <c r="L803" s="434"/>
      <c r="M803" s="434"/>
      <c r="N803" s="434"/>
      <c r="O803" s="434"/>
      <c r="P803" s="434"/>
    </row>
    <row r="804" spans="1:18" ht="10.15" customHeight="1">
      <c r="A804" s="349"/>
      <c r="B804" s="399"/>
      <c r="C804" s="399"/>
      <c r="D804" s="390"/>
      <c r="E804" s="392"/>
      <c r="F804" s="392"/>
      <c r="K804" s="392"/>
      <c r="L804" s="392"/>
      <c r="M804" s="392"/>
    </row>
    <row r="805" spans="1:18" ht="10.15" customHeight="1">
      <c r="A805" s="349"/>
      <c r="B805" s="399"/>
      <c r="C805" s="399"/>
      <c r="D805" s="390"/>
      <c r="E805" s="392"/>
      <c r="F805" s="392"/>
      <c r="K805" s="392"/>
      <c r="L805" s="392"/>
      <c r="M805" s="392"/>
    </row>
    <row r="806" spans="1:18" s="426" customFormat="1" ht="8.4499999999999993" customHeight="1">
      <c r="A806" s="435" t="s">
        <v>1576</v>
      </c>
      <c r="B806" s="435"/>
      <c r="C806" s="436"/>
      <c r="D806" s="436"/>
      <c r="E806" s="436"/>
      <c r="F806" s="436"/>
      <c r="G806" s="436"/>
      <c r="H806" s="436"/>
      <c r="I806" s="436"/>
      <c r="J806" s="436"/>
      <c r="K806" s="436"/>
      <c r="L806" s="436"/>
      <c r="M806" s="436"/>
      <c r="N806" s="437"/>
    </row>
    <row r="807" spans="1:18" s="426" customFormat="1" ht="8.4499999999999993" customHeight="1">
      <c r="A807" s="438" t="s">
        <v>1577</v>
      </c>
      <c r="B807" s="438"/>
      <c r="C807" s="436"/>
      <c r="D807" s="436"/>
      <c r="E807" s="436"/>
      <c r="F807" s="436"/>
      <c r="G807" s="436"/>
      <c r="H807" s="436"/>
      <c r="I807" s="436"/>
      <c r="J807" s="436"/>
      <c r="K807" s="436"/>
      <c r="L807" s="436"/>
      <c r="M807" s="436"/>
      <c r="N807" s="437"/>
    </row>
    <row r="808" spans="1:18" s="426" customFormat="1" ht="8.4499999999999993" customHeight="1">
      <c r="A808" s="438" t="s">
        <v>1578</v>
      </c>
      <c r="B808" s="438"/>
      <c r="C808" s="436"/>
      <c r="D808" s="436"/>
      <c r="E808" s="436"/>
      <c r="F808" s="436"/>
      <c r="G808" s="436"/>
      <c r="H808" s="436"/>
      <c r="I808" s="436"/>
      <c r="J808" s="436"/>
      <c r="K808" s="436"/>
      <c r="L808" s="436"/>
      <c r="M808" s="436"/>
      <c r="N808" s="437"/>
    </row>
    <row r="809" spans="1:18" s="426" customFormat="1" ht="8.4499999999999993" customHeight="1">
      <c r="A809" s="438" t="s">
        <v>3191</v>
      </c>
      <c r="B809" s="438"/>
      <c r="C809" s="436"/>
      <c r="D809" s="436"/>
      <c r="E809" s="436"/>
      <c r="F809" s="436"/>
      <c r="G809" s="436"/>
      <c r="H809" s="436"/>
      <c r="I809" s="436"/>
      <c r="J809" s="436"/>
      <c r="K809" s="436"/>
      <c r="L809" s="436"/>
      <c r="M809" s="436"/>
      <c r="N809" s="437"/>
      <c r="Q809" s="362"/>
      <c r="R809" s="362"/>
    </row>
    <row r="810" spans="1:18" s="426" customFormat="1" ht="8.4499999999999993" customHeight="1">
      <c r="A810" s="438" t="s">
        <v>1579</v>
      </c>
      <c r="B810" s="438"/>
      <c r="C810" s="436"/>
      <c r="D810" s="436"/>
      <c r="E810" s="436"/>
      <c r="F810" s="436"/>
      <c r="G810" s="436"/>
      <c r="H810" s="436"/>
      <c r="I810" s="436"/>
      <c r="J810" s="436"/>
      <c r="K810" s="436"/>
      <c r="L810" s="436"/>
      <c r="M810" s="436"/>
      <c r="N810" s="437"/>
      <c r="Q810" s="362"/>
      <c r="R810" s="362"/>
    </row>
    <row r="811" spans="1:18" s="426" customFormat="1" ht="8.4499999999999993" customHeight="1">
      <c r="A811" s="438" t="s">
        <v>1580</v>
      </c>
      <c r="B811" s="438"/>
      <c r="C811" s="436"/>
      <c r="D811" s="436"/>
      <c r="E811" s="436"/>
      <c r="F811" s="436"/>
      <c r="G811" s="436"/>
      <c r="H811" s="436"/>
      <c r="I811" s="436"/>
      <c r="J811" s="436"/>
      <c r="K811" s="436"/>
      <c r="L811" s="436"/>
      <c r="M811" s="436"/>
      <c r="N811" s="437"/>
      <c r="Q811" s="362"/>
      <c r="R811" s="362"/>
    </row>
    <row r="812" spans="1:18" s="426" customFormat="1" ht="8.4499999999999993" customHeight="1">
      <c r="A812" s="435"/>
      <c r="B812" s="435"/>
      <c r="C812" s="436"/>
      <c r="D812" s="436"/>
      <c r="E812" s="436"/>
      <c r="F812" s="436"/>
      <c r="G812" s="436"/>
      <c r="H812" s="436"/>
      <c r="I812" s="436"/>
      <c r="J812" s="436"/>
      <c r="K812" s="436"/>
      <c r="L812" s="436"/>
      <c r="M812" s="436"/>
      <c r="N812" s="437"/>
    </row>
    <row r="813" spans="1:18" s="426" customFormat="1" ht="8.4499999999999993" customHeight="1">
      <c r="A813" s="1354" t="s">
        <v>3078</v>
      </c>
      <c r="B813" s="1354"/>
      <c r="C813" s="436"/>
      <c r="D813" s="436"/>
      <c r="E813" s="436"/>
      <c r="F813" s="436"/>
      <c r="G813" s="436"/>
      <c r="H813" s="436"/>
      <c r="I813" s="436"/>
      <c r="J813" s="436"/>
      <c r="K813" s="436"/>
      <c r="L813" s="436"/>
      <c r="M813" s="436"/>
      <c r="N813" s="437"/>
    </row>
    <row r="814" spans="1:18" ht="15" customHeight="1">
      <c r="A814" s="362"/>
      <c r="B814" s="407"/>
      <c r="C814" s="404" t="s">
        <v>1064</v>
      </c>
      <c r="D814" s="362"/>
      <c r="E814" s="408"/>
      <c r="F814" s="408"/>
      <c r="G814" s="408"/>
      <c r="H814" s="408"/>
      <c r="I814" s="408"/>
      <c r="J814" s="408"/>
      <c r="K814" s="408"/>
      <c r="L814" s="408"/>
      <c r="M814" s="408"/>
    </row>
    <row r="815" spans="1:18" ht="9.6" customHeight="1">
      <c r="A815" s="362"/>
      <c r="B815" s="407"/>
    </row>
    <row r="816" spans="1:18" ht="9.6" customHeight="1">
      <c r="A816" s="362" t="s">
        <v>1341</v>
      </c>
      <c r="B816" s="372"/>
      <c r="C816" s="404"/>
      <c r="D816" s="362"/>
      <c r="E816" s="408"/>
      <c r="F816" s="408"/>
      <c r="G816" s="408"/>
      <c r="H816" s="408"/>
      <c r="I816" s="408"/>
      <c r="J816" s="408"/>
      <c r="K816" s="408"/>
      <c r="L816" s="408"/>
      <c r="M816" s="408"/>
    </row>
    <row r="817" spans="1:16" ht="9.75" customHeight="1">
      <c r="A817" s="349"/>
      <c r="B817" s="393" t="s">
        <v>1374</v>
      </c>
      <c r="C817" s="415"/>
      <c r="D817" s="394"/>
      <c r="E817" s="395"/>
      <c r="F817" s="395"/>
      <c r="G817" s="395"/>
      <c r="H817" s="395"/>
      <c r="I817" s="395"/>
      <c r="J817" s="395"/>
      <c r="K817" s="394"/>
      <c r="L817" s="395"/>
      <c r="M817" s="394"/>
    </row>
    <row r="818" spans="1:16" ht="9.75" customHeight="1">
      <c r="A818" s="349"/>
      <c r="B818" s="393" t="s">
        <v>3223</v>
      </c>
      <c r="C818" s="434">
        <v>240</v>
      </c>
      <c r="D818" s="434">
        <v>59</v>
      </c>
      <c r="E818" s="434">
        <v>1</v>
      </c>
      <c r="F818" s="434">
        <v>0</v>
      </c>
      <c r="G818" s="434">
        <v>82</v>
      </c>
      <c r="H818" s="434">
        <v>16</v>
      </c>
      <c r="I818" s="434">
        <v>124</v>
      </c>
      <c r="J818" s="434">
        <v>30</v>
      </c>
      <c r="K818" s="434">
        <v>33</v>
      </c>
      <c r="L818" s="434">
        <v>13</v>
      </c>
      <c r="M818" s="434">
        <v>0</v>
      </c>
      <c r="N818" s="434">
        <v>0</v>
      </c>
      <c r="O818" s="434">
        <v>0</v>
      </c>
      <c r="P818" s="434">
        <v>0</v>
      </c>
    </row>
    <row r="819" spans="1:16" ht="9.75" customHeight="1">
      <c r="A819" s="349"/>
      <c r="B819" s="393" t="s">
        <v>1377</v>
      </c>
      <c r="C819" s="434">
        <v>182</v>
      </c>
      <c r="D819" s="434">
        <v>101</v>
      </c>
      <c r="E819" s="434">
        <v>3</v>
      </c>
      <c r="F819" s="434">
        <v>0</v>
      </c>
      <c r="G819" s="434">
        <v>72</v>
      </c>
      <c r="H819" s="434">
        <v>35</v>
      </c>
      <c r="I819" s="434">
        <v>64</v>
      </c>
      <c r="J819" s="434">
        <v>41</v>
      </c>
      <c r="K819" s="434">
        <v>38</v>
      </c>
      <c r="L819" s="434">
        <v>22</v>
      </c>
      <c r="M819" s="434">
        <v>5</v>
      </c>
      <c r="N819" s="434">
        <v>3</v>
      </c>
      <c r="O819" s="434">
        <v>0</v>
      </c>
      <c r="P819" s="434">
        <v>0</v>
      </c>
    </row>
    <row r="820" spans="1:16" ht="9.75" customHeight="1">
      <c r="A820" s="349"/>
      <c r="B820" s="393" t="s">
        <v>1378</v>
      </c>
      <c r="C820" s="434">
        <v>93</v>
      </c>
      <c r="D820" s="434">
        <v>26</v>
      </c>
      <c r="E820" s="434">
        <v>1</v>
      </c>
      <c r="F820" s="434">
        <v>1</v>
      </c>
      <c r="G820" s="434">
        <v>42</v>
      </c>
      <c r="H820" s="434">
        <v>10</v>
      </c>
      <c r="I820" s="434">
        <v>35</v>
      </c>
      <c r="J820" s="434">
        <v>11</v>
      </c>
      <c r="K820" s="434">
        <v>8</v>
      </c>
      <c r="L820" s="434">
        <v>3</v>
      </c>
      <c r="M820" s="434">
        <v>7</v>
      </c>
      <c r="N820" s="434">
        <v>1</v>
      </c>
      <c r="O820" s="434">
        <v>0</v>
      </c>
      <c r="P820" s="434">
        <v>0</v>
      </c>
    </row>
    <row r="821" spans="1:16" ht="9.75" customHeight="1">
      <c r="A821" s="349"/>
      <c r="B821" s="393" t="s">
        <v>3224</v>
      </c>
      <c r="C821" s="434"/>
      <c r="D821" s="434"/>
      <c r="E821" s="434"/>
      <c r="F821" s="434"/>
      <c r="G821" s="434"/>
      <c r="H821" s="434"/>
      <c r="I821" s="434"/>
      <c r="J821" s="434"/>
      <c r="K821" s="434"/>
      <c r="L821" s="434"/>
      <c r="M821" s="434"/>
      <c r="N821" s="434"/>
      <c r="O821" s="434"/>
      <c r="P821" s="434"/>
    </row>
    <row r="822" spans="1:16" ht="9.75" customHeight="1">
      <c r="A822" s="349"/>
      <c r="B822" s="393" t="s">
        <v>3225</v>
      </c>
      <c r="C822" s="517">
        <v>11</v>
      </c>
      <c r="D822" s="517">
        <v>3</v>
      </c>
      <c r="E822" s="517">
        <v>0</v>
      </c>
      <c r="F822" s="517">
        <v>0</v>
      </c>
      <c r="G822" s="517">
        <v>2</v>
      </c>
      <c r="H822" s="517">
        <v>0</v>
      </c>
      <c r="I822" s="517">
        <v>3</v>
      </c>
      <c r="J822" s="517">
        <v>2</v>
      </c>
      <c r="K822" s="517">
        <v>6</v>
      </c>
      <c r="L822" s="517">
        <v>1</v>
      </c>
      <c r="M822" s="517">
        <v>0</v>
      </c>
      <c r="N822" s="517">
        <v>0</v>
      </c>
      <c r="O822" s="517">
        <v>0</v>
      </c>
      <c r="P822" s="517">
        <v>0</v>
      </c>
    </row>
    <row r="823" spans="1:16" ht="9.75" customHeight="1">
      <c r="A823" s="349"/>
      <c r="B823" s="393" t="s">
        <v>1631</v>
      </c>
      <c r="C823" s="434"/>
      <c r="D823" s="434"/>
      <c r="E823" s="434"/>
      <c r="F823" s="434"/>
      <c r="G823" s="434"/>
      <c r="H823" s="434"/>
      <c r="I823" s="434"/>
      <c r="J823" s="434"/>
      <c r="K823" s="434"/>
      <c r="L823" s="434"/>
      <c r="M823" s="434"/>
      <c r="N823" s="434"/>
      <c r="O823" s="434"/>
      <c r="P823" s="434"/>
    </row>
    <row r="824" spans="1:16" ht="9.75" customHeight="1">
      <c r="A824" s="349"/>
      <c r="B824" s="393" t="s">
        <v>1380</v>
      </c>
      <c r="C824" s="434">
        <v>2485</v>
      </c>
      <c r="D824" s="434">
        <v>638</v>
      </c>
      <c r="E824" s="434">
        <v>61</v>
      </c>
      <c r="F824" s="434">
        <v>15</v>
      </c>
      <c r="G824" s="434">
        <v>1105</v>
      </c>
      <c r="H824" s="434">
        <v>224</v>
      </c>
      <c r="I824" s="434">
        <v>828</v>
      </c>
      <c r="J824" s="434">
        <v>257</v>
      </c>
      <c r="K824" s="434">
        <v>235</v>
      </c>
      <c r="L824" s="434">
        <v>64</v>
      </c>
      <c r="M824" s="434">
        <v>256</v>
      </c>
      <c r="N824" s="434">
        <v>78</v>
      </c>
      <c r="O824" s="434">
        <v>0</v>
      </c>
      <c r="P824" s="434">
        <v>0</v>
      </c>
    </row>
    <row r="825" spans="1:16" ht="9.75" customHeight="1">
      <c r="A825" s="349"/>
      <c r="B825" s="393" t="s">
        <v>1381</v>
      </c>
      <c r="C825" s="434">
        <v>108</v>
      </c>
      <c r="D825" s="434">
        <v>33</v>
      </c>
      <c r="E825" s="434">
        <v>0</v>
      </c>
      <c r="F825" s="434">
        <v>0</v>
      </c>
      <c r="G825" s="434">
        <v>44</v>
      </c>
      <c r="H825" s="434">
        <v>8</v>
      </c>
      <c r="I825" s="434">
        <v>45</v>
      </c>
      <c r="J825" s="434">
        <v>15</v>
      </c>
      <c r="K825" s="434">
        <v>19</v>
      </c>
      <c r="L825" s="434">
        <v>10</v>
      </c>
      <c r="M825" s="434">
        <v>0</v>
      </c>
      <c r="N825" s="434">
        <v>0</v>
      </c>
      <c r="O825" s="434">
        <v>0</v>
      </c>
      <c r="P825" s="434">
        <v>0</v>
      </c>
    </row>
    <row r="826" spans="1:16" ht="9.75" customHeight="1">
      <c r="A826" s="349"/>
      <c r="B826" s="393" t="s">
        <v>3173</v>
      </c>
      <c r="C826" s="434"/>
      <c r="D826" s="434"/>
      <c r="E826" s="434"/>
      <c r="F826" s="434"/>
      <c r="G826" s="434"/>
      <c r="H826" s="434"/>
      <c r="I826" s="434"/>
      <c r="J826" s="434"/>
      <c r="K826" s="434"/>
      <c r="L826" s="434"/>
      <c r="M826" s="434"/>
      <c r="N826" s="434"/>
      <c r="O826" s="434"/>
      <c r="P826" s="434"/>
    </row>
    <row r="827" spans="1:16" ht="9.75" customHeight="1">
      <c r="A827" s="349"/>
      <c r="B827" s="393" t="s">
        <v>3226</v>
      </c>
      <c r="C827" s="434">
        <v>16</v>
      </c>
      <c r="D827" s="434">
        <v>4</v>
      </c>
      <c r="E827" s="434">
        <v>0</v>
      </c>
      <c r="F827" s="434">
        <v>0</v>
      </c>
      <c r="G827" s="434">
        <v>15</v>
      </c>
      <c r="H827" s="434">
        <v>3</v>
      </c>
      <c r="I827" s="434">
        <v>1</v>
      </c>
      <c r="J827" s="434">
        <v>1</v>
      </c>
      <c r="K827" s="434">
        <v>0</v>
      </c>
      <c r="L827" s="434">
        <v>0</v>
      </c>
      <c r="M827" s="434">
        <v>0</v>
      </c>
      <c r="N827" s="434">
        <v>0</v>
      </c>
      <c r="O827" s="434">
        <v>0</v>
      </c>
      <c r="P827" s="434">
        <v>0</v>
      </c>
    </row>
    <row r="828" spans="1:16" ht="9.75" customHeight="1">
      <c r="A828" s="349"/>
      <c r="B828" s="393" t="s">
        <v>3227</v>
      </c>
      <c r="C828" s="434">
        <v>137</v>
      </c>
      <c r="D828" s="434">
        <v>59</v>
      </c>
      <c r="E828" s="434">
        <v>1</v>
      </c>
      <c r="F828" s="434">
        <v>1</v>
      </c>
      <c r="G828" s="434">
        <v>50</v>
      </c>
      <c r="H828" s="434">
        <v>15</v>
      </c>
      <c r="I828" s="434">
        <v>46</v>
      </c>
      <c r="J828" s="434">
        <v>21</v>
      </c>
      <c r="K828" s="434">
        <v>40</v>
      </c>
      <c r="L828" s="434">
        <v>22</v>
      </c>
      <c r="M828" s="434">
        <v>0</v>
      </c>
      <c r="N828" s="434">
        <v>0</v>
      </c>
      <c r="O828" s="434">
        <v>0</v>
      </c>
      <c r="P828" s="434">
        <v>0</v>
      </c>
    </row>
    <row r="829" spans="1:16" s="1264" customFormat="1" ht="9.75" customHeight="1">
      <c r="A829" s="1263"/>
      <c r="B829" s="1262" t="s">
        <v>1382</v>
      </c>
      <c r="C829" s="434">
        <v>61</v>
      </c>
      <c r="D829" s="434">
        <v>34</v>
      </c>
      <c r="E829" s="434">
        <v>5</v>
      </c>
      <c r="F829" s="434">
        <v>3</v>
      </c>
      <c r="G829" s="434">
        <v>28</v>
      </c>
      <c r="H829" s="434">
        <v>14</v>
      </c>
      <c r="I829" s="434">
        <v>26</v>
      </c>
      <c r="J829" s="434">
        <v>15</v>
      </c>
      <c r="K829" s="434">
        <v>1</v>
      </c>
      <c r="L829" s="434">
        <v>1</v>
      </c>
      <c r="M829" s="434">
        <v>1</v>
      </c>
      <c r="N829" s="434">
        <v>1</v>
      </c>
      <c r="O829" s="434">
        <v>0</v>
      </c>
      <c r="P829" s="434">
        <v>0</v>
      </c>
    </row>
    <row r="830" spans="1:16" ht="9.75" customHeight="1">
      <c r="A830" s="349"/>
      <c r="B830" s="393" t="s">
        <v>3228</v>
      </c>
      <c r="C830" s="434"/>
      <c r="D830" s="434"/>
      <c r="E830" s="434"/>
      <c r="F830" s="434"/>
      <c r="G830" s="434"/>
      <c r="H830" s="434"/>
      <c r="I830" s="434"/>
      <c r="J830" s="434"/>
      <c r="K830" s="434"/>
      <c r="L830" s="434"/>
      <c r="M830" s="434"/>
      <c r="N830" s="434"/>
      <c r="O830" s="434"/>
      <c r="P830" s="434"/>
    </row>
    <row r="831" spans="1:16" ht="9.75" customHeight="1">
      <c r="A831" s="349"/>
      <c r="B831" s="393" t="s">
        <v>1384</v>
      </c>
      <c r="C831" s="434">
        <v>64</v>
      </c>
      <c r="D831" s="434">
        <v>26</v>
      </c>
      <c r="E831" s="434">
        <v>2</v>
      </c>
      <c r="F831" s="434">
        <v>0</v>
      </c>
      <c r="G831" s="434">
        <v>29</v>
      </c>
      <c r="H831" s="434">
        <v>12</v>
      </c>
      <c r="I831" s="434">
        <v>28</v>
      </c>
      <c r="J831" s="434">
        <v>12</v>
      </c>
      <c r="K831" s="434">
        <v>5</v>
      </c>
      <c r="L831" s="434">
        <v>2</v>
      </c>
      <c r="M831" s="434">
        <v>0</v>
      </c>
      <c r="N831" s="434">
        <v>0</v>
      </c>
      <c r="O831" s="434">
        <v>0</v>
      </c>
      <c r="P831" s="434">
        <v>0</v>
      </c>
    </row>
    <row r="832" spans="1:16" ht="9.75" customHeight="1">
      <c r="A832" s="349"/>
      <c r="B832" s="393" t="s">
        <v>3229</v>
      </c>
      <c r="C832" s="434"/>
      <c r="D832" s="434"/>
      <c r="E832" s="434"/>
      <c r="F832" s="434"/>
      <c r="G832" s="434"/>
      <c r="H832" s="434"/>
      <c r="I832" s="434"/>
      <c r="J832" s="434"/>
      <c r="K832" s="434"/>
      <c r="L832" s="434"/>
      <c r="M832" s="434"/>
      <c r="N832" s="434"/>
      <c r="O832" s="434"/>
      <c r="P832" s="434"/>
    </row>
    <row r="833" spans="1:16" ht="9.75" customHeight="1">
      <c r="A833" s="349"/>
      <c r="B833" s="393" t="s">
        <v>1386</v>
      </c>
      <c r="C833" s="434">
        <v>19</v>
      </c>
      <c r="D833" s="434">
        <v>7</v>
      </c>
      <c r="E833" s="434">
        <v>1</v>
      </c>
      <c r="F833" s="434">
        <v>0</v>
      </c>
      <c r="G833" s="434">
        <v>9</v>
      </c>
      <c r="H833" s="434">
        <v>2</v>
      </c>
      <c r="I833" s="434">
        <v>7</v>
      </c>
      <c r="J833" s="434">
        <v>4</v>
      </c>
      <c r="K833" s="434">
        <v>1</v>
      </c>
      <c r="L833" s="434">
        <v>0</v>
      </c>
      <c r="M833" s="434">
        <v>1</v>
      </c>
      <c r="N833" s="434">
        <v>1</v>
      </c>
      <c r="O833" s="434">
        <v>0</v>
      </c>
      <c r="P833" s="434">
        <v>0</v>
      </c>
    </row>
    <row r="834" spans="1:16" ht="9.75" customHeight="1">
      <c r="A834" s="349"/>
      <c r="B834" s="393" t="s">
        <v>1632</v>
      </c>
      <c r="C834" s="434">
        <v>8</v>
      </c>
      <c r="D834" s="434">
        <v>5</v>
      </c>
      <c r="E834" s="434">
        <v>0</v>
      </c>
      <c r="F834" s="434">
        <v>0</v>
      </c>
      <c r="G834" s="434">
        <v>3</v>
      </c>
      <c r="H834" s="434">
        <v>1</v>
      </c>
      <c r="I834" s="434">
        <v>2</v>
      </c>
      <c r="J834" s="434">
        <v>2</v>
      </c>
      <c r="K834" s="434">
        <v>2</v>
      </c>
      <c r="L834" s="434">
        <v>2</v>
      </c>
      <c r="M834" s="434">
        <v>1</v>
      </c>
      <c r="N834" s="434">
        <v>0</v>
      </c>
      <c r="O834" s="434">
        <v>0</v>
      </c>
      <c r="P834" s="434">
        <v>0</v>
      </c>
    </row>
    <row r="835" spans="1:16" ht="9.75" customHeight="1">
      <c r="A835" s="349"/>
      <c r="B835" s="393" t="s">
        <v>1390</v>
      </c>
      <c r="C835" s="434">
        <v>479</v>
      </c>
      <c r="D835" s="434">
        <v>112</v>
      </c>
      <c r="E835" s="434">
        <v>0</v>
      </c>
      <c r="F835" s="434">
        <v>0</v>
      </c>
      <c r="G835" s="434">
        <v>208</v>
      </c>
      <c r="H835" s="434">
        <v>38</v>
      </c>
      <c r="I835" s="434">
        <v>126</v>
      </c>
      <c r="J835" s="434">
        <v>38</v>
      </c>
      <c r="K835" s="434">
        <v>111</v>
      </c>
      <c r="L835" s="434">
        <v>26</v>
      </c>
      <c r="M835" s="434">
        <v>34</v>
      </c>
      <c r="N835" s="434">
        <v>10</v>
      </c>
      <c r="O835" s="434">
        <v>0</v>
      </c>
      <c r="P835" s="434">
        <v>0</v>
      </c>
    </row>
    <row r="836" spans="1:16" ht="9.75" customHeight="1">
      <c r="A836" s="349"/>
      <c r="B836" s="393" t="s">
        <v>1391</v>
      </c>
      <c r="C836" s="434">
        <v>170</v>
      </c>
      <c r="D836" s="434">
        <v>41</v>
      </c>
      <c r="E836" s="434">
        <v>2</v>
      </c>
      <c r="F836" s="434">
        <v>0</v>
      </c>
      <c r="G836" s="434">
        <v>73</v>
      </c>
      <c r="H836" s="434">
        <v>6</v>
      </c>
      <c r="I836" s="434">
        <v>66</v>
      </c>
      <c r="J836" s="434">
        <v>24</v>
      </c>
      <c r="K836" s="434">
        <v>29</v>
      </c>
      <c r="L836" s="434">
        <v>11</v>
      </c>
      <c r="M836" s="434">
        <v>0</v>
      </c>
      <c r="N836" s="434">
        <v>0</v>
      </c>
      <c r="O836" s="434">
        <v>0</v>
      </c>
      <c r="P836" s="434">
        <v>0</v>
      </c>
    </row>
    <row r="837" spans="1:16" ht="9.75" customHeight="1">
      <c r="A837" s="349"/>
      <c r="B837" s="393" t="s">
        <v>1633</v>
      </c>
      <c r="C837" s="434"/>
      <c r="D837" s="434"/>
      <c r="E837" s="434"/>
      <c r="F837" s="434"/>
      <c r="G837" s="434"/>
      <c r="H837" s="434"/>
      <c r="I837" s="434"/>
      <c r="J837" s="434"/>
      <c r="K837" s="434"/>
      <c r="L837" s="434"/>
      <c r="M837" s="434"/>
      <c r="N837" s="434"/>
      <c r="O837" s="434"/>
      <c r="P837" s="434"/>
    </row>
    <row r="838" spans="1:16" ht="9.75" customHeight="1">
      <c r="A838" s="349"/>
      <c r="B838" s="393" t="s">
        <v>1634</v>
      </c>
      <c r="C838" s="434">
        <v>24</v>
      </c>
      <c r="D838" s="434">
        <v>8</v>
      </c>
      <c r="E838" s="434">
        <v>0</v>
      </c>
      <c r="F838" s="434">
        <v>0</v>
      </c>
      <c r="G838" s="434">
        <v>13</v>
      </c>
      <c r="H838" s="434">
        <v>3</v>
      </c>
      <c r="I838" s="434">
        <v>11</v>
      </c>
      <c r="J838" s="434">
        <v>5</v>
      </c>
      <c r="K838" s="434">
        <v>0</v>
      </c>
      <c r="L838" s="434">
        <v>0</v>
      </c>
      <c r="M838" s="434">
        <v>0</v>
      </c>
      <c r="N838" s="434">
        <v>0</v>
      </c>
      <c r="O838" s="434">
        <v>0</v>
      </c>
      <c r="P838" s="434">
        <v>0</v>
      </c>
    </row>
    <row r="839" spans="1:16" ht="9.6" customHeight="1">
      <c r="A839" s="362"/>
      <c r="B839" s="398" t="s">
        <v>1603</v>
      </c>
      <c r="C839" s="434"/>
      <c r="D839" s="434"/>
      <c r="E839" s="434"/>
      <c r="F839" s="434"/>
      <c r="G839" s="434"/>
      <c r="H839" s="434"/>
      <c r="I839" s="434"/>
      <c r="J839" s="434"/>
      <c r="K839" s="434"/>
      <c r="L839" s="434"/>
      <c r="M839" s="434"/>
      <c r="N839" s="434"/>
      <c r="O839" s="434"/>
      <c r="P839" s="434"/>
    </row>
    <row r="840" spans="1:16" ht="9.6" customHeight="1">
      <c r="A840" s="362"/>
      <c r="B840" s="393" t="s">
        <v>1635</v>
      </c>
      <c r="C840" s="434">
        <v>95</v>
      </c>
      <c r="D840" s="434">
        <v>35</v>
      </c>
      <c r="E840" s="434">
        <v>6</v>
      </c>
      <c r="F840" s="434">
        <v>2</v>
      </c>
      <c r="G840" s="434">
        <v>84</v>
      </c>
      <c r="H840" s="434">
        <v>31</v>
      </c>
      <c r="I840" s="434">
        <v>5</v>
      </c>
      <c r="J840" s="434">
        <v>2</v>
      </c>
      <c r="K840" s="434">
        <v>0</v>
      </c>
      <c r="L840" s="434">
        <v>0</v>
      </c>
      <c r="M840" s="434">
        <v>0</v>
      </c>
      <c r="N840" s="434">
        <v>0</v>
      </c>
      <c r="O840" s="434">
        <v>0</v>
      </c>
      <c r="P840" s="434">
        <v>0</v>
      </c>
    </row>
    <row r="841" spans="1:16" ht="9.75" customHeight="1">
      <c r="A841" s="349"/>
      <c r="B841" s="393" t="s">
        <v>1636</v>
      </c>
      <c r="C841" s="434"/>
      <c r="D841" s="434"/>
      <c r="E841" s="434"/>
      <c r="F841" s="434"/>
      <c r="G841" s="434"/>
      <c r="H841" s="434"/>
      <c r="I841" s="434"/>
      <c r="J841" s="434"/>
      <c r="K841" s="434"/>
      <c r="L841" s="434"/>
      <c r="M841" s="434"/>
      <c r="N841" s="434"/>
      <c r="O841" s="434"/>
      <c r="P841" s="434"/>
    </row>
    <row r="842" spans="1:16" ht="9.75" customHeight="1">
      <c r="A842" s="349"/>
      <c r="B842" s="393" t="s">
        <v>1637</v>
      </c>
      <c r="C842" s="434">
        <v>547</v>
      </c>
      <c r="D842" s="434">
        <v>248</v>
      </c>
      <c r="E842" s="434">
        <v>6</v>
      </c>
      <c r="F842" s="434">
        <v>1</v>
      </c>
      <c r="G842" s="434">
        <v>135</v>
      </c>
      <c r="H842" s="434">
        <v>41</v>
      </c>
      <c r="I842" s="434">
        <v>255</v>
      </c>
      <c r="J842" s="434">
        <v>124</v>
      </c>
      <c r="K842" s="434">
        <v>116</v>
      </c>
      <c r="L842" s="434">
        <v>69</v>
      </c>
      <c r="M842" s="434">
        <v>35</v>
      </c>
      <c r="N842" s="434">
        <v>13</v>
      </c>
      <c r="O842" s="434">
        <v>0</v>
      </c>
      <c r="P842" s="434">
        <v>0</v>
      </c>
    </row>
    <row r="843" spans="1:16" ht="9.75" customHeight="1">
      <c r="A843" s="349"/>
      <c r="B843" s="393" t="s">
        <v>1402</v>
      </c>
      <c r="C843" s="434">
        <v>65</v>
      </c>
      <c r="D843" s="434">
        <v>22</v>
      </c>
      <c r="E843" s="434">
        <v>2</v>
      </c>
      <c r="F843" s="434">
        <v>0</v>
      </c>
      <c r="G843" s="434">
        <v>20</v>
      </c>
      <c r="H843" s="434">
        <v>6</v>
      </c>
      <c r="I843" s="434">
        <v>30</v>
      </c>
      <c r="J843" s="434">
        <v>11</v>
      </c>
      <c r="K843" s="434">
        <v>13</v>
      </c>
      <c r="L843" s="434">
        <v>5</v>
      </c>
      <c r="M843" s="434">
        <v>0</v>
      </c>
      <c r="N843" s="434">
        <v>0</v>
      </c>
      <c r="O843" s="434">
        <v>0</v>
      </c>
      <c r="P843" s="434">
        <v>0</v>
      </c>
    </row>
    <row r="844" spans="1:16" ht="9.75" customHeight="1">
      <c r="A844" s="349"/>
      <c r="B844" s="393" t="s">
        <v>1638</v>
      </c>
      <c r="C844" s="434"/>
      <c r="D844" s="434"/>
      <c r="E844" s="434"/>
      <c r="F844" s="434"/>
      <c r="G844" s="434"/>
      <c r="H844" s="434"/>
      <c r="I844" s="434"/>
      <c r="J844" s="434"/>
      <c r="K844" s="434"/>
      <c r="L844" s="434"/>
      <c r="M844" s="434"/>
      <c r="N844" s="434"/>
      <c r="O844" s="434"/>
      <c r="P844" s="434"/>
    </row>
    <row r="845" spans="1:16" ht="9.75" customHeight="1">
      <c r="A845" s="349"/>
      <c r="B845" s="393" t="s">
        <v>1403</v>
      </c>
      <c r="C845" s="434">
        <v>263</v>
      </c>
      <c r="D845" s="434">
        <v>146</v>
      </c>
      <c r="E845" s="434">
        <v>9</v>
      </c>
      <c r="F845" s="434">
        <v>4</v>
      </c>
      <c r="G845" s="434">
        <v>82</v>
      </c>
      <c r="H845" s="434">
        <v>39</v>
      </c>
      <c r="I845" s="434">
        <v>116</v>
      </c>
      <c r="J845" s="434">
        <v>71</v>
      </c>
      <c r="K845" s="434">
        <v>49</v>
      </c>
      <c r="L845" s="434">
        <v>29</v>
      </c>
      <c r="M845" s="434">
        <v>7</v>
      </c>
      <c r="N845" s="434">
        <v>3</v>
      </c>
      <c r="O845" s="434">
        <v>0</v>
      </c>
      <c r="P845" s="434">
        <v>0</v>
      </c>
    </row>
    <row r="846" spans="1:16" ht="9.75" customHeight="1">
      <c r="A846" s="349"/>
      <c r="B846" s="393" t="s">
        <v>1404</v>
      </c>
      <c r="C846" s="434">
        <v>634</v>
      </c>
      <c r="D846" s="434">
        <v>387</v>
      </c>
      <c r="E846" s="434">
        <v>33</v>
      </c>
      <c r="F846" s="434">
        <v>15</v>
      </c>
      <c r="G846" s="434">
        <v>122</v>
      </c>
      <c r="H846" s="434">
        <v>53</v>
      </c>
      <c r="I846" s="434">
        <v>180</v>
      </c>
      <c r="J846" s="434">
        <v>113</v>
      </c>
      <c r="K846" s="434">
        <v>284</v>
      </c>
      <c r="L846" s="434">
        <v>196</v>
      </c>
      <c r="M846" s="434">
        <v>15</v>
      </c>
      <c r="N846" s="434">
        <v>10</v>
      </c>
      <c r="O846" s="434">
        <v>0</v>
      </c>
      <c r="P846" s="434">
        <v>0</v>
      </c>
    </row>
    <row r="847" spans="1:16" ht="9.75" customHeight="1">
      <c r="A847" s="349"/>
      <c r="B847" s="391"/>
    </row>
    <row r="848" spans="1:16" ht="9.75" customHeight="1">
      <c r="A848" s="349"/>
      <c r="B848" s="391"/>
      <c r="C848" s="434"/>
      <c r="D848" s="434"/>
      <c r="E848" s="434"/>
      <c r="F848" s="434"/>
      <c r="G848" s="434"/>
      <c r="H848" s="434"/>
      <c r="I848" s="434"/>
      <c r="J848" s="434"/>
      <c r="K848" s="434"/>
      <c r="L848" s="434"/>
      <c r="M848" s="434"/>
      <c r="N848" s="434"/>
      <c r="O848" s="434"/>
      <c r="P848" s="434"/>
    </row>
    <row r="849" spans="1:16" ht="9.75" customHeight="1">
      <c r="A849" s="388" t="s">
        <v>985</v>
      </c>
      <c r="B849" s="389"/>
      <c r="C849" s="434">
        <v>3757</v>
      </c>
      <c r="D849" s="434">
        <v>1311</v>
      </c>
      <c r="E849" s="434">
        <v>40</v>
      </c>
      <c r="F849" s="434">
        <v>7</v>
      </c>
      <c r="G849" s="434">
        <v>1149</v>
      </c>
      <c r="H849" s="434">
        <v>268</v>
      </c>
      <c r="I849" s="434">
        <v>1420</v>
      </c>
      <c r="J849" s="434">
        <v>592</v>
      </c>
      <c r="K849" s="434">
        <v>1065</v>
      </c>
      <c r="L849" s="434">
        <v>417</v>
      </c>
      <c r="M849" s="434">
        <v>83</v>
      </c>
      <c r="N849" s="434">
        <v>27</v>
      </c>
      <c r="O849" s="434">
        <v>0</v>
      </c>
      <c r="P849" s="434">
        <v>0</v>
      </c>
    </row>
    <row r="850" spans="1:16" ht="9.75" customHeight="1">
      <c r="A850" s="349"/>
      <c r="B850" s="391"/>
      <c r="C850" s="434"/>
      <c r="D850" s="434"/>
      <c r="E850" s="434"/>
      <c r="F850" s="434"/>
      <c r="G850" s="434"/>
      <c r="H850" s="434"/>
      <c r="I850" s="434"/>
      <c r="J850" s="434"/>
      <c r="K850" s="434"/>
      <c r="L850" s="434"/>
      <c r="M850" s="434"/>
      <c r="N850" s="434"/>
      <c r="O850" s="434"/>
      <c r="P850" s="434"/>
    </row>
    <row r="851" spans="1:16" ht="9.75" customHeight="1">
      <c r="A851" s="349"/>
      <c r="B851" s="393" t="s">
        <v>1406</v>
      </c>
      <c r="C851" s="434">
        <v>232</v>
      </c>
      <c r="D851" s="434">
        <v>51</v>
      </c>
      <c r="E851" s="434">
        <v>5</v>
      </c>
      <c r="F851" s="434">
        <v>0</v>
      </c>
      <c r="G851" s="434">
        <v>110</v>
      </c>
      <c r="H851" s="434">
        <v>17</v>
      </c>
      <c r="I851" s="434">
        <v>73</v>
      </c>
      <c r="J851" s="434">
        <v>23</v>
      </c>
      <c r="K851" s="434">
        <v>39</v>
      </c>
      <c r="L851" s="434">
        <v>11</v>
      </c>
      <c r="M851" s="434">
        <v>5</v>
      </c>
      <c r="N851" s="434">
        <v>0</v>
      </c>
      <c r="O851" s="434">
        <v>0</v>
      </c>
      <c r="P851" s="434">
        <v>0</v>
      </c>
    </row>
    <row r="852" spans="1:16" ht="9.75" customHeight="1">
      <c r="A852" s="349"/>
      <c r="B852" s="393" t="s">
        <v>1407</v>
      </c>
      <c r="C852" s="434">
        <v>549</v>
      </c>
      <c r="D852" s="434">
        <v>169</v>
      </c>
      <c r="E852" s="434">
        <v>5</v>
      </c>
      <c r="F852" s="434">
        <v>0</v>
      </c>
      <c r="G852" s="434">
        <v>171</v>
      </c>
      <c r="H852" s="434">
        <v>34</v>
      </c>
      <c r="I852" s="434">
        <v>204</v>
      </c>
      <c r="J852" s="434">
        <v>80</v>
      </c>
      <c r="K852" s="434">
        <v>157</v>
      </c>
      <c r="L852" s="434">
        <v>54</v>
      </c>
      <c r="M852" s="434">
        <v>12</v>
      </c>
      <c r="N852" s="434">
        <v>1</v>
      </c>
      <c r="O852" s="434">
        <v>0</v>
      </c>
      <c r="P852" s="434">
        <v>0</v>
      </c>
    </row>
    <row r="853" spans="1:16" ht="9.75" customHeight="1">
      <c r="A853" s="349"/>
      <c r="B853" s="393" t="s">
        <v>1411</v>
      </c>
      <c r="C853" s="434">
        <v>768</v>
      </c>
      <c r="D853" s="434">
        <v>283</v>
      </c>
      <c r="E853" s="434">
        <v>9</v>
      </c>
      <c r="F853" s="434">
        <v>3</v>
      </c>
      <c r="G853" s="434">
        <v>212</v>
      </c>
      <c r="H853" s="434">
        <v>44</v>
      </c>
      <c r="I853" s="434">
        <v>285</v>
      </c>
      <c r="J853" s="434">
        <v>130</v>
      </c>
      <c r="K853" s="434">
        <v>244</v>
      </c>
      <c r="L853" s="434">
        <v>97</v>
      </c>
      <c r="M853" s="434">
        <v>18</v>
      </c>
      <c r="N853" s="434">
        <v>9</v>
      </c>
      <c r="O853" s="434">
        <v>0</v>
      </c>
      <c r="P853" s="434">
        <v>0</v>
      </c>
    </row>
    <row r="854" spans="1:16" ht="9.75" customHeight="1">
      <c r="A854" s="349"/>
      <c r="B854" s="393" t="s">
        <v>1414</v>
      </c>
    </row>
    <row r="855" spans="1:16" ht="9.75" customHeight="1">
      <c r="A855" s="349"/>
      <c r="B855" s="393" t="s">
        <v>1639</v>
      </c>
      <c r="C855" s="434">
        <v>492</v>
      </c>
      <c r="D855" s="434">
        <v>212</v>
      </c>
      <c r="E855" s="434">
        <v>3</v>
      </c>
      <c r="F855" s="434">
        <v>1</v>
      </c>
      <c r="G855" s="434">
        <v>158</v>
      </c>
      <c r="H855" s="434">
        <v>46</v>
      </c>
      <c r="I855" s="434">
        <v>223</v>
      </c>
      <c r="J855" s="434">
        <v>104</v>
      </c>
      <c r="K855" s="434">
        <v>97</v>
      </c>
      <c r="L855" s="434">
        <v>57</v>
      </c>
      <c r="M855" s="434">
        <v>11</v>
      </c>
      <c r="N855" s="434">
        <v>4</v>
      </c>
      <c r="O855" s="434">
        <v>0</v>
      </c>
      <c r="P855" s="434">
        <v>0</v>
      </c>
    </row>
    <row r="856" spans="1:16" ht="9.75" customHeight="1">
      <c r="A856" s="349"/>
      <c r="B856" s="393" t="s">
        <v>1416</v>
      </c>
      <c r="C856" s="434">
        <v>648</v>
      </c>
      <c r="D856" s="434">
        <v>222</v>
      </c>
      <c r="E856" s="434">
        <v>6</v>
      </c>
      <c r="F856" s="434">
        <v>1</v>
      </c>
      <c r="G856" s="434">
        <v>178</v>
      </c>
      <c r="H856" s="434">
        <v>51</v>
      </c>
      <c r="I856" s="434">
        <v>292</v>
      </c>
      <c r="J856" s="434">
        <v>110</v>
      </c>
      <c r="K856" s="434">
        <v>154</v>
      </c>
      <c r="L856" s="434">
        <v>54</v>
      </c>
      <c r="M856" s="434">
        <v>18</v>
      </c>
      <c r="N856" s="434">
        <v>6</v>
      </c>
      <c r="O856" s="434">
        <v>0</v>
      </c>
      <c r="P856" s="434">
        <v>0</v>
      </c>
    </row>
    <row r="857" spans="1:16" ht="9.75" customHeight="1">
      <c r="A857" s="349"/>
      <c r="B857" s="393" t="s">
        <v>1417</v>
      </c>
      <c r="C857" s="434">
        <v>618</v>
      </c>
      <c r="D857" s="434">
        <v>192</v>
      </c>
      <c r="E857" s="434">
        <v>5</v>
      </c>
      <c r="F857" s="434">
        <v>1</v>
      </c>
      <c r="G857" s="434">
        <v>178</v>
      </c>
      <c r="H857" s="434">
        <v>30</v>
      </c>
      <c r="I857" s="434">
        <v>170</v>
      </c>
      <c r="J857" s="434">
        <v>70</v>
      </c>
      <c r="K857" s="434">
        <v>255</v>
      </c>
      <c r="L857" s="434">
        <v>88</v>
      </c>
      <c r="M857" s="434">
        <v>10</v>
      </c>
      <c r="N857" s="434">
        <v>3</v>
      </c>
      <c r="O857" s="434">
        <v>0</v>
      </c>
      <c r="P857" s="434">
        <v>0</v>
      </c>
    </row>
    <row r="858" spans="1:16" ht="9.75" customHeight="1">
      <c r="A858" s="349"/>
      <c r="B858" s="393" t="s">
        <v>1421</v>
      </c>
      <c r="C858" s="434">
        <v>244</v>
      </c>
      <c r="D858" s="434">
        <v>64</v>
      </c>
      <c r="E858" s="434">
        <v>2</v>
      </c>
      <c r="F858" s="434">
        <v>1</v>
      </c>
      <c r="G858" s="434">
        <v>86</v>
      </c>
      <c r="H858" s="434">
        <v>15</v>
      </c>
      <c r="I858" s="434">
        <v>84</v>
      </c>
      <c r="J858" s="434">
        <v>25</v>
      </c>
      <c r="K858" s="434">
        <v>65</v>
      </c>
      <c r="L858" s="434">
        <v>20</v>
      </c>
      <c r="M858" s="434">
        <v>7</v>
      </c>
      <c r="N858" s="434">
        <v>3</v>
      </c>
      <c r="O858" s="434">
        <v>0</v>
      </c>
      <c r="P858" s="434">
        <v>0</v>
      </c>
    </row>
    <row r="859" spans="1:16" ht="9.75" customHeight="1">
      <c r="A859" s="349"/>
      <c r="B859" s="393" t="s">
        <v>3180</v>
      </c>
      <c r="C859" s="434"/>
      <c r="D859" s="434"/>
      <c r="E859" s="434"/>
      <c r="F859" s="434"/>
      <c r="G859" s="434"/>
      <c r="H859" s="434"/>
      <c r="I859" s="434"/>
      <c r="J859" s="434"/>
      <c r="K859" s="434"/>
      <c r="L859" s="434"/>
      <c r="M859" s="434"/>
      <c r="N859" s="434"/>
      <c r="O859" s="434"/>
      <c r="P859" s="434"/>
    </row>
    <row r="860" spans="1:16" ht="9.75" customHeight="1">
      <c r="A860" s="349"/>
      <c r="B860" s="393" t="s">
        <v>3230</v>
      </c>
      <c r="C860" s="434">
        <v>13</v>
      </c>
      <c r="D860" s="434">
        <v>4</v>
      </c>
      <c r="E860" s="434">
        <v>3</v>
      </c>
      <c r="F860" s="434">
        <v>0</v>
      </c>
      <c r="G860" s="434">
        <v>4</v>
      </c>
      <c r="H860" s="434">
        <v>2</v>
      </c>
      <c r="I860" s="434">
        <v>6</v>
      </c>
      <c r="J860" s="434">
        <v>2</v>
      </c>
      <c r="K860" s="434">
        <v>0</v>
      </c>
      <c r="L860" s="434">
        <v>0</v>
      </c>
      <c r="M860" s="434">
        <v>0</v>
      </c>
      <c r="N860" s="434">
        <v>0</v>
      </c>
      <c r="O860" s="434">
        <v>0</v>
      </c>
      <c r="P860" s="434">
        <v>0</v>
      </c>
    </row>
    <row r="861" spans="1:16" ht="9.75" customHeight="1">
      <c r="A861" s="349"/>
      <c r="B861" s="393" t="s">
        <v>1422</v>
      </c>
      <c r="C861" s="434">
        <v>193</v>
      </c>
      <c r="D861" s="434">
        <v>114</v>
      </c>
      <c r="E861" s="434">
        <v>2</v>
      </c>
      <c r="F861" s="434">
        <v>0</v>
      </c>
      <c r="G861" s="434">
        <v>52</v>
      </c>
      <c r="H861" s="434">
        <v>29</v>
      </c>
      <c r="I861" s="434">
        <v>83</v>
      </c>
      <c r="J861" s="434">
        <v>48</v>
      </c>
      <c r="K861" s="434">
        <v>54</v>
      </c>
      <c r="L861" s="434">
        <v>36</v>
      </c>
      <c r="M861" s="434">
        <v>2</v>
      </c>
      <c r="N861" s="434">
        <v>1</v>
      </c>
      <c r="O861" s="434">
        <v>0</v>
      </c>
      <c r="P861" s="434">
        <v>0</v>
      </c>
    </row>
    <row r="862" spans="1:16" ht="9.75" customHeight="1">
      <c r="A862" s="349"/>
      <c r="B862" s="399"/>
    </row>
    <row r="863" spans="1:16" ht="9.75" customHeight="1">
      <c r="A863" s="349"/>
      <c r="B863" s="399"/>
      <c r="C863" s="434"/>
      <c r="D863" s="434"/>
      <c r="E863" s="434"/>
      <c r="F863" s="434"/>
      <c r="G863" s="434"/>
      <c r="H863" s="434"/>
      <c r="I863" s="434"/>
      <c r="J863" s="434"/>
      <c r="K863" s="434"/>
      <c r="L863" s="434"/>
      <c r="M863" s="434"/>
      <c r="N863" s="434"/>
      <c r="O863" s="434"/>
      <c r="P863" s="434"/>
    </row>
    <row r="864" spans="1:16" ht="10.15" customHeight="1">
      <c r="A864" s="349"/>
      <c r="B864" s="399"/>
      <c r="C864" s="399"/>
      <c r="D864" s="390"/>
      <c r="E864" s="392"/>
      <c r="F864" s="392"/>
      <c r="K864" s="392"/>
      <c r="L864" s="392"/>
      <c r="M864" s="392"/>
    </row>
    <row r="865" spans="1:18" ht="10.9" customHeight="1">
      <c r="A865" s="349"/>
      <c r="B865" s="399"/>
      <c r="C865" s="399"/>
      <c r="D865" s="390"/>
      <c r="E865" s="392"/>
      <c r="F865" s="392"/>
      <c r="K865" s="392"/>
      <c r="L865" s="392"/>
      <c r="M865" s="392"/>
    </row>
    <row r="866" spans="1:18" s="426" customFormat="1" ht="8.4499999999999993" customHeight="1">
      <c r="A866" s="435" t="s">
        <v>1576</v>
      </c>
      <c r="B866" s="435"/>
      <c r="C866" s="436"/>
      <c r="D866" s="436"/>
      <c r="E866" s="436"/>
      <c r="F866" s="436"/>
      <c r="G866" s="436"/>
      <c r="H866" s="436"/>
      <c r="I866" s="436"/>
      <c r="J866" s="436"/>
      <c r="K866" s="436"/>
      <c r="L866" s="436"/>
      <c r="M866" s="436"/>
      <c r="N866" s="437"/>
    </row>
    <row r="867" spans="1:18" s="426" customFormat="1" ht="8.4499999999999993" customHeight="1">
      <c r="A867" s="438" t="s">
        <v>1577</v>
      </c>
      <c r="B867" s="438"/>
      <c r="C867" s="436"/>
      <c r="D867" s="436"/>
      <c r="E867" s="436"/>
      <c r="F867" s="436"/>
      <c r="G867" s="436"/>
      <c r="H867" s="436"/>
      <c r="I867" s="436"/>
      <c r="J867" s="436"/>
      <c r="K867" s="436"/>
      <c r="L867" s="436"/>
      <c r="M867" s="436"/>
      <c r="N867" s="437"/>
    </row>
    <row r="868" spans="1:18" s="426" customFormat="1" ht="8.4499999999999993" customHeight="1">
      <c r="A868" s="438" t="s">
        <v>1578</v>
      </c>
      <c r="B868" s="438"/>
      <c r="C868" s="436"/>
      <c r="D868" s="436"/>
      <c r="E868" s="436"/>
      <c r="F868" s="436"/>
      <c r="G868" s="436"/>
      <c r="H868" s="436"/>
      <c r="I868" s="436"/>
      <c r="J868" s="436"/>
      <c r="K868" s="436"/>
      <c r="L868" s="436"/>
      <c r="M868" s="436"/>
      <c r="N868" s="437"/>
    </row>
    <row r="869" spans="1:18" s="426" customFormat="1" ht="8.4499999999999993" customHeight="1">
      <c r="A869" s="438" t="s">
        <v>3191</v>
      </c>
      <c r="B869" s="438"/>
      <c r="C869" s="436"/>
      <c r="D869" s="436"/>
      <c r="E869" s="436"/>
      <c r="F869" s="436"/>
      <c r="G869" s="436"/>
      <c r="H869" s="436"/>
      <c r="I869" s="436"/>
      <c r="J869" s="436"/>
      <c r="K869" s="436"/>
      <c r="L869" s="436"/>
      <c r="M869" s="436"/>
      <c r="N869" s="437"/>
      <c r="Q869" s="362"/>
      <c r="R869" s="362"/>
    </row>
    <row r="870" spans="1:18" s="426" customFormat="1" ht="8.4499999999999993" customHeight="1">
      <c r="A870" s="438" t="s">
        <v>1579</v>
      </c>
      <c r="B870" s="438"/>
      <c r="C870" s="436"/>
      <c r="D870" s="436"/>
      <c r="E870" s="436"/>
      <c r="F870" s="436"/>
      <c r="G870" s="436"/>
      <c r="H870" s="436"/>
      <c r="I870" s="436"/>
      <c r="J870" s="436"/>
      <c r="K870" s="436"/>
      <c r="L870" s="436"/>
      <c r="M870" s="436"/>
      <c r="N870" s="437"/>
      <c r="Q870" s="362"/>
      <c r="R870" s="362"/>
    </row>
    <row r="871" spans="1:18" s="426" customFormat="1" ht="8.4499999999999993" customHeight="1">
      <c r="A871" s="438" t="s">
        <v>1580</v>
      </c>
      <c r="B871" s="438"/>
      <c r="C871" s="436"/>
      <c r="D871" s="436"/>
      <c r="E871" s="436"/>
      <c r="F871" s="436"/>
      <c r="G871" s="436"/>
      <c r="H871" s="436"/>
      <c r="I871" s="436"/>
      <c r="J871" s="436"/>
      <c r="K871" s="436"/>
      <c r="L871" s="436"/>
      <c r="M871" s="436"/>
      <c r="N871" s="437"/>
      <c r="Q871" s="362"/>
      <c r="R871" s="362"/>
    </row>
    <row r="872" spans="1:18" s="426" customFormat="1" ht="8.4499999999999993" customHeight="1">
      <c r="A872" s="435"/>
      <c r="B872" s="435"/>
      <c r="C872" s="436"/>
      <c r="D872" s="436"/>
      <c r="E872" s="436"/>
      <c r="F872" s="436"/>
      <c r="G872" s="436"/>
      <c r="H872" s="436"/>
      <c r="I872" s="436"/>
      <c r="J872" s="436"/>
      <c r="K872" s="436"/>
      <c r="L872" s="436"/>
      <c r="M872" s="436"/>
      <c r="N872" s="437"/>
    </row>
    <row r="873" spans="1:18" s="426" customFormat="1" ht="8.4499999999999993" customHeight="1">
      <c r="A873" s="1354" t="s">
        <v>3078</v>
      </c>
      <c r="B873" s="1354"/>
      <c r="C873" s="436"/>
      <c r="D873" s="436"/>
      <c r="E873" s="436"/>
      <c r="F873" s="436"/>
      <c r="G873" s="436"/>
      <c r="H873" s="436"/>
      <c r="I873" s="436"/>
      <c r="J873" s="436"/>
      <c r="K873" s="436"/>
      <c r="L873" s="436"/>
      <c r="M873" s="436"/>
      <c r="N873" s="437"/>
    </row>
    <row r="874" spans="1:18" ht="15" customHeight="1">
      <c r="A874" s="362"/>
      <c r="B874" s="407"/>
      <c r="C874" s="404" t="s">
        <v>1064</v>
      </c>
      <c r="D874" s="362"/>
      <c r="E874" s="408"/>
      <c r="F874" s="408"/>
      <c r="G874" s="408"/>
      <c r="H874" s="408"/>
      <c r="I874" s="408"/>
      <c r="J874" s="408"/>
      <c r="K874" s="408"/>
      <c r="L874" s="408"/>
      <c r="M874" s="408"/>
    </row>
    <row r="875" spans="1:18" ht="9.6" customHeight="1">
      <c r="A875" s="362"/>
      <c r="B875" s="407"/>
      <c r="C875" s="404"/>
      <c r="D875" s="362"/>
      <c r="E875" s="408"/>
      <c r="F875" s="408"/>
      <c r="G875" s="408"/>
      <c r="H875" s="408"/>
      <c r="I875" s="408"/>
      <c r="J875" s="408"/>
      <c r="K875" s="408"/>
      <c r="L875" s="408"/>
      <c r="M875" s="408"/>
    </row>
    <row r="876" spans="1:18" ht="9.75" customHeight="1">
      <c r="A876" s="388" t="s">
        <v>1045</v>
      </c>
      <c r="B876" s="389"/>
      <c r="C876" s="434">
        <v>1039</v>
      </c>
      <c r="D876" s="434">
        <v>377</v>
      </c>
      <c r="E876" s="434">
        <v>11</v>
      </c>
      <c r="F876" s="434">
        <v>0</v>
      </c>
      <c r="G876" s="434">
        <v>278</v>
      </c>
      <c r="H876" s="434">
        <v>76</v>
      </c>
      <c r="I876" s="434">
        <v>459</v>
      </c>
      <c r="J876" s="434">
        <v>195</v>
      </c>
      <c r="K876" s="434">
        <v>281</v>
      </c>
      <c r="L876" s="434">
        <v>102</v>
      </c>
      <c r="M876" s="434">
        <v>10</v>
      </c>
      <c r="N876" s="434">
        <v>4</v>
      </c>
      <c r="O876" s="434">
        <v>0</v>
      </c>
      <c r="P876" s="434">
        <v>0</v>
      </c>
    </row>
    <row r="877" spans="1:18" ht="9.75" customHeight="1">
      <c r="A877" s="349"/>
      <c r="B877" s="391"/>
      <c r="C877" s="434"/>
      <c r="D877" s="434"/>
      <c r="E877" s="434"/>
      <c r="F877" s="434"/>
      <c r="G877" s="434"/>
      <c r="H877" s="434"/>
      <c r="I877" s="434"/>
      <c r="J877" s="434"/>
      <c r="K877" s="434"/>
      <c r="L877" s="434"/>
      <c r="M877" s="434"/>
      <c r="N877" s="434"/>
      <c r="O877" s="434"/>
      <c r="P877" s="434"/>
    </row>
    <row r="878" spans="1:18" ht="9.75" customHeight="1">
      <c r="A878" s="349"/>
      <c r="B878" s="393" t="s">
        <v>1423</v>
      </c>
      <c r="C878" s="434"/>
      <c r="D878" s="434"/>
      <c r="E878" s="434"/>
      <c r="F878" s="434"/>
      <c r="G878" s="434"/>
      <c r="H878" s="434"/>
      <c r="I878" s="434"/>
      <c r="J878" s="434"/>
      <c r="K878" s="434"/>
      <c r="L878" s="434"/>
      <c r="M878" s="434"/>
      <c r="N878" s="434"/>
      <c r="O878" s="434"/>
      <c r="P878" s="434"/>
    </row>
    <row r="879" spans="1:18" ht="9.75" customHeight="1">
      <c r="A879" s="349"/>
      <c r="B879" s="393" t="s">
        <v>1424</v>
      </c>
      <c r="C879" s="434">
        <v>876</v>
      </c>
      <c r="D879" s="434">
        <v>318</v>
      </c>
      <c r="E879" s="434">
        <v>6</v>
      </c>
      <c r="F879" s="434">
        <v>0</v>
      </c>
      <c r="G879" s="434">
        <v>236</v>
      </c>
      <c r="H879" s="434">
        <v>69</v>
      </c>
      <c r="I879" s="434">
        <v>365</v>
      </c>
      <c r="J879" s="434">
        <v>153</v>
      </c>
      <c r="K879" s="434">
        <v>259</v>
      </c>
      <c r="L879" s="434">
        <v>92</v>
      </c>
      <c r="M879" s="434">
        <v>10</v>
      </c>
      <c r="N879" s="434">
        <v>4</v>
      </c>
      <c r="O879" s="434">
        <v>0</v>
      </c>
      <c r="P879" s="434">
        <v>0</v>
      </c>
    </row>
    <row r="880" spans="1:18" ht="9.75" customHeight="1">
      <c r="A880" s="349"/>
      <c r="B880" s="393" t="s">
        <v>1425</v>
      </c>
    </row>
    <row r="881" spans="1:16" ht="9.75" customHeight="1">
      <c r="A881" s="349"/>
      <c r="B881" s="393" t="s">
        <v>1426</v>
      </c>
      <c r="C881" s="434">
        <v>163</v>
      </c>
      <c r="D881" s="434">
        <v>59</v>
      </c>
      <c r="E881" s="434">
        <v>5</v>
      </c>
      <c r="F881" s="434">
        <v>0</v>
      </c>
      <c r="G881" s="434">
        <v>42</v>
      </c>
      <c r="H881" s="434">
        <v>7</v>
      </c>
      <c r="I881" s="434">
        <v>94</v>
      </c>
      <c r="J881" s="434">
        <v>42</v>
      </c>
      <c r="K881" s="434">
        <v>22</v>
      </c>
      <c r="L881" s="434">
        <v>10</v>
      </c>
      <c r="M881" s="434">
        <v>0</v>
      </c>
      <c r="N881" s="434">
        <v>0</v>
      </c>
      <c r="O881" s="434">
        <v>0</v>
      </c>
      <c r="P881" s="434">
        <v>0</v>
      </c>
    </row>
    <row r="882" spans="1:16" ht="9.75" customHeight="1">
      <c r="A882" s="349"/>
      <c r="B882" s="391"/>
    </row>
    <row r="883" spans="1:16" ht="9.75" customHeight="1">
      <c r="A883" s="349"/>
      <c r="B883" s="391"/>
      <c r="C883" s="434"/>
      <c r="D883" s="434"/>
      <c r="E883" s="434"/>
      <c r="F883" s="434"/>
      <c r="G883" s="434"/>
      <c r="H883" s="434"/>
      <c r="I883" s="434"/>
      <c r="J883" s="434"/>
      <c r="K883" s="434"/>
      <c r="L883" s="434"/>
      <c r="M883" s="434"/>
      <c r="N883" s="434"/>
      <c r="O883" s="434"/>
      <c r="P883" s="434"/>
    </row>
    <row r="884" spans="1:16" ht="9.75" customHeight="1">
      <c r="A884" s="388" t="s">
        <v>1048</v>
      </c>
      <c r="B884" s="389"/>
      <c r="C884" s="434">
        <v>2556</v>
      </c>
      <c r="D884" s="434">
        <v>824</v>
      </c>
      <c r="E884" s="434">
        <v>109</v>
      </c>
      <c r="F884" s="434">
        <v>15</v>
      </c>
      <c r="G884" s="434">
        <v>876</v>
      </c>
      <c r="H884" s="434">
        <v>230</v>
      </c>
      <c r="I884" s="434">
        <v>857</v>
      </c>
      <c r="J884" s="434">
        <v>314</v>
      </c>
      <c r="K884" s="434">
        <v>554</v>
      </c>
      <c r="L884" s="434">
        <v>195</v>
      </c>
      <c r="M884" s="434">
        <v>160</v>
      </c>
      <c r="N884" s="434">
        <v>70</v>
      </c>
      <c r="O884" s="434">
        <v>0</v>
      </c>
      <c r="P884" s="434">
        <v>0</v>
      </c>
    </row>
    <row r="885" spans="1:16" ht="9.75" customHeight="1">
      <c r="A885" s="349"/>
      <c r="B885" s="391"/>
      <c r="C885" s="434"/>
      <c r="D885" s="434"/>
      <c r="E885" s="434"/>
      <c r="F885" s="434"/>
      <c r="G885" s="434"/>
      <c r="H885" s="434"/>
      <c r="I885" s="434"/>
      <c r="J885" s="434"/>
      <c r="K885" s="434"/>
      <c r="L885" s="434"/>
      <c r="M885" s="434"/>
      <c r="N885" s="434"/>
      <c r="O885" s="434"/>
      <c r="P885" s="434"/>
    </row>
    <row r="886" spans="1:16" ht="9.75" customHeight="1">
      <c r="A886" s="349"/>
      <c r="B886" s="393" t="s">
        <v>1427</v>
      </c>
      <c r="C886" s="434"/>
      <c r="D886" s="434"/>
      <c r="E886" s="434"/>
      <c r="F886" s="434"/>
      <c r="G886" s="434"/>
      <c r="H886" s="434"/>
      <c r="I886" s="434"/>
      <c r="J886" s="434"/>
      <c r="K886" s="434"/>
      <c r="L886" s="434"/>
      <c r="M886" s="434"/>
      <c r="N886" s="434"/>
      <c r="O886" s="434"/>
      <c r="P886" s="434"/>
    </row>
    <row r="887" spans="1:16" ht="9.75" customHeight="1">
      <c r="A887" s="349"/>
      <c r="B887" s="393" t="s">
        <v>1428</v>
      </c>
      <c r="C887" s="434">
        <v>474</v>
      </c>
      <c r="D887" s="434">
        <v>146</v>
      </c>
      <c r="E887" s="434">
        <v>27</v>
      </c>
      <c r="F887" s="434">
        <v>2</v>
      </c>
      <c r="G887" s="434">
        <v>175</v>
      </c>
      <c r="H887" s="434">
        <v>46</v>
      </c>
      <c r="I887" s="434">
        <v>132</v>
      </c>
      <c r="J887" s="434">
        <v>50</v>
      </c>
      <c r="K887" s="434">
        <v>74</v>
      </c>
      <c r="L887" s="434">
        <v>19</v>
      </c>
      <c r="M887" s="434">
        <v>66</v>
      </c>
      <c r="N887" s="434">
        <v>29</v>
      </c>
      <c r="O887" s="434">
        <v>0</v>
      </c>
      <c r="P887" s="434">
        <v>0</v>
      </c>
    </row>
    <row r="888" spans="1:16" ht="9.75" customHeight="1">
      <c r="A888" s="349"/>
      <c r="B888" s="393" t="s">
        <v>1429</v>
      </c>
    </row>
    <row r="889" spans="1:16" ht="9.75" customHeight="1">
      <c r="A889" s="349"/>
      <c r="B889" s="393" t="s">
        <v>1428</v>
      </c>
      <c r="C889" s="434">
        <v>584</v>
      </c>
      <c r="D889" s="434">
        <v>169</v>
      </c>
      <c r="E889" s="434">
        <v>23</v>
      </c>
      <c r="F889" s="434">
        <v>2</v>
      </c>
      <c r="G889" s="434">
        <v>193</v>
      </c>
      <c r="H889" s="434">
        <v>43</v>
      </c>
      <c r="I889" s="434">
        <v>204</v>
      </c>
      <c r="J889" s="434">
        <v>63</v>
      </c>
      <c r="K889" s="434">
        <v>163</v>
      </c>
      <c r="L889" s="434">
        <v>60</v>
      </c>
      <c r="M889" s="434">
        <v>1</v>
      </c>
      <c r="N889" s="434">
        <v>1</v>
      </c>
      <c r="O889" s="434">
        <v>0</v>
      </c>
      <c r="P889" s="434">
        <v>0</v>
      </c>
    </row>
    <row r="890" spans="1:16" ht="9.75" customHeight="1">
      <c r="A890" s="349"/>
      <c r="B890" s="393" t="s">
        <v>1430</v>
      </c>
    </row>
    <row r="891" spans="1:16" ht="9.75" customHeight="1">
      <c r="A891" s="349"/>
      <c r="B891" s="393" t="s">
        <v>1428</v>
      </c>
      <c r="C891" s="434">
        <v>436</v>
      </c>
      <c r="D891" s="434">
        <v>158</v>
      </c>
      <c r="E891" s="434">
        <v>14</v>
      </c>
      <c r="F891" s="434">
        <v>1</v>
      </c>
      <c r="G891" s="434">
        <v>134</v>
      </c>
      <c r="H891" s="434">
        <v>42</v>
      </c>
      <c r="I891" s="434">
        <v>181</v>
      </c>
      <c r="J891" s="434">
        <v>69</v>
      </c>
      <c r="K891" s="434">
        <v>95</v>
      </c>
      <c r="L891" s="434">
        <v>40</v>
      </c>
      <c r="M891" s="434">
        <v>12</v>
      </c>
      <c r="N891" s="434">
        <v>6</v>
      </c>
      <c r="O891" s="434">
        <v>0</v>
      </c>
      <c r="P891" s="434">
        <v>0</v>
      </c>
    </row>
    <row r="892" spans="1:16" ht="9.75" customHeight="1">
      <c r="A892" s="349"/>
      <c r="B892" s="393" t="s">
        <v>1640</v>
      </c>
      <c r="C892" s="434">
        <v>414</v>
      </c>
      <c r="D892" s="434">
        <v>128</v>
      </c>
      <c r="E892" s="434">
        <v>20</v>
      </c>
      <c r="F892" s="434">
        <v>3</v>
      </c>
      <c r="G892" s="434">
        <v>155</v>
      </c>
      <c r="H892" s="434">
        <v>35</v>
      </c>
      <c r="I892" s="434">
        <v>134</v>
      </c>
      <c r="J892" s="434">
        <v>53</v>
      </c>
      <c r="K892" s="434">
        <v>98</v>
      </c>
      <c r="L892" s="434">
        <v>35</v>
      </c>
      <c r="M892" s="434">
        <v>7</v>
      </c>
      <c r="N892" s="434">
        <v>2</v>
      </c>
      <c r="O892" s="434">
        <v>0</v>
      </c>
      <c r="P892" s="434">
        <v>0</v>
      </c>
    </row>
    <row r="893" spans="1:16" ht="9.75" customHeight="1">
      <c r="A893" s="349"/>
      <c r="B893" s="393" t="s">
        <v>1434</v>
      </c>
    </row>
    <row r="894" spans="1:16" ht="9.75" customHeight="1">
      <c r="A894" s="349"/>
      <c r="B894" s="393" t="s">
        <v>1428</v>
      </c>
      <c r="C894" s="434">
        <v>456</v>
      </c>
      <c r="D894" s="434">
        <v>139</v>
      </c>
      <c r="E894" s="434">
        <v>16</v>
      </c>
      <c r="F894" s="434">
        <v>2</v>
      </c>
      <c r="G894" s="434">
        <v>147</v>
      </c>
      <c r="H894" s="434">
        <v>36</v>
      </c>
      <c r="I894" s="434">
        <v>132</v>
      </c>
      <c r="J894" s="434">
        <v>46</v>
      </c>
      <c r="K894" s="434">
        <v>97</v>
      </c>
      <c r="L894" s="434">
        <v>28</v>
      </c>
      <c r="M894" s="434">
        <v>64</v>
      </c>
      <c r="N894" s="434">
        <v>27</v>
      </c>
      <c r="O894" s="434">
        <v>0</v>
      </c>
      <c r="P894" s="434">
        <v>0</v>
      </c>
    </row>
    <row r="895" spans="1:16" ht="9.75" customHeight="1">
      <c r="A895" s="349"/>
      <c r="B895" s="393" t="s">
        <v>1438</v>
      </c>
      <c r="C895" s="434">
        <v>97</v>
      </c>
      <c r="D895" s="434">
        <v>43</v>
      </c>
      <c r="E895" s="434">
        <v>2</v>
      </c>
      <c r="F895" s="434">
        <v>2</v>
      </c>
      <c r="G895" s="434">
        <v>30</v>
      </c>
      <c r="H895" s="434">
        <v>9</v>
      </c>
      <c r="I895" s="434">
        <v>42</v>
      </c>
      <c r="J895" s="434">
        <v>20</v>
      </c>
      <c r="K895" s="434">
        <v>14</v>
      </c>
      <c r="L895" s="434">
        <v>7</v>
      </c>
      <c r="M895" s="434">
        <v>9</v>
      </c>
      <c r="N895" s="434">
        <v>5</v>
      </c>
      <c r="O895" s="434">
        <v>0</v>
      </c>
      <c r="P895" s="434">
        <v>0</v>
      </c>
    </row>
    <row r="896" spans="1:16" ht="9.75" customHeight="1">
      <c r="A896" s="349"/>
      <c r="B896" s="393" t="s">
        <v>1439</v>
      </c>
      <c r="C896" s="434">
        <v>27</v>
      </c>
      <c r="D896" s="434">
        <v>3</v>
      </c>
      <c r="E896" s="1413" t="s">
        <v>827</v>
      </c>
      <c r="F896" s="1413" t="s">
        <v>827</v>
      </c>
      <c r="G896" s="1413" t="s">
        <v>827</v>
      </c>
      <c r="H896" s="1413" t="s">
        <v>827</v>
      </c>
      <c r="I896" s="1413" t="s">
        <v>827</v>
      </c>
      <c r="J896" s="1413" t="s">
        <v>827</v>
      </c>
      <c r="K896" s="1413" t="s">
        <v>827</v>
      </c>
      <c r="L896" s="1413" t="s">
        <v>827</v>
      </c>
      <c r="M896" s="1413" t="s">
        <v>827</v>
      </c>
      <c r="N896" s="1413" t="s">
        <v>827</v>
      </c>
      <c r="O896" s="1413" t="s">
        <v>827</v>
      </c>
      <c r="P896" s="1413" t="s">
        <v>827</v>
      </c>
    </row>
    <row r="897" spans="1:16" ht="9.75" customHeight="1">
      <c r="A897" s="349"/>
      <c r="B897" s="393" t="s">
        <v>3231</v>
      </c>
    </row>
    <row r="898" spans="1:16" ht="9.75" customHeight="1">
      <c r="A898" s="349"/>
      <c r="B898" s="393" t="s">
        <v>1441</v>
      </c>
      <c r="C898" s="434">
        <v>9</v>
      </c>
      <c r="D898" s="434">
        <v>3</v>
      </c>
      <c r="E898" s="1413" t="s">
        <v>827</v>
      </c>
      <c r="F898" s="1413" t="s">
        <v>827</v>
      </c>
      <c r="G898" s="1413" t="s">
        <v>827</v>
      </c>
      <c r="H898" s="1413" t="s">
        <v>827</v>
      </c>
      <c r="I898" s="1413" t="s">
        <v>827</v>
      </c>
      <c r="J898" s="1413" t="s">
        <v>827</v>
      </c>
      <c r="K898" s="1413" t="s">
        <v>827</v>
      </c>
      <c r="L898" s="1413" t="s">
        <v>827</v>
      </c>
      <c r="M898" s="1413" t="s">
        <v>827</v>
      </c>
      <c r="N898" s="1413" t="s">
        <v>827</v>
      </c>
      <c r="O898" s="1413" t="s">
        <v>827</v>
      </c>
      <c r="P898" s="1413" t="s">
        <v>827</v>
      </c>
    </row>
    <row r="899" spans="1:16" ht="9.75" customHeight="1">
      <c r="A899" s="349"/>
      <c r="B899" s="393" t="s">
        <v>1442</v>
      </c>
      <c r="C899" s="434">
        <v>59</v>
      </c>
      <c r="D899" s="434">
        <v>35</v>
      </c>
      <c r="E899" s="434">
        <v>7</v>
      </c>
      <c r="F899" s="434">
        <v>3</v>
      </c>
      <c r="G899" s="434">
        <v>22</v>
      </c>
      <c r="H899" s="434">
        <v>15</v>
      </c>
      <c r="I899" s="434">
        <v>24</v>
      </c>
      <c r="J899" s="434">
        <v>12</v>
      </c>
      <c r="K899" s="434">
        <v>5</v>
      </c>
      <c r="L899" s="434">
        <v>5</v>
      </c>
      <c r="M899" s="434">
        <v>1</v>
      </c>
      <c r="N899" s="434">
        <v>0</v>
      </c>
      <c r="O899" s="434">
        <v>0</v>
      </c>
      <c r="P899" s="434">
        <v>0</v>
      </c>
    </row>
    <row r="900" spans="1:16" ht="9.75" customHeight="1">
      <c r="A900" s="349"/>
      <c r="B900" s="393"/>
    </row>
    <row r="901" spans="1:16" ht="9.75" customHeight="1">
      <c r="A901" s="349"/>
      <c r="B901" s="393"/>
      <c r="C901" s="434"/>
      <c r="D901" s="434"/>
      <c r="E901" s="434"/>
      <c r="F901" s="434"/>
      <c r="G901" s="434"/>
      <c r="H901" s="434"/>
      <c r="I901" s="434"/>
      <c r="J901" s="434"/>
      <c r="K901" s="434"/>
      <c r="L901" s="434"/>
      <c r="M901" s="434"/>
      <c r="N901" s="434"/>
      <c r="O901" s="434"/>
      <c r="P901" s="434"/>
    </row>
    <row r="902" spans="1:16" ht="9.75" customHeight="1">
      <c r="A902" s="388" t="s">
        <v>1443</v>
      </c>
      <c r="B902" s="389"/>
      <c r="C902" s="434">
        <v>2084</v>
      </c>
      <c r="D902" s="434">
        <v>797</v>
      </c>
      <c r="E902" s="434">
        <v>37</v>
      </c>
      <c r="F902" s="434">
        <v>10</v>
      </c>
      <c r="G902" s="434">
        <v>722</v>
      </c>
      <c r="H902" s="434">
        <v>202</v>
      </c>
      <c r="I902" s="434">
        <v>786</v>
      </c>
      <c r="J902" s="434">
        <v>326</v>
      </c>
      <c r="K902" s="434">
        <v>412</v>
      </c>
      <c r="L902" s="434">
        <v>211</v>
      </c>
      <c r="M902" s="434">
        <v>127</v>
      </c>
      <c r="N902" s="434">
        <v>48</v>
      </c>
      <c r="O902" s="434">
        <v>0</v>
      </c>
      <c r="P902" s="434">
        <v>0</v>
      </c>
    </row>
    <row r="903" spans="1:16" ht="9.75" customHeight="1">
      <c r="A903" s="413"/>
      <c r="B903" s="372"/>
      <c r="C903" s="434"/>
      <c r="D903" s="434"/>
      <c r="E903" s="434"/>
      <c r="F903" s="434"/>
      <c r="G903" s="434"/>
      <c r="H903" s="434"/>
      <c r="I903" s="434"/>
      <c r="J903" s="434"/>
      <c r="K903" s="434"/>
      <c r="L903" s="434"/>
      <c r="M903" s="434"/>
      <c r="N903" s="434"/>
      <c r="O903" s="434"/>
      <c r="P903" s="434"/>
    </row>
    <row r="904" spans="1:16" ht="9.75" customHeight="1">
      <c r="A904" s="349"/>
      <c r="B904" s="393" t="s">
        <v>1641</v>
      </c>
      <c r="C904" s="434">
        <v>711</v>
      </c>
      <c r="D904" s="434">
        <v>229</v>
      </c>
      <c r="E904" s="434">
        <v>18</v>
      </c>
      <c r="F904" s="434">
        <v>4</v>
      </c>
      <c r="G904" s="434">
        <v>274</v>
      </c>
      <c r="H904" s="434">
        <v>67</v>
      </c>
      <c r="I904" s="434">
        <v>249</v>
      </c>
      <c r="J904" s="434">
        <v>84</v>
      </c>
      <c r="K904" s="434">
        <v>127</v>
      </c>
      <c r="L904" s="434">
        <v>58</v>
      </c>
      <c r="M904" s="434">
        <v>43</v>
      </c>
      <c r="N904" s="434">
        <v>16</v>
      </c>
      <c r="O904" s="434">
        <v>0</v>
      </c>
      <c r="P904" s="434">
        <v>0</v>
      </c>
    </row>
    <row r="905" spans="1:16" ht="9.75" customHeight="1">
      <c r="A905" s="349"/>
      <c r="B905" s="393" t="s">
        <v>1448</v>
      </c>
      <c r="C905" s="434">
        <v>267</v>
      </c>
      <c r="D905" s="434">
        <v>96</v>
      </c>
      <c r="E905" s="434">
        <v>6</v>
      </c>
      <c r="F905" s="434">
        <v>1</v>
      </c>
      <c r="G905" s="434">
        <v>103</v>
      </c>
      <c r="H905" s="434">
        <v>24</v>
      </c>
      <c r="I905" s="434">
        <v>128</v>
      </c>
      <c r="J905" s="434">
        <v>59</v>
      </c>
      <c r="K905" s="434">
        <v>29</v>
      </c>
      <c r="L905" s="434">
        <v>12</v>
      </c>
      <c r="M905" s="434">
        <v>1</v>
      </c>
      <c r="N905" s="434">
        <v>0</v>
      </c>
      <c r="O905" s="434">
        <v>0</v>
      </c>
      <c r="P905" s="434">
        <v>0</v>
      </c>
    </row>
    <row r="906" spans="1:16" ht="9.75" customHeight="1">
      <c r="A906" s="349"/>
      <c r="B906" s="393" t="s">
        <v>1451</v>
      </c>
      <c r="C906" s="434">
        <v>663</v>
      </c>
      <c r="D906" s="434">
        <v>293</v>
      </c>
      <c r="E906" s="434">
        <v>6</v>
      </c>
      <c r="F906" s="434">
        <v>2</v>
      </c>
      <c r="G906" s="434">
        <v>218</v>
      </c>
      <c r="H906" s="434">
        <v>75</v>
      </c>
      <c r="I906" s="434">
        <v>261</v>
      </c>
      <c r="J906" s="434">
        <v>113</v>
      </c>
      <c r="K906" s="434">
        <v>174</v>
      </c>
      <c r="L906" s="434">
        <v>101</v>
      </c>
      <c r="M906" s="434">
        <v>4</v>
      </c>
      <c r="N906" s="434">
        <v>2</v>
      </c>
      <c r="O906" s="434">
        <v>0</v>
      </c>
      <c r="P906" s="434">
        <v>0</v>
      </c>
    </row>
    <row r="907" spans="1:16" ht="9.75" customHeight="1">
      <c r="A907" s="349"/>
      <c r="B907" s="393" t="s">
        <v>1454</v>
      </c>
      <c r="C907" s="434">
        <v>443</v>
      </c>
      <c r="D907" s="434">
        <v>179</v>
      </c>
      <c r="E907" s="434">
        <v>7</v>
      </c>
      <c r="F907" s="434">
        <v>3</v>
      </c>
      <c r="G907" s="434">
        <v>127</v>
      </c>
      <c r="H907" s="434">
        <v>36</v>
      </c>
      <c r="I907" s="434">
        <v>148</v>
      </c>
      <c r="J907" s="434">
        <v>70</v>
      </c>
      <c r="K907" s="434">
        <v>82</v>
      </c>
      <c r="L907" s="434">
        <v>40</v>
      </c>
      <c r="M907" s="434">
        <v>79</v>
      </c>
      <c r="N907" s="434">
        <v>30</v>
      </c>
      <c r="O907" s="434">
        <v>0</v>
      </c>
      <c r="P907" s="434">
        <v>0</v>
      </c>
    </row>
    <row r="908" spans="1:16" ht="9.75" customHeight="1">
      <c r="A908" s="349"/>
      <c r="B908" s="393"/>
      <c r="C908" s="362"/>
      <c r="D908" s="362"/>
      <c r="E908" s="362"/>
      <c r="F908" s="362"/>
      <c r="G908" s="362"/>
      <c r="H908" s="362"/>
      <c r="I908" s="362"/>
      <c r="J908" s="362"/>
      <c r="K908" s="362"/>
      <c r="L908" s="362"/>
      <c r="M908" s="362"/>
    </row>
    <row r="909" spans="1:16" ht="9.75" customHeight="1">
      <c r="A909" s="349"/>
      <c r="B909" s="393"/>
      <c r="C909" s="434"/>
      <c r="D909" s="434"/>
      <c r="E909" s="434"/>
      <c r="F909" s="434"/>
      <c r="G909" s="434"/>
      <c r="H909" s="434"/>
      <c r="I909" s="434"/>
      <c r="J909" s="434"/>
      <c r="K909" s="434"/>
      <c r="L909" s="434"/>
      <c r="M909" s="434"/>
      <c r="N909" s="434"/>
      <c r="O909" s="434"/>
      <c r="P909" s="434"/>
    </row>
    <row r="910" spans="1:16" ht="9.75" customHeight="1">
      <c r="A910" s="388" t="s">
        <v>1058</v>
      </c>
      <c r="B910" s="389"/>
      <c r="C910" s="434">
        <v>1414</v>
      </c>
      <c r="D910" s="434">
        <v>481</v>
      </c>
      <c r="E910" s="434">
        <v>11</v>
      </c>
      <c r="F910" s="434">
        <v>5</v>
      </c>
      <c r="G910" s="434">
        <v>542</v>
      </c>
      <c r="H910" s="434">
        <v>109</v>
      </c>
      <c r="I910" s="434">
        <v>483</v>
      </c>
      <c r="J910" s="434">
        <v>215</v>
      </c>
      <c r="K910" s="434">
        <v>209</v>
      </c>
      <c r="L910" s="434">
        <v>87</v>
      </c>
      <c r="M910" s="434">
        <v>70</v>
      </c>
      <c r="N910" s="434">
        <v>28</v>
      </c>
      <c r="O910" s="434">
        <v>99</v>
      </c>
      <c r="P910" s="434">
        <v>37</v>
      </c>
    </row>
    <row r="911" spans="1:16" ht="9.75" customHeight="1">
      <c r="A911" s="349"/>
      <c r="B911" s="391"/>
      <c r="C911" s="434"/>
      <c r="D911" s="434"/>
      <c r="E911" s="434"/>
      <c r="F911" s="434"/>
      <c r="G911" s="434"/>
      <c r="H911" s="434"/>
      <c r="I911" s="434"/>
      <c r="J911" s="434"/>
      <c r="K911" s="434"/>
      <c r="L911" s="434"/>
      <c r="M911" s="434"/>
      <c r="N911" s="434"/>
      <c r="O911" s="434"/>
      <c r="P911" s="434"/>
    </row>
    <row r="912" spans="1:16" ht="9.75" customHeight="1">
      <c r="A912" s="349"/>
      <c r="B912" s="393" t="s">
        <v>1455</v>
      </c>
      <c r="C912" s="434">
        <v>292</v>
      </c>
      <c r="D912" s="434">
        <v>101</v>
      </c>
      <c r="E912" s="434">
        <v>3</v>
      </c>
      <c r="F912" s="434">
        <v>1</v>
      </c>
      <c r="G912" s="434">
        <v>98</v>
      </c>
      <c r="H912" s="434">
        <v>18</v>
      </c>
      <c r="I912" s="434">
        <v>109</v>
      </c>
      <c r="J912" s="434">
        <v>50</v>
      </c>
      <c r="K912" s="434">
        <v>46</v>
      </c>
      <c r="L912" s="434">
        <v>16</v>
      </c>
      <c r="M912" s="434">
        <v>36</v>
      </c>
      <c r="N912" s="434">
        <v>16</v>
      </c>
      <c r="O912" s="434">
        <v>0</v>
      </c>
      <c r="P912" s="434">
        <v>0</v>
      </c>
    </row>
    <row r="913" spans="1:16" ht="9.75" customHeight="1">
      <c r="A913" s="349"/>
      <c r="B913" s="393" t="s">
        <v>1456</v>
      </c>
      <c r="C913" s="434">
        <v>101</v>
      </c>
      <c r="D913" s="434">
        <v>37</v>
      </c>
      <c r="E913" s="1413" t="s">
        <v>827</v>
      </c>
      <c r="F913" s="1413" t="s">
        <v>827</v>
      </c>
      <c r="G913" s="1413" t="s">
        <v>827</v>
      </c>
      <c r="H913" s="1413" t="s">
        <v>827</v>
      </c>
      <c r="I913" s="1413" t="s">
        <v>827</v>
      </c>
      <c r="J913" s="1413" t="s">
        <v>827</v>
      </c>
      <c r="K913" s="1413" t="s">
        <v>827</v>
      </c>
      <c r="L913" s="1413" t="s">
        <v>827</v>
      </c>
      <c r="M913" s="1413" t="s">
        <v>827</v>
      </c>
      <c r="N913" s="1413" t="s">
        <v>827</v>
      </c>
      <c r="O913" s="1413" t="s">
        <v>827</v>
      </c>
      <c r="P913" s="1413" t="s">
        <v>827</v>
      </c>
    </row>
    <row r="914" spans="1:16" ht="9.75" customHeight="1">
      <c r="A914" s="349"/>
      <c r="B914" s="393" t="s">
        <v>955</v>
      </c>
      <c r="C914" s="434">
        <v>578</v>
      </c>
      <c r="D914" s="434">
        <v>222</v>
      </c>
      <c r="E914" s="434">
        <v>4</v>
      </c>
      <c r="F914" s="434">
        <v>3</v>
      </c>
      <c r="G914" s="434">
        <v>223</v>
      </c>
      <c r="H914" s="434">
        <v>57</v>
      </c>
      <c r="I914" s="434">
        <v>223</v>
      </c>
      <c r="J914" s="434">
        <v>109</v>
      </c>
      <c r="K914" s="434">
        <v>105</v>
      </c>
      <c r="L914" s="434">
        <v>46</v>
      </c>
      <c r="M914" s="434">
        <v>23</v>
      </c>
      <c r="N914" s="434">
        <v>7</v>
      </c>
      <c r="O914" s="434">
        <v>0</v>
      </c>
      <c r="P914" s="434">
        <v>0</v>
      </c>
    </row>
    <row r="915" spans="1:16" ht="9.75" customHeight="1">
      <c r="A915" s="349"/>
      <c r="B915" s="393" t="s">
        <v>1457</v>
      </c>
      <c r="C915" s="434">
        <v>296</v>
      </c>
      <c r="D915" s="434">
        <v>78</v>
      </c>
      <c r="E915" s="434">
        <v>2</v>
      </c>
      <c r="F915" s="434">
        <v>1</v>
      </c>
      <c r="G915" s="434">
        <v>141</v>
      </c>
      <c r="H915" s="434">
        <v>22</v>
      </c>
      <c r="I915" s="434">
        <v>111</v>
      </c>
      <c r="J915" s="434">
        <v>43</v>
      </c>
      <c r="K915" s="434">
        <v>38</v>
      </c>
      <c r="L915" s="434">
        <v>11</v>
      </c>
      <c r="M915" s="434">
        <v>4</v>
      </c>
      <c r="N915" s="434">
        <v>1</v>
      </c>
      <c r="O915" s="434">
        <v>0</v>
      </c>
      <c r="P915" s="434">
        <v>0</v>
      </c>
    </row>
    <row r="916" spans="1:16" ht="9.75" customHeight="1">
      <c r="A916" s="349"/>
      <c r="B916" s="393" t="s">
        <v>1642</v>
      </c>
      <c r="C916" s="362"/>
      <c r="D916" s="362"/>
      <c r="E916" s="362"/>
      <c r="F916" s="362"/>
      <c r="G916" s="362"/>
      <c r="H916" s="362"/>
      <c r="I916" s="362"/>
      <c r="J916" s="362"/>
      <c r="K916" s="362"/>
      <c r="L916" s="362"/>
      <c r="M916" s="362"/>
    </row>
    <row r="917" spans="1:16" ht="9.75" customHeight="1">
      <c r="A917" s="349"/>
      <c r="B917" s="393" t="s">
        <v>1643</v>
      </c>
      <c r="C917" s="434">
        <v>60</v>
      </c>
      <c r="D917" s="434">
        <v>25</v>
      </c>
      <c r="E917" s="434">
        <v>2</v>
      </c>
      <c r="F917" s="434">
        <v>0</v>
      </c>
      <c r="G917" s="434">
        <v>32</v>
      </c>
      <c r="H917" s="434">
        <v>6</v>
      </c>
      <c r="I917" s="434">
        <v>8</v>
      </c>
      <c r="J917" s="434">
        <v>5</v>
      </c>
      <c r="K917" s="434">
        <v>16</v>
      </c>
      <c r="L917" s="434">
        <v>13</v>
      </c>
      <c r="M917" s="434">
        <v>2</v>
      </c>
      <c r="N917" s="434">
        <v>1</v>
      </c>
      <c r="O917" s="434">
        <v>0</v>
      </c>
      <c r="P917" s="434">
        <v>0</v>
      </c>
    </row>
    <row r="918" spans="1:16" ht="9.75" customHeight="1">
      <c r="A918" s="349"/>
      <c r="B918" s="393" t="s">
        <v>1459</v>
      </c>
      <c r="C918" s="434">
        <v>61</v>
      </c>
      <c r="D918" s="434">
        <v>17</v>
      </c>
      <c r="E918" s="434">
        <v>0</v>
      </c>
      <c r="F918" s="434">
        <v>0</v>
      </c>
      <c r="G918" s="434">
        <v>23</v>
      </c>
      <c r="H918" s="434">
        <v>5</v>
      </c>
      <c r="I918" s="434">
        <v>30</v>
      </c>
      <c r="J918" s="434">
        <v>8</v>
      </c>
      <c r="K918" s="434">
        <v>3</v>
      </c>
      <c r="L918" s="434">
        <v>1</v>
      </c>
      <c r="M918" s="434">
        <v>5</v>
      </c>
      <c r="N918" s="434">
        <v>3</v>
      </c>
      <c r="O918" s="434">
        <v>0</v>
      </c>
      <c r="P918" s="434">
        <v>0</v>
      </c>
    </row>
    <row r="919" spans="1:16" ht="9.75" customHeight="1">
      <c r="A919" s="349"/>
      <c r="B919" s="393" t="s">
        <v>1460</v>
      </c>
      <c r="C919" s="434">
        <v>26</v>
      </c>
      <c r="D919" s="434">
        <v>1</v>
      </c>
      <c r="E919" s="1413" t="s">
        <v>827</v>
      </c>
      <c r="F919" s="1413" t="s">
        <v>827</v>
      </c>
      <c r="G919" s="1413" t="s">
        <v>827</v>
      </c>
      <c r="H919" s="1413" t="s">
        <v>827</v>
      </c>
      <c r="I919" s="1413" t="s">
        <v>827</v>
      </c>
      <c r="J919" s="1413" t="s">
        <v>827</v>
      </c>
      <c r="K919" s="1413" t="s">
        <v>827</v>
      </c>
      <c r="L919" s="1413" t="s">
        <v>827</v>
      </c>
      <c r="M919" s="1413" t="s">
        <v>827</v>
      </c>
      <c r="N919" s="1413" t="s">
        <v>827</v>
      </c>
      <c r="O919" s="1413" t="s">
        <v>827</v>
      </c>
      <c r="P919" s="1413" t="s">
        <v>827</v>
      </c>
    </row>
    <row r="920" spans="1:16" ht="9.75" customHeight="1">
      <c r="A920" s="349"/>
      <c r="B920" s="399"/>
      <c r="C920" s="362"/>
      <c r="D920" s="362"/>
      <c r="E920" s="362"/>
      <c r="F920" s="362"/>
      <c r="G920" s="362"/>
      <c r="H920" s="362"/>
      <c r="I920" s="362"/>
      <c r="J920" s="362"/>
      <c r="K920" s="362"/>
      <c r="L920" s="362"/>
      <c r="M920" s="362"/>
    </row>
    <row r="921" spans="1:16" ht="9.75" customHeight="1">
      <c r="A921" s="349"/>
      <c r="B921" s="399"/>
      <c r="C921" s="434"/>
      <c r="D921" s="434"/>
      <c r="E921" s="434"/>
      <c r="F921" s="434"/>
      <c r="G921" s="434"/>
      <c r="H921" s="434"/>
      <c r="I921" s="434"/>
      <c r="J921" s="434"/>
      <c r="K921" s="434"/>
      <c r="L921" s="434"/>
      <c r="M921" s="434"/>
      <c r="N921" s="434"/>
      <c r="O921" s="434"/>
      <c r="P921" s="434"/>
    </row>
    <row r="922" spans="1:16" ht="9" customHeight="1">
      <c r="A922" s="349"/>
      <c r="B922" s="399"/>
      <c r="C922" s="434"/>
      <c r="D922" s="434"/>
      <c r="E922" s="434"/>
      <c r="F922" s="434"/>
      <c r="G922" s="434"/>
      <c r="H922" s="434"/>
      <c r="I922" s="434"/>
      <c r="J922" s="434"/>
      <c r="K922" s="434"/>
      <c r="L922" s="434"/>
      <c r="M922" s="434"/>
      <c r="N922" s="434"/>
      <c r="O922" s="434"/>
      <c r="P922" s="434"/>
    </row>
    <row r="923" spans="1:16" ht="9" customHeight="1">
      <c r="A923" s="349"/>
      <c r="B923" s="399"/>
      <c r="C923" s="434"/>
      <c r="D923" s="434"/>
      <c r="E923" s="434"/>
      <c r="F923" s="434"/>
      <c r="G923" s="434"/>
      <c r="H923" s="434"/>
      <c r="I923" s="434"/>
      <c r="J923" s="434"/>
      <c r="K923" s="434"/>
      <c r="L923" s="434"/>
      <c r="M923" s="434"/>
      <c r="N923" s="434"/>
      <c r="O923" s="434"/>
      <c r="P923" s="434"/>
    </row>
    <row r="924" spans="1:16" ht="10.15" customHeight="1">
      <c r="A924" s="349"/>
      <c r="B924" s="399"/>
      <c r="C924" s="434"/>
      <c r="D924" s="434"/>
      <c r="E924" s="434"/>
      <c r="F924" s="434"/>
      <c r="G924" s="434"/>
      <c r="H924" s="434"/>
      <c r="I924" s="434"/>
      <c r="J924" s="434"/>
      <c r="K924" s="434"/>
      <c r="L924" s="434"/>
      <c r="M924" s="434"/>
      <c r="N924" s="434"/>
      <c r="O924" s="434"/>
      <c r="P924" s="434"/>
    </row>
    <row r="925" spans="1:16" ht="10.9" customHeight="1">
      <c r="A925" s="349"/>
      <c r="B925" s="399"/>
      <c r="C925" s="399"/>
      <c r="D925" s="390"/>
      <c r="E925" s="392"/>
      <c r="F925" s="392"/>
      <c r="K925" s="392"/>
      <c r="L925" s="392"/>
      <c r="M925" s="392"/>
    </row>
    <row r="926" spans="1:16" s="426" customFormat="1" ht="8.4499999999999993" customHeight="1">
      <c r="A926" s="435" t="s">
        <v>1576</v>
      </c>
      <c r="B926" s="435"/>
      <c r="C926" s="436"/>
      <c r="D926" s="436"/>
      <c r="E926" s="436"/>
      <c r="F926" s="436"/>
      <c r="G926" s="436"/>
      <c r="H926" s="436"/>
      <c r="I926" s="436"/>
      <c r="J926" s="436"/>
      <c r="K926" s="436"/>
      <c r="L926" s="436"/>
      <c r="M926" s="436"/>
      <c r="N926" s="437"/>
    </row>
    <row r="927" spans="1:16" s="426" customFormat="1" ht="8.4499999999999993" customHeight="1">
      <c r="A927" s="438" t="s">
        <v>1577</v>
      </c>
      <c r="B927" s="438"/>
      <c r="C927" s="436"/>
      <c r="D927" s="436"/>
      <c r="E927" s="436"/>
      <c r="F927" s="436"/>
      <c r="G927" s="436"/>
      <c r="H927" s="436"/>
      <c r="I927" s="436"/>
      <c r="J927" s="436"/>
      <c r="K927" s="436"/>
      <c r="L927" s="436"/>
      <c r="M927" s="436"/>
      <c r="N927" s="437"/>
    </row>
    <row r="928" spans="1:16" s="426" customFormat="1" ht="8.4499999999999993" customHeight="1">
      <c r="A928" s="438" t="s">
        <v>1578</v>
      </c>
      <c r="B928" s="438"/>
      <c r="C928" s="436"/>
      <c r="D928" s="436"/>
      <c r="E928" s="436"/>
      <c r="F928" s="436"/>
      <c r="G928" s="436"/>
      <c r="H928" s="436"/>
      <c r="I928" s="436"/>
      <c r="J928" s="436"/>
      <c r="K928" s="436"/>
      <c r="L928" s="436"/>
      <c r="M928" s="436"/>
      <c r="N928" s="437"/>
    </row>
    <row r="929" spans="1:18" s="426" customFormat="1" ht="8.4499999999999993" customHeight="1">
      <c r="A929" s="438" t="s">
        <v>3191</v>
      </c>
      <c r="B929" s="438"/>
      <c r="C929" s="436"/>
      <c r="D929" s="436"/>
      <c r="E929" s="436"/>
      <c r="F929" s="436"/>
      <c r="G929" s="436"/>
      <c r="H929" s="436"/>
      <c r="I929" s="436"/>
      <c r="J929" s="436"/>
      <c r="K929" s="436"/>
      <c r="L929" s="436"/>
      <c r="M929" s="436"/>
      <c r="N929" s="437"/>
      <c r="Q929" s="362"/>
      <c r="R929" s="362"/>
    </row>
    <row r="930" spans="1:18" s="426" customFormat="1" ht="8.4499999999999993" customHeight="1">
      <c r="A930" s="438" t="s">
        <v>1579</v>
      </c>
      <c r="B930" s="438"/>
      <c r="C930" s="436"/>
      <c r="D930" s="436"/>
      <c r="E930" s="436"/>
      <c r="F930" s="436"/>
      <c r="G930" s="436"/>
      <c r="H930" s="436"/>
      <c r="I930" s="436"/>
      <c r="J930" s="436"/>
      <c r="K930" s="436"/>
      <c r="L930" s="436"/>
      <c r="M930" s="436"/>
      <c r="N930" s="437"/>
      <c r="Q930" s="362"/>
      <c r="R930" s="362"/>
    </row>
    <row r="931" spans="1:18" s="426" customFormat="1" ht="8.4499999999999993" customHeight="1">
      <c r="A931" s="438" t="s">
        <v>1580</v>
      </c>
      <c r="B931" s="438"/>
      <c r="C931" s="436"/>
      <c r="D931" s="436"/>
      <c r="E931" s="436"/>
      <c r="F931" s="436"/>
      <c r="G931" s="436"/>
      <c r="H931" s="436"/>
      <c r="I931" s="436"/>
      <c r="J931" s="436"/>
      <c r="K931" s="436"/>
      <c r="L931" s="436"/>
      <c r="M931" s="436"/>
      <c r="N931" s="437"/>
      <c r="Q931" s="362"/>
      <c r="R931" s="362"/>
    </row>
    <row r="932" spans="1:18" s="426" customFormat="1" ht="8.4499999999999993" customHeight="1">
      <c r="A932" s="435"/>
      <c r="B932" s="435"/>
      <c r="C932" s="436"/>
      <c r="D932" s="436"/>
      <c r="E932" s="436"/>
      <c r="F932" s="436"/>
      <c r="G932" s="436"/>
      <c r="H932" s="436"/>
      <c r="I932" s="436"/>
      <c r="J932" s="436"/>
      <c r="K932" s="436"/>
      <c r="L932" s="436"/>
      <c r="M932" s="436"/>
      <c r="N932" s="437"/>
    </row>
    <row r="933" spans="1:18" s="426" customFormat="1" ht="8.4499999999999993" customHeight="1">
      <c r="A933" s="1354" t="s">
        <v>3078</v>
      </c>
      <c r="B933" s="1354"/>
      <c r="C933" s="436"/>
      <c r="D933" s="436"/>
      <c r="E933" s="436"/>
      <c r="F933" s="436"/>
      <c r="G933" s="436"/>
      <c r="H933" s="436"/>
      <c r="I933" s="436"/>
      <c r="J933" s="436"/>
      <c r="K933" s="436"/>
      <c r="L933" s="436"/>
      <c r="M933" s="436"/>
      <c r="N933" s="437"/>
    </row>
    <row r="934" spans="1:18" ht="15" customHeight="1">
      <c r="A934" s="362"/>
      <c r="B934" s="407"/>
      <c r="C934" s="404" t="s">
        <v>1064</v>
      </c>
      <c r="D934" s="362"/>
      <c r="E934" s="408"/>
      <c r="F934" s="408"/>
      <c r="G934" s="408"/>
      <c r="H934" s="408"/>
      <c r="I934" s="408"/>
      <c r="J934" s="408"/>
      <c r="K934" s="408"/>
      <c r="L934" s="408"/>
      <c r="M934" s="408"/>
    </row>
    <row r="935" spans="1:18" ht="9.6" customHeight="1">
      <c r="A935" s="362"/>
      <c r="B935" s="407"/>
      <c r="C935" s="404"/>
      <c r="D935" s="362"/>
      <c r="E935" s="408"/>
      <c r="F935" s="408"/>
      <c r="G935" s="408"/>
      <c r="H935" s="408"/>
      <c r="I935" s="408"/>
      <c r="J935" s="408"/>
      <c r="K935" s="408"/>
      <c r="L935" s="408"/>
      <c r="M935" s="408"/>
    </row>
    <row r="936" spans="1:18" ht="9.75" customHeight="1">
      <c r="A936" s="388" t="s">
        <v>1061</v>
      </c>
      <c r="B936" s="389"/>
      <c r="C936" s="434">
        <v>2064</v>
      </c>
      <c r="D936" s="434">
        <v>802</v>
      </c>
      <c r="E936" s="434">
        <v>72</v>
      </c>
      <c r="F936" s="434">
        <v>19</v>
      </c>
      <c r="G936" s="434">
        <v>682</v>
      </c>
      <c r="H936" s="434">
        <v>206</v>
      </c>
      <c r="I936" s="434">
        <v>626</v>
      </c>
      <c r="J936" s="434">
        <v>278</v>
      </c>
      <c r="K936" s="434">
        <v>472</v>
      </c>
      <c r="L936" s="434">
        <v>211</v>
      </c>
      <c r="M936" s="434">
        <v>210</v>
      </c>
      <c r="N936" s="434">
        <v>86</v>
      </c>
      <c r="O936" s="434">
        <v>2</v>
      </c>
      <c r="P936" s="434">
        <v>2</v>
      </c>
    </row>
    <row r="937" spans="1:18" ht="9.75" customHeight="1">
      <c r="A937" s="349"/>
      <c r="B937" s="391"/>
      <c r="C937" s="434"/>
      <c r="D937" s="434"/>
      <c r="E937" s="434"/>
      <c r="F937" s="434"/>
      <c r="G937" s="434"/>
      <c r="H937" s="434"/>
      <c r="I937" s="434"/>
      <c r="J937" s="434"/>
      <c r="K937" s="434"/>
      <c r="L937" s="434"/>
      <c r="M937" s="434"/>
      <c r="N937" s="434"/>
      <c r="O937" s="434"/>
      <c r="P937" s="434"/>
    </row>
    <row r="938" spans="1:18" ht="9.75" customHeight="1">
      <c r="A938" s="349"/>
      <c r="B938" s="393" t="s">
        <v>1461</v>
      </c>
      <c r="C938" s="434">
        <v>490</v>
      </c>
      <c r="D938" s="434">
        <v>209</v>
      </c>
      <c r="E938" s="434">
        <v>7</v>
      </c>
      <c r="F938" s="434">
        <v>3</v>
      </c>
      <c r="G938" s="434">
        <v>147</v>
      </c>
      <c r="H938" s="434">
        <v>52</v>
      </c>
      <c r="I938" s="434">
        <v>195</v>
      </c>
      <c r="J938" s="434">
        <v>86</v>
      </c>
      <c r="K938" s="434">
        <v>120</v>
      </c>
      <c r="L938" s="434">
        <v>61</v>
      </c>
      <c r="M938" s="434">
        <v>21</v>
      </c>
      <c r="N938" s="434">
        <v>7</v>
      </c>
      <c r="O938" s="434">
        <v>0</v>
      </c>
      <c r="P938" s="434">
        <v>0</v>
      </c>
    </row>
    <row r="939" spans="1:18" ht="9.75" customHeight="1">
      <c r="A939" s="349"/>
      <c r="B939" s="393" t="s">
        <v>1462</v>
      </c>
      <c r="C939" s="434">
        <v>165</v>
      </c>
      <c r="D939" s="434">
        <v>40</v>
      </c>
      <c r="E939" s="434">
        <v>15</v>
      </c>
      <c r="F939" s="434">
        <v>2</v>
      </c>
      <c r="G939" s="434">
        <v>70</v>
      </c>
      <c r="H939" s="434">
        <v>14</v>
      </c>
      <c r="I939" s="434">
        <v>45</v>
      </c>
      <c r="J939" s="434">
        <v>17</v>
      </c>
      <c r="K939" s="434">
        <v>31</v>
      </c>
      <c r="L939" s="434">
        <v>7</v>
      </c>
      <c r="M939" s="434">
        <v>4</v>
      </c>
      <c r="N939" s="434">
        <v>0</v>
      </c>
      <c r="O939" s="434">
        <v>0</v>
      </c>
      <c r="P939" s="434">
        <v>0</v>
      </c>
    </row>
    <row r="940" spans="1:18" ht="9.75" customHeight="1">
      <c r="A940" s="349"/>
      <c r="B940" s="393" t="s">
        <v>1465</v>
      </c>
      <c r="C940" s="434">
        <v>548</v>
      </c>
      <c r="D940" s="434">
        <v>182</v>
      </c>
      <c r="E940" s="434">
        <v>22</v>
      </c>
      <c r="F940" s="434">
        <v>4</v>
      </c>
      <c r="G940" s="434">
        <v>181</v>
      </c>
      <c r="H940" s="434">
        <v>52</v>
      </c>
      <c r="I940" s="434">
        <v>168</v>
      </c>
      <c r="J940" s="434">
        <v>58</v>
      </c>
      <c r="K940" s="434">
        <v>125</v>
      </c>
      <c r="L940" s="434">
        <v>52</v>
      </c>
      <c r="M940" s="434">
        <v>52</v>
      </c>
      <c r="N940" s="434">
        <v>16</v>
      </c>
      <c r="O940" s="434">
        <v>0</v>
      </c>
      <c r="P940" s="434">
        <v>0</v>
      </c>
    </row>
    <row r="941" spans="1:18" ht="9.75" customHeight="1">
      <c r="A941" s="349"/>
      <c r="B941" s="393" t="s">
        <v>1466</v>
      </c>
      <c r="C941" s="434">
        <v>297</v>
      </c>
      <c r="D941" s="434">
        <v>134</v>
      </c>
      <c r="E941" s="434">
        <v>10</v>
      </c>
      <c r="F941" s="434">
        <v>3</v>
      </c>
      <c r="G941" s="434">
        <v>72</v>
      </c>
      <c r="H941" s="434">
        <v>18</v>
      </c>
      <c r="I941" s="434">
        <v>101</v>
      </c>
      <c r="J941" s="434">
        <v>54</v>
      </c>
      <c r="K941" s="434">
        <v>111</v>
      </c>
      <c r="L941" s="434">
        <v>57</v>
      </c>
      <c r="M941" s="434">
        <v>3</v>
      </c>
      <c r="N941" s="434">
        <v>2</v>
      </c>
      <c r="O941" s="434">
        <v>0</v>
      </c>
      <c r="P941" s="434">
        <v>0</v>
      </c>
    </row>
    <row r="942" spans="1:18" ht="9.75" customHeight="1">
      <c r="A942" s="349"/>
      <c r="B942" s="393" t="s">
        <v>1467</v>
      </c>
      <c r="C942" s="434">
        <v>198</v>
      </c>
      <c r="D942" s="434">
        <v>64</v>
      </c>
      <c r="E942" s="434">
        <v>5</v>
      </c>
      <c r="F942" s="434">
        <v>1</v>
      </c>
      <c r="G942" s="434">
        <v>75</v>
      </c>
      <c r="H942" s="434">
        <v>9</v>
      </c>
      <c r="I942" s="434">
        <v>58</v>
      </c>
      <c r="J942" s="434">
        <v>28</v>
      </c>
      <c r="K942" s="434">
        <v>38</v>
      </c>
      <c r="L942" s="434">
        <v>15</v>
      </c>
      <c r="M942" s="434">
        <v>22</v>
      </c>
      <c r="N942" s="434">
        <v>11</v>
      </c>
      <c r="O942" s="434">
        <v>0</v>
      </c>
      <c r="P942" s="434">
        <v>0</v>
      </c>
    </row>
    <row r="943" spans="1:18" ht="9.75" customHeight="1">
      <c r="A943" s="349"/>
      <c r="B943" s="393" t="s">
        <v>1468</v>
      </c>
      <c r="C943" s="434">
        <v>302</v>
      </c>
      <c r="D943" s="434">
        <v>139</v>
      </c>
      <c r="E943" s="434">
        <v>5</v>
      </c>
      <c r="F943" s="434">
        <v>3</v>
      </c>
      <c r="G943" s="434">
        <v>93</v>
      </c>
      <c r="H943" s="434">
        <v>38</v>
      </c>
      <c r="I943" s="434">
        <v>52</v>
      </c>
      <c r="J943" s="434">
        <v>31</v>
      </c>
      <c r="K943" s="434">
        <v>42</v>
      </c>
      <c r="L943" s="434">
        <v>15</v>
      </c>
      <c r="M943" s="434">
        <v>108</v>
      </c>
      <c r="N943" s="434">
        <v>50</v>
      </c>
      <c r="O943" s="434">
        <v>2</v>
      </c>
      <c r="P943" s="434">
        <v>2</v>
      </c>
    </row>
    <row r="944" spans="1:18" ht="9.75" customHeight="1">
      <c r="A944" s="349"/>
      <c r="B944" s="393" t="s">
        <v>1469</v>
      </c>
      <c r="C944" s="434">
        <v>64</v>
      </c>
      <c r="D944" s="434">
        <v>34</v>
      </c>
      <c r="E944" s="434">
        <v>8</v>
      </c>
      <c r="F944" s="434">
        <v>3</v>
      </c>
      <c r="G944" s="434">
        <v>44</v>
      </c>
      <c r="H944" s="434">
        <v>23</v>
      </c>
      <c r="I944" s="434">
        <v>7</v>
      </c>
      <c r="J944" s="434">
        <v>4</v>
      </c>
      <c r="K944" s="434">
        <v>5</v>
      </c>
      <c r="L944" s="434">
        <v>4</v>
      </c>
      <c r="M944" s="434">
        <v>0</v>
      </c>
      <c r="N944" s="434">
        <v>0</v>
      </c>
      <c r="O944" s="434">
        <v>0</v>
      </c>
      <c r="P944" s="434">
        <v>0</v>
      </c>
    </row>
    <row r="945" spans="1:16" ht="9.75" customHeight="1">
      <c r="A945" s="349"/>
      <c r="B945" s="400"/>
    </row>
    <row r="946" spans="1:16" ht="9.75" customHeight="1">
      <c r="A946" s="349"/>
      <c r="B946" s="402" t="s">
        <v>1644</v>
      </c>
    </row>
    <row r="947" spans="1:16" ht="9.75" customHeight="1">
      <c r="A947" s="349"/>
      <c r="B947" s="402" t="s">
        <v>1470</v>
      </c>
      <c r="C947" s="434">
        <v>105770</v>
      </c>
      <c r="D947" s="434">
        <v>36894</v>
      </c>
      <c r="E947" s="434">
        <v>1440</v>
      </c>
      <c r="F947" s="434">
        <v>345</v>
      </c>
      <c r="G947" s="434">
        <v>29368</v>
      </c>
      <c r="H947" s="434">
        <v>7969</v>
      </c>
      <c r="I947" s="434">
        <v>34628</v>
      </c>
      <c r="J947" s="434">
        <v>14580</v>
      </c>
      <c r="K947" s="434">
        <v>20656</v>
      </c>
      <c r="L947" s="434">
        <v>7952</v>
      </c>
      <c r="M947" s="434">
        <v>6329</v>
      </c>
      <c r="N947" s="434">
        <v>2624</v>
      </c>
      <c r="O947" s="434">
        <v>13349</v>
      </c>
      <c r="P947" s="434">
        <v>3424</v>
      </c>
    </row>
    <row r="948" spans="1:16" ht="9.75" customHeight="1">
      <c r="A948" s="349"/>
      <c r="B948" s="399"/>
      <c r="C948" s="434"/>
      <c r="D948" s="434"/>
      <c r="E948" s="434"/>
      <c r="F948" s="434"/>
      <c r="G948" s="434"/>
      <c r="H948" s="434"/>
      <c r="I948" s="434"/>
      <c r="J948" s="434"/>
      <c r="K948" s="434"/>
      <c r="L948" s="434"/>
      <c r="M948" s="434"/>
      <c r="N948" s="434"/>
      <c r="O948" s="434"/>
      <c r="P948" s="434"/>
    </row>
    <row r="949" spans="1:16" ht="9.75" customHeight="1">
      <c r="A949" s="349"/>
      <c r="B949" s="399"/>
      <c r="C949" s="434"/>
      <c r="D949" s="434"/>
      <c r="E949" s="434"/>
      <c r="F949" s="434"/>
      <c r="G949" s="434"/>
      <c r="H949" s="434"/>
      <c r="I949" s="434"/>
      <c r="J949" s="434"/>
      <c r="K949" s="434"/>
      <c r="L949" s="434"/>
      <c r="M949" s="434"/>
      <c r="N949" s="434"/>
      <c r="O949" s="434"/>
      <c r="P949" s="434"/>
    </row>
    <row r="950" spans="1:16" ht="15" customHeight="1">
      <c r="B950" s="362"/>
      <c r="C950" s="404" t="s">
        <v>125</v>
      </c>
      <c r="D950" s="434"/>
      <c r="E950" s="434"/>
      <c r="F950" s="434"/>
      <c r="G950" s="434"/>
      <c r="H950" s="434"/>
      <c r="I950" s="434"/>
      <c r="J950" s="434"/>
      <c r="K950" s="434"/>
      <c r="L950" s="434"/>
      <c r="M950" s="434"/>
      <c r="N950" s="434"/>
      <c r="O950" s="434"/>
      <c r="P950" s="434"/>
    </row>
    <row r="951" spans="1:16" ht="9.75" customHeight="1">
      <c r="A951" s="349"/>
      <c r="B951" s="349"/>
      <c r="C951" s="434"/>
      <c r="D951" s="434"/>
      <c r="E951" s="434"/>
      <c r="F951" s="434"/>
      <c r="G951" s="434"/>
      <c r="H951" s="434"/>
      <c r="I951" s="434"/>
      <c r="J951" s="434"/>
      <c r="K951" s="434"/>
      <c r="L951" s="434"/>
      <c r="M951" s="434"/>
      <c r="N951" s="434"/>
      <c r="O951" s="434"/>
      <c r="P951" s="434"/>
    </row>
    <row r="952" spans="1:16" ht="9.75" customHeight="1">
      <c r="A952" s="388" t="s">
        <v>991</v>
      </c>
      <c r="B952" s="389"/>
      <c r="C952" s="434">
        <v>769</v>
      </c>
      <c r="D952" s="434">
        <v>266</v>
      </c>
      <c r="E952" s="434">
        <v>16</v>
      </c>
      <c r="F952" s="434">
        <v>5</v>
      </c>
      <c r="G952" s="434">
        <v>182</v>
      </c>
      <c r="H952" s="434">
        <v>50</v>
      </c>
      <c r="I952" s="434">
        <v>263</v>
      </c>
      <c r="J952" s="434">
        <v>93</v>
      </c>
      <c r="K952" s="434">
        <v>194</v>
      </c>
      <c r="L952" s="434">
        <v>86</v>
      </c>
      <c r="M952" s="434">
        <v>12</v>
      </c>
      <c r="N952" s="434">
        <v>3</v>
      </c>
      <c r="O952" s="434">
        <v>102</v>
      </c>
      <c r="P952" s="434">
        <v>29</v>
      </c>
    </row>
    <row r="953" spans="1:16" ht="9.75" customHeight="1">
      <c r="A953" s="349"/>
      <c r="B953" s="391"/>
      <c r="C953" s="434"/>
      <c r="D953" s="434"/>
      <c r="E953" s="434"/>
      <c r="F953" s="434"/>
      <c r="G953" s="434"/>
      <c r="H953" s="434"/>
      <c r="I953" s="434"/>
      <c r="J953" s="434"/>
      <c r="K953" s="434"/>
      <c r="L953" s="434"/>
      <c r="M953" s="434"/>
      <c r="N953" s="434"/>
      <c r="O953" s="434"/>
      <c r="P953" s="434"/>
    </row>
    <row r="954" spans="1:16" ht="9.75" customHeight="1">
      <c r="A954" s="349"/>
      <c r="B954" s="393" t="s">
        <v>1472</v>
      </c>
      <c r="C954" s="434">
        <v>248</v>
      </c>
      <c r="D954" s="434">
        <v>71</v>
      </c>
      <c r="E954" s="434">
        <v>10</v>
      </c>
      <c r="F954" s="434">
        <v>2</v>
      </c>
      <c r="G954" s="434">
        <v>83</v>
      </c>
      <c r="H954" s="434">
        <v>18</v>
      </c>
      <c r="I954" s="434">
        <v>117</v>
      </c>
      <c r="J954" s="434">
        <v>39</v>
      </c>
      <c r="K954" s="434">
        <v>35</v>
      </c>
      <c r="L954" s="434">
        <v>12</v>
      </c>
      <c r="M954" s="434">
        <v>3</v>
      </c>
      <c r="N954" s="434">
        <v>0</v>
      </c>
      <c r="O954" s="434">
        <v>0</v>
      </c>
      <c r="P954" s="434">
        <v>0</v>
      </c>
    </row>
    <row r="955" spans="1:16" ht="9.75" customHeight="1">
      <c r="A955" s="349"/>
      <c r="B955" s="393" t="s">
        <v>1473</v>
      </c>
    </row>
    <row r="956" spans="1:16" ht="9.75" customHeight="1">
      <c r="A956" s="349"/>
      <c r="B956" s="393" t="s">
        <v>1474</v>
      </c>
      <c r="C956" s="434">
        <v>303</v>
      </c>
      <c r="D956" s="434">
        <v>110</v>
      </c>
      <c r="E956" s="434">
        <v>4</v>
      </c>
      <c r="F956" s="434">
        <v>2</v>
      </c>
      <c r="G956" s="434">
        <v>74</v>
      </c>
      <c r="H956" s="434">
        <v>22</v>
      </c>
      <c r="I956" s="434">
        <v>108</v>
      </c>
      <c r="J956" s="434">
        <v>38</v>
      </c>
      <c r="K956" s="434">
        <v>103</v>
      </c>
      <c r="L956" s="434">
        <v>43</v>
      </c>
      <c r="M956" s="434">
        <v>9</v>
      </c>
      <c r="N956" s="434">
        <v>3</v>
      </c>
      <c r="O956" s="434">
        <v>5</v>
      </c>
      <c r="P956" s="434">
        <v>2</v>
      </c>
    </row>
    <row r="957" spans="1:16" ht="9.75" customHeight="1">
      <c r="A957" s="349"/>
      <c r="B957" s="393" t="s">
        <v>1475</v>
      </c>
      <c r="C957" s="434">
        <v>72</v>
      </c>
      <c r="D957" s="434">
        <v>41</v>
      </c>
      <c r="E957" s="434">
        <v>0</v>
      </c>
      <c r="F957" s="434">
        <v>0</v>
      </c>
      <c r="G957" s="434">
        <v>10</v>
      </c>
      <c r="H957" s="434">
        <v>5</v>
      </c>
      <c r="I957" s="434">
        <v>17</v>
      </c>
      <c r="J957" s="434">
        <v>8</v>
      </c>
      <c r="K957" s="434">
        <v>44</v>
      </c>
      <c r="L957" s="434">
        <v>27</v>
      </c>
      <c r="M957" s="434">
        <v>0</v>
      </c>
      <c r="N957" s="434">
        <v>0</v>
      </c>
      <c r="O957" s="434">
        <v>1</v>
      </c>
      <c r="P957" s="434">
        <v>1</v>
      </c>
    </row>
    <row r="958" spans="1:16" ht="9.75" customHeight="1">
      <c r="A958" s="349"/>
      <c r="B958" s="393" t="s">
        <v>1476</v>
      </c>
    </row>
    <row r="959" spans="1:16" ht="9.75" customHeight="1">
      <c r="A959" s="349"/>
      <c r="B959" s="393" t="s">
        <v>1477</v>
      </c>
      <c r="C959" s="434">
        <v>96</v>
      </c>
      <c r="D959" s="434">
        <v>26</v>
      </c>
      <c r="E959" s="1413" t="s">
        <v>827</v>
      </c>
      <c r="F959" s="1413" t="s">
        <v>827</v>
      </c>
      <c r="G959" s="1413" t="s">
        <v>827</v>
      </c>
      <c r="H959" s="1413" t="s">
        <v>827</v>
      </c>
      <c r="I959" s="1413" t="s">
        <v>827</v>
      </c>
      <c r="J959" s="1413" t="s">
        <v>827</v>
      </c>
      <c r="K959" s="1413" t="s">
        <v>827</v>
      </c>
      <c r="L959" s="1413" t="s">
        <v>827</v>
      </c>
      <c r="M959" s="1413" t="s">
        <v>827</v>
      </c>
      <c r="N959" s="1413" t="s">
        <v>827</v>
      </c>
      <c r="O959" s="1413" t="s">
        <v>827</v>
      </c>
      <c r="P959" s="1413" t="s">
        <v>827</v>
      </c>
    </row>
    <row r="960" spans="1:16" ht="9.75" customHeight="1">
      <c r="A960" s="349"/>
      <c r="B960" s="398" t="s">
        <v>1478</v>
      </c>
    </row>
    <row r="961" spans="1:16" ht="9.75" customHeight="1">
      <c r="A961" s="349"/>
      <c r="B961" s="393" t="s">
        <v>1479</v>
      </c>
      <c r="C961" s="434">
        <v>50</v>
      </c>
      <c r="D961" s="434">
        <v>18</v>
      </c>
      <c r="E961" s="1413" t="s">
        <v>827</v>
      </c>
      <c r="F961" s="1413" t="s">
        <v>827</v>
      </c>
      <c r="G961" s="1413" t="s">
        <v>827</v>
      </c>
      <c r="H961" s="1413" t="s">
        <v>827</v>
      </c>
      <c r="I961" s="1413" t="s">
        <v>827</v>
      </c>
      <c r="J961" s="1413" t="s">
        <v>827</v>
      </c>
      <c r="K961" s="1413" t="s">
        <v>827</v>
      </c>
      <c r="L961" s="1413" t="s">
        <v>827</v>
      </c>
      <c r="M961" s="1413" t="s">
        <v>827</v>
      </c>
      <c r="N961" s="1413" t="s">
        <v>827</v>
      </c>
      <c r="O961" s="1413" t="s">
        <v>827</v>
      </c>
      <c r="P961" s="1413" t="s">
        <v>827</v>
      </c>
    </row>
    <row r="962" spans="1:16" ht="9" customHeight="1">
      <c r="A962" s="349"/>
      <c r="B962" s="391"/>
      <c r="C962" s="434"/>
      <c r="D962" s="434"/>
      <c r="E962" s="434"/>
      <c r="F962" s="434"/>
      <c r="G962" s="434"/>
      <c r="H962" s="434"/>
      <c r="I962" s="434"/>
      <c r="J962" s="434"/>
      <c r="K962" s="434"/>
      <c r="L962" s="434"/>
      <c r="M962" s="434"/>
      <c r="N962" s="434"/>
      <c r="O962" s="434"/>
      <c r="P962" s="434"/>
    </row>
    <row r="963" spans="1:16" ht="9" customHeight="1">
      <c r="A963" s="349"/>
      <c r="B963" s="391"/>
      <c r="C963" s="434"/>
      <c r="D963" s="434"/>
      <c r="E963" s="434"/>
      <c r="F963" s="434"/>
      <c r="G963" s="434"/>
      <c r="H963" s="434"/>
      <c r="I963" s="434"/>
      <c r="J963" s="434"/>
      <c r="K963" s="434"/>
      <c r="L963" s="434"/>
      <c r="M963" s="434"/>
      <c r="N963" s="434"/>
      <c r="O963" s="434"/>
      <c r="P963" s="434"/>
    </row>
    <row r="964" spans="1:16" ht="9.75" customHeight="1">
      <c r="A964" s="388" t="s">
        <v>1480</v>
      </c>
      <c r="B964" s="389"/>
      <c r="C964" s="434">
        <v>559</v>
      </c>
      <c r="D964" s="434">
        <v>175</v>
      </c>
      <c r="E964" s="434">
        <v>1</v>
      </c>
      <c r="F964" s="434">
        <v>0</v>
      </c>
      <c r="G964" s="434">
        <v>32</v>
      </c>
      <c r="H964" s="434">
        <v>11</v>
      </c>
      <c r="I964" s="434">
        <v>187</v>
      </c>
      <c r="J964" s="434">
        <v>59</v>
      </c>
      <c r="K964" s="434">
        <v>326</v>
      </c>
      <c r="L964" s="434">
        <v>104</v>
      </c>
      <c r="M964" s="434">
        <v>13</v>
      </c>
      <c r="N964" s="434">
        <v>1</v>
      </c>
      <c r="O964" s="434">
        <v>0</v>
      </c>
      <c r="P964" s="434">
        <v>0</v>
      </c>
    </row>
    <row r="965" spans="1:16" ht="9.75" customHeight="1">
      <c r="A965" s="349"/>
      <c r="B965" s="391"/>
      <c r="C965" s="434"/>
      <c r="D965" s="434"/>
      <c r="E965" s="434"/>
      <c r="F965" s="434"/>
      <c r="G965" s="434"/>
      <c r="H965" s="434"/>
      <c r="I965" s="434"/>
      <c r="J965" s="434"/>
      <c r="K965" s="434"/>
      <c r="L965" s="434"/>
      <c r="M965" s="434"/>
      <c r="N965" s="434"/>
      <c r="O965" s="434"/>
      <c r="P965" s="434"/>
    </row>
    <row r="966" spans="1:16" ht="9.75" customHeight="1">
      <c r="A966" s="349"/>
      <c r="B966" s="414" t="s">
        <v>1645</v>
      </c>
      <c r="C966" s="434">
        <v>559</v>
      </c>
      <c r="D966" s="434">
        <v>175</v>
      </c>
      <c r="E966" s="434">
        <v>1</v>
      </c>
      <c r="F966" s="434">
        <v>0</v>
      </c>
      <c r="G966" s="434">
        <v>32</v>
      </c>
      <c r="H966" s="434">
        <v>11</v>
      </c>
      <c r="I966" s="434">
        <v>187</v>
      </c>
      <c r="J966" s="434">
        <v>59</v>
      </c>
      <c r="K966" s="434">
        <v>326</v>
      </c>
      <c r="L966" s="434">
        <v>104</v>
      </c>
      <c r="M966" s="434">
        <v>13</v>
      </c>
      <c r="N966" s="434">
        <v>1</v>
      </c>
      <c r="O966" s="434">
        <v>0</v>
      </c>
      <c r="P966" s="434">
        <v>0</v>
      </c>
    </row>
    <row r="967" spans="1:16" ht="9.75" customHeight="1">
      <c r="A967" s="349"/>
      <c r="B967" s="414"/>
    </row>
    <row r="968" spans="1:16" ht="9.6" customHeight="1">
      <c r="A968" s="362"/>
      <c r="B968" s="372"/>
    </row>
    <row r="969" spans="1:16" ht="9.75" customHeight="1">
      <c r="A969" s="388" t="s">
        <v>1013</v>
      </c>
      <c r="B969" s="389"/>
      <c r="C969" s="434">
        <v>114</v>
      </c>
      <c r="D969" s="434">
        <v>41</v>
      </c>
      <c r="E969" s="434">
        <v>4</v>
      </c>
      <c r="F969" s="434">
        <v>1</v>
      </c>
      <c r="G969" s="434">
        <v>29</v>
      </c>
      <c r="H969" s="434">
        <v>7</v>
      </c>
      <c r="I969" s="434">
        <v>42</v>
      </c>
      <c r="J969" s="434">
        <v>19</v>
      </c>
      <c r="K969" s="434">
        <v>35</v>
      </c>
      <c r="L969" s="434">
        <v>12</v>
      </c>
      <c r="M969" s="434">
        <v>4</v>
      </c>
      <c r="N969" s="434">
        <v>2</v>
      </c>
      <c r="O969" s="434">
        <v>0</v>
      </c>
      <c r="P969" s="434">
        <v>0</v>
      </c>
    </row>
    <row r="970" spans="1:16" ht="9.6" customHeight="1">
      <c r="A970" s="349"/>
      <c r="B970" s="391"/>
    </row>
    <row r="971" spans="1:16" ht="9.75" customHeight="1">
      <c r="A971" s="349"/>
      <c r="B971" s="393" t="s">
        <v>1646</v>
      </c>
      <c r="C971" s="434">
        <v>114</v>
      </c>
      <c r="D971" s="434">
        <v>41</v>
      </c>
      <c r="E971" s="434">
        <v>4</v>
      </c>
      <c r="F971" s="434">
        <v>1</v>
      </c>
      <c r="G971" s="434">
        <v>29</v>
      </c>
      <c r="H971" s="434">
        <v>7</v>
      </c>
      <c r="I971" s="434">
        <v>42</v>
      </c>
      <c r="J971" s="434">
        <v>19</v>
      </c>
      <c r="K971" s="434">
        <v>35</v>
      </c>
      <c r="L971" s="434">
        <v>12</v>
      </c>
      <c r="M971" s="434">
        <v>4</v>
      </c>
      <c r="N971" s="434">
        <v>2</v>
      </c>
      <c r="O971" s="434">
        <v>0</v>
      </c>
      <c r="P971" s="434">
        <v>0</v>
      </c>
    </row>
    <row r="972" spans="1:16" ht="9" customHeight="1">
      <c r="A972" s="349"/>
      <c r="B972" s="391"/>
    </row>
    <row r="973" spans="1:16" ht="9" customHeight="1">
      <c r="A973" s="349"/>
      <c r="B973" s="391"/>
      <c r="C973" s="434"/>
      <c r="D973" s="434"/>
      <c r="E973" s="434"/>
      <c r="F973" s="434"/>
      <c r="G973" s="434"/>
      <c r="H973" s="434"/>
      <c r="I973" s="434"/>
      <c r="J973" s="434"/>
      <c r="K973" s="434"/>
      <c r="L973" s="434"/>
      <c r="M973" s="434"/>
      <c r="N973" s="434"/>
      <c r="O973" s="434"/>
      <c r="P973" s="434"/>
    </row>
    <row r="974" spans="1:16" ht="9.75" customHeight="1">
      <c r="A974" s="388" t="s">
        <v>1647</v>
      </c>
      <c r="B974" s="389"/>
      <c r="C974" s="434">
        <v>216</v>
      </c>
      <c r="D974" s="434">
        <v>66</v>
      </c>
      <c r="E974" s="434">
        <v>2</v>
      </c>
      <c r="F974" s="434">
        <v>0</v>
      </c>
      <c r="G974" s="434">
        <v>21</v>
      </c>
      <c r="H974" s="434">
        <v>9</v>
      </c>
      <c r="I974" s="434">
        <v>60</v>
      </c>
      <c r="J974" s="434">
        <v>25</v>
      </c>
      <c r="K974" s="434">
        <v>122</v>
      </c>
      <c r="L974" s="434">
        <v>27</v>
      </c>
      <c r="M974" s="434">
        <v>11</v>
      </c>
      <c r="N974" s="434">
        <v>5</v>
      </c>
      <c r="O974" s="434">
        <v>0</v>
      </c>
      <c r="P974" s="434">
        <v>0</v>
      </c>
    </row>
    <row r="975" spans="1:16" ht="9.6" customHeight="1">
      <c r="A975" s="349"/>
      <c r="B975" s="391"/>
      <c r="C975" s="434"/>
      <c r="D975" s="434"/>
      <c r="E975" s="434"/>
      <c r="F975" s="434"/>
      <c r="G975" s="434"/>
      <c r="H975" s="434"/>
      <c r="I975" s="434"/>
      <c r="J975" s="434"/>
      <c r="K975" s="434"/>
      <c r="L975" s="434"/>
      <c r="M975" s="434"/>
      <c r="N975" s="434"/>
      <c r="O975" s="434"/>
      <c r="P975" s="434"/>
    </row>
    <row r="976" spans="1:16" ht="9.75" customHeight="1">
      <c r="A976" s="349"/>
      <c r="B976" s="398" t="s">
        <v>1492</v>
      </c>
    </row>
    <row r="977" spans="1:18" ht="9.75" customHeight="1">
      <c r="A977" s="349"/>
      <c r="B977" s="393" t="s">
        <v>1493</v>
      </c>
      <c r="C977" s="434">
        <v>24</v>
      </c>
      <c r="D977" s="434">
        <v>12</v>
      </c>
      <c r="E977" s="434">
        <v>0</v>
      </c>
      <c r="F977" s="434">
        <v>0</v>
      </c>
      <c r="G977" s="434">
        <v>1</v>
      </c>
      <c r="H977" s="434">
        <v>1</v>
      </c>
      <c r="I977" s="434">
        <v>15</v>
      </c>
      <c r="J977" s="434">
        <v>9</v>
      </c>
      <c r="K977" s="434">
        <v>8</v>
      </c>
      <c r="L977" s="434">
        <v>2</v>
      </c>
      <c r="M977" s="434">
        <v>0</v>
      </c>
      <c r="N977" s="434">
        <v>0</v>
      </c>
      <c r="O977" s="434">
        <v>0</v>
      </c>
      <c r="P977" s="434">
        <v>0</v>
      </c>
    </row>
    <row r="978" spans="1:18" ht="9.75" customHeight="1">
      <c r="A978" s="349"/>
      <c r="B978" s="393" t="s">
        <v>1494</v>
      </c>
      <c r="C978" s="434"/>
      <c r="D978" s="434"/>
      <c r="E978" s="434"/>
      <c r="F978" s="434"/>
      <c r="G978" s="434"/>
      <c r="H978" s="434"/>
      <c r="I978" s="434"/>
      <c r="J978" s="434"/>
      <c r="K978" s="434"/>
      <c r="L978" s="434"/>
      <c r="M978" s="434"/>
      <c r="N978" s="434"/>
      <c r="O978" s="434"/>
      <c r="P978" s="434"/>
    </row>
    <row r="979" spans="1:18" ht="9.75" customHeight="1">
      <c r="A979" s="349"/>
      <c r="B979" s="393" t="s">
        <v>1648</v>
      </c>
      <c r="C979" s="434">
        <v>192</v>
      </c>
      <c r="D979" s="434">
        <v>54</v>
      </c>
      <c r="E979" s="434">
        <v>2</v>
      </c>
      <c r="F979" s="434">
        <v>0</v>
      </c>
      <c r="G979" s="434">
        <v>20</v>
      </c>
      <c r="H979" s="434">
        <v>8</v>
      </c>
      <c r="I979" s="434">
        <v>45</v>
      </c>
      <c r="J979" s="434">
        <v>16</v>
      </c>
      <c r="K979" s="434">
        <v>114</v>
      </c>
      <c r="L979" s="434">
        <v>25</v>
      </c>
      <c r="M979" s="434">
        <v>11</v>
      </c>
      <c r="N979" s="434">
        <v>5</v>
      </c>
      <c r="O979" s="434">
        <v>0</v>
      </c>
      <c r="P979" s="434">
        <v>0</v>
      </c>
    </row>
    <row r="980" spans="1:18" ht="9" customHeight="1">
      <c r="A980" s="349"/>
      <c r="B980" s="391"/>
      <c r="C980" s="434"/>
      <c r="D980" s="434"/>
      <c r="E980" s="434"/>
      <c r="F980" s="434"/>
      <c r="G980" s="434"/>
      <c r="H980" s="434"/>
      <c r="I980" s="434"/>
      <c r="J980" s="434"/>
      <c r="K980" s="434"/>
      <c r="L980" s="434"/>
      <c r="M980" s="434"/>
      <c r="N980" s="434"/>
      <c r="O980" s="434"/>
      <c r="P980" s="434"/>
    </row>
    <row r="981" spans="1:18" ht="9" customHeight="1">
      <c r="A981" s="349"/>
      <c r="B981" s="391"/>
      <c r="C981" s="434"/>
      <c r="D981" s="434"/>
      <c r="E981" s="434"/>
      <c r="F981" s="434"/>
      <c r="G981" s="434"/>
      <c r="H981" s="434"/>
      <c r="I981" s="434"/>
      <c r="J981" s="434"/>
      <c r="K981" s="434"/>
      <c r="L981" s="434"/>
      <c r="M981" s="434"/>
      <c r="N981" s="434"/>
      <c r="O981" s="434"/>
      <c r="P981" s="434"/>
    </row>
    <row r="982" spans="1:18" ht="9.75" customHeight="1">
      <c r="A982" s="388" t="s">
        <v>1019</v>
      </c>
      <c r="B982" s="389"/>
      <c r="C982" s="434">
        <v>142</v>
      </c>
      <c r="D982" s="434">
        <v>44</v>
      </c>
      <c r="E982" s="434">
        <v>2</v>
      </c>
      <c r="F982" s="434">
        <v>1</v>
      </c>
      <c r="G982" s="434">
        <v>24</v>
      </c>
      <c r="H982" s="434">
        <v>9</v>
      </c>
      <c r="I982" s="434">
        <v>58</v>
      </c>
      <c r="J982" s="434">
        <v>20</v>
      </c>
      <c r="K982" s="434">
        <v>30</v>
      </c>
      <c r="L982" s="434">
        <v>6</v>
      </c>
      <c r="M982" s="434">
        <v>9</v>
      </c>
      <c r="N982" s="434">
        <v>1</v>
      </c>
      <c r="O982" s="434">
        <v>19</v>
      </c>
      <c r="P982" s="434">
        <v>7</v>
      </c>
    </row>
    <row r="983" spans="1:18" ht="9.6" customHeight="1">
      <c r="A983" s="349"/>
      <c r="B983" s="391"/>
      <c r="C983" s="434"/>
      <c r="D983" s="434"/>
      <c r="E983" s="434"/>
      <c r="F983" s="434"/>
      <c r="G983" s="434"/>
      <c r="H983" s="434"/>
      <c r="I983" s="434"/>
      <c r="J983" s="434"/>
      <c r="K983" s="434"/>
      <c r="L983" s="434"/>
      <c r="M983" s="434"/>
      <c r="N983" s="434"/>
      <c r="O983" s="434"/>
      <c r="P983" s="434"/>
    </row>
    <row r="984" spans="1:18" ht="9.75" customHeight="1">
      <c r="A984" s="349"/>
      <c r="B984" s="393" t="s">
        <v>1495</v>
      </c>
      <c r="C984" s="434">
        <v>142</v>
      </c>
      <c r="D984" s="434">
        <v>44</v>
      </c>
      <c r="E984" s="434">
        <v>2</v>
      </c>
      <c r="F984" s="434">
        <v>1</v>
      </c>
      <c r="G984" s="434">
        <v>24</v>
      </c>
      <c r="H984" s="434">
        <v>9</v>
      </c>
      <c r="I984" s="434">
        <v>58</v>
      </c>
      <c r="J984" s="434">
        <v>20</v>
      </c>
      <c r="K984" s="434">
        <v>30</v>
      </c>
      <c r="L984" s="434">
        <v>6</v>
      </c>
      <c r="M984" s="434">
        <v>9</v>
      </c>
      <c r="N984" s="434">
        <v>1</v>
      </c>
      <c r="O984" s="434">
        <v>19</v>
      </c>
      <c r="P984" s="434">
        <v>7</v>
      </c>
    </row>
    <row r="985" spans="1:18" ht="9.75" customHeight="1">
      <c r="A985" s="349"/>
      <c r="B985" s="399"/>
    </row>
    <row r="986" spans="1:18" ht="9.75" customHeight="1">
      <c r="A986" s="349"/>
      <c r="B986" s="399"/>
      <c r="C986" s="399"/>
      <c r="D986" s="390"/>
      <c r="E986" s="392"/>
      <c r="F986" s="392"/>
      <c r="K986" s="392"/>
      <c r="L986" s="392"/>
      <c r="M986" s="392"/>
    </row>
    <row r="987" spans="1:18" s="426" customFormat="1" ht="8.4499999999999993" customHeight="1">
      <c r="A987" s="435" t="s">
        <v>1576</v>
      </c>
      <c r="B987" s="435"/>
      <c r="C987" s="436"/>
      <c r="D987" s="436"/>
      <c r="E987" s="436"/>
      <c r="F987" s="436"/>
      <c r="G987" s="436"/>
      <c r="H987" s="436"/>
      <c r="I987" s="436"/>
      <c r="J987" s="436"/>
      <c r="K987" s="436"/>
      <c r="L987" s="436"/>
      <c r="M987" s="436"/>
      <c r="N987" s="437"/>
    </row>
    <row r="988" spans="1:18" s="426" customFormat="1" ht="8.4499999999999993" customHeight="1">
      <c r="A988" s="438" t="s">
        <v>1577</v>
      </c>
      <c r="B988" s="438"/>
      <c r="C988" s="436"/>
      <c r="D988" s="436"/>
      <c r="E988" s="436"/>
      <c r="F988" s="436"/>
      <c r="G988" s="436"/>
      <c r="H988" s="436"/>
      <c r="I988" s="436"/>
      <c r="J988" s="436"/>
      <c r="K988" s="436"/>
      <c r="L988" s="436"/>
      <c r="M988" s="436"/>
      <c r="N988" s="437"/>
    </row>
    <row r="989" spans="1:18" s="426" customFormat="1" ht="8.4499999999999993" customHeight="1">
      <c r="A989" s="438" t="s">
        <v>1578</v>
      </c>
      <c r="B989" s="438"/>
      <c r="C989" s="436"/>
      <c r="D989" s="436"/>
      <c r="E989" s="436"/>
      <c r="F989" s="436"/>
      <c r="G989" s="436"/>
      <c r="H989" s="436"/>
      <c r="I989" s="436"/>
      <c r="J989" s="436"/>
      <c r="K989" s="436"/>
      <c r="L989" s="436"/>
      <c r="M989" s="436"/>
      <c r="N989" s="437"/>
    </row>
    <row r="990" spans="1:18" s="426" customFormat="1" ht="8.4499999999999993" customHeight="1">
      <c r="A990" s="438" t="s">
        <v>3191</v>
      </c>
      <c r="B990" s="438"/>
      <c r="C990" s="436"/>
      <c r="D990" s="436"/>
      <c r="E990" s="436"/>
      <c r="F990" s="436"/>
      <c r="G990" s="436"/>
      <c r="H990" s="436"/>
      <c r="I990" s="436"/>
      <c r="J990" s="436"/>
      <c r="K990" s="436"/>
      <c r="L990" s="436"/>
      <c r="M990" s="436"/>
      <c r="N990" s="437"/>
      <c r="Q990" s="362"/>
      <c r="R990" s="362"/>
    </row>
    <row r="991" spans="1:18" s="426" customFormat="1" ht="8.4499999999999993" customHeight="1">
      <c r="A991" s="438" t="s">
        <v>1579</v>
      </c>
      <c r="B991" s="438"/>
      <c r="C991" s="436"/>
      <c r="D991" s="436"/>
      <c r="E991" s="436"/>
      <c r="F991" s="436"/>
      <c r="G991" s="436"/>
      <c r="H991" s="436"/>
      <c r="I991" s="436"/>
      <c r="J991" s="436"/>
      <c r="K991" s="436"/>
      <c r="L991" s="436"/>
      <c r="M991" s="436"/>
      <c r="N991" s="437"/>
      <c r="Q991" s="362"/>
      <c r="R991" s="362"/>
    </row>
    <row r="992" spans="1:18" s="426" customFormat="1" ht="8.4499999999999993" customHeight="1">
      <c r="A992" s="438" t="s">
        <v>1580</v>
      </c>
      <c r="B992" s="438"/>
      <c r="C992" s="436"/>
      <c r="D992" s="436"/>
      <c r="E992" s="436"/>
      <c r="F992" s="436"/>
      <c r="G992" s="436"/>
      <c r="H992" s="436"/>
      <c r="I992" s="436"/>
      <c r="J992" s="436"/>
      <c r="K992" s="436"/>
      <c r="L992" s="436"/>
      <c r="M992" s="436"/>
      <c r="N992" s="437"/>
      <c r="Q992" s="362"/>
      <c r="R992" s="362"/>
    </row>
    <row r="993" spans="1:18" s="426" customFormat="1" ht="9.6" customHeight="1">
      <c r="A993" s="440"/>
      <c r="B993" s="438"/>
      <c r="C993" s="436"/>
      <c r="D993" s="436"/>
      <c r="E993" s="436"/>
      <c r="F993" s="436"/>
      <c r="G993" s="436"/>
      <c r="H993" s="436"/>
      <c r="I993" s="436"/>
      <c r="J993" s="436"/>
      <c r="K993" s="436"/>
      <c r="L993" s="436"/>
      <c r="M993" s="436"/>
      <c r="N993" s="437"/>
      <c r="Q993" s="362"/>
      <c r="R993" s="362"/>
    </row>
    <row r="994" spans="1:18" s="426" customFormat="1" ht="8.4499999999999993" customHeight="1">
      <c r="A994" s="1354" t="s">
        <v>3078</v>
      </c>
      <c r="B994" s="1354"/>
      <c r="C994" s="436"/>
      <c r="D994" s="436"/>
      <c r="E994" s="436"/>
      <c r="F994" s="436"/>
      <c r="G994" s="436"/>
      <c r="H994" s="436"/>
      <c r="I994" s="436"/>
      <c r="J994" s="436"/>
      <c r="K994" s="436"/>
      <c r="L994" s="436"/>
      <c r="M994" s="436"/>
      <c r="N994" s="437"/>
    </row>
    <row r="995" spans="1:18" ht="15" customHeight="1">
      <c r="A995" s="362"/>
      <c r="B995" s="407"/>
      <c r="C995" s="404" t="s">
        <v>125</v>
      </c>
      <c r="D995" s="362"/>
      <c r="E995" s="408"/>
      <c r="F995" s="408"/>
      <c r="G995" s="408"/>
      <c r="H995" s="408"/>
      <c r="I995" s="408"/>
      <c r="J995" s="408"/>
      <c r="K995" s="408"/>
      <c r="L995" s="408"/>
      <c r="M995" s="408"/>
    </row>
    <row r="996" spans="1:18" ht="9.6" customHeight="1">
      <c r="A996" s="362"/>
      <c r="B996" s="407"/>
      <c r="C996" s="404"/>
      <c r="D996" s="362"/>
      <c r="E996" s="408"/>
      <c r="F996" s="408"/>
      <c r="G996" s="408"/>
      <c r="H996" s="408"/>
      <c r="I996" s="408"/>
      <c r="J996" s="408"/>
      <c r="K996" s="408"/>
      <c r="L996" s="408"/>
      <c r="M996" s="408"/>
    </row>
    <row r="997" spans="1:18" ht="9.75" customHeight="1">
      <c r="A997" s="388" t="s">
        <v>1496</v>
      </c>
      <c r="B997" s="389"/>
      <c r="C997" s="434">
        <v>111</v>
      </c>
      <c r="D997" s="434">
        <v>36</v>
      </c>
      <c r="E997" s="434">
        <v>5</v>
      </c>
      <c r="F997" s="434">
        <v>1</v>
      </c>
      <c r="G997" s="434">
        <v>22</v>
      </c>
      <c r="H997" s="434">
        <v>10</v>
      </c>
      <c r="I997" s="434">
        <v>46</v>
      </c>
      <c r="J997" s="434">
        <v>17</v>
      </c>
      <c r="K997" s="434">
        <v>36</v>
      </c>
      <c r="L997" s="434">
        <v>8</v>
      </c>
      <c r="M997" s="434">
        <v>2</v>
      </c>
      <c r="N997" s="434">
        <v>0</v>
      </c>
      <c r="O997" s="434">
        <v>0</v>
      </c>
      <c r="P997" s="434">
        <v>0</v>
      </c>
    </row>
    <row r="998" spans="1:18" ht="9.6" customHeight="1">
      <c r="A998" s="349"/>
      <c r="B998" s="391"/>
      <c r="C998" s="434"/>
      <c r="D998" s="434"/>
      <c r="E998" s="434"/>
      <c r="F998" s="434"/>
      <c r="G998" s="434"/>
      <c r="H998" s="434"/>
      <c r="I998" s="434"/>
      <c r="J998" s="434"/>
      <c r="K998" s="434"/>
      <c r="L998" s="434"/>
      <c r="M998" s="434"/>
      <c r="N998" s="434"/>
      <c r="O998" s="434"/>
      <c r="P998" s="434"/>
    </row>
    <row r="999" spans="1:18" ht="9.75" customHeight="1">
      <c r="A999" s="349"/>
      <c r="B999" s="393" t="s">
        <v>1497</v>
      </c>
      <c r="C999" s="434">
        <v>66</v>
      </c>
      <c r="D999" s="434">
        <v>23</v>
      </c>
      <c r="E999" s="434">
        <v>5</v>
      </c>
      <c r="F999" s="434">
        <v>1</v>
      </c>
      <c r="G999" s="434">
        <v>21</v>
      </c>
      <c r="H999" s="434">
        <v>10</v>
      </c>
      <c r="I999" s="434">
        <v>32</v>
      </c>
      <c r="J999" s="434">
        <v>12</v>
      </c>
      <c r="K999" s="434">
        <v>6</v>
      </c>
      <c r="L999" s="434">
        <v>0</v>
      </c>
      <c r="M999" s="434">
        <v>2</v>
      </c>
      <c r="N999" s="434">
        <v>0</v>
      </c>
      <c r="O999" s="434">
        <v>0</v>
      </c>
      <c r="P999" s="434">
        <v>0</v>
      </c>
    </row>
    <row r="1000" spans="1:18" ht="9.75" customHeight="1">
      <c r="A1000" s="349"/>
      <c r="B1000" s="393" t="s">
        <v>1498</v>
      </c>
    </row>
    <row r="1001" spans="1:18" ht="9.75" customHeight="1">
      <c r="A1001" s="349"/>
      <c r="B1001" s="393" t="s">
        <v>1499</v>
      </c>
      <c r="C1001" s="434">
        <v>45</v>
      </c>
      <c r="D1001" s="434">
        <v>13</v>
      </c>
      <c r="E1001" s="434">
        <v>0</v>
      </c>
      <c r="F1001" s="434">
        <v>0</v>
      </c>
      <c r="G1001" s="434">
        <v>1</v>
      </c>
      <c r="H1001" s="434">
        <v>0</v>
      </c>
      <c r="I1001" s="434">
        <v>14</v>
      </c>
      <c r="J1001" s="434">
        <v>5</v>
      </c>
      <c r="K1001" s="434">
        <v>30</v>
      </c>
      <c r="L1001" s="434">
        <v>8</v>
      </c>
      <c r="M1001" s="434">
        <v>0</v>
      </c>
      <c r="N1001" s="434">
        <v>0</v>
      </c>
      <c r="O1001" s="434">
        <v>0</v>
      </c>
      <c r="P1001" s="434">
        <v>0</v>
      </c>
    </row>
    <row r="1002" spans="1:18" ht="9.75" customHeight="1">
      <c r="A1002" s="349"/>
      <c r="B1002" s="393"/>
    </row>
    <row r="1003" spans="1:18" ht="9.75" customHeight="1">
      <c r="A1003" s="349"/>
      <c r="B1003" s="391"/>
    </row>
    <row r="1004" spans="1:18" ht="9.75" customHeight="1">
      <c r="A1004" s="388" t="s">
        <v>971</v>
      </c>
      <c r="B1004" s="389"/>
      <c r="C1004" s="434">
        <v>618</v>
      </c>
      <c r="D1004" s="434">
        <v>169</v>
      </c>
      <c r="E1004" s="434">
        <v>6</v>
      </c>
      <c r="F1004" s="434">
        <v>1</v>
      </c>
      <c r="G1004" s="434">
        <v>78</v>
      </c>
      <c r="H1004" s="434">
        <v>22</v>
      </c>
      <c r="I1004" s="434">
        <v>190</v>
      </c>
      <c r="J1004" s="434">
        <v>78</v>
      </c>
      <c r="K1004" s="434">
        <v>256</v>
      </c>
      <c r="L1004" s="434">
        <v>57</v>
      </c>
      <c r="M1004" s="434">
        <v>10</v>
      </c>
      <c r="N1004" s="434">
        <v>1</v>
      </c>
      <c r="O1004" s="434">
        <v>78</v>
      </c>
      <c r="P1004" s="434">
        <v>10</v>
      </c>
    </row>
    <row r="1005" spans="1:18" ht="9.6" customHeight="1">
      <c r="A1005" s="349"/>
      <c r="B1005" s="391"/>
    </row>
    <row r="1006" spans="1:18" ht="9.75" customHeight="1">
      <c r="A1006" s="349"/>
      <c r="B1006" s="393" t="s">
        <v>1500</v>
      </c>
      <c r="C1006" s="434">
        <v>18</v>
      </c>
      <c r="D1006" s="434">
        <v>7</v>
      </c>
      <c r="E1006" s="434">
        <v>4</v>
      </c>
      <c r="F1006" s="434">
        <v>0</v>
      </c>
      <c r="G1006" s="434">
        <v>8</v>
      </c>
      <c r="H1006" s="434">
        <v>2</v>
      </c>
      <c r="I1006" s="434">
        <v>5</v>
      </c>
      <c r="J1006" s="434">
        <v>4</v>
      </c>
      <c r="K1006" s="434">
        <v>1</v>
      </c>
      <c r="L1006" s="434">
        <v>1</v>
      </c>
      <c r="M1006" s="434">
        <v>0</v>
      </c>
      <c r="N1006" s="434">
        <v>0</v>
      </c>
      <c r="O1006" s="434">
        <v>0</v>
      </c>
      <c r="P1006" s="434">
        <v>0</v>
      </c>
    </row>
    <row r="1007" spans="1:18" ht="9.75" customHeight="1">
      <c r="A1007" s="349"/>
      <c r="B1007" s="393" t="s">
        <v>1501</v>
      </c>
    </row>
    <row r="1008" spans="1:18" ht="9.75" customHeight="1">
      <c r="A1008" s="349"/>
      <c r="B1008" s="393" t="s">
        <v>1502</v>
      </c>
      <c r="C1008" s="434">
        <v>41</v>
      </c>
      <c r="D1008" s="434">
        <v>11</v>
      </c>
      <c r="E1008" s="434">
        <v>0</v>
      </c>
      <c r="F1008" s="434">
        <v>0</v>
      </c>
      <c r="G1008" s="434">
        <v>5</v>
      </c>
      <c r="H1008" s="434">
        <v>0</v>
      </c>
      <c r="I1008" s="434">
        <v>12</v>
      </c>
      <c r="J1008" s="434">
        <v>4</v>
      </c>
      <c r="K1008" s="434">
        <v>24</v>
      </c>
      <c r="L1008" s="434">
        <v>7</v>
      </c>
      <c r="M1008" s="434">
        <v>0</v>
      </c>
      <c r="N1008" s="434">
        <v>0</v>
      </c>
      <c r="O1008" s="434">
        <v>0</v>
      </c>
      <c r="P1008" s="434">
        <v>0</v>
      </c>
    </row>
    <row r="1009" spans="1:16" ht="9.75" customHeight="1">
      <c r="A1009" s="349"/>
      <c r="B1009" s="393" t="s">
        <v>1503</v>
      </c>
    </row>
    <row r="1010" spans="1:16" ht="9.75" customHeight="1">
      <c r="A1010" s="349"/>
      <c r="B1010" s="393" t="s">
        <v>1504</v>
      </c>
      <c r="C1010" s="434">
        <v>494</v>
      </c>
      <c r="D1010" s="434">
        <v>130</v>
      </c>
      <c r="E1010" s="434">
        <v>2</v>
      </c>
      <c r="F1010" s="434">
        <v>1</v>
      </c>
      <c r="G1010" s="434">
        <v>52</v>
      </c>
      <c r="H1010" s="434">
        <v>14</v>
      </c>
      <c r="I1010" s="434">
        <v>144</v>
      </c>
      <c r="J1010" s="434">
        <v>58</v>
      </c>
      <c r="K1010" s="434">
        <v>212</v>
      </c>
      <c r="L1010" s="434">
        <v>46</v>
      </c>
      <c r="M1010" s="434">
        <v>6</v>
      </c>
      <c r="N1010" s="434">
        <v>1</v>
      </c>
      <c r="O1010" s="434">
        <v>78</v>
      </c>
      <c r="P1010" s="434">
        <v>10</v>
      </c>
    </row>
    <row r="1011" spans="1:16" ht="9.75" customHeight="1">
      <c r="A1011" s="349"/>
      <c r="B1011" s="393" t="s">
        <v>1649</v>
      </c>
      <c r="C1011" s="434">
        <v>65</v>
      </c>
      <c r="D1011" s="434">
        <v>21</v>
      </c>
      <c r="E1011" s="434">
        <v>0</v>
      </c>
      <c r="F1011" s="434">
        <v>0</v>
      </c>
      <c r="G1011" s="434">
        <v>13</v>
      </c>
      <c r="H1011" s="434">
        <v>6</v>
      </c>
      <c r="I1011" s="434">
        <v>29</v>
      </c>
      <c r="J1011" s="434">
        <v>12</v>
      </c>
      <c r="K1011" s="434">
        <v>19</v>
      </c>
      <c r="L1011" s="434">
        <v>3</v>
      </c>
      <c r="M1011" s="434">
        <v>4</v>
      </c>
      <c r="N1011" s="434">
        <v>0</v>
      </c>
      <c r="O1011" s="434">
        <v>0</v>
      </c>
      <c r="P1011" s="434">
        <v>0</v>
      </c>
    </row>
    <row r="1012" spans="1:16" ht="9.75" customHeight="1">
      <c r="A1012" s="349"/>
      <c r="B1012" s="391"/>
    </row>
    <row r="1013" spans="1:16" ht="9.75" customHeight="1">
      <c r="A1013" s="349"/>
      <c r="B1013" s="391"/>
      <c r="C1013" s="434"/>
      <c r="D1013" s="434"/>
      <c r="E1013" s="434"/>
      <c r="F1013" s="434"/>
      <c r="G1013" s="434"/>
      <c r="H1013" s="434"/>
      <c r="I1013" s="434"/>
      <c r="J1013" s="434"/>
      <c r="K1013" s="434"/>
      <c r="L1013" s="434"/>
      <c r="M1013" s="434"/>
      <c r="N1013" s="434"/>
      <c r="O1013" s="434"/>
      <c r="P1013" s="434"/>
    </row>
    <row r="1014" spans="1:16" ht="9.75" customHeight="1">
      <c r="A1014" s="388" t="s">
        <v>1287</v>
      </c>
      <c r="B1014" s="389"/>
      <c r="C1014" s="434">
        <v>100</v>
      </c>
      <c r="D1014" s="434">
        <v>37</v>
      </c>
      <c r="E1014" s="434">
        <v>0</v>
      </c>
      <c r="F1014" s="434">
        <v>0</v>
      </c>
      <c r="G1014" s="434">
        <v>14</v>
      </c>
      <c r="H1014" s="434">
        <v>7</v>
      </c>
      <c r="I1014" s="434">
        <v>46</v>
      </c>
      <c r="J1014" s="434">
        <v>20</v>
      </c>
      <c r="K1014" s="434">
        <v>40</v>
      </c>
      <c r="L1014" s="434">
        <v>10</v>
      </c>
      <c r="M1014" s="434">
        <v>0</v>
      </c>
      <c r="N1014" s="434">
        <v>0</v>
      </c>
      <c r="O1014" s="434">
        <v>0</v>
      </c>
      <c r="P1014" s="434">
        <v>0</v>
      </c>
    </row>
    <row r="1015" spans="1:16" ht="9.6" customHeight="1">
      <c r="A1015" s="349"/>
      <c r="B1015" s="391"/>
      <c r="C1015" s="434"/>
      <c r="D1015" s="434"/>
      <c r="E1015" s="434"/>
      <c r="F1015" s="434"/>
      <c r="G1015" s="434"/>
      <c r="H1015" s="434"/>
      <c r="I1015" s="434"/>
      <c r="J1015" s="434"/>
      <c r="K1015" s="434"/>
      <c r="L1015" s="434"/>
      <c r="M1015" s="434"/>
      <c r="N1015" s="434"/>
      <c r="O1015" s="434"/>
      <c r="P1015" s="434"/>
    </row>
    <row r="1016" spans="1:16" ht="9.75" customHeight="1">
      <c r="A1016" s="349"/>
      <c r="B1016" s="393" t="s">
        <v>1511</v>
      </c>
      <c r="C1016" s="434"/>
      <c r="D1016" s="434"/>
      <c r="E1016" s="434"/>
      <c r="F1016" s="434"/>
      <c r="G1016" s="434"/>
      <c r="H1016" s="434"/>
      <c r="I1016" s="434"/>
      <c r="J1016" s="434"/>
      <c r="K1016" s="434"/>
      <c r="L1016" s="434"/>
      <c r="M1016" s="434"/>
      <c r="N1016" s="434"/>
      <c r="O1016" s="434"/>
      <c r="P1016" s="434"/>
    </row>
    <row r="1017" spans="1:16" ht="9.75" customHeight="1">
      <c r="A1017" s="349"/>
      <c r="B1017" s="393" t="s">
        <v>1512</v>
      </c>
      <c r="C1017" s="434">
        <v>100</v>
      </c>
      <c r="D1017" s="434">
        <v>37</v>
      </c>
      <c r="E1017" s="434">
        <v>0</v>
      </c>
      <c r="F1017" s="434">
        <v>0</v>
      </c>
      <c r="G1017" s="434">
        <v>14</v>
      </c>
      <c r="H1017" s="434">
        <v>7</v>
      </c>
      <c r="I1017" s="434">
        <v>46</v>
      </c>
      <c r="J1017" s="434">
        <v>20</v>
      </c>
      <c r="K1017" s="434">
        <v>40</v>
      </c>
      <c r="L1017" s="434">
        <v>10</v>
      </c>
      <c r="M1017" s="434">
        <v>0</v>
      </c>
      <c r="N1017" s="434">
        <v>0</v>
      </c>
      <c r="O1017" s="434">
        <v>0</v>
      </c>
      <c r="P1017" s="434">
        <v>0</v>
      </c>
    </row>
    <row r="1018" spans="1:16" ht="9.75" customHeight="1">
      <c r="A1018" s="349"/>
      <c r="B1018" s="391"/>
    </row>
    <row r="1019" spans="1:16" ht="9.75" customHeight="1">
      <c r="A1019" s="349"/>
      <c r="B1019" s="391"/>
    </row>
    <row r="1020" spans="1:16" ht="9.75" customHeight="1">
      <c r="A1020" s="388" t="s">
        <v>1028</v>
      </c>
      <c r="B1020" s="389"/>
      <c r="C1020" s="434">
        <v>66</v>
      </c>
      <c r="D1020" s="434">
        <v>31</v>
      </c>
      <c r="E1020" s="434">
        <v>3</v>
      </c>
      <c r="F1020" s="434">
        <v>0</v>
      </c>
      <c r="G1020" s="434">
        <v>19</v>
      </c>
      <c r="H1020" s="434">
        <v>6</v>
      </c>
      <c r="I1020" s="434">
        <v>14</v>
      </c>
      <c r="J1020" s="434">
        <v>7</v>
      </c>
      <c r="K1020" s="434">
        <v>30</v>
      </c>
      <c r="L1020" s="434">
        <v>18</v>
      </c>
      <c r="M1020" s="434">
        <v>0</v>
      </c>
      <c r="N1020" s="434">
        <v>0</v>
      </c>
      <c r="O1020" s="434">
        <v>0</v>
      </c>
      <c r="P1020" s="434">
        <v>0</v>
      </c>
    </row>
    <row r="1021" spans="1:16" ht="9.6" customHeight="1">
      <c r="A1021" s="349"/>
      <c r="B1021" s="391"/>
    </row>
    <row r="1022" spans="1:16" ht="9.75" customHeight="1">
      <c r="A1022" s="349"/>
      <c r="B1022" s="398" t="s">
        <v>1513</v>
      </c>
    </row>
    <row r="1023" spans="1:16" ht="9.75" customHeight="1">
      <c r="A1023" s="349"/>
      <c r="B1023" s="393" t="s">
        <v>1514</v>
      </c>
      <c r="C1023" s="434">
        <v>44</v>
      </c>
      <c r="D1023" s="434">
        <v>26</v>
      </c>
      <c r="E1023" s="434">
        <v>1</v>
      </c>
      <c r="F1023" s="434">
        <v>0</v>
      </c>
      <c r="G1023" s="434">
        <v>11</v>
      </c>
      <c r="H1023" s="434">
        <v>5</v>
      </c>
      <c r="I1023" s="434">
        <v>9</v>
      </c>
      <c r="J1023" s="434">
        <v>6</v>
      </c>
      <c r="K1023" s="434">
        <v>23</v>
      </c>
      <c r="L1023" s="434">
        <v>15</v>
      </c>
      <c r="M1023" s="434">
        <v>0</v>
      </c>
      <c r="N1023" s="434">
        <v>0</v>
      </c>
      <c r="O1023" s="434">
        <v>0</v>
      </c>
      <c r="P1023" s="434">
        <v>0</v>
      </c>
    </row>
    <row r="1024" spans="1:16" ht="9.75" customHeight="1">
      <c r="A1024" s="349"/>
      <c r="B1024" s="398" t="s">
        <v>1515</v>
      </c>
    </row>
    <row r="1025" spans="1:16" ht="9.75" customHeight="1">
      <c r="A1025" s="349"/>
      <c r="B1025" s="393" t="s">
        <v>1516</v>
      </c>
      <c r="C1025" s="434">
        <v>22</v>
      </c>
      <c r="D1025" s="434">
        <v>5</v>
      </c>
      <c r="E1025" s="434">
        <v>2</v>
      </c>
      <c r="F1025" s="434">
        <v>0</v>
      </c>
      <c r="G1025" s="434">
        <v>8</v>
      </c>
      <c r="H1025" s="434">
        <v>1</v>
      </c>
      <c r="I1025" s="434">
        <v>5</v>
      </c>
      <c r="J1025" s="434">
        <v>1</v>
      </c>
      <c r="K1025" s="434">
        <v>7</v>
      </c>
      <c r="L1025" s="434">
        <v>3</v>
      </c>
      <c r="M1025" s="434">
        <v>0</v>
      </c>
      <c r="N1025" s="434">
        <v>0</v>
      </c>
      <c r="O1025" s="434">
        <v>0</v>
      </c>
      <c r="P1025" s="434">
        <v>0</v>
      </c>
    </row>
    <row r="1026" spans="1:16" ht="9.75" customHeight="1">
      <c r="A1026" s="349"/>
      <c r="B1026" s="393"/>
    </row>
    <row r="1027" spans="1:16" ht="9.75" customHeight="1">
      <c r="A1027" s="349"/>
      <c r="B1027" s="393"/>
    </row>
    <row r="1028" spans="1:16" ht="9.75" customHeight="1">
      <c r="A1028" s="388" t="s">
        <v>978</v>
      </c>
      <c r="B1028" s="389"/>
      <c r="C1028" s="434">
        <v>908</v>
      </c>
      <c r="D1028" s="434">
        <v>341</v>
      </c>
      <c r="E1028" s="434">
        <v>11</v>
      </c>
      <c r="F1028" s="434">
        <v>2</v>
      </c>
      <c r="G1028" s="434">
        <v>322</v>
      </c>
      <c r="H1028" s="434">
        <v>119</v>
      </c>
      <c r="I1028" s="434">
        <v>238</v>
      </c>
      <c r="J1028" s="434">
        <v>108</v>
      </c>
      <c r="K1028" s="434">
        <v>226</v>
      </c>
      <c r="L1028" s="434">
        <v>82</v>
      </c>
      <c r="M1028" s="434">
        <v>111</v>
      </c>
      <c r="N1028" s="434">
        <v>30</v>
      </c>
      <c r="O1028" s="434">
        <v>0</v>
      </c>
      <c r="P1028" s="434">
        <v>0</v>
      </c>
    </row>
    <row r="1029" spans="1:16" ht="8.4499999999999993" customHeight="1">
      <c r="A1029" s="349"/>
      <c r="B1029" s="391"/>
    </row>
    <row r="1030" spans="1:16" ht="9.75" customHeight="1">
      <c r="A1030" s="349"/>
      <c r="B1030" s="393" t="s">
        <v>1519</v>
      </c>
      <c r="C1030" s="434">
        <v>73</v>
      </c>
      <c r="D1030" s="434">
        <v>31</v>
      </c>
      <c r="E1030" s="434">
        <v>0</v>
      </c>
      <c r="F1030" s="434">
        <v>0</v>
      </c>
      <c r="G1030" s="434">
        <v>13</v>
      </c>
      <c r="H1030" s="434">
        <v>0</v>
      </c>
      <c r="I1030" s="434">
        <v>24</v>
      </c>
      <c r="J1030" s="434">
        <v>10</v>
      </c>
      <c r="K1030" s="434">
        <v>36</v>
      </c>
      <c r="L1030" s="434">
        <v>21</v>
      </c>
      <c r="M1030" s="434">
        <v>0</v>
      </c>
      <c r="N1030" s="434">
        <v>0</v>
      </c>
      <c r="O1030" s="434">
        <v>0</v>
      </c>
      <c r="P1030" s="434">
        <v>0</v>
      </c>
    </row>
    <row r="1031" spans="1:16" ht="9.75" customHeight="1">
      <c r="A1031" s="349"/>
      <c r="B1031" s="393" t="s">
        <v>3232</v>
      </c>
      <c r="C1031" s="434">
        <v>169</v>
      </c>
      <c r="D1031" s="434">
        <v>73</v>
      </c>
      <c r="E1031" s="434">
        <v>0</v>
      </c>
      <c r="F1031" s="434">
        <v>0</v>
      </c>
      <c r="G1031" s="434">
        <v>26</v>
      </c>
      <c r="H1031" s="434">
        <v>10</v>
      </c>
      <c r="I1031" s="434">
        <v>36</v>
      </c>
      <c r="J1031" s="434">
        <v>15</v>
      </c>
      <c r="K1031" s="434">
        <v>107</v>
      </c>
      <c r="L1031" s="434">
        <v>48</v>
      </c>
      <c r="M1031" s="434">
        <v>0</v>
      </c>
      <c r="N1031" s="434">
        <v>0</v>
      </c>
      <c r="O1031" s="434">
        <v>0</v>
      </c>
      <c r="P1031" s="434">
        <v>0</v>
      </c>
    </row>
    <row r="1032" spans="1:16" ht="9.75" customHeight="1">
      <c r="A1032" s="349"/>
      <c r="B1032" s="393" t="s">
        <v>1650</v>
      </c>
    </row>
    <row r="1033" spans="1:16" ht="9.75" customHeight="1">
      <c r="A1033" s="349"/>
      <c r="B1033" s="393" t="s">
        <v>1651</v>
      </c>
      <c r="C1033" s="434">
        <v>365</v>
      </c>
      <c r="D1033" s="434">
        <v>122</v>
      </c>
      <c r="E1033" s="434">
        <v>10</v>
      </c>
      <c r="F1033" s="434">
        <v>2</v>
      </c>
      <c r="G1033" s="434">
        <v>171</v>
      </c>
      <c r="H1033" s="434">
        <v>61</v>
      </c>
      <c r="I1033" s="434">
        <v>107</v>
      </c>
      <c r="J1033" s="434">
        <v>50</v>
      </c>
      <c r="K1033" s="434">
        <v>73</v>
      </c>
      <c r="L1033" s="434">
        <v>9</v>
      </c>
      <c r="M1033" s="434">
        <v>4</v>
      </c>
      <c r="N1033" s="434">
        <v>0</v>
      </c>
      <c r="O1033" s="434">
        <v>0</v>
      </c>
      <c r="P1033" s="434">
        <v>0</v>
      </c>
    </row>
    <row r="1034" spans="1:16" ht="9.75" customHeight="1">
      <c r="A1034" s="349"/>
      <c r="B1034" s="393" t="s">
        <v>1652</v>
      </c>
      <c r="C1034" s="434">
        <v>301</v>
      </c>
      <c r="D1034" s="434">
        <v>115</v>
      </c>
      <c r="E1034" s="434">
        <v>1</v>
      </c>
      <c r="F1034" s="434">
        <v>0</v>
      </c>
      <c r="G1034" s="434">
        <v>112</v>
      </c>
      <c r="H1034" s="434">
        <v>48</v>
      </c>
      <c r="I1034" s="434">
        <v>71</v>
      </c>
      <c r="J1034" s="434">
        <v>33</v>
      </c>
      <c r="K1034" s="434">
        <v>10</v>
      </c>
      <c r="L1034" s="434">
        <v>4</v>
      </c>
      <c r="M1034" s="434">
        <v>107</v>
      </c>
      <c r="N1034" s="434">
        <v>30</v>
      </c>
      <c r="O1034" s="434">
        <v>0</v>
      </c>
      <c r="P1034" s="434">
        <v>0</v>
      </c>
    </row>
    <row r="1035" spans="1:16" ht="9.75" customHeight="1">
      <c r="A1035" s="349"/>
      <c r="B1035" s="393"/>
    </row>
    <row r="1036" spans="1:16" ht="10.15" customHeight="1">
      <c r="A1036" s="349"/>
      <c r="B1036" s="391"/>
      <c r="C1036" s="434"/>
      <c r="D1036" s="434"/>
      <c r="E1036" s="434"/>
      <c r="F1036" s="434"/>
      <c r="G1036" s="434"/>
      <c r="H1036" s="434"/>
      <c r="I1036" s="434"/>
      <c r="J1036" s="434"/>
      <c r="K1036" s="434"/>
      <c r="L1036" s="434"/>
      <c r="M1036" s="434"/>
      <c r="N1036" s="434"/>
      <c r="O1036" s="434"/>
      <c r="P1036" s="434"/>
    </row>
    <row r="1037" spans="1:16" ht="9.75" customHeight="1">
      <c r="A1037" s="388" t="s">
        <v>985</v>
      </c>
      <c r="B1037" s="389"/>
      <c r="C1037" s="434">
        <v>380</v>
      </c>
      <c r="D1037" s="434">
        <v>96</v>
      </c>
      <c r="E1037" s="434">
        <v>3</v>
      </c>
      <c r="F1037" s="434">
        <v>0</v>
      </c>
      <c r="G1037" s="434">
        <v>64</v>
      </c>
      <c r="H1037" s="434">
        <v>17</v>
      </c>
      <c r="I1037" s="434">
        <v>175</v>
      </c>
      <c r="J1037" s="434">
        <v>51</v>
      </c>
      <c r="K1037" s="434">
        <v>136</v>
      </c>
      <c r="L1037" s="434">
        <v>27</v>
      </c>
      <c r="M1037" s="434">
        <v>2</v>
      </c>
      <c r="N1037" s="434">
        <v>1</v>
      </c>
      <c r="O1037" s="434">
        <v>0</v>
      </c>
      <c r="P1037" s="434">
        <v>0</v>
      </c>
    </row>
    <row r="1038" spans="1:16" ht="9.75" customHeight="1">
      <c r="A1038" s="349"/>
      <c r="B1038" s="391"/>
      <c r="C1038" s="434"/>
      <c r="D1038" s="434"/>
      <c r="E1038" s="434"/>
      <c r="F1038" s="434"/>
      <c r="G1038" s="434"/>
      <c r="H1038" s="434"/>
      <c r="I1038" s="434"/>
      <c r="J1038" s="434"/>
      <c r="K1038" s="434"/>
      <c r="L1038" s="434"/>
      <c r="M1038" s="434"/>
      <c r="N1038" s="434"/>
      <c r="O1038" s="434"/>
      <c r="P1038" s="434"/>
    </row>
    <row r="1039" spans="1:16" ht="9.75" customHeight="1">
      <c r="A1039" s="349"/>
      <c r="B1039" s="393" t="s">
        <v>1526</v>
      </c>
      <c r="C1039" s="434">
        <v>98</v>
      </c>
      <c r="D1039" s="434">
        <v>28</v>
      </c>
      <c r="E1039" s="434">
        <v>0</v>
      </c>
      <c r="F1039" s="434">
        <v>0</v>
      </c>
      <c r="G1039" s="434">
        <v>8</v>
      </c>
      <c r="H1039" s="434">
        <v>2</v>
      </c>
      <c r="I1039" s="434">
        <v>58</v>
      </c>
      <c r="J1039" s="434">
        <v>21</v>
      </c>
      <c r="K1039" s="434">
        <v>32</v>
      </c>
      <c r="L1039" s="434">
        <v>5</v>
      </c>
      <c r="M1039" s="434">
        <v>0</v>
      </c>
      <c r="N1039" s="434">
        <v>0</v>
      </c>
      <c r="O1039" s="434">
        <v>0</v>
      </c>
      <c r="P1039" s="434">
        <v>0</v>
      </c>
    </row>
    <row r="1040" spans="1:16" ht="9.75" customHeight="1">
      <c r="A1040" s="349"/>
      <c r="B1040" s="393" t="s">
        <v>1527</v>
      </c>
      <c r="C1040" s="434">
        <v>43</v>
      </c>
      <c r="D1040" s="434">
        <v>14</v>
      </c>
      <c r="E1040" s="434">
        <v>0</v>
      </c>
      <c r="F1040" s="434">
        <v>0</v>
      </c>
      <c r="G1040" s="434">
        <v>4</v>
      </c>
      <c r="H1040" s="434">
        <v>1</v>
      </c>
      <c r="I1040" s="434">
        <v>20</v>
      </c>
      <c r="J1040" s="434">
        <v>7</v>
      </c>
      <c r="K1040" s="434">
        <v>19</v>
      </c>
      <c r="L1040" s="434">
        <v>6</v>
      </c>
      <c r="M1040" s="434">
        <v>0</v>
      </c>
      <c r="N1040" s="434">
        <v>0</v>
      </c>
      <c r="O1040" s="434">
        <v>0</v>
      </c>
      <c r="P1040" s="434">
        <v>0</v>
      </c>
    </row>
    <row r="1041" spans="1:18" ht="9.75" customHeight="1">
      <c r="A1041" s="349"/>
      <c r="B1041" s="398" t="s">
        <v>1528</v>
      </c>
    </row>
    <row r="1042" spans="1:18" ht="9.75" customHeight="1">
      <c r="A1042" s="349"/>
      <c r="B1042" s="393" t="s">
        <v>1529</v>
      </c>
      <c r="C1042" s="434">
        <v>146</v>
      </c>
      <c r="D1042" s="434">
        <v>31</v>
      </c>
      <c r="E1042" s="434">
        <v>3</v>
      </c>
      <c r="F1042" s="434">
        <v>0</v>
      </c>
      <c r="G1042" s="434">
        <v>44</v>
      </c>
      <c r="H1042" s="434">
        <v>9</v>
      </c>
      <c r="I1042" s="434">
        <v>53</v>
      </c>
      <c r="J1042" s="434">
        <v>10</v>
      </c>
      <c r="K1042" s="434">
        <v>44</v>
      </c>
      <c r="L1042" s="434">
        <v>11</v>
      </c>
      <c r="M1042" s="434">
        <v>2</v>
      </c>
      <c r="N1042" s="434">
        <v>1</v>
      </c>
      <c r="O1042" s="434">
        <v>0</v>
      </c>
      <c r="P1042" s="434">
        <v>0</v>
      </c>
    </row>
    <row r="1043" spans="1:18" ht="9.75" customHeight="1">
      <c r="A1043" s="349"/>
      <c r="B1043" s="398" t="s">
        <v>3233</v>
      </c>
    </row>
    <row r="1044" spans="1:18" ht="9.75" customHeight="1">
      <c r="A1044" s="349"/>
      <c r="B1044" s="393" t="s">
        <v>1531</v>
      </c>
      <c r="C1044" s="434">
        <v>93</v>
      </c>
      <c r="D1044" s="434">
        <v>23</v>
      </c>
      <c r="E1044" s="434">
        <v>0</v>
      </c>
      <c r="F1044" s="434">
        <v>0</v>
      </c>
      <c r="G1044" s="434">
        <v>8</v>
      </c>
      <c r="H1044" s="434">
        <v>5</v>
      </c>
      <c r="I1044" s="434">
        <v>44</v>
      </c>
      <c r="J1044" s="434">
        <v>13</v>
      </c>
      <c r="K1044" s="434">
        <v>41</v>
      </c>
      <c r="L1044" s="434">
        <v>5</v>
      </c>
      <c r="M1044" s="434">
        <v>0</v>
      </c>
      <c r="N1044" s="434">
        <v>0</v>
      </c>
      <c r="O1044" s="434">
        <v>0</v>
      </c>
      <c r="P1044" s="434">
        <v>0</v>
      </c>
    </row>
    <row r="1045" spans="1:18" ht="9.75" customHeight="1">
      <c r="C1045" s="434"/>
      <c r="D1045" s="434"/>
      <c r="E1045" s="434"/>
      <c r="F1045" s="434"/>
      <c r="G1045" s="434"/>
      <c r="H1045" s="434"/>
      <c r="I1045" s="434"/>
      <c r="J1045" s="434"/>
      <c r="K1045" s="434"/>
      <c r="L1045" s="434"/>
      <c r="M1045" s="434"/>
      <c r="N1045" s="434"/>
      <c r="O1045" s="434"/>
      <c r="P1045" s="434"/>
    </row>
    <row r="1046" spans="1:18" ht="9.75" customHeight="1">
      <c r="A1046" s="349"/>
      <c r="B1046" s="441"/>
      <c r="C1046" s="434"/>
      <c r="D1046" s="434"/>
      <c r="E1046" s="434"/>
      <c r="F1046" s="434"/>
      <c r="G1046" s="434"/>
      <c r="H1046" s="434"/>
      <c r="I1046" s="434"/>
      <c r="J1046" s="434"/>
      <c r="K1046" s="434"/>
      <c r="L1046" s="434"/>
      <c r="M1046" s="434"/>
      <c r="N1046" s="434"/>
      <c r="O1046" s="434"/>
      <c r="P1046" s="434"/>
    </row>
    <row r="1047" spans="1:18" ht="9.75" customHeight="1">
      <c r="A1047" s="349"/>
      <c r="B1047" s="399"/>
      <c r="C1047" s="434"/>
      <c r="D1047" s="434"/>
      <c r="E1047" s="434"/>
      <c r="F1047" s="434"/>
      <c r="G1047" s="434"/>
      <c r="H1047" s="434"/>
      <c r="I1047" s="434"/>
      <c r="J1047" s="434"/>
      <c r="K1047" s="434"/>
      <c r="L1047" s="434"/>
      <c r="M1047" s="434"/>
      <c r="N1047" s="434"/>
      <c r="O1047" s="434"/>
      <c r="P1047" s="434"/>
    </row>
    <row r="1048" spans="1:18" s="426" customFormat="1" ht="8.4499999999999993" customHeight="1">
      <c r="A1048" s="435" t="s">
        <v>1576</v>
      </c>
      <c r="B1048" s="435"/>
      <c r="C1048" s="436"/>
      <c r="D1048" s="436"/>
      <c r="E1048" s="436"/>
      <c r="F1048" s="436"/>
      <c r="G1048" s="436"/>
      <c r="H1048" s="436"/>
      <c r="I1048" s="436"/>
      <c r="J1048" s="436"/>
      <c r="K1048" s="436"/>
      <c r="L1048" s="436"/>
      <c r="M1048" s="436"/>
      <c r="N1048" s="437"/>
    </row>
    <row r="1049" spans="1:18" s="426" customFormat="1" ht="8.4499999999999993" customHeight="1">
      <c r="A1049" s="438" t="s">
        <v>1577</v>
      </c>
      <c r="B1049" s="438"/>
      <c r="C1049" s="436"/>
      <c r="D1049" s="436"/>
      <c r="E1049" s="436"/>
      <c r="F1049" s="436"/>
      <c r="G1049" s="436"/>
      <c r="H1049" s="436"/>
      <c r="I1049" s="436"/>
      <c r="J1049" s="436"/>
      <c r="K1049" s="436"/>
      <c r="L1049" s="436"/>
      <c r="M1049" s="436"/>
      <c r="N1049" s="437"/>
    </row>
    <row r="1050" spans="1:18" s="426" customFormat="1" ht="8.4499999999999993" customHeight="1">
      <c r="A1050" s="438" t="s">
        <v>1578</v>
      </c>
      <c r="B1050" s="438"/>
      <c r="C1050" s="436"/>
      <c r="D1050" s="436"/>
      <c r="E1050" s="436"/>
      <c r="F1050" s="436"/>
      <c r="G1050" s="436"/>
      <c r="H1050" s="436"/>
      <c r="I1050" s="436"/>
      <c r="J1050" s="436"/>
      <c r="K1050" s="436"/>
      <c r="L1050" s="436"/>
      <c r="M1050" s="436"/>
      <c r="N1050" s="437"/>
    </row>
    <row r="1051" spans="1:18" s="426" customFormat="1" ht="8.4499999999999993" customHeight="1">
      <c r="A1051" s="438" t="s">
        <v>3191</v>
      </c>
      <c r="B1051" s="438"/>
      <c r="C1051" s="436"/>
      <c r="D1051" s="436"/>
      <c r="E1051" s="436"/>
      <c r="F1051" s="436"/>
      <c r="G1051" s="436"/>
      <c r="H1051" s="436"/>
      <c r="I1051" s="436"/>
      <c r="J1051" s="436"/>
      <c r="K1051" s="436"/>
      <c r="L1051" s="436"/>
      <c r="M1051" s="436"/>
      <c r="N1051" s="437"/>
      <c r="Q1051" s="362"/>
      <c r="R1051" s="362"/>
    </row>
    <row r="1052" spans="1:18" s="426" customFormat="1" ht="8.4499999999999993" customHeight="1">
      <c r="A1052" s="438" t="s">
        <v>1579</v>
      </c>
      <c r="B1052" s="438"/>
      <c r="C1052" s="436"/>
      <c r="D1052" s="436"/>
      <c r="E1052" s="436"/>
      <c r="F1052" s="436"/>
      <c r="G1052" s="436"/>
      <c r="H1052" s="436"/>
      <c r="I1052" s="436"/>
      <c r="J1052" s="436"/>
      <c r="K1052" s="436"/>
      <c r="L1052" s="436"/>
      <c r="M1052" s="436"/>
      <c r="N1052" s="437"/>
      <c r="Q1052" s="362"/>
      <c r="R1052" s="362"/>
    </row>
    <row r="1053" spans="1:18" s="426" customFormat="1" ht="8.4499999999999993" customHeight="1">
      <c r="A1053" s="438" t="s">
        <v>1580</v>
      </c>
      <c r="B1053" s="438"/>
      <c r="C1053" s="436"/>
      <c r="D1053" s="436"/>
      <c r="E1053" s="436"/>
      <c r="F1053" s="436"/>
      <c r="G1053" s="436"/>
      <c r="H1053" s="436"/>
      <c r="I1053" s="436"/>
      <c r="J1053" s="436"/>
      <c r="K1053" s="436"/>
      <c r="L1053" s="436"/>
      <c r="M1053" s="436"/>
      <c r="N1053" s="437"/>
      <c r="Q1053" s="362"/>
      <c r="R1053" s="362"/>
    </row>
    <row r="1054" spans="1:18" s="426" customFormat="1" ht="8.4499999999999993" customHeight="1">
      <c r="A1054" s="435"/>
      <c r="B1054" s="435"/>
      <c r="C1054" s="436"/>
      <c r="D1054" s="436"/>
      <c r="E1054" s="436"/>
      <c r="F1054" s="436"/>
      <c r="G1054" s="436"/>
      <c r="H1054" s="436"/>
      <c r="I1054" s="436"/>
      <c r="J1054" s="436"/>
      <c r="K1054" s="436"/>
      <c r="L1054" s="436"/>
      <c r="M1054" s="436"/>
      <c r="N1054" s="437"/>
    </row>
    <row r="1055" spans="1:18" s="426" customFormat="1" ht="8.4499999999999993" customHeight="1">
      <c r="A1055" s="1354" t="s">
        <v>3078</v>
      </c>
      <c r="B1055" s="1354"/>
      <c r="C1055" s="436"/>
      <c r="D1055" s="436"/>
      <c r="E1055" s="436"/>
      <c r="F1055" s="436"/>
      <c r="G1055" s="436"/>
      <c r="H1055" s="436"/>
      <c r="I1055" s="436"/>
      <c r="J1055" s="436"/>
      <c r="K1055" s="436"/>
      <c r="L1055" s="436"/>
      <c r="M1055" s="436"/>
      <c r="N1055" s="437"/>
    </row>
    <row r="1056" spans="1:18" ht="15" customHeight="1">
      <c r="A1056" s="362"/>
      <c r="B1056" s="407"/>
      <c r="C1056" s="404" t="s">
        <v>125</v>
      </c>
      <c r="D1056" s="362"/>
      <c r="E1056" s="408"/>
      <c r="F1056" s="408"/>
      <c r="G1056" s="408"/>
      <c r="H1056" s="408"/>
      <c r="I1056" s="408"/>
      <c r="J1056" s="408"/>
      <c r="K1056" s="408"/>
      <c r="L1056" s="408"/>
      <c r="M1056" s="408"/>
    </row>
    <row r="1057" spans="1:16" ht="9.6" customHeight="1">
      <c r="A1057" s="362"/>
      <c r="B1057" s="407"/>
      <c r="C1057" s="404"/>
      <c r="D1057" s="362"/>
      <c r="E1057" s="408"/>
      <c r="F1057" s="408"/>
      <c r="G1057" s="408"/>
      <c r="H1057" s="408"/>
      <c r="I1057" s="408"/>
      <c r="J1057" s="408"/>
      <c r="K1057" s="408"/>
      <c r="L1057" s="408"/>
      <c r="M1057" s="408"/>
    </row>
    <row r="1058" spans="1:16" ht="9.75" customHeight="1">
      <c r="A1058" s="388" t="s">
        <v>1045</v>
      </c>
      <c r="B1058" s="389"/>
      <c r="C1058" s="434">
        <v>147</v>
      </c>
      <c r="D1058" s="434">
        <v>35</v>
      </c>
      <c r="E1058" s="434">
        <v>0</v>
      </c>
      <c r="F1058" s="434">
        <v>0</v>
      </c>
      <c r="G1058" s="434">
        <v>6</v>
      </c>
      <c r="H1058" s="434">
        <v>3</v>
      </c>
      <c r="I1058" s="434">
        <v>68</v>
      </c>
      <c r="J1058" s="434">
        <v>23</v>
      </c>
      <c r="K1058" s="434">
        <v>47</v>
      </c>
      <c r="L1058" s="434">
        <v>7</v>
      </c>
      <c r="M1058" s="434">
        <v>26</v>
      </c>
      <c r="N1058" s="434">
        <v>2</v>
      </c>
      <c r="O1058" s="434">
        <v>0</v>
      </c>
      <c r="P1058" s="434">
        <v>0</v>
      </c>
    </row>
    <row r="1059" spans="1:16" ht="9.75" customHeight="1">
      <c r="A1059" s="388"/>
      <c r="B1059" s="391"/>
      <c r="C1059" s="434"/>
      <c r="D1059" s="434"/>
      <c r="E1059" s="434"/>
      <c r="F1059" s="434"/>
      <c r="G1059" s="434"/>
      <c r="H1059" s="434"/>
      <c r="I1059" s="434"/>
      <c r="J1059" s="434"/>
      <c r="K1059" s="434"/>
      <c r="L1059" s="434"/>
      <c r="M1059" s="434"/>
      <c r="N1059" s="434"/>
      <c r="O1059" s="434"/>
      <c r="P1059" s="434"/>
    </row>
    <row r="1060" spans="1:16" ht="9.75" customHeight="1">
      <c r="A1060" s="349"/>
      <c r="B1060" s="393" t="s">
        <v>1532</v>
      </c>
      <c r="C1060" s="434">
        <v>147</v>
      </c>
      <c r="D1060" s="434">
        <v>35</v>
      </c>
      <c r="E1060" s="434">
        <v>0</v>
      </c>
      <c r="F1060" s="434">
        <v>0</v>
      </c>
      <c r="G1060" s="434">
        <v>6</v>
      </c>
      <c r="H1060" s="434">
        <v>3</v>
      </c>
      <c r="I1060" s="434">
        <v>68</v>
      </c>
      <c r="J1060" s="434">
        <v>23</v>
      </c>
      <c r="K1060" s="434">
        <v>47</v>
      </c>
      <c r="L1060" s="434">
        <v>7</v>
      </c>
      <c r="M1060" s="434">
        <v>26</v>
      </c>
      <c r="N1060" s="434">
        <v>2</v>
      </c>
      <c r="O1060" s="434">
        <v>0</v>
      </c>
      <c r="P1060" s="434">
        <v>0</v>
      </c>
    </row>
    <row r="1061" spans="1:16" ht="9.75" customHeight="1">
      <c r="A1061" s="349"/>
      <c r="B1061" s="391"/>
    </row>
    <row r="1062" spans="1:16" ht="9.75" customHeight="1">
      <c r="A1062" s="349"/>
      <c r="B1062" s="391"/>
    </row>
    <row r="1063" spans="1:16" ht="9.75" customHeight="1">
      <c r="A1063" s="388" t="s">
        <v>1048</v>
      </c>
      <c r="B1063" s="389"/>
      <c r="C1063" s="434">
        <v>265</v>
      </c>
      <c r="D1063" s="434">
        <v>83</v>
      </c>
      <c r="E1063" s="434">
        <v>1</v>
      </c>
      <c r="F1063" s="434">
        <v>0</v>
      </c>
      <c r="G1063" s="434">
        <v>39</v>
      </c>
      <c r="H1063" s="434">
        <v>14</v>
      </c>
      <c r="I1063" s="434">
        <v>119</v>
      </c>
      <c r="J1063" s="434">
        <v>40</v>
      </c>
      <c r="K1063" s="434">
        <v>106</v>
      </c>
      <c r="L1063" s="434">
        <v>29</v>
      </c>
      <c r="M1063" s="434">
        <v>0</v>
      </c>
      <c r="N1063" s="434">
        <v>0</v>
      </c>
      <c r="O1063" s="434">
        <v>0</v>
      </c>
      <c r="P1063" s="434">
        <v>0</v>
      </c>
    </row>
    <row r="1064" spans="1:16" ht="9.75" customHeight="1">
      <c r="A1064" s="362"/>
      <c r="B1064" s="391"/>
    </row>
    <row r="1065" spans="1:16" ht="9.75" customHeight="1">
      <c r="A1065" s="349"/>
      <c r="B1065" s="398" t="s">
        <v>1533</v>
      </c>
      <c r="C1065" s="434">
        <v>157</v>
      </c>
      <c r="D1065" s="434">
        <v>52</v>
      </c>
      <c r="E1065" s="434">
        <v>0</v>
      </c>
      <c r="F1065" s="434">
        <v>0</v>
      </c>
      <c r="G1065" s="434">
        <v>28</v>
      </c>
      <c r="H1065" s="434">
        <v>9</v>
      </c>
      <c r="I1065" s="434">
        <v>77</v>
      </c>
      <c r="J1065" s="434">
        <v>26</v>
      </c>
      <c r="K1065" s="434">
        <v>52</v>
      </c>
      <c r="L1065" s="434">
        <v>17</v>
      </c>
      <c r="M1065" s="434">
        <v>0</v>
      </c>
      <c r="N1065" s="434">
        <v>0</v>
      </c>
      <c r="O1065" s="434">
        <v>0</v>
      </c>
      <c r="P1065" s="434">
        <v>0</v>
      </c>
    </row>
    <row r="1066" spans="1:16" ht="9.75" customHeight="1">
      <c r="A1066" s="349"/>
      <c r="B1066" s="393" t="s">
        <v>1534</v>
      </c>
      <c r="C1066" s="434">
        <v>108</v>
      </c>
      <c r="D1066" s="434">
        <v>31</v>
      </c>
      <c r="E1066" s="434">
        <v>1</v>
      </c>
      <c r="F1066" s="434">
        <v>0</v>
      </c>
      <c r="G1066" s="434">
        <v>11</v>
      </c>
      <c r="H1066" s="434">
        <v>5</v>
      </c>
      <c r="I1066" s="434">
        <v>42</v>
      </c>
      <c r="J1066" s="434">
        <v>14</v>
      </c>
      <c r="K1066" s="434">
        <v>54</v>
      </c>
      <c r="L1066" s="434">
        <v>12</v>
      </c>
      <c r="M1066" s="434">
        <v>0</v>
      </c>
      <c r="N1066" s="434">
        <v>0</v>
      </c>
      <c r="O1066" s="434">
        <v>0</v>
      </c>
      <c r="P1066" s="434">
        <v>0</v>
      </c>
    </row>
    <row r="1067" spans="1:16" ht="9.75" customHeight="1">
      <c r="A1067" s="349"/>
      <c r="B1067" s="391"/>
    </row>
    <row r="1068" spans="1:16" ht="9.75" customHeight="1">
      <c r="A1068" s="349"/>
      <c r="B1068" s="391"/>
    </row>
    <row r="1069" spans="1:16" ht="9.75" customHeight="1">
      <c r="A1069" s="388" t="s">
        <v>988</v>
      </c>
      <c r="B1069" s="389"/>
      <c r="C1069" s="434">
        <v>32</v>
      </c>
      <c r="D1069" s="434">
        <v>22</v>
      </c>
      <c r="E1069" s="1413" t="s">
        <v>827</v>
      </c>
      <c r="F1069" s="1413" t="s">
        <v>827</v>
      </c>
      <c r="G1069" s="1413" t="s">
        <v>827</v>
      </c>
      <c r="H1069" s="1413" t="s">
        <v>827</v>
      </c>
      <c r="I1069" s="1413" t="s">
        <v>827</v>
      </c>
      <c r="J1069" s="1413" t="s">
        <v>827</v>
      </c>
      <c r="K1069" s="1413" t="s">
        <v>827</v>
      </c>
      <c r="L1069" s="1413" t="s">
        <v>827</v>
      </c>
      <c r="M1069" s="1413" t="s">
        <v>827</v>
      </c>
      <c r="N1069" s="1413" t="s">
        <v>827</v>
      </c>
      <c r="O1069" s="1413" t="s">
        <v>827</v>
      </c>
      <c r="P1069" s="1413" t="s">
        <v>827</v>
      </c>
    </row>
    <row r="1070" spans="1:16" ht="9.75" customHeight="1">
      <c r="A1070" s="362"/>
      <c r="B1070" s="372"/>
      <c r="C1070" s="434"/>
      <c r="D1070" s="434"/>
      <c r="E1070" s="434"/>
      <c r="F1070" s="434"/>
      <c r="G1070" s="434"/>
      <c r="H1070" s="434"/>
      <c r="I1070" s="434"/>
      <c r="J1070" s="434"/>
      <c r="K1070" s="434"/>
      <c r="L1070" s="434"/>
      <c r="M1070" s="434"/>
      <c r="N1070" s="434"/>
      <c r="O1070" s="434"/>
      <c r="P1070" s="434"/>
    </row>
    <row r="1071" spans="1:16" ht="9.75" customHeight="1">
      <c r="A1071" s="413"/>
      <c r="B1071" s="416" t="s">
        <v>1537</v>
      </c>
      <c r="C1071" s="434">
        <v>32</v>
      </c>
      <c r="D1071" s="434">
        <v>22</v>
      </c>
      <c r="E1071" s="1413" t="s">
        <v>827</v>
      </c>
      <c r="F1071" s="1413" t="s">
        <v>827</v>
      </c>
      <c r="G1071" s="1413" t="s">
        <v>827</v>
      </c>
      <c r="H1071" s="1413" t="s">
        <v>827</v>
      </c>
      <c r="I1071" s="1413" t="s">
        <v>827</v>
      </c>
      <c r="J1071" s="1413" t="s">
        <v>827</v>
      </c>
      <c r="K1071" s="1413" t="s">
        <v>827</v>
      </c>
      <c r="L1071" s="1413" t="s">
        <v>827</v>
      </c>
      <c r="M1071" s="1413" t="s">
        <v>827</v>
      </c>
      <c r="N1071" s="1413" t="s">
        <v>827</v>
      </c>
      <c r="O1071" s="1413" t="s">
        <v>827</v>
      </c>
      <c r="P1071" s="1413" t="s">
        <v>827</v>
      </c>
    </row>
    <row r="1072" spans="1:16" ht="9.75" customHeight="1">
      <c r="A1072" s="349"/>
      <c r="B1072" s="416"/>
      <c r="C1072" s="434"/>
      <c r="D1072" s="434"/>
      <c r="E1072" s="434"/>
      <c r="F1072" s="434"/>
      <c r="G1072" s="434"/>
      <c r="H1072" s="434"/>
      <c r="I1072" s="434"/>
      <c r="J1072" s="434"/>
      <c r="K1072" s="434"/>
      <c r="L1072" s="434"/>
      <c r="M1072" s="434"/>
      <c r="N1072" s="434"/>
      <c r="O1072" s="434"/>
      <c r="P1072" s="434"/>
    </row>
    <row r="1073" spans="1:16" ht="9.75" customHeight="1">
      <c r="A1073" s="349"/>
      <c r="B1073" s="391"/>
      <c r="C1073" s="434"/>
      <c r="D1073" s="434"/>
      <c r="E1073" s="434"/>
      <c r="F1073" s="434"/>
      <c r="G1073" s="434"/>
      <c r="H1073" s="434"/>
      <c r="I1073" s="434"/>
      <c r="J1073" s="434"/>
      <c r="K1073" s="434"/>
      <c r="L1073" s="434"/>
      <c r="M1073" s="434"/>
      <c r="N1073" s="434"/>
      <c r="O1073" s="434"/>
      <c r="P1073" s="434"/>
    </row>
    <row r="1074" spans="1:16" ht="9.75" customHeight="1">
      <c r="A1074" s="388" t="s">
        <v>1058</v>
      </c>
      <c r="B1074" s="389"/>
      <c r="C1074" s="434">
        <v>335</v>
      </c>
      <c r="D1074" s="434">
        <v>78</v>
      </c>
      <c r="E1074" s="434">
        <v>9</v>
      </c>
      <c r="F1074" s="434">
        <v>2</v>
      </c>
      <c r="G1074" s="434">
        <v>46</v>
      </c>
      <c r="H1074" s="434">
        <v>10</v>
      </c>
      <c r="I1074" s="434">
        <v>125</v>
      </c>
      <c r="J1074" s="434">
        <v>29</v>
      </c>
      <c r="K1074" s="434">
        <v>122</v>
      </c>
      <c r="L1074" s="434">
        <v>30</v>
      </c>
      <c r="M1074" s="434">
        <v>33</v>
      </c>
      <c r="N1074" s="434">
        <v>7</v>
      </c>
      <c r="O1074" s="434">
        <v>0</v>
      </c>
      <c r="P1074" s="434">
        <v>0</v>
      </c>
    </row>
    <row r="1075" spans="1:16" ht="9.75" customHeight="1">
      <c r="A1075" s="388"/>
      <c r="B1075" s="391"/>
      <c r="C1075" s="434"/>
      <c r="D1075" s="434"/>
      <c r="E1075" s="434"/>
      <c r="F1075" s="434"/>
      <c r="G1075" s="434"/>
      <c r="H1075" s="434"/>
      <c r="I1075" s="434"/>
      <c r="J1075" s="434"/>
      <c r="K1075" s="434"/>
      <c r="L1075" s="434"/>
      <c r="M1075" s="434"/>
      <c r="N1075" s="434"/>
      <c r="O1075" s="434"/>
      <c r="P1075" s="434"/>
    </row>
    <row r="1076" spans="1:16" ht="9.75" customHeight="1">
      <c r="A1076" s="349"/>
      <c r="B1076" s="414" t="s">
        <v>1538</v>
      </c>
      <c r="C1076" s="434"/>
      <c r="D1076" s="434"/>
      <c r="E1076" s="434"/>
      <c r="F1076" s="434"/>
      <c r="G1076" s="434"/>
      <c r="H1076" s="434"/>
      <c r="I1076" s="434"/>
      <c r="J1076" s="434"/>
      <c r="K1076" s="434"/>
      <c r="L1076" s="434"/>
      <c r="M1076" s="434"/>
      <c r="N1076" s="434"/>
      <c r="O1076" s="434"/>
      <c r="P1076" s="434"/>
    </row>
    <row r="1077" spans="1:16" ht="9.75" customHeight="1">
      <c r="A1077" s="349"/>
      <c r="B1077" s="393" t="s">
        <v>1539</v>
      </c>
      <c r="C1077" s="434">
        <v>244</v>
      </c>
      <c r="D1077" s="434">
        <v>60</v>
      </c>
      <c r="E1077" s="434">
        <v>5</v>
      </c>
      <c r="F1077" s="434">
        <v>0</v>
      </c>
      <c r="G1077" s="434">
        <v>30</v>
      </c>
      <c r="H1077" s="434">
        <v>7</v>
      </c>
      <c r="I1077" s="434">
        <v>90</v>
      </c>
      <c r="J1077" s="434">
        <v>22</v>
      </c>
      <c r="K1077" s="434">
        <v>96</v>
      </c>
      <c r="L1077" s="434">
        <v>26</v>
      </c>
      <c r="M1077" s="434">
        <v>23</v>
      </c>
      <c r="N1077" s="434">
        <v>5</v>
      </c>
      <c r="O1077" s="434">
        <v>0</v>
      </c>
      <c r="P1077" s="434">
        <v>0</v>
      </c>
    </row>
    <row r="1078" spans="1:16" ht="9.75" customHeight="1">
      <c r="A1078" s="349"/>
      <c r="B1078" s="398" t="s">
        <v>1542</v>
      </c>
    </row>
    <row r="1079" spans="1:16" ht="9.75" customHeight="1">
      <c r="A1079" s="349"/>
      <c r="B1079" s="393" t="s">
        <v>1543</v>
      </c>
      <c r="C1079" s="434">
        <v>91</v>
      </c>
      <c r="D1079" s="434">
        <v>18</v>
      </c>
      <c r="E1079" s="434">
        <v>4</v>
      </c>
      <c r="F1079" s="434">
        <v>2</v>
      </c>
      <c r="G1079" s="434">
        <v>16</v>
      </c>
      <c r="H1079" s="434">
        <v>3</v>
      </c>
      <c r="I1079" s="434">
        <v>35</v>
      </c>
      <c r="J1079" s="434">
        <v>7</v>
      </c>
      <c r="K1079" s="434">
        <v>26</v>
      </c>
      <c r="L1079" s="434">
        <v>4</v>
      </c>
      <c r="M1079" s="434">
        <v>10</v>
      </c>
      <c r="N1079" s="434">
        <v>2</v>
      </c>
      <c r="O1079" s="434">
        <v>0</v>
      </c>
      <c r="P1079" s="434">
        <v>0</v>
      </c>
    </row>
    <row r="1080" spans="1:16" ht="9.75" customHeight="1">
      <c r="A1080" s="349"/>
      <c r="B1080" s="391"/>
    </row>
    <row r="1081" spans="1:16" ht="9.75" customHeight="1">
      <c r="A1081" s="349"/>
      <c r="B1081" s="391"/>
    </row>
    <row r="1082" spans="1:16" ht="9.75" customHeight="1">
      <c r="A1082" s="388" t="s">
        <v>1061</v>
      </c>
      <c r="B1082" s="389"/>
      <c r="C1082" s="434">
        <v>52</v>
      </c>
      <c r="D1082" s="434">
        <v>12</v>
      </c>
      <c r="E1082" s="1413" t="s">
        <v>827</v>
      </c>
      <c r="F1082" s="1413" t="s">
        <v>827</v>
      </c>
      <c r="G1082" s="1413" t="s">
        <v>827</v>
      </c>
      <c r="H1082" s="1413" t="s">
        <v>827</v>
      </c>
      <c r="I1082" s="1413" t="s">
        <v>827</v>
      </c>
      <c r="J1082" s="1413" t="s">
        <v>827</v>
      </c>
      <c r="K1082" s="1413" t="s">
        <v>827</v>
      </c>
      <c r="L1082" s="1413" t="s">
        <v>827</v>
      </c>
      <c r="M1082" s="1413" t="s">
        <v>827</v>
      </c>
      <c r="N1082" s="1413" t="s">
        <v>827</v>
      </c>
      <c r="O1082" s="1413" t="s">
        <v>827</v>
      </c>
      <c r="P1082" s="1413" t="s">
        <v>827</v>
      </c>
    </row>
    <row r="1083" spans="1:16" ht="9.75" customHeight="1">
      <c r="A1083" s="362"/>
      <c r="B1083" s="391"/>
    </row>
    <row r="1084" spans="1:16" ht="9.75" customHeight="1">
      <c r="A1084" s="349"/>
      <c r="B1084" s="393" t="s">
        <v>1653</v>
      </c>
      <c r="C1084" s="434">
        <v>52</v>
      </c>
      <c r="D1084" s="434">
        <v>12</v>
      </c>
      <c r="E1084" s="1413" t="s">
        <v>827</v>
      </c>
      <c r="F1084" s="1413" t="s">
        <v>827</v>
      </c>
      <c r="G1084" s="1413" t="s">
        <v>827</v>
      </c>
      <c r="H1084" s="1413" t="s">
        <v>827</v>
      </c>
      <c r="I1084" s="1413" t="s">
        <v>827</v>
      </c>
      <c r="J1084" s="1413" t="s">
        <v>827</v>
      </c>
      <c r="K1084" s="1413" t="s">
        <v>827</v>
      </c>
      <c r="L1084" s="1413" t="s">
        <v>827</v>
      </c>
      <c r="M1084" s="1413" t="s">
        <v>827</v>
      </c>
      <c r="N1084" s="1413" t="s">
        <v>827</v>
      </c>
      <c r="O1084" s="1413" t="s">
        <v>827</v>
      </c>
      <c r="P1084" s="1413" t="s">
        <v>827</v>
      </c>
    </row>
    <row r="1085" spans="1:16" ht="9.75" customHeight="1">
      <c r="A1085" s="349"/>
      <c r="B1085" s="391"/>
    </row>
    <row r="1086" spans="1:16" ht="9.75" customHeight="1">
      <c r="A1086" s="349"/>
      <c r="B1086" s="391"/>
    </row>
    <row r="1087" spans="1:16" ht="9.75" customHeight="1">
      <c r="A1087" s="349"/>
      <c r="B1087" s="402" t="s">
        <v>1654</v>
      </c>
    </row>
    <row r="1088" spans="1:16" ht="9.75" customHeight="1">
      <c r="A1088" s="349"/>
      <c r="B1088" s="402" t="s">
        <v>1470</v>
      </c>
      <c r="C1088" s="434">
        <v>4814</v>
      </c>
      <c r="D1088" s="434">
        <v>1532</v>
      </c>
      <c r="E1088" s="434">
        <v>65</v>
      </c>
      <c r="F1088" s="434">
        <v>14</v>
      </c>
      <c r="G1088" s="434">
        <v>909</v>
      </c>
      <c r="H1088" s="434">
        <v>296</v>
      </c>
      <c r="I1088" s="434">
        <v>1692</v>
      </c>
      <c r="J1088" s="434">
        <v>620</v>
      </c>
      <c r="K1088" s="434">
        <v>1715</v>
      </c>
      <c r="L1088" s="434">
        <v>503</v>
      </c>
      <c r="M1088" s="434">
        <v>234</v>
      </c>
      <c r="N1088" s="434">
        <v>53</v>
      </c>
      <c r="O1088" s="434">
        <v>199</v>
      </c>
      <c r="P1088" s="434">
        <v>46</v>
      </c>
    </row>
    <row r="1089" spans="1:16" ht="9.75" customHeight="1">
      <c r="A1089" s="403"/>
      <c r="B1089" s="391"/>
    </row>
    <row r="1090" spans="1:16" ht="9.75" customHeight="1">
      <c r="A1090" s="349"/>
      <c r="B1090" s="402" t="s">
        <v>1545</v>
      </c>
      <c r="C1090" s="434">
        <v>621</v>
      </c>
      <c r="D1090" s="434">
        <v>213</v>
      </c>
      <c r="E1090" s="434">
        <v>11</v>
      </c>
      <c r="F1090" s="434">
        <v>4</v>
      </c>
      <c r="G1090" s="434">
        <v>185</v>
      </c>
      <c r="H1090" s="434">
        <v>69</v>
      </c>
      <c r="I1090" s="434">
        <v>198</v>
      </c>
      <c r="J1090" s="434">
        <v>79</v>
      </c>
      <c r="K1090" s="434">
        <v>102</v>
      </c>
      <c r="L1090" s="434">
        <v>27</v>
      </c>
      <c r="M1090" s="434">
        <v>125</v>
      </c>
      <c r="N1090" s="434">
        <v>34</v>
      </c>
      <c r="O1090" s="434">
        <v>0</v>
      </c>
      <c r="P1090" s="434">
        <v>0</v>
      </c>
    </row>
    <row r="1091" spans="1:16" ht="9.75" customHeight="1">
      <c r="A1091" s="349"/>
      <c r="B1091" s="441"/>
      <c r="C1091" s="434"/>
      <c r="D1091" s="434"/>
      <c r="E1091" s="434"/>
      <c r="F1091" s="434"/>
      <c r="G1091" s="434"/>
      <c r="H1091" s="434"/>
      <c r="I1091" s="434"/>
      <c r="J1091" s="434"/>
      <c r="K1091" s="434"/>
      <c r="L1091" s="434"/>
      <c r="M1091" s="434"/>
      <c r="N1091" s="434"/>
      <c r="O1091" s="434"/>
      <c r="P1091" s="434"/>
    </row>
    <row r="1092" spans="1:16" ht="9.75" customHeight="1">
      <c r="A1092" s="349"/>
      <c r="B1092" s="441"/>
      <c r="C1092" s="434"/>
      <c r="D1092" s="434"/>
      <c r="E1092" s="434"/>
      <c r="F1092" s="434"/>
      <c r="G1092" s="434"/>
      <c r="H1092" s="434"/>
      <c r="I1092" s="434"/>
      <c r="J1092" s="434"/>
      <c r="K1092" s="434"/>
      <c r="L1092" s="434"/>
      <c r="M1092" s="434"/>
      <c r="N1092" s="434"/>
      <c r="O1092" s="434"/>
      <c r="P1092" s="434"/>
    </row>
    <row r="1093" spans="1:16" ht="9.75" customHeight="1">
      <c r="A1093" s="349"/>
      <c r="B1093" s="441"/>
      <c r="C1093" s="434"/>
      <c r="D1093" s="434"/>
      <c r="E1093" s="434"/>
      <c r="F1093" s="434"/>
      <c r="G1093" s="434"/>
      <c r="H1093" s="434"/>
      <c r="I1093" s="434"/>
      <c r="J1093" s="434"/>
      <c r="K1093" s="434"/>
      <c r="L1093" s="434"/>
      <c r="M1093" s="434"/>
      <c r="N1093" s="434"/>
      <c r="O1093" s="434"/>
      <c r="P1093" s="434"/>
    </row>
    <row r="1094" spans="1:16" ht="9.75" customHeight="1">
      <c r="A1094" s="349"/>
      <c r="B1094" s="441"/>
      <c r="C1094" s="434"/>
      <c r="D1094" s="434"/>
      <c r="E1094" s="434"/>
      <c r="F1094" s="434"/>
      <c r="G1094" s="434"/>
      <c r="H1094" s="434"/>
      <c r="I1094" s="434"/>
      <c r="J1094" s="434"/>
      <c r="K1094" s="434"/>
      <c r="L1094" s="434"/>
      <c r="M1094" s="434"/>
      <c r="N1094" s="434"/>
      <c r="O1094" s="434"/>
      <c r="P1094" s="434"/>
    </row>
    <row r="1095" spans="1:16" ht="9.75" customHeight="1">
      <c r="A1095" s="349"/>
      <c r="B1095" s="441"/>
      <c r="C1095" s="434"/>
      <c r="D1095" s="434"/>
      <c r="E1095" s="434"/>
      <c r="F1095" s="434"/>
      <c r="G1095" s="434"/>
      <c r="H1095" s="434"/>
      <c r="I1095" s="434"/>
      <c r="J1095" s="434"/>
      <c r="K1095" s="434"/>
      <c r="L1095" s="434"/>
      <c r="M1095" s="434"/>
      <c r="N1095" s="434"/>
      <c r="O1095" s="434"/>
      <c r="P1095" s="434"/>
    </row>
    <row r="1096" spans="1:16" ht="9.75" customHeight="1">
      <c r="A1096" s="349"/>
      <c r="B1096" s="441"/>
      <c r="C1096" s="434"/>
      <c r="D1096" s="434"/>
      <c r="E1096" s="434"/>
      <c r="F1096" s="434"/>
      <c r="G1096" s="434"/>
      <c r="H1096" s="434"/>
      <c r="I1096" s="434"/>
      <c r="J1096" s="434"/>
      <c r="K1096" s="434"/>
      <c r="L1096" s="434"/>
      <c r="M1096" s="434"/>
      <c r="N1096" s="434"/>
      <c r="O1096" s="434"/>
      <c r="P1096" s="434"/>
    </row>
    <row r="1097" spans="1:16" ht="9.75" customHeight="1">
      <c r="A1097" s="349"/>
      <c r="B1097" s="441"/>
      <c r="C1097" s="434"/>
      <c r="D1097" s="434"/>
      <c r="E1097" s="434"/>
      <c r="F1097" s="434"/>
      <c r="G1097" s="434"/>
      <c r="H1097" s="434"/>
      <c r="I1097" s="434"/>
      <c r="J1097" s="434"/>
      <c r="K1097" s="434"/>
      <c r="L1097" s="434"/>
      <c r="M1097" s="434"/>
      <c r="N1097" s="434"/>
      <c r="O1097" s="434"/>
      <c r="P1097" s="434"/>
    </row>
    <row r="1098" spans="1:16" ht="9.75" customHeight="1">
      <c r="A1098" s="349"/>
      <c r="B1098" s="441"/>
      <c r="C1098" s="434"/>
      <c r="D1098" s="434"/>
      <c r="E1098" s="434"/>
      <c r="F1098" s="434"/>
      <c r="G1098" s="434"/>
      <c r="H1098" s="434"/>
      <c r="I1098" s="434"/>
      <c r="J1098" s="434"/>
      <c r="K1098" s="434"/>
      <c r="L1098" s="434"/>
      <c r="M1098" s="434"/>
      <c r="N1098" s="434"/>
      <c r="O1098" s="434"/>
      <c r="P1098" s="434"/>
    </row>
    <row r="1099" spans="1:16" ht="9.75" customHeight="1">
      <c r="A1099" s="349"/>
      <c r="B1099" s="441"/>
      <c r="C1099" s="434"/>
      <c r="D1099" s="434"/>
      <c r="E1099" s="434"/>
      <c r="F1099" s="434"/>
      <c r="G1099" s="434"/>
      <c r="H1099" s="434"/>
      <c r="I1099" s="434"/>
      <c r="J1099" s="434"/>
      <c r="K1099" s="434"/>
      <c r="L1099" s="434"/>
      <c r="M1099" s="434"/>
      <c r="N1099" s="434"/>
      <c r="O1099" s="434"/>
      <c r="P1099" s="434"/>
    </row>
    <row r="1100" spans="1:16" ht="9.75" customHeight="1">
      <c r="A1100" s="349"/>
      <c r="B1100" s="441"/>
      <c r="C1100" s="434"/>
      <c r="D1100" s="434"/>
      <c r="E1100" s="434"/>
      <c r="F1100" s="434"/>
      <c r="G1100" s="434"/>
      <c r="H1100" s="434"/>
      <c r="I1100" s="434"/>
      <c r="J1100" s="434"/>
      <c r="K1100" s="434"/>
      <c r="L1100" s="434"/>
      <c r="M1100" s="434"/>
      <c r="N1100" s="434"/>
      <c r="O1100" s="434"/>
      <c r="P1100" s="434"/>
    </row>
    <row r="1101" spans="1:16" ht="9.75" customHeight="1">
      <c r="A1101" s="349"/>
      <c r="B1101" s="441"/>
      <c r="C1101" s="434"/>
      <c r="D1101" s="434"/>
      <c r="E1101" s="434"/>
      <c r="F1101" s="434"/>
      <c r="G1101" s="434"/>
      <c r="H1101" s="434"/>
      <c r="I1101" s="434"/>
      <c r="J1101" s="434"/>
      <c r="K1101" s="434"/>
      <c r="L1101" s="434"/>
      <c r="M1101" s="434"/>
      <c r="N1101" s="434"/>
      <c r="O1101" s="434"/>
      <c r="P1101" s="434"/>
    </row>
    <row r="1102" spans="1:16" ht="9.75" customHeight="1">
      <c r="A1102" s="349"/>
      <c r="B1102" s="441"/>
      <c r="C1102" s="434"/>
      <c r="D1102" s="434"/>
      <c r="E1102" s="434"/>
      <c r="F1102" s="434"/>
      <c r="G1102" s="434"/>
      <c r="H1102" s="434"/>
      <c r="I1102" s="434"/>
      <c r="J1102" s="434"/>
      <c r="K1102" s="434"/>
      <c r="L1102" s="434"/>
      <c r="M1102" s="434"/>
      <c r="N1102" s="434"/>
      <c r="O1102" s="434"/>
      <c r="P1102" s="434"/>
    </row>
    <row r="1103" spans="1:16" ht="9.75" customHeight="1">
      <c r="A1103" s="349"/>
      <c r="B1103" s="441"/>
      <c r="C1103" s="434"/>
      <c r="D1103" s="434"/>
      <c r="E1103" s="434"/>
      <c r="F1103" s="434"/>
      <c r="G1103" s="434"/>
      <c r="H1103" s="434"/>
      <c r="I1103" s="434"/>
      <c r="J1103" s="434"/>
      <c r="K1103" s="434"/>
      <c r="L1103" s="434"/>
      <c r="M1103" s="434"/>
      <c r="N1103" s="434"/>
      <c r="O1103" s="434"/>
      <c r="P1103" s="434"/>
    </row>
    <row r="1104" spans="1:16" ht="9.75" customHeight="1">
      <c r="A1104" s="349"/>
      <c r="B1104" s="441"/>
      <c r="C1104" s="434"/>
      <c r="D1104" s="434"/>
      <c r="E1104" s="434"/>
      <c r="F1104" s="434"/>
      <c r="G1104" s="434"/>
      <c r="H1104" s="434"/>
      <c r="I1104" s="434"/>
      <c r="J1104" s="434"/>
      <c r="K1104" s="434"/>
      <c r="L1104" s="434"/>
      <c r="M1104" s="434"/>
      <c r="N1104" s="434"/>
      <c r="O1104" s="434"/>
      <c r="P1104" s="434"/>
    </row>
    <row r="1105" spans="1:18" ht="9.75" customHeight="1">
      <c r="A1105" s="349"/>
      <c r="B1105" s="441"/>
      <c r="C1105" s="434"/>
      <c r="D1105" s="434"/>
      <c r="E1105" s="434"/>
      <c r="F1105" s="434"/>
      <c r="G1105" s="434"/>
      <c r="H1105" s="434"/>
      <c r="I1105" s="434"/>
      <c r="J1105" s="434"/>
      <c r="K1105" s="434"/>
      <c r="L1105" s="434"/>
      <c r="M1105" s="434"/>
      <c r="N1105" s="434"/>
      <c r="O1105" s="434"/>
      <c r="P1105" s="434"/>
    </row>
    <row r="1106" spans="1:18" ht="9.75" customHeight="1">
      <c r="A1106" s="349"/>
      <c r="B1106" s="441"/>
      <c r="C1106" s="434"/>
      <c r="D1106" s="434"/>
      <c r="E1106" s="434"/>
      <c r="F1106" s="434"/>
      <c r="G1106" s="434"/>
      <c r="H1106" s="434"/>
      <c r="I1106" s="434"/>
      <c r="J1106" s="434"/>
      <c r="K1106" s="434"/>
      <c r="L1106" s="434"/>
      <c r="M1106" s="434"/>
      <c r="N1106" s="434"/>
      <c r="O1106" s="434"/>
      <c r="P1106" s="434"/>
    </row>
    <row r="1107" spans="1:18" ht="9.75" customHeight="1">
      <c r="A1107" s="349"/>
      <c r="B1107" s="441"/>
      <c r="C1107" s="434"/>
      <c r="D1107" s="434"/>
      <c r="E1107" s="434"/>
      <c r="F1107" s="434"/>
      <c r="G1107" s="434"/>
      <c r="H1107" s="434"/>
      <c r="I1107" s="434"/>
      <c r="J1107" s="434"/>
      <c r="K1107" s="434"/>
      <c r="L1107" s="434"/>
      <c r="M1107" s="434"/>
      <c r="N1107" s="434"/>
      <c r="O1107" s="434"/>
      <c r="P1107" s="434"/>
    </row>
    <row r="1108" spans="1:18" ht="9.75" customHeight="1">
      <c r="A1108" s="349"/>
      <c r="B1108" s="441"/>
      <c r="C1108" s="434"/>
      <c r="D1108" s="434"/>
      <c r="E1108" s="434"/>
      <c r="F1108" s="434"/>
      <c r="G1108" s="434"/>
      <c r="H1108" s="434"/>
      <c r="I1108" s="434"/>
      <c r="J1108" s="434"/>
      <c r="K1108" s="434"/>
      <c r="L1108" s="434"/>
      <c r="M1108" s="434"/>
      <c r="N1108" s="434"/>
      <c r="O1108" s="434"/>
      <c r="P1108" s="434"/>
    </row>
    <row r="1109" spans="1:18" s="426" customFormat="1" ht="8.4499999999999993" customHeight="1">
      <c r="A1109" s="435" t="s">
        <v>1576</v>
      </c>
      <c r="B1109" s="438"/>
      <c r="C1109" s="436"/>
      <c r="D1109" s="436"/>
      <c r="E1109" s="436"/>
      <c r="F1109" s="436"/>
      <c r="G1109" s="436"/>
      <c r="H1109" s="436"/>
      <c r="I1109" s="436"/>
      <c r="J1109" s="436"/>
      <c r="K1109" s="436"/>
      <c r="L1109" s="436"/>
      <c r="M1109" s="436"/>
      <c r="N1109" s="437"/>
    </row>
    <row r="1110" spans="1:18" s="426" customFormat="1" ht="8.4499999999999993" customHeight="1">
      <c r="A1110" s="438" t="s">
        <v>1577</v>
      </c>
      <c r="B1110" s="438"/>
      <c r="C1110" s="436"/>
      <c r="D1110" s="436"/>
      <c r="E1110" s="436"/>
      <c r="F1110" s="436"/>
      <c r="G1110" s="436"/>
      <c r="H1110" s="436"/>
      <c r="I1110" s="436"/>
      <c r="J1110" s="436"/>
      <c r="K1110" s="436"/>
      <c r="L1110" s="436"/>
      <c r="M1110" s="436"/>
      <c r="N1110" s="437"/>
    </row>
    <row r="1111" spans="1:18" s="426" customFormat="1" ht="8.4499999999999993" customHeight="1">
      <c r="A1111" s="438" t="s">
        <v>1578</v>
      </c>
      <c r="B1111" s="438"/>
      <c r="C1111" s="436"/>
      <c r="D1111" s="436"/>
      <c r="E1111" s="436"/>
      <c r="F1111" s="436"/>
      <c r="G1111" s="436"/>
      <c r="H1111" s="436"/>
      <c r="I1111" s="436"/>
      <c r="J1111" s="436"/>
      <c r="K1111" s="436"/>
      <c r="L1111" s="436"/>
      <c r="M1111" s="436"/>
      <c r="N1111" s="437"/>
      <c r="Q1111" s="362"/>
      <c r="R1111" s="362"/>
    </row>
    <row r="1112" spans="1:18" s="426" customFormat="1" ht="8.4499999999999993" customHeight="1">
      <c r="A1112" s="438" t="s">
        <v>3191</v>
      </c>
      <c r="B1112" s="438"/>
      <c r="C1112" s="436"/>
      <c r="D1112" s="436"/>
      <c r="E1112" s="436"/>
      <c r="F1112" s="436"/>
      <c r="G1112" s="436"/>
      <c r="H1112" s="436"/>
      <c r="I1112" s="436"/>
      <c r="J1112" s="436"/>
      <c r="K1112" s="436"/>
      <c r="L1112" s="436"/>
      <c r="M1112" s="436"/>
      <c r="N1112" s="437"/>
      <c r="Q1112" s="362"/>
      <c r="R1112" s="362"/>
    </row>
    <row r="1113" spans="1:18" s="426" customFormat="1" ht="8.4499999999999993" customHeight="1">
      <c r="A1113" s="438" t="s">
        <v>1579</v>
      </c>
      <c r="B1113" s="438"/>
      <c r="C1113" s="436"/>
      <c r="D1113" s="436"/>
      <c r="E1113" s="436"/>
      <c r="F1113" s="436"/>
      <c r="G1113" s="436"/>
      <c r="H1113" s="436"/>
      <c r="I1113" s="436"/>
      <c r="J1113" s="436"/>
      <c r="K1113" s="436"/>
      <c r="L1113" s="436"/>
      <c r="M1113" s="436"/>
      <c r="N1113" s="437"/>
      <c r="Q1113" s="362"/>
      <c r="R1113" s="362"/>
    </row>
    <row r="1114" spans="1:18" s="426" customFormat="1" ht="8.4499999999999993" customHeight="1">
      <c r="A1114" s="438" t="s">
        <v>1580</v>
      </c>
      <c r="B1114" s="435"/>
      <c r="C1114" s="436"/>
      <c r="D1114" s="436"/>
      <c r="E1114" s="436"/>
      <c r="F1114" s="436"/>
      <c r="G1114" s="436"/>
      <c r="H1114" s="436"/>
      <c r="I1114" s="436"/>
      <c r="J1114" s="436"/>
      <c r="K1114" s="436"/>
      <c r="L1114" s="436"/>
      <c r="M1114" s="436"/>
      <c r="N1114" s="437"/>
    </row>
    <row r="1115" spans="1:18" s="426" customFormat="1" ht="8.4499999999999993" customHeight="1">
      <c r="A1115" s="435"/>
      <c r="B1115" s="1354"/>
      <c r="C1115" s="436"/>
      <c r="D1115" s="436"/>
      <c r="E1115" s="436"/>
      <c r="F1115" s="436"/>
      <c r="G1115" s="436"/>
      <c r="H1115" s="436"/>
      <c r="I1115" s="436"/>
      <c r="J1115" s="436"/>
      <c r="K1115" s="436"/>
      <c r="L1115" s="436"/>
      <c r="M1115" s="436"/>
      <c r="N1115" s="437"/>
    </row>
    <row r="1116" spans="1:18" ht="9.75" customHeight="1">
      <c r="A1116" s="1354" t="s">
        <v>3078</v>
      </c>
    </row>
    <row r="1117" spans="1:18" ht="9.75" customHeight="1">
      <c r="A1117" s="349"/>
      <c r="B1117" s="399"/>
      <c r="C1117" s="399"/>
      <c r="D1117" s="390"/>
      <c r="E1117" s="392"/>
      <c r="F1117" s="392"/>
      <c r="K1117" s="392"/>
      <c r="L1117" s="392"/>
      <c r="M1117" s="392"/>
    </row>
    <row r="1118" spans="1:18" ht="15" customHeight="1">
      <c r="A1118" s="1354"/>
      <c r="B1118" s="407"/>
      <c r="C1118" s="404" t="s">
        <v>1546</v>
      </c>
      <c r="E1118" s="411"/>
      <c r="F1118" s="411"/>
      <c r="G1118" s="411"/>
      <c r="H1118" s="411"/>
      <c r="I1118" s="411"/>
      <c r="J1118" s="411"/>
      <c r="K1118" s="411"/>
      <c r="L1118" s="411"/>
      <c r="M1118" s="411"/>
    </row>
    <row r="1119" spans="1:18" ht="9.75" customHeight="1">
      <c r="B1119" s="399"/>
      <c r="C1119" s="399"/>
      <c r="D1119" s="390"/>
      <c r="E1119" s="392"/>
      <c r="F1119" s="392"/>
      <c r="K1119" s="392"/>
      <c r="L1119" s="392"/>
      <c r="M1119" s="392"/>
    </row>
    <row r="1120" spans="1:18" ht="12" customHeight="1">
      <c r="A1120" s="349"/>
      <c r="B1120" s="402" t="s">
        <v>119</v>
      </c>
      <c r="C1120" s="434">
        <v>440148</v>
      </c>
      <c r="D1120" s="434">
        <v>181898</v>
      </c>
      <c r="E1120" s="434">
        <v>33183</v>
      </c>
      <c r="F1120" s="434">
        <v>7546</v>
      </c>
      <c r="G1120" s="434">
        <v>119774</v>
      </c>
      <c r="H1120" s="434">
        <v>46391</v>
      </c>
      <c r="I1120" s="434">
        <v>196201</v>
      </c>
      <c r="J1120" s="434">
        <v>89710</v>
      </c>
      <c r="K1120" s="434">
        <v>55850</v>
      </c>
      <c r="L1120" s="434">
        <v>24962</v>
      </c>
      <c r="M1120" s="434">
        <v>17811</v>
      </c>
      <c r="N1120" s="434">
        <v>8096</v>
      </c>
      <c r="O1120" s="434">
        <v>17329</v>
      </c>
      <c r="P1120" s="434">
        <v>5193</v>
      </c>
    </row>
    <row r="1121" spans="1:16" ht="9.75" customHeight="1">
      <c r="A1121" s="349"/>
      <c r="B1121" s="402"/>
      <c r="C1121" s="434"/>
      <c r="D1121" s="434"/>
      <c r="E1121" s="434"/>
      <c r="F1121" s="434"/>
      <c r="G1121" s="434"/>
      <c r="H1121" s="434"/>
      <c r="I1121" s="434"/>
      <c r="J1121" s="434"/>
      <c r="K1121" s="434"/>
      <c r="L1121" s="434"/>
      <c r="M1121" s="434"/>
      <c r="N1121" s="434"/>
      <c r="O1121" s="434"/>
      <c r="P1121" s="434"/>
    </row>
    <row r="1122" spans="1:16" ht="9.75" customHeight="1">
      <c r="A1122" s="349"/>
      <c r="B1122" s="402"/>
      <c r="C1122" s="434"/>
      <c r="D1122" s="434"/>
      <c r="E1122" s="434"/>
      <c r="F1122" s="434"/>
      <c r="G1122" s="434"/>
      <c r="H1122" s="434"/>
      <c r="I1122" s="434"/>
      <c r="J1122" s="434"/>
      <c r="K1122" s="434"/>
      <c r="L1122" s="434"/>
      <c r="M1122" s="434"/>
      <c r="N1122" s="434"/>
      <c r="O1122" s="434"/>
      <c r="P1122" s="434"/>
    </row>
    <row r="1123" spans="1:16" ht="9.75" customHeight="1">
      <c r="A1123" s="349"/>
      <c r="B1123" s="442" t="s">
        <v>1655</v>
      </c>
      <c r="C1123" s="434"/>
      <c r="D1123" s="434"/>
      <c r="E1123" s="434"/>
      <c r="F1123" s="434"/>
      <c r="G1123" s="434"/>
      <c r="H1123" s="434"/>
      <c r="I1123" s="434"/>
      <c r="J1123" s="434"/>
      <c r="K1123" s="434"/>
      <c r="L1123" s="434"/>
      <c r="M1123" s="434"/>
      <c r="N1123" s="434"/>
      <c r="O1123" s="434"/>
      <c r="P1123" s="434"/>
    </row>
    <row r="1124" spans="1:16" ht="19.149999999999999" customHeight="1">
      <c r="B1124" s="1265" t="s">
        <v>83</v>
      </c>
      <c r="C1124" s="434">
        <v>79779</v>
      </c>
      <c r="D1124" s="434">
        <v>29741</v>
      </c>
      <c r="E1124" s="434">
        <v>7333</v>
      </c>
      <c r="F1124" s="434">
        <v>1526</v>
      </c>
      <c r="G1124" s="434">
        <v>18799</v>
      </c>
      <c r="H1124" s="434">
        <v>6975</v>
      </c>
      <c r="I1124" s="434">
        <v>28508</v>
      </c>
      <c r="J1124" s="434">
        <v>12495</v>
      </c>
      <c r="K1124" s="434">
        <v>9396</v>
      </c>
      <c r="L1124" s="434">
        <v>4283</v>
      </c>
      <c r="M1124" s="434">
        <v>1548</v>
      </c>
      <c r="N1124" s="434">
        <v>639</v>
      </c>
      <c r="O1124" s="434">
        <v>14195</v>
      </c>
      <c r="P1124" s="434">
        <v>3823</v>
      </c>
    </row>
    <row r="1125" spans="1:16" ht="19.149999999999999" customHeight="1">
      <c r="B1125" s="1265" t="s">
        <v>84</v>
      </c>
      <c r="C1125" s="434">
        <v>65048</v>
      </c>
      <c r="D1125" s="434">
        <v>26358</v>
      </c>
      <c r="E1125" s="434">
        <v>6418</v>
      </c>
      <c r="F1125" s="434">
        <v>1386</v>
      </c>
      <c r="G1125" s="434">
        <v>18318</v>
      </c>
      <c r="H1125" s="434">
        <v>6946</v>
      </c>
      <c r="I1125" s="434">
        <v>30363</v>
      </c>
      <c r="J1125" s="434">
        <v>13656</v>
      </c>
      <c r="K1125" s="434">
        <v>7021</v>
      </c>
      <c r="L1125" s="434">
        <v>2989</v>
      </c>
      <c r="M1125" s="434">
        <v>2928</v>
      </c>
      <c r="N1125" s="434">
        <v>1381</v>
      </c>
      <c r="O1125" s="434">
        <v>0</v>
      </c>
      <c r="P1125" s="434">
        <v>0</v>
      </c>
    </row>
    <row r="1126" spans="1:16" ht="19.149999999999999" customHeight="1">
      <c r="B1126" s="1265" t="s">
        <v>85</v>
      </c>
      <c r="C1126" s="434">
        <v>29544</v>
      </c>
      <c r="D1126" s="434">
        <v>12708</v>
      </c>
      <c r="E1126" s="434">
        <v>2555</v>
      </c>
      <c r="F1126" s="434">
        <v>696</v>
      </c>
      <c r="G1126" s="434">
        <v>8908</v>
      </c>
      <c r="H1126" s="434">
        <v>3670</v>
      </c>
      <c r="I1126" s="434">
        <v>13541</v>
      </c>
      <c r="J1126" s="434">
        <v>6470</v>
      </c>
      <c r="K1126" s="434">
        <v>2430</v>
      </c>
      <c r="L1126" s="434">
        <v>1041</v>
      </c>
      <c r="M1126" s="434">
        <v>1949</v>
      </c>
      <c r="N1126" s="434">
        <v>760</v>
      </c>
      <c r="O1126" s="434">
        <v>161</v>
      </c>
      <c r="P1126" s="434">
        <v>71</v>
      </c>
    </row>
    <row r="1127" spans="1:16" ht="19.149999999999999" customHeight="1">
      <c r="B1127" s="1265" t="s">
        <v>86</v>
      </c>
      <c r="C1127" s="434">
        <v>8296</v>
      </c>
      <c r="D1127" s="434">
        <v>3758</v>
      </c>
      <c r="E1127" s="434">
        <v>552</v>
      </c>
      <c r="F1127" s="434">
        <v>130</v>
      </c>
      <c r="G1127" s="434">
        <v>2117</v>
      </c>
      <c r="H1127" s="434">
        <v>803</v>
      </c>
      <c r="I1127" s="434">
        <v>3711</v>
      </c>
      <c r="J1127" s="434">
        <v>1859</v>
      </c>
      <c r="K1127" s="434">
        <v>1661</v>
      </c>
      <c r="L1127" s="434">
        <v>832</v>
      </c>
      <c r="M1127" s="434">
        <v>255</v>
      </c>
      <c r="N1127" s="434">
        <v>134</v>
      </c>
      <c r="O1127" s="434">
        <v>0</v>
      </c>
      <c r="P1127" s="434">
        <v>0</v>
      </c>
    </row>
    <row r="1128" spans="1:16" ht="19.149999999999999" customHeight="1">
      <c r="B1128" s="1265" t="s">
        <v>87</v>
      </c>
      <c r="C1128" s="434">
        <v>4777</v>
      </c>
      <c r="D1128" s="434">
        <v>2032</v>
      </c>
      <c r="E1128" s="434">
        <v>177</v>
      </c>
      <c r="F1128" s="434">
        <v>46</v>
      </c>
      <c r="G1128" s="434">
        <v>813</v>
      </c>
      <c r="H1128" s="434">
        <v>291</v>
      </c>
      <c r="I1128" s="434">
        <v>956</v>
      </c>
      <c r="J1128" s="434">
        <v>447</v>
      </c>
      <c r="K1128" s="434">
        <v>270</v>
      </c>
      <c r="L1128" s="434">
        <v>98</v>
      </c>
      <c r="M1128" s="434">
        <v>69</v>
      </c>
      <c r="N1128" s="434">
        <v>22</v>
      </c>
      <c r="O1128" s="434">
        <v>2492</v>
      </c>
      <c r="P1128" s="434">
        <v>1128</v>
      </c>
    </row>
    <row r="1129" spans="1:16" ht="19.149999999999999" customHeight="1">
      <c r="B1129" s="1265" t="s">
        <v>339</v>
      </c>
      <c r="C1129" s="434">
        <v>17494</v>
      </c>
      <c r="D1129" s="434">
        <v>7710</v>
      </c>
      <c r="E1129" s="434">
        <v>974</v>
      </c>
      <c r="F1129" s="434">
        <v>256</v>
      </c>
      <c r="G1129" s="434">
        <v>4632</v>
      </c>
      <c r="H1129" s="434">
        <v>1871</v>
      </c>
      <c r="I1129" s="434">
        <v>8125</v>
      </c>
      <c r="J1129" s="434">
        <v>3866</v>
      </c>
      <c r="K1129" s="434">
        <v>1255</v>
      </c>
      <c r="L1129" s="434">
        <v>494</v>
      </c>
      <c r="M1129" s="434">
        <v>2284</v>
      </c>
      <c r="N1129" s="434">
        <v>1124</v>
      </c>
      <c r="O1129" s="434">
        <v>224</v>
      </c>
      <c r="P1129" s="434">
        <v>99</v>
      </c>
    </row>
    <row r="1130" spans="1:16" ht="19.149999999999999" customHeight="1">
      <c r="B1130" s="1265" t="s">
        <v>92</v>
      </c>
      <c r="C1130" s="434">
        <v>30095</v>
      </c>
      <c r="D1130" s="434">
        <v>12361</v>
      </c>
      <c r="E1130" s="434">
        <v>2203</v>
      </c>
      <c r="F1130" s="434">
        <v>504</v>
      </c>
      <c r="G1130" s="434">
        <v>9318</v>
      </c>
      <c r="H1130" s="434">
        <v>3558</v>
      </c>
      <c r="I1130" s="434">
        <v>15158</v>
      </c>
      <c r="J1130" s="434">
        <v>6972</v>
      </c>
      <c r="K1130" s="434">
        <v>2766</v>
      </c>
      <c r="L1130" s="434">
        <v>1072</v>
      </c>
      <c r="M1130" s="434">
        <v>494</v>
      </c>
      <c r="N1130" s="434">
        <v>222</v>
      </c>
      <c r="O1130" s="434">
        <v>156</v>
      </c>
      <c r="P1130" s="434">
        <v>33</v>
      </c>
    </row>
    <row r="1131" spans="1:16" ht="19.149999999999999" customHeight="1">
      <c r="B1131" s="1265" t="s">
        <v>93</v>
      </c>
      <c r="C1131" s="434">
        <v>6735</v>
      </c>
      <c r="D1131" s="434">
        <v>2923</v>
      </c>
      <c r="E1131" s="434">
        <v>574</v>
      </c>
      <c r="F1131" s="434">
        <v>135</v>
      </c>
      <c r="G1131" s="434">
        <v>2226</v>
      </c>
      <c r="H1131" s="434">
        <v>880</v>
      </c>
      <c r="I1131" s="434">
        <v>3359</v>
      </c>
      <c r="J1131" s="434">
        <v>1619</v>
      </c>
      <c r="K1131" s="434">
        <v>452</v>
      </c>
      <c r="L1131" s="434">
        <v>236</v>
      </c>
      <c r="M1131" s="434">
        <v>124</v>
      </c>
      <c r="N1131" s="434">
        <v>53</v>
      </c>
      <c r="O1131" s="434">
        <v>0</v>
      </c>
      <c r="P1131" s="434">
        <v>0</v>
      </c>
    </row>
    <row r="1132" spans="1:16" ht="19.149999999999999" customHeight="1">
      <c r="B1132" s="1265" t="s">
        <v>94</v>
      </c>
      <c r="C1132" s="434">
        <v>31359</v>
      </c>
      <c r="D1132" s="434">
        <v>13475</v>
      </c>
      <c r="E1132" s="434">
        <v>2279</v>
      </c>
      <c r="F1132" s="434">
        <v>564</v>
      </c>
      <c r="G1132" s="434">
        <v>9202</v>
      </c>
      <c r="H1132" s="434">
        <v>3746</v>
      </c>
      <c r="I1132" s="434">
        <v>16322</v>
      </c>
      <c r="J1132" s="434">
        <v>7659</v>
      </c>
      <c r="K1132" s="434">
        <v>2817</v>
      </c>
      <c r="L1132" s="434">
        <v>1216</v>
      </c>
      <c r="M1132" s="434">
        <v>739</v>
      </c>
      <c r="N1132" s="434">
        <v>290</v>
      </c>
      <c r="O1132" s="434">
        <v>0</v>
      </c>
      <c r="P1132" s="434">
        <v>0</v>
      </c>
    </row>
    <row r="1133" spans="1:16" ht="19.149999999999999" customHeight="1">
      <c r="B1133" s="1265" t="s">
        <v>95</v>
      </c>
      <c r="C1133" s="434">
        <v>91948</v>
      </c>
      <c r="D1133" s="434">
        <v>39064</v>
      </c>
      <c r="E1133" s="434">
        <v>5170</v>
      </c>
      <c r="F1133" s="434">
        <v>1238</v>
      </c>
      <c r="G1133" s="434">
        <v>24809</v>
      </c>
      <c r="H1133" s="434">
        <v>9533</v>
      </c>
      <c r="I1133" s="434">
        <v>41576</v>
      </c>
      <c r="J1133" s="434">
        <v>18982</v>
      </c>
      <c r="K1133" s="434">
        <v>16775</v>
      </c>
      <c r="L1133" s="434">
        <v>7740</v>
      </c>
      <c r="M1133" s="434">
        <v>3618</v>
      </c>
      <c r="N1133" s="434">
        <v>1571</v>
      </c>
      <c r="O1133" s="434">
        <v>0</v>
      </c>
      <c r="P1133" s="434">
        <v>0</v>
      </c>
    </row>
    <row r="1134" spans="1:16" ht="19.149999999999999" customHeight="1">
      <c r="B1134" s="1265" t="s">
        <v>96</v>
      </c>
      <c r="C1134" s="434">
        <v>16494</v>
      </c>
      <c r="D1134" s="434">
        <v>6826</v>
      </c>
      <c r="E1134" s="434">
        <v>1033</v>
      </c>
      <c r="F1134" s="434">
        <v>221</v>
      </c>
      <c r="G1134" s="434">
        <v>4718</v>
      </c>
      <c r="H1134" s="434">
        <v>1759</v>
      </c>
      <c r="I1134" s="434">
        <v>7336</v>
      </c>
      <c r="J1134" s="434">
        <v>3353</v>
      </c>
      <c r="K1134" s="434">
        <v>3028</v>
      </c>
      <c r="L1134" s="434">
        <v>1299</v>
      </c>
      <c r="M1134" s="434">
        <v>379</v>
      </c>
      <c r="N1134" s="434">
        <v>194</v>
      </c>
      <c r="O1134" s="434">
        <v>0</v>
      </c>
      <c r="P1134" s="434">
        <v>0</v>
      </c>
    </row>
    <row r="1135" spans="1:16" ht="19.149999999999999" customHeight="1">
      <c r="B1135" s="1265" t="s">
        <v>97</v>
      </c>
      <c r="C1135" s="434">
        <v>4928</v>
      </c>
      <c r="D1135" s="434">
        <v>2097</v>
      </c>
      <c r="E1135" s="434">
        <v>330</v>
      </c>
      <c r="F1135" s="434">
        <v>73</v>
      </c>
      <c r="G1135" s="434">
        <v>1140</v>
      </c>
      <c r="H1135" s="434">
        <v>475</v>
      </c>
      <c r="I1135" s="434">
        <v>2354</v>
      </c>
      <c r="J1135" s="434">
        <v>1110</v>
      </c>
      <c r="K1135" s="434">
        <v>978</v>
      </c>
      <c r="L1135" s="434">
        <v>381</v>
      </c>
      <c r="M1135" s="434">
        <v>126</v>
      </c>
      <c r="N1135" s="434">
        <v>58</v>
      </c>
      <c r="O1135" s="434">
        <v>0</v>
      </c>
      <c r="P1135" s="434">
        <v>0</v>
      </c>
    </row>
    <row r="1136" spans="1:16" ht="19.149999999999999" customHeight="1">
      <c r="B1136" s="1265" t="s">
        <v>98</v>
      </c>
      <c r="C1136" s="434">
        <v>23004</v>
      </c>
      <c r="D1136" s="434">
        <v>9508</v>
      </c>
      <c r="E1136" s="434">
        <v>1425</v>
      </c>
      <c r="F1136" s="434">
        <v>301</v>
      </c>
      <c r="G1136" s="434">
        <v>6555</v>
      </c>
      <c r="H1136" s="434">
        <v>2624</v>
      </c>
      <c r="I1136" s="434">
        <v>11703</v>
      </c>
      <c r="J1136" s="434">
        <v>5063</v>
      </c>
      <c r="K1136" s="434">
        <v>2795</v>
      </c>
      <c r="L1136" s="434">
        <v>1260</v>
      </c>
      <c r="M1136" s="434">
        <v>526</v>
      </c>
      <c r="N1136" s="434">
        <v>260</v>
      </c>
      <c r="O1136" s="434">
        <v>0</v>
      </c>
      <c r="P1136" s="434">
        <v>0</v>
      </c>
    </row>
    <row r="1137" spans="2:16" ht="19.149999999999999" customHeight="1">
      <c r="B1137" s="1265" t="s">
        <v>99</v>
      </c>
      <c r="C1137" s="434">
        <v>9632</v>
      </c>
      <c r="D1137" s="434">
        <v>4114</v>
      </c>
      <c r="E1137" s="434">
        <v>661</v>
      </c>
      <c r="F1137" s="434">
        <v>141</v>
      </c>
      <c r="G1137" s="434">
        <v>2709</v>
      </c>
      <c r="H1137" s="434">
        <v>1025</v>
      </c>
      <c r="I1137" s="434">
        <v>4448</v>
      </c>
      <c r="J1137" s="434">
        <v>2081</v>
      </c>
      <c r="K1137" s="434">
        <v>1384</v>
      </c>
      <c r="L1137" s="434">
        <v>662</v>
      </c>
      <c r="M1137" s="434">
        <v>430</v>
      </c>
      <c r="N1137" s="434">
        <v>205</v>
      </c>
      <c r="O1137" s="434">
        <v>0</v>
      </c>
      <c r="P1137" s="434">
        <v>0</v>
      </c>
    </row>
    <row r="1138" spans="2:16" ht="19.149999999999999" customHeight="1">
      <c r="B1138" s="1265" t="s">
        <v>100</v>
      </c>
      <c r="C1138" s="434">
        <v>9558</v>
      </c>
      <c r="D1138" s="434">
        <v>4286</v>
      </c>
      <c r="E1138" s="434">
        <v>702</v>
      </c>
      <c r="F1138" s="434">
        <v>163</v>
      </c>
      <c r="G1138" s="434">
        <v>2733</v>
      </c>
      <c r="H1138" s="434">
        <v>1132</v>
      </c>
      <c r="I1138" s="434">
        <v>4185</v>
      </c>
      <c r="J1138" s="434">
        <v>2034</v>
      </c>
      <c r="K1138" s="434">
        <v>1494</v>
      </c>
      <c r="L1138" s="434">
        <v>753</v>
      </c>
      <c r="M1138" s="434">
        <v>345</v>
      </c>
      <c r="N1138" s="434">
        <v>167</v>
      </c>
      <c r="O1138" s="434">
        <v>99</v>
      </c>
      <c r="P1138" s="434">
        <v>37</v>
      </c>
    </row>
    <row r="1139" spans="2:16" ht="19.149999999999999" customHeight="1">
      <c r="B1139" s="1265" t="s">
        <v>101</v>
      </c>
      <c r="C1139" s="434">
        <v>11457</v>
      </c>
      <c r="D1139" s="434">
        <v>4937</v>
      </c>
      <c r="E1139" s="434">
        <v>797</v>
      </c>
      <c r="F1139" s="434">
        <v>166</v>
      </c>
      <c r="G1139" s="434">
        <v>2777</v>
      </c>
      <c r="H1139" s="434">
        <v>1103</v>
      </c>
      <c r="I1139" s="434">
        <v>4556</v>
      </c>
      <c r="J1139" s="434">
        <v>2044</v>
      </c>
      <c r="K1139" s="434">
        <v>1328</v>
      </c>
      <c r="L1139" s="434">
        <v>606</v>
      </c>
      <c r="M1139" s="434">
        <v>1997</v>
      </c>
      <c r="N1139" s="434">
        <v>1016</v>
      </c>
      <c r="O1139" s="434">
        <v>2</v>
      </c>
      <c r="P1139" s="434">
        <v>2</v>
      </c>
    </row>
    <row r="1140" spans="2:16" ht="19.149999999999999" customHeight="1">
      <c r="B1140" s="443"/>
    </row>
    <row r="1152" spans="2:16" ht="9.75" customHeight="1">
      <c r="B1152" s="399"/>
      <c r="C1152" s="399"/>
      <c r="D1152" s="390"/>
      <c r="E1152" s="392"/>
      <c r="F1152" s="392"/>
      <c r="K1152" s="392"/>
      <c r="L1152" s="392"/>
      <c r="M1152" s="392"/>
    </row>
    <row r="1153" spans="1:18" s="426" customFormat="1" ht="8.4499999999999993" customHeight="1">
      <c r="A1153" s="349"/>
      <c r="B1153" s="435"/>
      <c r="C1153" s="436"/>
      <c r="D1153" s="436"/>
      <c r="E1153" s="436"/>
      <c r="F1153" s="436"/>
      <c r="G1153" s="436"/>
      <c r="H1153" s="436"/>
      <c r="I1153" s="436"/>
      <c r="J1153" s="436"/>
      <c r="K1153" s="436"/>
      <c r="L1153" s="436"/>
      <c r="M1153" s="436"/>
      <c r="N1153" s="437"/>
    </row>
    <row r="1154" spans="1:18" s="426" customFormat="1" ht="8.4499999999999993" customHeight="1">
      <c r="A1154" s="435" t="s">
        <v>1576</v>
      </c>
      <c r="B1154" s="438"/>
      <c r="C1154" s="436"/>
      <c r="D1154" s="436"/>
      <c r="E1154" s="436"/>
      <c r="F1154" s="436"/>
      <c r="G1154" s="436"/>
      <c r="H1154" s="436"/>
      <c r="I1154" s="436"/>
      <c r="J1154" s="436"/>
      <c r="K1154" s="436"/>
      <c r="L1154" s="436"/>
      <c r="M1154" s="436"/>
      <c r="N1154" s="437"/>
    </row>
    <row r="1155" spans="1:18" s="426" customFormat="1" ht="8.4499999999999993" customHeight="1">
      <c r="A1155" s="438" t="s">
        <v>1577</v>
      </c>
      <c r="B1155" s="438"/>
      <c r="C1155" s="436"/>
      <c r="D1155" s="436"/>
      <c r="E1155" s="436"/>
      <c r="F1155" s="436"/>
      <c r="G1155" s="436"/>
      <c r="H1155" s="436"/>
      <c r="I1155" s="436"/>
      <c r="J1155" s="436"/>
      <c r="K1155" s="436"/>
      <c r="L1155" s="436"/>
      <c r="M1155" s="436"/>
      <c r="N1155" s="437"/>
    </row>
    <row r="1156" spans="1:18" s="426" customFormat="1" ht="8.4499999999999993" customHeight="1">
      <c r="A1156" s="438" t="s">
        <v>1578</v>
      </c>
      <c r="B1156" s="438"/>
      <c r="C1156" s="436"/>
      <c r="D1156" s="436"/>
      <c r="E1156" s="436"/>
      <c r="F1156" s="436"/>
      <c r="G1156" s="436"/>
      <c r="H1156" s="436"/>
      <c r="I1156" s="436"/>
      <c r="J1156" s="436"/>
      <c r="K1156" s="436"/>
      <c r="L1156" s="436"/>
      <c r="M1156" s="436"/>
      <c r="N1156" s="437"/>
      <c r="Q1156" s="362"/>
      <c r="R1156" s="362"/>
    </row>
    <row r="1157" spans="1:18" s="426" customFormat="1" ht="8.4499999999999993" customHeight="1">
      <c r="A1157" s="438" t="s">
        <v>3191</v>
      </c>
      <c r="B1157" s="438"/>
      <c r="C1157" s="436"/>
      <c r="D1157" s="436"/>
      <c r="E1157" s="436"/>
      <c r="F1157" s="436"/>
      <c r="G1157" s="436"/>
      <c r="H1157" s="436"/>
      <c r="I1157" s="436"/>
      <c r="J1157" s="436"/>
      <c r="K1157" s="436"/>
      <c r="L1157" s="436"/>
      <c r="M1157" s="436"/>
      <c r="N1157" s="437"/>
      <c r="Q1157" s="362"/>
      <c r="R1157" s="362"/>
    </row>
    <row r="1158" spans="1:18" s="426" customFormat="1" ht="8.4499999999999993" customHeight="1">
      <c r="A1158" s="438" t="s">
        <v>1579</v>
      </c>
      <c r="B1158" s="438"/>
      <c r="C1158" s="436"/>
      <c r="D1158" s="436"/>
      <c r="E1158" s="436"/>
      <c r="F1158" s="436"/>
      <c r="G1158" s="436"/>
      <c r="H1158" s="436"/>
      <c r="I1158" s="436"/>
      <c r="J1158" s="436"/>
      <c r="K1158" s="436"/>
      <c r="L1158" s="436"/>
      <c r="M1158" s="436"/>
      <c r="N1158" s="437"/>
      <c r="Q1158" s="362"/>
      <c r="R1158" s="362"/>
    </row>
    <row r="1159" spans="1:18" s="426" customFormat="1" ht="8.4499999999999993" customHeight="1">
      <c r="A1159" s="438" t="s">
        <v>1580</v>
      </c>
      <c r="B1159" s="435"/>
      <c r="C1159" s="436"/>
      <c r="D1159" s="436"/>
      <c r="E1159" s="436"/>
      <c r="F1159" s="436"/>
      <c r="G1159" s="436"/>
      <c r="H1159" s="436"/>
      <c r="I1159" s="436"/>
      <c r="J1159" s="436"/>
      <c r="K1159" s="436"/>
      <c r="L1159" s="436"/>
      <c r="M1159" s="436"/>
      <c r="N1159" s="437"/>
    </row>
    <row r="1160" spans="1:18" s="426" customFormat="1" ht="8.4499999999999993" customHeight="1">
      <c r="A1160" s="435"/>
      <c r="B1160" s="1354"/>
      <c r="C1160" s="436"/>
      <c r="D1160" s="436"/>
      <c r="E1160" s="436"/>
      <c r="F1160" s="436"/>
      <c r="G1160" s="436"/>
      <c r="H1160" s="436"/>
      <c r="I1160" s="436"/>
      <c r="J1160" s="436"/>
      <c r="K1160" s="436"/>
      <c r="L1160" s="436"/>
      <c r="M1160" s="436"/>
      <c r="N1160" s="437"/>
    </row>
    <row r="1161" spans="1:18" ht="9.75" customHeight="1">
      <c r="A1161" s="1354" t="s">
        <v>3078</v>
      </c>
    </row>
  </sheetData>
  <mergeCells count="8">
    <mergeCell ref="O7:P15"/>
    <mergeCell ref="E6:N6"/>
    <mergeCell ref="C7:D15"/>
    <mergeCell ref="E7:F15"/>
    <mergeCell ref="G7:H15"/>
    <mergeCell ref="I7:J15"/>
    <mergeCell ref="K7:L15"/>
    <mergeCell ref="M7:N15"/>
  </mergeCells>
  <pageMargins left="0.7" right="0.7" top="0.78740157499999996" bottom="0.78740157499999996" header="0.3" footer="0.3"/>
  <drawing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1292"/>
  <sheetViews>
    <sheetView workbookViewId="0">
      <pane ySplit="12" topLeftCell="A13" activePane="bottomLeft" state="frozen"/>
      <selection sqref="A1:XFD1048576"/>
      <selection pane="bottomLeft"/>
    </sheetView>
  </sheetViews>
  <sheetFormatPr baseColWidth="10" defaultColWidth="12.28515625" defaultRowHeight="12.75"/>
  <cols>
    <col min="1" max="1" width="2.28515625" style="24" customWidth="1"/>
    <col min="2" max="2" width="27.7109375" style="58" customWidth="1"/>
    <col min="3" max="3" width="2.5703125" style="471" customWidth="1"/>
    <col min="4" max="4" width="7.85546875" style="58" customWidth="1"/>
    <col min="5" max="5" width="7.140625" style="58" customWidth="1"/>
    <col min="6" max="6" width="7" style="58" customWidth="1"/>
    <col min="7" max="7" width="6.7109375" style="58" customWidth="1"/>
    <col min="8" max="8" width="7.140625" style="58" customWidth="1"/>
    <col min="9" max="9" width="6.28515625" style="58" customWidth="1"/>
    <col min="10" max="10" width="7.7109375" style="58" customWidth="1"/>
    <col min="11" max="13" width="6.7109375" style="58" customWidth="1"/>
    <col min="14" max="14" width="12.28515625" style="471"/>
    <col min="15" max="16384" width="12.28515625" style="58"/>
  </cols>
  <sheetData>
    <row r="1" spans="1:14" s="2" customFormat="1" ht="11.45" customHeight="1">
      <c r="A1" s="444" t="s">
        <v>3117</v>
      </c>
      <c r="B1" s="181"/>
      <c r="C1" s="445"/>
      <c r="D1" s="181"/>
      <c r="E1" s="181"/>
      <c r="F1" s="181"/>
      <c r="G1" s="181"/>
      <c r="H1" s="181"/>
      <c r="I1" s="181"/>
      <c r="J1" s="181"/>
      <c r="K1" s="181"/>
      <c r="L1" s="181"/>
      <c r="M1" s="181"/>
      <c r="N1" s="1181"/>
    </row>
    <row r="2" spans="1:14" s="2" customFormat="1" ht="9" customHeight="1">
      <c r="A2" s="47"/>
      <c r="B2" s="77"/>
      <c r="C2" s="151"/>
      <c r="D2" s="446"/>
      <c r="E2" s="89"/>
      <c r="F2" s="89"/>
      <c r="G2" s="89"/>
      <c r="H2" s="89"/>
      <c r="I2" s="89"/>
      <c r="J2" s="89"/>
      <c r="K2" s="89"/>
      <c r="L2" s="89"/>
      <c r="M2" s="89"/>
      <c r="N2" s="1181"/>
    </row>
    <row r="3" spans="1:14" s="2" customFormat="1" ht="10.5" customHeight="1">
      <c r="A3" s="129" t="s">
        <v>1656</v>
      </c>
      <c r="B3" s="254"/>
      <c r="C3" s="447"/>
      <c r="D3" s="254"/>
      <c r="E3" s="254"/>
      <c r="F3" s="254"/>
      <c r="G3" s="254"/>
      <c r="H3" s="254"/>
      <c r="I3" s="254"/>
      <c r="J3" s="254"/>
      <c r="K3" s="254"/>
      <c r="L3" s="254"/>
      <c r="M3" s="254"/>
      <c r="N3" s="1181"/>
    </row>
    <row r="4" spans="1:14" s="2" customFormat="1" ht="10.5" customHeight="1">
      <c r="A4" s="129" t="s">
        <v>1657</v>
      </c>
      <c r="B4" s="254"/>
      <c r="C4" s="447"/>
      <c r="D4" s="254"/>
      <c r="E4" s="254"/>
      <c r="F4" s="254"/>
      <c r="G4" s="254"/>
      <c r="H4" s="254"/>
      <c r="I4" s="254"/>
      <c r="J4" s="254"/>
      <c r="K4" s="254"/>
      <c r="L4" s="254"/>
      <c r="M4" s="254"/>
      <c r="N4" s="1181"/>
    </row>
    <row r="5" spans="1:14" s="24" customFormat="1" ht="9" customHeight="1">
      <c r="B5" s="448"/>
      <c r="C5" s="449"/>
      <c r="D5" s="450"/>
      <c r="E5" s="449"/>
      <c r="F5" s="451"/>
      <c r="G5" s="451"/>
      <c r="H5" s="451"/>
      <c r="I5" s="451"/>
      <c r="J5" s="451"/>
      <c r="K5" s="451"/>
      <c r="L5" s="451"/>
      <c r="M5" s="451"/>
      <c r="N5" s="452"/>
    </row>
    <row r="6" spans="1:14" s="24" customFormat="1" ht="9" customHeight="1">
      <c r="A6" s="453"/>
      <c r="B6" s="25"/>
      <c r="C6" s="454"/>
      <c r="D6" s="455"/>
      <c r="E6" s="456" t="s">
        <v>113</v>
      </c>
      <c r="F6" s="456"/>
      <c r="G6" s="456"/>
      <c r="H6" s="456"/>
      <c r="I6" s="457"/>
      <c r="J6" s="458" t="s">
        <v>116</v>
      </c>
      <c r="K6" s="456"/>
      <c r="L6" s="456"/>
      <c r="M6" s="456"/>
      <c r="N6" s="452"/>
    </row>
    <row r="7" spans="1:14" s="24" customFormat="1" ht="9" customHeight="1">
      <c r="A7" s="50" t="s">
        <v>153</v>
      </c>
      <c r="B7" s="32"/>
      <c r="C7" s="449"/>
      <c r="D7" s="459"/>
      <c r="E7" s="460"/>
      <c r="F7" s="460"/>
      <c r="G7" s="460"/>
      <c r="H7" s="460" t="s">
        <v>65</v>
      </c>
      <c r="I7" s="461" t="s">
        <v>1658</v>
      </c>
      <c r="J7" s="460"/>
      <c r="K7" s="460"/>
      <c r="L7" s="460" t="s">
        <v>1659</v>
      </c>
      <c r="M7" s="452"/>
      <c r="N7" s="452"/>
    </row>
    <row r="8" spans="1:14" s="24" customFormat="1" ht="9" customHeight="1">
      <c r="A8" s="56" t="s">
        <v>1660</v>
      </c>
      <c r="B8" s="32"/>
      <c r="C8" s="462"/>
      <c r="D8" s="459"/>
      <c r="E8" s="463"/>
      <c r="F8" s="463"/>
      <c r="G8" s="463" t="s">
        <v>1661</v>
      </c>
      <c r="H8" s="463" t="s">
        <v>1662</v>
      </c>
      <c r="I8" s="462" t="s">
        <v>1663</v>
      </c>
      <c r="J8" s="463"/>
      <c r="K8" s="463" t="s">
        <v>1664</v>
      </c>
      <c r="L8" s="463" t="s">
        <v>1665</v>
      </c>
      <c r="M8" s="452" t="s">
        <v>65</v>
      </c>
      <c r="N8" s="452"/>
    </row>
    <row r="9" spans="1:14" s="24" customFormat="1" ht="9" customHeight="1">
      <c r="A9" s="50" t="s">
        <v>410</v>
      </c>
      <c r="B9" s="32"/>
      <c r="C9" s="449"/>
      <c r="D9" s="463" t="s">
        <v>1666</v>
      </c>
      <c r="E9" s="463" t="s">
        <v>1667</v>
      </c>
      <c r="F9" s="463" t="s">
        <v>1668</v>
      </c>
      <c r="G9" s="463" t="s">
        <v>1669</v>
      </c>
      <c r="H9" s="463" t="s">
        <v>74</v>
      </c>
      <c r="I9" s="462" t="s">
        <v>1670</v>
      </c>
      <c r="J9" s="463" t="s">
        <v>1667</v>
      </c>
      <c r="K9" s="463" t="s">
        <v>1668</v>
      </c>
      <c r="L9" s="463" t="s">
        <v>1671</v>
      </c>
      <c r="M9" s="452" t="s">
        <v>1672</v>
      </c>
      <c r="N9" s="452"/>
    </row>
    <row r="10" spans="1:14" s="24" customFormat="1" ht="9" customHeight="1">
      <c r="A10" s="211"/>
      <c r="B10" s="30"/>
      <c r="C10" s="449"/>
      <c r="D10" s="464"/>
      <c r="E10" s="463"/>
      <c r="F10" s="463" t="s">
        <v>1673</v>
      </c>
      <c r="G10" s="463" t="s">
        <v>1674</v>
      </c>
      <c r="H10" s="463" t="s">
        <v>1675</v>
      </c>
      <c r="I10" s="462" t="s">
        <v>1676</v>
      </c>
      <c r="J10" s="463"/>
      <c r="K10" s="463" t="s">
        <v>1677</v>
      </c>
      <c r="L10" s="463" t="s">
        <v>1678</v>
      </c>
      <c r="M10" s="452" t="s">
        <v>1679</v>
      </c>
      <c r="N10" s="452"/>
    </row>
    <row r="11" spans="1:14" s="24" customFormat="1" ht="9" customHeight="1">
      <c r="A11" s="50" t="s">
        <v>1680</v>
      </c>
      <c r="B11" s="32"/>
      <c r="C11" s="449"/>
      <c r="D11" s="464"/>
      <c r="E11" s="463"/>
      <c r="F11" s="452"/>
      <c r="G11" s="463" t="s">
        <v>1681</v>
      </c>
      <c r="H11" s="463" t="s">
        <v>1682</v>
      </c>
      <c r="I11" s="462" t="s">
        <v>1683</v>
      </c>
      <c r="J11" s="463"/>
      <c r="K11" s="463" t="s">
        <v>1684</v>
      </c>
      <c r="L11" s="463" t="s">
        <v>1685</v>
      </c>
      <c r="M11" s="452" t="s">
        <v>614</v>
      </c>
      <c r="N11" s="452"/>
    </row>
    <row r="12" spans="1:14" s="24" customFormat="1" ht="9" customHeight="1">
      <c r="A12" s="465" t="s">
        <v>1686</v>
      </c>
      <c r="B12" s="466"/>
      <c r="C12" s="451"/>
      <c r="D12" s="467"/>
      <c r="E12" s="468"/>
      <c r="F12" s="468"/>
      <c r="G12" s="468"/>
      <c r="H12" s="468" t="s">
        <v>1687</v>
      </c>
      <c r="I12" s="469" t="s">
        <v>1688</v>
      </c>
      <c r="J12" s="468"/>
      <c r="K12" s="468"/>
      <c r="L12" s="468" t="s">
        <v>1689</v>
      </c>
      <c r="M12" s="470"/>
      <c r="N12" s="452"/>
    </row>
    <row r="13" spans="1:14" s="24" customFormat="1" ht="9" customHeight="1">
      <c r="A13" s="50"/>
      <c r="B13" s="33"/>
      <c r="C13" s="449"/>
      <c r="D13" s="450"/>
      <c r="E13" s="449"/>
      <c r="F13" s="449"/>
      <c r="G13" s="449"/>
      <c r="H13" s="449"/>
      <c r="I13" s="449"/>
      <c r="J13" s="449"/>
      <c r="K13" s="449"/>
      <c r="L13" s="449"/>
      <c r="M13" s="449"/>
      <c r="N13" s="452"/>
    </row>
    <row r="14" spans="1:14">
      <c r="D14" s="265" t="s">
        <v>1690</v>
      </c>
    </row>
    <row r="15" spans="1:14" ht="9" customHeight="1"/>
    <row r="16" spans="1:14" ht="18" customHeight="1">
      <c r="A16" s="472" t="s">
        <v>411</v>
      </c>
      <c r="C16" s="473"/>
    </row>
    <row r="17" spans="1:14" ht="9" customHeight="1">
      <c r="A17" s="1341"/>
      <c r="B17" s="30" t="s">
        <v>717</v>
      </c>
      <c r="C17" s="462" t="s">
        <v>1691</v>
      </c>
      <c r="D17" s="474">
        <v>1056</v>
      </c>
      <c r="E17" s="474">
        <v>364</v>
      </c>
      <c r="F17" s="474">
        <v>58</v>
      </c>
      <c r="G17" s="474">
        <v>3</v>
      </c>
      <c r="H17" s="474">
        <v>277</v>
      </c>
      <c r="I17" s="474">
        <v>26</v>
      </c>
      <c r="J17" s="474">
        <v>692</v>
      </c>
      <c r="K17" s="474">
        <v>65</v>
      </c>
      <c r="L17" s="474">
        <v>501</v>
      </c>
      <c r="M17" s="474">
        <v>126</v>
      </c>
      <c r="N17" s="1414"/>
    </row>
    <row r="18" spans="1:14" ht="9" customHeight="1">
      <c r="A18" s="1341"/>
      <c r="B18" s="30"/>
      <c r="C18" s="462" t="s">
        <v>1692</v>
      </c>
      <c r="D18" s="474">
        <v>1116</v>
      </c>
      <c r="E18" s="474">
        <v>457</v>
      </c>
      <c r="F18" s="474">
        <v>41</v>
      </c>
      <c r="G18" s="474">
        <v>3</v>
      </c>
      <c r="H18" s="474">
        <v>374</v>
      </c>
      <c r="I18" s="474">
        <v>39</v>
      </c>
      <c r="J18" s="474">
        <v>659</v>
      </c>
      <c r="K18" s="474">
        <v>16</v>
      </c>
      <c r="L18" s="474">
        <v>358</v>
      </c>
      <c r="M18" s="474">
        <v>285</v>
      </c>
      <c r="N18" s="1414"/>
    </row>
    <row r="19" spans="1:14" ht="18" customHeight="1">
      <c r="A19" s="1341"/>
      <c r="B19" s="30"/>
      <c r="C19" s="475" t="s">
        <v>1693</v>
      </c>
      <c r="D19" s="476">
        <v>2172</v>
      </c>
      <c r="E19" s="476">
        <v>821</v>
      </c>
      <c r="F19" s="476">
        <v>99</v>
      </c>
      <c r="G19" s="476">
        <v>6</v>
      </c>
      <c r="H19" s="476">
        <v>651</v>
      </c>
      <c r="I19" s="476">
        <v>65</v>
      </c>
      <c r="J19" s="476">
        <v>1351</v>
      </c>
      <c r="K19" s="476">
        <v>81</v>
      </c>
      <c r="L19" s="476">
        <v>859</v>
      </c>
      <c r="M19" s="476">
        <v>411</v>
      </c>
      <c r="N19" s="1414"/>
    </row>
    <row r="20" spans="1:14" ht="9" customHeight="1">
      <c r="A20" s="1341"/>
      <c r="B20" s="30" t="s">
        <v>718</v>
      </c>
      <c r="C20" s="462" t="s">
        <v>1691</v>
      </c>
      <c r="D20" s="474">
        <v>930</v>
      </c>
      <c r="E20" s="474">
        <v>629</v>
      </c>
      <c r="F20" s="474">
        <v>250</v>
      </c>
      <c r="G20" s="474">
        <v>30</v>
      </c>
      <c r="H20" s="474">
        <v>317</v>
      </c>
      <c r="I20" s="474">
        <v>32</v>
      </c>
      <c r="J20" s="474">
        <v>301</v>
      </c>
      <c r="K20" s="474">
        <v>13</v>
      </c>
      <c r="L20" s="474">
        <v>222</v>
      </c>
      <c r="M20" s="474">
        <v>66</v>
      </c>
      <c r="N20" s="1414"/>
    </row>
    <row r="21" spans="1:14" ht="9" customHeight="1">
      <c r="A21" s="1341"/>
      <c r="B21" s="30"/>
      <c r="C21" s="462" t="s">
        <v>1692</v>
      </c>
      <c r="D21" s="474">
        <v>713</v>
      </c>
      <c r="E21" s="474">
        <v>448</v>
      </c>
      <c r="F21" s="474">
        <v>96</v>
      </c>
      <c r="G21" s="474">
        <v>12</v>
      </c>
      <c r="H21" s="474">
        <v>308</v>
      </c>
      <c r="I21" s="474">
        <v>32</v>
      </c>
      <c r="J21" s="474">
        <v>265</v>
      </c>
      <c r="K21" s="474">
        <v>0</v>
      </c>
      <c r="L21" s="474">
        <v>170</v>
      </c>
      <c r="M21" s="474">
        <v>95</v>
      </c>
      <c r="N21" s="1414"/>
    </row>
    <row r="22" spans="1:14" ht="18" customHeight="1">
      <c r="A22" s="1341"/>
      <c r="B22" s="30"/>
      <c r="C22" s="475" t="s">
        <v>1693</v>
      </c>
      <c r="D22" s="476">
        <v>1643</v>
      </c>
      <c r="E22" s="476">
        <v>1077</v>
      </c>
      <c r="F22" s="476">
        <v>346</v>
      </c>
      <c r="G22" s="476">
        <v>42</v>
      </c>
      <c r="H22" s="476">
        <v>625</v>
      </c>
      <c r="I22" s="476">
        <v>64</v>
      </c>
      <c r="J22" s="476">
        <v>566</v>
      </c>
      <c r="K22" s="476">
        <v>13</v>
      </c>
      <c r="L22" s="476">
        <v>392</v>
      </c>
      <c r="M22" s="476">
        <v>161</v>
      </c>
      <c r="N22" s="1414"/>
    </row>
    <row r="23" spans="1:14" ht="9" customHeight="1">
      <c r="A23" s="1341"/>
      <c r="B23" s="30" t="s">
        <v>719</v>
      </c>
      <c r="C23" s="462" t="s">
        <v>1691</v>
      </c>
      <c r="D23" s="474">
        <v>930</v>
      </c>
      <c r="E23" s="474">
        <v>584</v>
      </c>
      <c r="F23" s="474">
        <v>264</v>
      </c>
      <c r="G23" s="474">
        <v>12</v>
      </c>
      <c r="H23" s="474">
        <v>291</v>
      </c>
      <c r="I23" s="474">
        <v>17</v>
      </c>
      <c r="J23" s="474">
        <v>346</v>
      </c>
      <c r="K23" s="474">
        <v>26</v>
      </c>
      <c r="L23" s="474">
        <v>258</v>
      </c>
      <c r="M23" s="474">
        <v>62</v>
      </c>
      <c r="N23" s="1414"/>
    </row>
    <row r="24" spans="1:14" ht="9" customHeight="1">
      <c r="A24" s="1341"/>
      <c r="B24" s="30"/>
      <c r="C24" s="462" t="s">
        <v>1692</v>
      </c>
      <c r="D24" s="474">
        <v>530</v>
      </c>
      <c r="E24" s="474">
        <v>332</v>
      </c>
      <c r="F24" s="474">
        <v>68</v>
      </c>
      <c r="G24" s="474">
        <v>8</v>
      </c>
      <c r="H24" s="474">
        <v>238</v>
      </c>
      <c r="I24" s="474">
        <v>18</v>
      </c>
      <c r="J24" s="474">
        <v>198</v>
      </c>
      <c r="K24" s="474">
        <v>0</v>
      </c>
      <c r="L24" s="474">
        <v>107</v>
      </c>
      <c r="M24" s="474">
        <v>91</v>
      </c>
      <c r="N24" s="1414"/>
    </row>
    <row r="25" spans="1:14" ht="18" customHeight="1">
      <c r="A25" s="1341"/>
      <c r="B25" s="30"/>
      <c r="C25" s="475" t="s">
        <v>1693</v>
      </c>
      <c r="D25" s="476">
        <v>1460</v>
      </c>
      <c r="E25" s="476">
        <v>916</v>
      </c>
      <c r="F25" s="476">
        <v>332</v>
      </c>
      <c r="G25" s="476">
        <v>20</v>
      </c>
      <c r="H25" s="476">
        <v>529</v>
      </c>
      <c r="I25" s="476">
        <v>35</v>
      </c>
      <c r="J25" s="476">
        <v>544</v>
      </c>
      <c r="K25" s="476">
        <v>26</v>
      </c>
      <c r="L25" s="476">
        <v>365</v>
      </c>
      <c r="M25" s="476">
        <v>153</v>
      </c>
      <c r="N25" s="1414"/>
    </row>
    <row r="26" spans="1:14" ht="9" customHeight="1">
      <c r="A26" s="1341"/>
      <c r="B26" s="30" t="s">
        <v>720</v>
      </c>
      <c r="C26" s="462" t="s">
        <v>1691</v>
      </c>
      <c r="D26" s="474">
        <v>1852</v>
      </c>
      <c r="E26" s="474">
        <v>1086</v>
      </c>
      <c r="F26" s="474">
        <v>309</v>
      </c>
      <c r="G26" s="474">
        <v>33</v>
      </c>
      <c r="H26" s="474">
        <v>699</v>
      </c>
      <c r="I26" s="474">
        <v>45</v>
      </c>
      <c r="J26" s="474">
        <v>766</v>
      </c>
      <c r="K26" s="474">
        <v>12</v>
      </c>
      <c r="L26" s="474">
        <v>513</v>
      </c>
      <c r="M26" s="474">
        <v>241</v>
      </c>
      <c r="N26" s="1414"/>
    </row>
    <row r="27" spans="1:14" ht="9" customHeight="1">
      <c r="A27" s="1341"/>
      <c r="B27" s="30"/>
      <c r="C27" s="462" t="s">
        <v>1692</v>
      </c>
      <c r="D27" s="474">
        <v>1065</v>
      </c>
      <c r="E27" s="474">
        <v>620</v>
      </c>
      <c r="F27" s="474">
        <v>117</v>
      </c>
      <c r="G27" s="474">
        <v>10</v>
      </c>
      <c r="H27" s="474">
        <v>466</v>
      </c>
      <c r="I27" s="474">
        <v>27</v>
      </c>
      <c r="J27" s="474">
        <v>445</v>
      </c>
      <c r="K27" s="474">
        <v>1</v>
      </c>
      <c r="L27" s="474">
        <v>240</v>
      </c>
      <c r="M27" s="474">
        <v>204</v>
      </c>
      <c r="N27" s="1414"/>
    </row>
    <row r="28" spans="1:14" ht="18" customHeight="1">
      <c r="A28" s="1341"/>
      <c r="B28" s="30"/>
      <c r="C28" s="475" t="s">
        <v>1693</v>
      </c>
      <c r="D28" s="476">
        <v>2917</v>
      </c>
      <c r="E28" s="476">
        <v>1706</v>
      </c>
      <c r="F28" s="476">
        <v>426</v>
      </c>
      <c r="G28" s="476">
        <v>43</v>
      </c>
      <c r="H28" s="476">
        <v>1165</v>
      </c>
      <c r="I28" s="476">
        <v>72</v>
      </c>
      <c r="J28" s="476">
        <v>1211</v>
      </c>
      <c r="K28" s="476">
        <v>13</v>
      </c>
      <c r="L28" s="476">
        <v>753</v>
      </c>
      <c r="M28" s="476">
        <v>445</v>
      </c>
      <c r="N28" s="1414"/>
    </row>
    <row r="29" spans="1:14" ht="9" customHeight="1">
      <c r="A29" s="1341"/>
      <c r="B29" s="30" t="s">
        <v>721</v>
      </c>
      <c r="C29" s="462" t="s">
        <v>1691</v>
      </c>
      <c r="D29" s="474">
        <v>2982</v>
      </c>
      <c r="E29" s="474">
        <v>1860</v>
      </c>
      <c r="F29" s="474">
        <v>460</v>
      </c>
      <c r="G29" s="474">
        <v>48</v>
      </c>
      <c r="H29" s="474">
        <v>1294</v>
      </c>
      <c r="I29" s="474">
        <v>58</v>
      </c>
      <c r="J29" s="474">
        <v>1122</v>
      </c>
      <c r="K29" s="474">
        <v>20</v>
      </c>
      <c r="L29" s="474">
        <v>649</v>
      </c>
      <c r="M29" s="474">
        <v>453</v>
      </c>
      <c r="N29" s="1414"/>
    </row>
    <row r="30" spans="1:14" ht="9" customHeight="1">
      <c r="A30" s="1341"/>
      <c r="B30" s="30"/>
      <c r="C30" s="462" t="s">
        <v>1692</v>
      </c>
      <c r="D30" s="474">
        <v>2432</v>
      </c>
      <c r="E30" s="474">
        <v>1489</v>
      </c>
      <c r="F30" s="474">
        <v>270</v>
      </c>
      <c r="G30" s="474">
        <v>33</v>
      </c>
      <c r="H30" s="474">
        <v>1132</v>
      </c>
      <c r="I30" s="474">
        <v>54</v>
      </c>
      <c r="J30" s="474">
        <v>943</v>
      </c>
      <c r="K30" s="474">
        <v>4</v>
      </c>
      <c r="L30" s="474">
        <v>383</v>
      </c>
      <c r="M30" s="474">
        <v>556</v>
      </c>
      <c r="N30" s="1414"/>
    </row>
    <row r="31" spans="1:14" ht="18" customHeight="1">
      <c r="A31" s="1341"/>
      <c r="B31" s="30"/>
      <c r="C31" s="475" t="s">
        <v>1693</v>
      </c>
      <c r="D31" s="476">
        <v>5414</v>
      </c>
      <c r="E31" s="476">
        <v>3349</v>
      </c>
      <c r="F31" s="476">
        <v>730</v>
      </c>
      <c r="G31" s="476">
        <v>81</v>
      </c>
      <c r="H31" s="476">
        <v>2426</v>
      </c>
      <c r="I31" s="476">
        <v>112</v>
      </c>
      <c r="J31" s="476">
        <v>2065</v>
      </c>
      <c r="K31" s="476">
        <v>24</v>
      </c>
      <c r="L31" s="476">
        <v>1032</v>
      </c>
      <c r="M31" s="476">
        <v>1009</v>
      </c>
      <c r="N31" s="1414"/>
    </row>
    <row r="32" spans="1:14" s="24" customFormat="1" ht="18" customHeight="1">
      <c r="B32" s="477" t="s">
        <v>3234</v>
      </c>
      <c r="C32" s="462" t="s">
        <v>1691</v>
      </c>
      <c r="D32" s="474">
        <v>41</v>
      </c>
      <c r="E32" s="474">
        <v>25</v>
      </c>
      <c r="F32" s="474">
        <v>7</v>
      </c>
      <c r="G32" s="474">
        <v>1</v>
      </c>
      <c r="H32" s="474">
        <v>16</v>
      </c>
      <c r="I32" s="474">
        <v>1</v>
      </c>
      <c r="J32" s="474">
        <v>16</v>
      </c>
      <c r="K32" s="474">
        <v>1</v>
      </c>
      <c r="L32" s="474">
        <v>14</v>
      </c>
      <c r="M32" s="474">
        <v>1</v>
      </c>
      <c r="N32" s="1414"/>
    </row>
    <row r="33" spans="1:14" ht="9" customHeight="1">
      <c r="A33" s="1341"/>
      <c r="B33" s="30"/>
      <c r="C33" s="462" t="s">
        <v>1692</v>
      </c>
      <c r="D33" s="476">
        <v>36</v>
      </c>
      <c r="E33" s="476">
        <v>25</v>
      </c>
      <c r="F33" s="476">
        <v>4</v>
      </c>
      <c r="G33" s="476">
        <v>0</v>
      </c>
      <c r="H33" s="476">
        <v>20</v>
      </c>
      <c r="I33" s="476">
        <v>1</v>
      </c>
      <c r="J33" s="476">
        <v>11</v>
      </c>
      <c r="K33" s="476">
        <v>0</v>
      </c>
      <c r="L33" s="476">
        <v>5</v>
      </c>
      <c r="M33" s="476">
        <v>6</v>
      </c>
      <c r="N33" s="1414"/>
    </row>
    <row r="34" spans="1:14" ht="18" customHeight="1">
      <c r="A34" s="1341"/>
      <c r="B34" s="30"/>
      <c r="C34" s="475" t="s">
        <v>1693</v>
      </c>
      <c r="D34" s="476">
        <v>77</v>
      </c>
      <c r="E34" s="476">
        <v>50</v>
      </c>
      <c r="F34" s="476">
        <v>11</v>
      </c>
      <c r="G34" s="476">
        <v>1</v>
      </c>
      <c r="H34" s="476">
        <v>36</v>
      </c>
      <c r="I34" s="476">
        <v>2</v>
      </c>
      <c r="J34" s="476">
        <v>27</v>
      </c>
      <c r="K34" s="476">
        <v>1</v>
      </c>
      <c r="L34" s="476">
        <v>19</v>
      </c>
      <c r="M34" s="476">
        <v>7</v>
      </c>
      <c r="N34" s="1414"/>
    </row>
    <row r="35" spans="1:14" s="24" customFormat="1" ht="27" customHeight="1">
      <c r="B35" s="477" t="s">
        <v>1694</v>
      </c>
      <c r="C35" s="462" t="s">
        <v>1691</v>
      </c>
      <c r="D35" s="474">
        <v>1026</v>
      </c>
      <c r="E35" s="474">
        <v>600</v>
      </c>
      <c r="F35" s="474">
        <v>127</v>
      </c>
      <c r="G35" s="474">
        <v>6</v>
      </c>
      <c r="H35" s="474">
        <v>391</v>
      </c>
      <c r="I35" s="474">
        <v>76</v>
      </c>
      <c r="J35" s="474">
        <v>426</v>
      </c>
      <c r="K35" s="474">
        <v>13</v>
      </c>
      <c r="L35" s="474">
        <v>261</v>
      </c>
      <c r="M35" s="474">
        <v>152</v>
      </c>
      <c r="N35" s="1414"/>
    </row>
    <row r="36" spans="1:14" ht="9" customHeight="1">
      <c r="A36" s="1341"/>
      <c r="B36" s="30"/>
      <c r="C36" s="462" t="s">
        <v>1692</v>
      </c>
      <c r="D36" s="476">
        <v>1585</v>
      </c>
      <c r="E36" s="476">
        <v>889</v>
      </c>
      <c r="F36" s="476">
        <v>108</v>
      </c>
      <c r="G36" s="476">
        <v>11</v>
      </c>
      <c r="H36" s="476">
        <v>621</v>
      </c>
      <c r="I36" s="476">
        <v>149</v>
      </c>
      <c r="J36" s="476">
        <v>696</v>
      </c>
      <c r="K36" s="476">
        <v>4</v>
      </c>
      <c r="L36" s="476">
        <v>331</v>
      </c>
      <c r="M36" s="476">
        <v>361</v>
      </c>
      <c r="N36" s="1414"/>
    </row>
    <row r="37" spans="1:14" ht="18" customHeight="1">
      <c r="A37" s="1341"/>
      <c r="B37" s="30"/>
      <c r="C37" s="475" t="s">
        <v>1693</v>
      </c>
      <c r="D37" s="476">
        <v>2611</v>
      </c>
      <c r="E37" s="476">
        <v>1489</v>
      </c>
      <c r="F37" s="476">
        <v>235</v>
      </c>
      <c r="G37" s="476">
        <v>17</v>
      </c>
      <c r="H37" s="476">
        <v>1012</v>
      </c>
      <c r="I37" s="476">
        <v>225</v>
      </c>
      <c r="J37" s="476">
        <v>1122</v>
      </c>
      <c r="K37" s="476">
        <v>17</v>
      </c>
      <c r="L37" s="476">
        <v>592</v>
      </c>
      <c r="M37" s="476">
        <v>513</v>
      </c>
      <c r="N37" s="1414"/>
    </row>
    <row r="38" spans="1:14" s="24" customFormat="1" ht="18" customHeight="1">
      <c r="B38" s="477" t="s">
        <v>1695</v>
      </c>
      <c r="C38" s="462" t="s">
        <v>1691</v>
      </c>
      <c r="D38" s="474">
        <v>472</v>
      </c>
      <c r="E38" s="478" t="s">
        <v>827</v>
      </c>
      <c r="F38" s="478" t="s">
        <v>827</v>
      </c>
      <c r="G38" s="478" t="s">
        <v>827</v>
      </c>
      <c r="H38" s="478" t="s">
        <v>827</v>
      </c>
      <c r="I38" s="478" t="s">
        <v>827</v>
      </c>
      <c r="J38" s="478" t="s">
        <v>827</v>
      </c>
      <c r="K38" s="478" t="s">
        <v>827</v>
      </c>
      <c r="L38" s="478" t="s">
        <v>827</v>
      </c>
      <c r="M38" s="478" t="s">
        <v>827</v>
      </c>
      <c r="N38" s="1414"/>
    </row>
    <row r="39" spans="1:14" ht="9" customHeight="1">
      <c r="A39" s="1341"/>
      <c r="B39" s="30"/>
      <c r="C39" s="462" t="s">
        <v>1692</v>
      </c>
      <c r="D39" s="476">
        <v>318</v>
      </c>
      <c r="E39" s="478" t="s">
        <v>827</v>
      </c>
      <c r="F39" s="478" t="s">
        <v>827</v>
      </c>
      <c r="G39" s="478" t="s">
        <v>827</v>
      </c>
      <c r="H39" s="478" t="s">
        <v>827</v>
      </c>
      <c r="I39" s="478" t="s">
        <v>827</v>
      </c>
      <c r="J39" s="478" t="s">
        <v>827</v>
      </c>
      <c r="K39" s="478" t="s">
        <v>827</v>
      </c>
      <c r="L39" s="478" t="s">
        <v>827</v>
      </c>
      <c r="M39" s="478" t="s">
        <v>827</v>
      </c>
      <c r="N39" s="1414"/>
    </row>
    <row r="40" spans="1:14" ht="18" customHeight="1">
      <c r="A40" s="1341"/>
      <c r="B40" s="30"/>
      <c r="C40" s="475" t="s">
        <v>1693</v>
      </c>
      <c r="D40" s="476">
        <v>790</v>
      </c>
      <c r="E40" s="479" t="s">
        <v>827</v>
      </c>
      <c r="F40" s="479" t="s">
        <v>827</v>
      </c>
      <c r="G40" s="479" t="s">
        <v>827</v>
      </c>
      <c r="H40" s="479" t="s">
        <v>827</v>
      </c>
      <c r="I40" s="479" t="s">
        <v>827</v>
      </c>
      <c r="J40" s="479" t="s">
        <v>827</v>
      </c>
      <c r="K40" s="479" t="s">
        <v>827</v>
      </c>
      <c r="L40" s="479" t="s">
        <v>827</v>
      </c>
      <c r="M40" s="479" t="s">
        <v>827</v>
      </c>
      <c r="N40" s="1414"/>
    </row>
    <row r="41" spans="1:14" s="24" customFormat="1" ht="27" customHeight="1">
      <c r="B41" s="477" t="s">
        <v>1696</v>
      </c>
      <c r="C41" s="462" t="s">
        <v>1691</v>
      </c>
      <c r="D41" s="474">
        <v>2103</v>
      </c>
      <c r="E41" s="474">
        <v>1385</v>
      </c>
      <c r="F41" s="474">
        <v>338</v>
      </c>
      <c r="G41" s="474">
        <v>32</v>
      </c>
      <c r="H41" s="474">
        <v>845</v>
      </c>
      <c r="I41" s="474">
        <v>170</v>
      </c>
      <c r="J41" s="474">
        <v>718</v>
      </c>
      <c r="K41" s="474">
        <v>17</v>
      </c>
      <c r="L41" s="474">
        <v>468</v>
      </c>
      <c r="M41" s="474">
        <v>233</v>
      </c>
      <c r="N41" s="1414"/>
    </row>
    <row r="42" spans="1:14" ht="9" customHeight="1">
      <c r="A42" s="1341"/>
      <c r="B42" s="30"/>
      <c r="C42" s="462" t="s">
        <v>1692</v>
      </c>
      <c r="D42" s="476">
        <v>3577</v>
      </c>
      <c r="E42" s="476">
        <v>2200</v>
      </c>
      <c r="F42" s="476">
        <v>352</v>
      </c>
      <c r="G42" s="476">
        <v>32</v>
      </c>
      <c r="H42" s="476">
        <v>1519</v>
      </c>
      <c r="I42" s="476">
        <v>297</v>
      </c>
      <c r="J42" s="476">
        <v>1377</v>
      </c>
      <c r="K42" s="476">
        <v>11</v>
      </c>
      <c r="L42" s="476">
        <v>653</v>
      </c>
      <c r="M42" s="476">
        <v>713</v>
      </c>
      <c r="N42" s="1414"/>
    </row>
    <row r="43" spans="1:14" ht="18" customHeight="1">
      <c r="A43" s="1341"/>
      <c r="B43" s="30"/>
      <c r="C43" s="475" t="s">
        <v>1693</v>
      </c>
      <c r="D43" s="476">
        <v>5680</v>
      </c>
      <c r="E43" s="476">
        <v>3585</v>
      </c>
      <c r="F43" s="476">
        <v>690</v>
      </c>
      <c r="G43" s="476">
        <v>64</v>
      </c>
      <c r="H43" s="476">
        <v>2364</v>
      </c>
      <c r="I43" s="476">
        <v>467</v>
      </c>
      <c r="J43" s="476">
        <v>2095</v>
      </c>
      <c r="K43" s="476">
        <v>28</v>
      </c>
      <c r="L43" s="476">
        <v>1121</v>
      </c>
      <c r="M43" s="476">
        <v>946</v>
      </c>
      <c r="N43" s="1414"/>
    </row>
    <row r="44" spans="1:14" ht="9" customHeight="1">
      <c r="A44" s="1341"/>
      <c r="B44" s="30" t="s">
        <v>727</v>
      </c>
      <c r="C44" s="462" t="s">
        <v>1691</v>
      </c>
      <c r="D44" s="474">
        <v>988</v>
      </c>
      <c r="E44" s="474">
        <v>686</v>
      </c>
      <c r="F44" s="474">
        <v>194</v>
      </c>
      <c r="G44" s="474">
        <v>7</v>
      </c>
      <c r="H44" s="474">
        <v>351</v>
      </c>
      <c r="I44" s="474">
        <v>134</v>
      </c>
      <c r="J44" s="474">
        <v>302</v>
      </c>
      <c r="K44" s="474">
        <v>2</v>
      </c>
      <c r="L44" s="474">
        <v>205</v>
      </c>
      <c r="M44" s="474">
        <v>95</v>
      </c>
      <c r="N44" s="1414"/>
    </row>
    <row r="45" spans="1:14" ht="9" customHeight="1">
      <c r="A45" s="1341"/>
      <c r="B45" s="30"/>
      <c r="C45" s="462" t="s">
        <v>1692</v>
      </c>
      <c r="D45" s="474">
        <v>1986</v>
      </c>
      <c r="E45" s="474">
        <v>1263</v>
      </c>
      <c r="F45" s="474">
        <v>215</v>
      </c>
      <c r="G45" s="474">
        <v>24</v>
      </c>
      <c r="H45" s="474">
        <v>810</v>
      </c>
      <c r="I45" s="474">
        <v>214</v>
      </c>
      <c r="J45" s="474">
        <v>723</v>
      </c>
      <c r="K45" s="474">
        <v>0</v>
      </c>
      <c r="L45" s="474">
        <v>324</v>
      </c>
      <c r="M45" s="474">
        <v>399</v>
      </c>
      <c r="N45" s="1414"/>
    </row>
    <row r="46" spans="1:14" ht="18" customHeight="1">
      <c r="A46" s="1341"/>
      <c r="B46" s="30"/>
      <c r="C46" s="475" t="s">
        <v>1693</v>
      </c>
      <c r="D46" s="476">
        <v>2974</v>
      </c>
      <c r="E46" s="476">
        <v>1949</v>
      </c>
      <c r="F46" s="476">
        <v>409</v>
      </c>
      <c r="G46" s="476">
        <v>31</v>
      </c>
      <c r="H46" s="476">
        <v>1161</v>
      </c>
      <c r="I46" s="476">
        <v>348</v>
      </c>
      <c r="J46" s="476">
        <v>1025</v>
      </c>
      <c r="K46" s="476">
        <v>2</v>
      </c>
      <c r="L46" s="476">
        <v>529</v>
      </c>
      <c r="M46" s="476">
        <v>494</v>
      </c>
      <c r="N46" s="1414"/>
    </row>
    <row r="47" spans="1:14" ht="9" customHeight="1">
      <c r="A47" s="1341"/>
      <c r="B47" s="30" t="s">
        <v>728</v>
      </c>
      <c r="C47" s="462" t="s">
        <v>1691</v>
      </c>
      <c r="D47" s="474">
        <v>611</v>
      </c>
      <c r="E47" s="474">
        <v>422</v>
      </c>
      <c r="F47" s="474">
        <v>119</v>
      </c>
      <c r="G47" s="474">
        <v>5</v>
      </c>
      <c r="H47" s="474">
        <v>213</v>
      </c>
      <c r="I47" s="474">
        <v>85</v>
      </c>
      <c r="J47" s="474">
        <v>189</v>
      </c>
      <c r="K47" s="474">
        <v>4</v>
      </c>
      <c r="L47" s="474">
        <v>119</v>
      </c>
      <c r="M47" s="474">
        <v>66</v>
      </c>
      <c r="N47" s="1414"/>
    </row>
    <row r="48" spans="1:14" ht="9" customHeight="1">
      <c r="A48" s="1341"/>
      <c r="B48" s="30"/>
      <c r="C48" s="462" t="s">
        <v>1692</v>
      </c>
      <c r="D48" s="474">
        <v>1322</v>
      </c>
      <c r="E48" s="474">
        <v>823</v>
      </c>
      <c r="F48" s="474">
        <v>134</v>
      </c>
      <c r="G48" s="474">
        <v>15</v>
      </c>
      <c r="H48" s="474">
        <v>438</v>
      </c>
      <c r="I48" s="474">
        <v>236</v>
      </c>
      <c r="J48" s="474">
        <v>499</v>
      </c>
      <c r="K48" s="474">
        <v>0</v>
      </c>
      <c r="L48" s="474">
        <v>274</v>
      </c>
      <c r="M48" s="474">
        <v>225</v>
      </c>
      <c r="N48" s="1414"/>
    </row>
    <row r="49" spans="1:14" ht="18" customHeight="1">
      <c r="A49" s="1341"/>
      <c r="B49" s="30"/>
      <c r="C49" s="475" t="s">
        <v>1693</v>
      </c>
      <c r="D49" s="476">
        <v>1933</v>
      </c>
      <c r="E49" s="476">
        <v>1245</v>
      </c>
      <c r="F49" s="476">
        <v>253</v>
      </c>
      <c r="G49" s="476">
        <v>20</v>
      </c>
      <c r="H49" s="476">
        <v>651</v>
      </c>
      <c r="I49" s="476">
        <v>321</v>
      </c>
      <c r="J49" s="476">
        <v>688</v>
      </c>
      <c r="K49" s="476">
        <v>4</v>
      </c>
      <c r="L49" s="476">
        <v>393</v>
      </c>
      <c r="M49" s="476">
        <v>291</v>
      </c>
      <c r="N49" s="1414"/>
    </row>
    <row r="50" spans="1:14" s="24" customFormat="1" ht="18" customHeight="1">
      <c r="B50" s="477" t="s">
        <v>1697</v>
      </c>
      <c r="C50" s="462" t="s">
        <v>1691</v>
      </c>
      <c r="D50" s="474">
        <v>243</v>
      </c>
      <c r="E50" s="478" t="s">
        <v>827</v>
      </c>
      <c r="F50" s="478" t="s">
        <v>827</v>
      </c>
      <c r="G50" s="478" t="s">
        <v>827</v>
      </c>
      <c r="H50" s="478" t="s">
        <v>827</v>
      </c>
      <c r="I50" s="478" t="s">
        <v>827</v>
      </c>
      <c r="J50" s="478" t="s">
        <v>827</v>
      </c>
      <c r="K50" s="478" t="s">
        <v>827</v>
      </c>
      <c r="L50" s="478" t="s">
        <v>827</v>
      </c>
      <c r="M50" s="478" t="s">
        <v>827</v>
      </c>
      <c r="N50" s="1414"/>
    </row>
    <row r="51" spans="1:14" ht="9" customHeight="1">
      <c r="A51" s="1341"/>
      <c r="B51" s="30"/>
      <c r="C51" s="462" t="s">
        <v>1692</v>
      </c>
      <c r="D51" s="476">
        <v>448</v>
      </c>
      <c r="E51" s="478" t="s">
        <v>827</v>
      </c>
      <c r="F51" s="478" t="s">
        <v>827</v>
      </c>
      <c r="G51" s="478" t="s">
        <v>827</v>
      </c>
      <c r="H51" s="478" t="s">
        <v>827</v>
      </c>
      <c r="I51" s="478" t="s">
        <v>827</v>
      </c>
      <c r="J51" s="478" t="s">
        <v>827</v>
      </c>
      <c r="K51" s="478" t="s">
        <v>827</v>
      </c>
      <c r="L51" s="478" t="s">
        <v>827</v>
      </c>
      <c r="M51" s="478" t="s">
        <v>827</v>
      </c>
      <c r="N51" s="1414"/>
    </row>
    <row r="52" spans="1:14" ht="18" customHeight="1">
      <c r="A52" s="1341"/>
      <c r="B52" s="30"/>
      <c r="C52" s="475" t="s">
        <v>1693</v>
      </c>
      <c r="D52" s="476">
        <v>691</v>
      </c>
      <c r="E52" s="479" t="s">
        <v>827</v>
      </c>
      <c r="F52" s="479" t="s">
        <v>827</v>
      </c>
      <c r="G52" s="479" t="s">
        <v>827</v>
      </c>
      <c r="H52" s="479" t="s">
        <v>827</v>
      </c>
      <c r="I52" s="479" t="s">
        <v>827</v>
      </c>
      <c r="J52" s="479" t="s">
        <v>827</v>
      </c>
      <c r="K52" s="479" t="s">
        <v>827</v>
      </c>
      <c r="L52" s="479" t="s">
        <v>827</v>
      </c>
      <c r="M52" s="479" t="s">
        <v>827</v>
      </c>
      <c r="N52" s="1414"/>
    </row>
    <row r="53" spans="1:14" s="24" customFormat="1" ht="18" customHeight="1">
      <c r="B53" s="477" t="s">
        <v>3235</v>
      </c>
      <c r="C53" s="462" t="s">
        <v>1691</v>
      </c>
      <c r="D53" s="474">
        <v>989</v>
      </c>
      <c r="E53" s="474">
        <v>726</v>
      </c>
      <c r="F53" s="474">
        <v>187</v>
      </c>
      <c r="G53" s="474">
        <v>10</v>
      </c>
      <c r="H53" s="474">
        <v>468</v>
      </c>
      <c r="I53" s="474">
        <v>61</v>
      </c>
      <c r="J53" s="474">
        <v>263</v>
      </c>
      <c r="K53" s="474">
        <v>5</v>
      </c>
      <c r="L53" s="474">
        <v>139</v>
      </c>
      <c r="M53" s="474">
        <v>119</v>
      </c>
      <c r="N53" s="1414"/>
    </row>
    <row r="54" spans="1:14" ht="9" customHeight="1">
      <c r="A54" s="1341"/>
      <c r="B54" s="30"/>
      <c r="C54" s="462" t="s">
        <v>1692</v>
      </c>
      <c r="D54" s="476">
        <v>1196</v>
      </c>
      <c r="E54" s="476">
        <v>766</v>
      </c>
      <c r="F54" s="476">
        <v>130</v>
      </c>
      <c r="G54" s="476">
        <v>16</v>
      </c>
      <c r="H54" s="476">
        <v>512</v>
      </c>
      <c r="I54" s="476">
        <v>108</v>
      </c>
      <c r="J54" s="476">
        <v>430</v>
      </c>
      <c r="K54" s="476">
        <v>3</v>
      </c>
      <c r="L54" s="476">
        <v>230</v>
      </c>
      <c r="M54" s="476">
        <v>197</v>
      </c>
      <c r="N54" s="1414"/>
    </row>
    <row r="55" spans="1:14" ht="18" customHeight="1">
      <c r="A55" s="1341"/>
      <c r="B55" s="30"/>
      <c r="C55" s="475" t="s">
        <v>1693</v>
      </c>
      <c r="D55" s="476">
        <v>2185</v>
      </c>
      <c r="E55" s="476">
        <v>1492</v>
      </c>
      <c r="F55" s="476">
        <v>317</v>
      </c>
      <c r="G55" s="476">
        <v>26</v>
      </c>
      <c r="H55" s="476">
        <v>980</v>
      </c>
      <c r="I55" s="476">
        <v>169</v>
      </c>
      <c r="J55" s="476">
        <v>693</v>
      </c>
      <c r="K55" s="476">
        <v>8</v>
      </c>
      <c r="L55" s="476">
        <v>369</v>
      </c>
      <c r="M55" s="476">
        <v>316</v>
      </c>
      <c r="N55" s="1414"/>
    </row>
    <row r="56" spans="1:14" ht="9" customHeight="1">
      <c r="A56" s="1341"/>
      <c r="B56" s="30" t="s">
        <v>730</v>
      </c>
      <c r="C56" s="462" t="s">
        <v>1691</v>
      </c>
      <c r="D56" s="474">
        <v>344</v>
      </c>
      <c r="E56" s="474">
        <v>225</v>
      </c>
      <c r="F56" s="474">
        <v>63</v>
      </c>
      <c r="G56" s="474">
        <v>5</v>
      </c>
      <c r="H56" s="474">
        <v>151</v>
      </c>
      <c r="I56" s="474">
        <v>6</v>
      </c>
      <c r="J56" s="474">
        <v>119</v>
      </c>
      <c r="K56" s="474">
        <v>1</v>
      </c>
      <c r="L56" s="474">
        <v>91</v>
      </c>
      <c r="M56" s="474">
        <v>27</v>
      </c>
      <c r="N56" s="1414"/>
    </row>
    <row r="57" spans="1:14" s="471" customFormat="1" ht="9" customHeight="1">
      <c r="A57" s="1341"/>
      <c r="B57" s="30"/>
      <c r="C57" s="462" t="s">
        <v>1692</v>
      </c>
      <c r="D57" s="474">
        <v>511</v>
      </c>
      <c r="E57" s="474">
        <v>312</v>
      </c>
      <c r="F57" s="474">
        <v>63</v>
      </c>
      <c r="G57" s="474">
        <v>10</v>
      </c>
      <c r="H57" s="474">
        <v>233</v>
      </c>
      <c r="I57" s="474">
        <v>6</v>
      </c>
      <c r="J57" s="474">
        <v>199</v>
      </c>
      <c r="K57" s="474">
        <v>1</v>
      </c>
      <c r="L57" s="474">
        <v>106</v>
      </c>
      <c r="M57" s="474">
        <v>92</v>
      </c>
      <c r="N57" s="1414"/>
    </row>
    <row r="58" spans="1:14" ht="9" customHeight="1">
      <c r="A58" s="1341"/>
      <c r="B58" s="30"/>
      <c r="C58" s="475" t="s">
        <v>1693</v>
      </c>
      <c r="D58" s="476">
        <v>855</v>
      </c>
      <c r="E58" s="476">
        <v>537</v>
      </c>
      <c r="F58" s="476">
        <v>126</v>
      </c>
      <c r="G58" s="476">
        <v>15</v>
      </c>
      <c r="H58" s="476">
        <v>384</v>
      </c>
      <c r="I58" s="476">
        <v>12</v>
      </c>
      <c r="J58" s="476">
        <v>318</v>
      </c>
      <c r="K58" s="476">
        <v>2</v>
      </c>
      <c r="L58" s="476">
        <v>197</v>
      </c>
      <c r="M58" s="476">
        <v>119</v>
      </c>
      <c r="N58" s="1414"/>
    </row>
    <row r="59" spans="1:14">
      <c r="N59" s="1414"/>
    </row>
    <row r="60" spans="1:14">
      <c r="N60" s="1414"/>
    </row>
    <row r="61" spans="1:14">
      <c r="N61" s="1414"/>
    </row>
    <row r="62" spans="1:14">
      <c r="N62" s="1414"/>
    </row>
    <row r="63" spans="1:14" ht="9" customHeight="1">
      <c r="A63" s="1354" t="s">
        <v>3078</v>
      </c>
      <c r="N63" s="1414"/>
    </row>
    <row r="64" spans="1:14">
      <c r="D64" s="265" t="s">
        <v>1690</v>
      </c>
      <c r="N64" s="1414"/>
    </row>
    <row r="65" spans="1:14" ht="9" customHeight="1">
      <c r="N65" s="1414"/>
    </row>
    <row r="66" spans="1:14" s="471" customFormat="1" ht="18" customHeight="1">
      <c r="A66" s="1341"/>
      <c r="B66" s="477" t="s">
        <v>3236</v>
      </c>
      <c r="C66" s="462" t="s">
        <v>1691</v>
      </c>
      <c r="D66" s="474">
        <v>133</v>
      </c>
      <c r="E66" s="478" t="s">
        <v>827</v>
      </c>
      <c r="F66" s="478" t="s">
        <v>827</v>
      </c>
      <c r="G66" s="478" t="s">
        <v>827</v>
      </c>
      <c r="H66" s="478" t="s">
        <v>827</v>
      </c>
      <c r="I66" s="478" t="s">
        <v>827</v>
      </c>
      <c r="J66" s="478" t="s">
        <v>827</v>
      </c>
      <c r="K66" s="478" t="s">
        <v>827</v>
      </c>
      <c r="L66" s="478" t="s">
        <v>827</v>
      </c>
      <c r="M66" s="478" t="s">
        <v>827</v>
      </c>
      <c r="N66" s="1414"/>
    </row>
    <row r="67" spans="1:14" s="471" customFormat="1" ht="9" customHeight="1">
      <c r="A67" s="1341"/>
      <c r="B67" s="30"/>
      <c r="C67" s="462" t="s">
        <v>1692</v>
      </c>
      <c r="D67" s="474">
        <v>100</v>
      </c>
      <c r="E67" s="478" t="s">
        <v>827</v>
      </c>
      <c r="F67" s="478" t="s">
        <v>827</v>
      </c>
      <c r="G67" s="478" t="s">
        <v>827</v>
      </c>
      <c r="H67" s="478" t="s">
        <v>827</v>
      </c>
      <c r="I67" s="478" t="s">
        <v>827</v>
      </c>
      <c r="J67" s="478" t="s">
        <v>827</v>
      </c>
      <c r="K67" s="478" t="s">
        <v>827</v>
      </c>
      <c r="L67" s="478" t="s">
        <v>827</v>
      </c>
      <c r="M67" s="478" t="s">
        <v>827</v>
      </c>
      <c r="N67" s="1414"/>
    </row>
    <row r="68" spans="1:14" s="471" customFormat="1" ht="18" customHeight="1">
      <c r="A68" s="1341"/>
      <c r="B68" s="30"/>
      <c r="C68" s="475" t="s">
        <v>1693</v>
      </c>
      <c r="D68" s="476">
        <v>233</v>
      </c>
      <c r="E68" s="479" t="s">
        <v>827</v>
      </c>
      <c r="F68" s="479" t="s">
        <v>827</v>
      </c>
      <c r="G68" s="479" t="s">
        <v>827</v>
      </c>
      <c r="H68" s="479" t="s">
        <v>827</v>
      </c>
      <c r="I68" s="479" t="s">
        <v>827</v>
      </c>
      <c r="J68" s="479" t="s">
        <v>827</v>
      </c>
      <c r="K68" s="479" t="s">
        <v>827</v>
      </c>
      <c r="L68" s="479" t="s">
        <v>827</v>
      </c>
      <c r="M68" s="479" t="s">
        <v>827</v>
      </c>
      <c r="N68" s="1414"/>
    </row>
    <row r="69" spans="1:14" s="471" customFormat="1" ht="9" customHeight="1">
      <c r="A69" s="1341"/>
      <c r="B69" s="49" t="s">
        <v>3121</v>
      </c>
      <c r="C69" s="462" t="s">
        <v>1691</v>
      </c>
      <c r="D69" s="474">
        <v>474</v>
      </c>
      <c r="E69" s="474">
        <v>286</v>
      </c>
      <c r="F69" s="474">
        <v>68</v>
      </c>
      <c r="G69" s="474">
        <v>2</v>
      </c>
      <c r="H69" s="474">
        <v>201</v>
      </c>
      <c r="I69" s="474">
        <v>15</v>
      </c>
      <c r="J69" s="474">
        <v>188</v>
      </c>
      <c r="K69" s="474">
        <v>4</v>
      </c>
      <c r="L69" s="474">
        <v>129</v>
      </c>
      <c r="M69" s="474">
        <v>55</v>
      </c>
      <c r="N69" s="1414"/>
    </row>
    <row r="70" spans="1:14" s="471" customFormat="1" ht="9" customHeight="1">
      <c r="A70" s="1341"/>
      <c r="B70" s="30"/>
      <c r="C70" s="462" t="s">
        <v>1692</v>
      </c>
      <c r="D70" s="474">
        <v>450</v>
      </c>
      <c r="E70" s="474">
        <v>266</v>
      </c>
      <c r="F70" s="474">
        <v>46</v>
      </c>
      <c r="G70" s="474">
        <v>3</v>
      </c>
      <c r="H70" s="474">
        <v>201</v>
      </c>
      <c r="I70" s="474">
        <v>16</v>
      </c>
      <c r="J70" s="474">
        <v>184</v>
      </c>
      <c r="K70" s="474">
        <v>3</v>
      </c>
      <c r="L70" s="474">
        <v>83</v>
      </c>
      <c r="M70" s="474">
        <v>98</v>
      </c>
      <c r="N70" s="1414"/>
    </row>
    <row r="71" spans="1:14" s="471" customFormat="1" ht="18" customHeight="1">
      <c r="A71" s="1341"/>
      <c r="B71" s="30"/>
      <c r="C71" s="475" t="s">
        <v>1693</v>
      </c>
      <c r="D71" s="476">
        <v>924</v>
      </c>
      <c r="E71" s="476">
        <v>552</v>
      </c>
      <c r="F71" s="476">
        <v>114</v>
      </c>
      <c r="G71" s="476">
        <v>5</v>
      </c>
      <c r="H71" s="476">
        <v>402</v>
      </c>
      <c r="I71" s="476">
        <v>31</v>
      </c>
      <c r="J71" s="476">
        <v>372</v>
      </c>
      <c r="K71" s="476">
        <v>7</v>
      </c>
      <c r="L71" s="476">
        <v>212</v>
      </c>
      <c r="M71" s="476">
        <v>153</v>
      </c>
      <c r="N71" s="1414"/>
    </row>
    <row r="72" spans="1:14" s="471" customFormat="1">
      <c r="A72" s="1341" t="s">
        <v>1698</v>
      </c>
      <c r="B72" s="481"/>
      <c r="C72" s="462" t="s">
        <v>1691</v>
      </c>
      <c r="D72" s="395">
        <v>15174</v>
      </c>
      <c r="E72" s="395">
        <v>9430</v>
      </c>
      <c r="F72" s="395">
        <v>2599</v>
      </c>
      <c r="G72" s="395">
        <v>208</v>
      </c>
      <c r="H72" s="395">
        <v>5829</v>
      </c>
      <c r="I72" s="395">
        <v>794</v>
      </c>
      <c r="J72" s="395">
        <v>5744</v>
      </c>
      <c r="K72" s="395">
        <v>187</v>
      </c>
      <c r="L72" s="395">
        <v>3779</v>
      </c>
      <c r="M72" s="395">
        <v>1778</v>
      </c>
      <c r="N72" s="1414"/>
    </row>
    <row r="73" spans="1:14" s="471" customFormat="1" ht="9.75" customHeight="1">
      <c r="A73" s="1341"/>
      <c r="B73" s="30"/>
      <c r="C73" s="462" t="s">
        <v>1692</v>
      </c>
      <c r="D73" s="395">
        <v>17385</v>
      </c>
      <c r="E73" s="395">
        <v>10422</v>
      </c>
      <c r="F73" s="395">
        <v>1723</v>
      </c>
      <c r="G73" s="395">
        <v>180</v>
      </c>
      <c r="H73" s="395">
        <v>7208</v>
      </c>
      <c r="I73" s="395">
        <v>1311</v>
      </c>
      <c r="J73" s="395">
        <v>6963</v>
      </c>
      <c r="K73" s="395">
        <v>44</v>
      </c>
      <c r="L73" s="395">
        <v>3454</v>
      </c>
      <c r="M73" s="395">
        <v>3465</v>
      </c>
      <c r="N73" s="1414"/>
    </row>
    <row r="74" spans="1:14" s="471" customFormat="1">
      <c r="A74" s="1341"/>
      <c r="B74" s="30"/>
      <c r="C74" s="475" t="s">
        <v>1693</v>
      </c>
      <c r="D74" s="482">
        <v>32559</v>
      </c>
      <c r="E74" s="482">
        <v>19852</v>
      </c>
      <c r="F74" s="482">
        <v>4322</v>
      </c>
      <c r="G74" s="482">
        <v>388</v>
      </c>
      <c r="H74" s="482">
        <v>13037</v>
      </c>
      <c r="I74" s="482">
        <v>2105</v>
      </c>
      <c r="J74" s="482">
        <v>12707</v>
      </c>
      <c r="K74" s="482">
        <v>231</v>
      </c>
      <c r="L74" s="482">
        <v>7233</v>
      </c>
      <c r="M74" s="482">
        <v>5243</v>
      </c>
      <c r="N74" s="1414"/>
    </row>
    <row r="75" spans="1:14" s="471" customFormat="1">
      <c r="A75" s="472" t="s">
        <v>430</v>
      </c>
      <c r="B75" s="477"/>
      <c r="C75" s="475"/>
      <c r="D75" s="58"/>
      <c r="E75" s="58"/>
      <c r="F75" s="58"/>
      <c r="G75" s="58"/>
      <c r="H75" s="58"/>
      <c r="I75" s="58"/>
      <c r="J75" s="58"/>
      <c r="K75" s="58"/>
      <c r="L75" s="58"/>
      <c r="M75" s="58"/>
      <c r="N75" s="1414"/>
    </row>
    <row r="76" spans="1:14" s="471" customFormat="1" ht="9" customHeight="1">
      <c r="A76" s="1341"/>
      <c r="B76" s="30" t="s">
        <v>430</v>
      </c>
      <c r="C76" s="462" t="s">
        <v>1691</v>
      </c>
      <c r="D76" s="474">
        <v>2054</v>
      </c>
      <c r="E76" s="474">
        <v>1147</v>
      </c>
      <c r="F76" s="474">
        <v>188</v>
      </c>
      <c r="G76" s="474">
        <v>9</v>
      </c>
      <c r="H76" s="474">
        <v>715</v>
      </c>
      <c r="I76" s="474">
        <v>235</v>
      </c>
      <c r="J76" s="474">
        <v>907</v>
      </c>
      <c r="K76" s="474">
        <v>8</v>
      </c>
      <c r="L76" s="474">
        <v>664</v>
      </c>
      <c r="M76" s="474">
        <v>235</v>
      </c>
      <c r="N76" s="1414"/>
    </row>
    <row r="77" spans="1:14" s="471" customFormat="1" ht="9" customHeight="1">
      <c r="A77" s="1341"/>
      <c r="B77" s="30"/>
      <c r="C77" s="462" t="s">
        <v>1692</v>
      </c>
      <c r="D77" s="474">
        <v>1578</v>
      </c>
      <c r="E77" s="474">
        <v>909</v>
      </c>
      <c r="F77" s="474">
        <v>74</v>
      </c>
      <c r="G77" s="474">
        <v>4</v>
      </c>
      <c r="H77" s="474">
        <v>648</v>
      </c>
      <c r="I77" s="474">
        <v>183</v>
      </c>
      <c r="J77" s="474">
        <v>669</v>
      </c>
      <c r="K77" s="474">
        <v>3</v>
      </c>
      <c r="L77" s="474">
        <v>380</v>
      </c>
      <c r="M77" s="474">
        <v>286</v>
      </c>
      <c r="N77" s="1414"/>
    </row>
    <row r="78" spans="1:14" s="471" customFormat="1" ht="18" customHeight="1">
      <c r="A78" s="1341"/>
      <c r="B78" s="30"/>
      <c r="C78" s="475" t="s">
        <v>1693</v>
      </c>
      <c r="D78" s="476">
        <v>3632</v>
      </c>
      <c r="E78" s="476">
        <v>2056</v>
      </c>
      <c r="F78" s="476">
        <v>262</v>
      </c>
      <c r="G78" s="476">
        <v>13</v>
      </c>
      <c r="H78" s="476">
        <v>1363</v>
      </c>
      <c r="I78" s="476">
        <v>418</v>
      </c>
      <c r="J78" s="476">
        <v>1576</v>
      </c>
      <c r="K78" s="476">
        <v>11</v>
      </c>
      <c r="L78" s="476">
        <v>1044</v>
      </c>
      <c r="M78" s="476">
        <v>521</v>
      </c>
      <c r="N78" s="1414"/>
    </row>
    <row r="79" spans="1:14" s="471" customFormat="1" ht="9" customHeight="1">
      <c r="A79" s="1341" t="s">
        <v>1699</v>
      </c>
      <c r="B79" s="30"/>
      <c r="C79" s="462" t="s">
        <v>1691</v>
      </c>
      <c r="D79" s="474">
        <v>2054</v>
      </c>
      <c r="E79" s="474">
        <v>1147</v>
      </c>
      <c r="F79" s="474">
        <v>188</v>
      </c>
      <c r="G79" s="474">
        <v>9</v>
      </c>
      <c r="H79" s="474">
        <v>715</v>
      </c>
      <c r="I79" s="474">
        <v>235</v>
      </c>
      <c r="J79" s="474">
        <v>907</v>
      </c>
      <c r="K79" s="474">
        <v>8</v>
      </c>
      <c r="L79" s="474">
        <v>664</v>
      </c>
      <c r="M79" s="474">
        <v>235</v>
      </c>
      <c r="N79" s="1414"/>
    </row>
    <row r="80" spans="1:14" ht="9" customHeight="1">
      <c r="A80" s="1341"/>
      <c r="B80" s="30"/>
      <c r="C80" s="462" t="s">
        <v>1692</v>
      </c>
      <c r="D80" s="474">
        <v>1578</v>
      </c>
      <c r="E80" s="474">
        <v>909</v>
      </c>
      <c r="F80" s="474">
        <v>74</v>
      </c>
      <c r="G80" s="474">
        <v>4</v>
      </c>
      <c r="H80" s="474">
        <v>648</v>
      </c>
      <c r="I80" s="474">
        <v>183</v>
      </c>
      <c r="J80" s="474">
        <v>669</v>
      </c>
      <c r="K80" s="474">
        <v>3</v>
      </c>
      <c r="L80" s="474">
        <v>380</v>
      </c>
      <c r="M80" s="474">
        <v>286</v>
      </c>
      <c r="N80" s="1414"/>
    </row>
    <row r="81" spans="1:14" ht="18" customHeight="1">
      <c r="A81" s="1341"/>
      <c r="B81" s="30"/>
      <c r="C81" s="475" t="s">
        <v>1693</v>
      </c>
      <c r="D81" s="476">
        <v>3632</v>
      </c>
      <c r="E81" s="476">
        <v>2056</v>
      </c>
      <c r="F81" s="476">
        <v>262</v>
      </c>
      <c r="G81" s="476">
        <v>13</v>
      </c>
      <c r="H81" s="476">
        <v>1363</v>
      </c>
      <c r="I81" s="476">
        <v>418</v>
      </c>
      <c r="J81" s="476">
        <v>1576</v>
      </c>
      <c r="K81" s="476">
        <v>11</v>
      </c>
      <c r="L81" s="476">
        <v>1044</v>
      </c>
      <c r="M81" s="476">
        <v>521</v>
      </c>
      <c r="N81" s="1414"/>
    </row>
    <row r="82" spans="1:14" ht="18" customHeight="1">
      <c r="A82" s="472" t="s">
        <v>731</v>
      </c>
      <c r="B82" s="477"/>
      <c r="C82" s="475"/>
      <c r="N82" s="1414"/>
    </row>
    <row r="83" spans="1:14" s="24" customFormat="1" ht="18" customHeight="1">
      <c r="B83" s="477" t="s">
        <v>1700</v>
      </c>
      <c r="C83" s="462" t="s">
        <v>1691</v>
      </c>
      <c r="D83" s="474">
        <v>468</v>
      </c>
      <c r="E83" s="474">
        <v>239</v>
      </c>
      <c r="F83" s="474">
        <v>43</v>
      </c>
      <c r="G83" s="474">
        <v>5</v>
      </c>
      <c r="H83" s="474">
        <v>187</v>
      </c>
      <c r="I83" s="474">
        <v>4</v>
      </c>
      <c r="J83" s="474">
        <v>229</v>
      </c>
      <c r="K83" s="474">
        <v>7</v>
      </c>
      <c r="L83" s="474">
        <v>182</v>
      </c>
      <c r="M83" s="474">
        <v>40</v>
      </c>
      <c r="N83" s="1414"/>
    </row>
    <row r="84" spans="1:14" ht="9" customHeight="1">
      <c r="A84" s="1341"/>
      <c r="B84" s="30"/>
      <c r="C84" s="462" t="s">
        <v>1692</v>
      </c>
      <c r="D84" s="476">
        <v>326</v>
      </c>
      <c r="E84" s="476">
        <v>195</v>
      </c>
      <c r="F84" s="476">
        <v>24</v>
      </c>
      <c r="G84" s="476">
        <v>3</v>
      </c>
      <c r="H84" s="476">
        <v>166</v>
      </c>
      <c r="I84" s="476">
        <v>2</v>
      </c>
      <c r="J84" s="476">
        <v>131</v>
      </c>
      <c r="K84" s="476">
        <v>2</v>
      </c>
      <c r="L84" s="476">
        <v>59</v>
      </c>
      <c r="M84" s="476">
        <v>70</v>
      </c>
      <c r="N84" s="1414"/>
    </row>
    <row r="85" spans="1:14" ht="18" customHeight="1">
      <c r="A85" s="1341"/>
      <c r="B85" s="30"/>
      <c r="C85" s="475" t="s">
        <v>1693</v>
      </c>
      <c r="D85" s="476">
        <v>794</v>
      </c>
      <c r="E85" s="476">
        <v>434</v>
      </c>
      <c r="F85" s="476">
        <v>67</v>
      </c>
      <c r="G85" s="476">
        <v>8</v>
      </c>
      <c r="H85" s="476">
        <v>353</v>
      </c>
      <c r="I85" s="476">
        <v>6</v>
      </c>
      <c r="J85" s="476">
        <v>360</v>
      </c>
      <c r="K85" s="476">
        <v>9</v>
      </c>
      <c r="L85" s="476">
        <v>241</v>
      </c>
      <c r="M85" s="476">
        <v>110</v>
      </c>
      <c r="N85" s="1414"/>
    </row>
    <row r="86" spans="1:14" ht="9" customHeight="1">
      <c r="A86" s="1341"/>
      <c r="B86" s="30" t="s">
        <v>733</v>
      </c>
      <c r="C86" s="462" t="s">
        <v>1691</v>
      </c>
      <c r="D86" s="474">
        <v>109</v>
      </c>
      <c r="E86" s="474">
        <v>75</v>
      </c>
      <c r="F86" s="474">
        <v>20</v>
      </c>
      <c r="G86" s="474">
        <v>1</v>
      </c>
      <c r="H86" s="474">
        <v>51</v>
      </c>
      <c r="I86" s="474">
        <v>3</v>
      </c>
      <c r="J86" s="474">
        <v>34</v>
      </c>
      <c r="K86" s="474">
        <v>1</v>
      </c>
      <c r="L86" s="474">
        <v>28</v>
      </c>
      <c r="M86" s="474">
        <v>5</v>
      </c>
      <c r="N86" s="1414"/>
    </row>
    <row r="87" spans="1:14" ht="9" customHeight="1">
      <c r="A87" s="1341"/>
      <c r="B87" s="30"/>
      <c r="C87" s="462" t="s">
        <v>1692</v>
      </c>
      <c r="D87" s="474">
        <v>119</v>
      </c>
      <c r="E87" s="474">
        <v>82</v>
      </c>
      <c r="F87" s="474">
        <v>12</v>
      </c>
      <c r="G87" s="474">
        <v>0</v>
      </c>
      <c r="H87" s="474">
        <v>68</v>
      </c>
      <c r="I87" s="474">
        <v>2</v>
      </c>
      <c r="J87" s="474">
        <v>37</v>
      </c>
      <c r="K87" s="474">
        <v>0</v>
      </c>
      <c r="L87" s="474">
        <v>20</v>
      </c>
      <c r="M87" s="474">
        <v>17</v>
      </c>
      <c r="N87" s="1414"/>
    </row>
    <row r="88" spans="1:14" ht="18" customHeight="1">
      <c r="A88" s="1341"/>
      <c r="B88" s="30"/>
      <c r="C88" s="475" t="s">
        <v>1693</v>
      </c>
      <c r="D88" s="476">
        <v>228</v>
      </c>
      <c r="E88" s="476">
        <v>157</v>
      </c>
      <c r="F88" s="476">
        <v>32</v>
      </c>
      <c r="G88" s="476">
        <v>1</v>
      </c>
      <c r="H88" s="476">
        <v>119</v>
      </c>
      <c r="I88" s="476">
        <v>5</v>
      </c>
      <c r="J88" s="476">
        <v>71</v>
      </c>
      <c r="K88" s="476">
        <v>1</v>
      </c>
      <c r="L88" s="476">
        <v>48</v>
      </c>
      <c r="M88" s="476">
        <v>22</v>
      </c>
      <c r="N88" s="1414"/>
    </row>
    <row r="89" spans="1:14" ht="9" customHeight="1">
      <c r="A89" s="1341"/>
      <c r="B89" s="30" t="s">
        <v>3122</v>
      </c>
      <c r="C89" s="462" t="s">
        <v>1691</v>
      </c>
      <c r="D89" s="474">
        <v>1627</v>
      </c>
      <c r="E89" s="474">
        <v>1022</v>
      </c>
      <c r="F89" s="474">
        <v>260</v>
      </c>
      <c r="G89" s="474">
        <v>14</v>
      </c>
      <c r="H89" s="474">
        <v>710</v>
      </c>
      <c r="I89" s="474">
        <v>38</v>
      </c>
      <c r="J89" s="474">
        <v>605</v>
      </c>
      <c r="K89" s="474">
        <v>17</v>
      </c>
      <c r="L89" s="474">
        <v>360</v>
      </c>
      <c r="M89" s="474">
        <v>228</v>
      </c>
      <c r="N89" s="1414"/>
    </row>
    <row r="90" spans="1:14" ht="9" customHeight="1">
      <c r="A90" s="1341"/>
      <c r="B90" s="30"/>
      <c r="C90" s="462" t="s">
        <v>1692</v>
      </c>
      <c r="D90" s="474">
        <v>1168</v>
      </c>
      <c r="E90" s="474">
        <v>763</v>
      </c>
      <c r="F90" s="474">
        <v>127</v>
      </c>
      <c r="G90" s="474">
        <v>7</v>
      </c>
      <c r="H90" s="474">
        <v>603</v>
      </c>
      <c r="I90" s="474">
        <v>26</v>
      </c>
      <c r="J90" s="474">
        <v>405</v>
      </c>
      <c r="K90" s="474">
        <v>4</v>
      </c>
      <c r="L90" s="474">
        <v>152</v>
      </c>
      <c r="M90" s="474">
        <v>249</v>
      </c>
      <c r="N90" s="1414"/>
    </row>
    <row r="91" spans="1:14" ht="18" customHeight="1">
      <c r="A91" s="1341"/>
      <c r="B91" s="30"/>
      <c r="C91" s="475" t="s">
        <v>1693</v>
      </c>
      <c r="D91" s="476">
        <v>2795</v>
      </c>
      <c r="E91" s="476">
        <v>1785</v>
      </c>
      <c r="F91" s="476">
        <v>387</v>
      </c>
      <c r="G91" s="476">
        <v>21</v>
      </c>
      <c r="H91" s="476">
        <v>1313</v>
      </c>
      <c r="I91" s="476">
        <v>64</v>
      </c>
      <c r="J91" s="476">
        <v>1010</v>
      </c>
      <c r="K91" s="476">
        <v>21</v>
      </c>
      <c r="L91" s="476">
        <v>512</v>
      </c>
      <c r="M91" s="476">
        <v>477</v>
      </c>
      <c r="N91" s="1414"/>
    </row>
    <row r="92" spans="1:14" ht="9" customHeight="1">
      <c r="A92" s="1341"/>
      <c r="B92" s="30" t="s">
        <v>3123</v>
      </c>
      <c r="C92" s="462" t="s">
        <v>1691</v>
      </c>
      <c r="D92" s="474">
        <v>2007</v>
      </c>
      <c r="E92" s="474">
        <v>1392</v>
      </c>
      <c r="F92" s="474">
        <v>314</v>
      </c>
      <c r="G92" s="474">
        <v>24</v>
      </c>
      <c r="H92" s="474">
        <v>1004</v>
      </c>
      <c r="I92" s="474">
        <v>50</v>
      </c>
      <c r="J92" s="474">
        <v>615</v>
      </c>
      <c r="K92" s="474">
        <v>7</v>
      </c>
      <c r="L92" s="474">
        <v>358</v>
      </c>
      <c r="M92" s="474">
        <v>250</v>
      </c>
      <c r="N92" s="1414"/>
    </row>
    <row r="93" spans="1:14" ht="9" customHeight="1">
      <c r="A93" s="1341"/>
      <c r="B93" s="30"/>
      <c r="C93" s="462" t="s">
        <v>1692</v>
      </c>
      <c r="D93" s="474">
        <v>1989</v>
      </c>
      <c r="E93" s="474">
        <v>1369</v>
      </c>
      <c r="F93" s="474">
        <v>218</v>
      </c>
      <c r="G93" s="474">
        <v>10</v>
      </c>
      <c r="H93" s="474">
        <v>1093</v>
      </c>
      <c r="I93" s="474">
        <v>48</v>
      </c>
      <c r="J93" s="474">
        <v>620</v>
      </c>
      <c r="K93" s="474">
        <v>6</v>
      </c>
      <c r="L93" s="474">
        <v>225</v>
      </c>
      <c r="M93" s="474">
        <v>389</v>
      </c>
      <c r="N93" s="1414"/>
    </row>
    <row r="94" spans="1:14" ht="18" customHeight="1">
      <c r="A94" s="1341"/>
      <c r="B94" s="30"/>
      <c r="C94" s="475" t="s">
        <v>1693</v>
      </c>
      <c r="D94" s="476">
        <v>3996</v>
      </c>
      <c r="E94" s="476">
        <v>2761</v>
      </c>
      <c r="F94" s="476">
        <v>532</v>
      </c>
      <c r="G94" s="476">
        <v>34</v>
      </c>
      <c r="H94" s="476">
        <v>2097</v>
      </c>
      <c r="I94" s="476">
        <v>98</v>
      </c>
      <c r="J94" s="476">
        <v>1235</v>
      </c>
      <c r="K94" s="476">
        <v>13</v>
      </c>
      <c r="L94" s="476">
        <v>583</v>
      </c>
      <c r="M94" s="476">
        <v>639</v>
      </c>
      <c r="N94" s="1414"/>
    </row>
    <row r="95" spans="1:14" ht="9" customHeight="1">
      <c r="A95" s="1341"/>
      <c r="B95" s="30" t="s">
        <v>734</v>
      </c>
      <c r="C95" s="462" t="s">
        <v>1691</v>
      </c>
      <c r="D95" s="474">
        <v>275</v>
      </c>
      <c r="E95" s="474">
        <v>140</v>
      </c>
      <c r="F95" s="474">
        <v>44</v>
      </c>
      <c r="G95" s="474">
        <v>3</v>
      </c>
      <c r="H95" s="474">
        <v>75</v>
      </c>
      <c r="I95" s="474">
        <v>18</v>
      </c>
      <c r="J95" s="474">
        <v>135</v>
      </c>
      <c r="K95" s="474">
        <v>4</v>
      </c>
      <c r="L95" s="474">
        <v>111</v>
      </c>
      <c r="M95" s="474">
        <v>20</v>
      </c>
      <c r="N95" s="1414"/>
    </row>
    <row r="96" spans="1:14" ht="9" customHeight="1">
      <c r="A96" s="1341"/>
      <c r="B96" s="30"/>
      <c r="C96" s="462" t="s">
        <v>1692</v>
      </c>
      <c r="D96" s="474">
        <v>396</v>
      </c>
      <c r="E96" s="474">
        <v>235</v>
      </c>
      <c r="F96" s="474">
        <v>45</v>
      </c>
      <c r="G96" s="474">
        <v>6</v>
      </c>
      <c r="H96" s="474">
        <v>161</v>
      </c>
      <c r="I96" s="474">
        <v>23</v>
      </c>
      <c r="J96" s="474">
        <v>161</v>
      </c>
      <c r="K96" s="474">
        <v>0</v>
      </c>
      <c r="L96" s="474">
        <v>107</v>
      </c>
      <c r="M96" s="474">
        <v>54</v>
      </c>
      <c r="N96" s="1414"/>
    </row>
    <row r="97" spans="1:14" ht="18" customHeight="1">
      <c r="A97" s="1341"/>
      <c r="B97" s="30"/>
      <c r="C97" s="475" t="s">
        <v>1693</v>
      </c>
      <c r="D97" s="476">
        <v>671</v>
      </c>
      <c r="E97" s="476">
        <v>375</v>
      </c>
      <c r="F97" s="476">
        <v>89</v>
      </c>
      <c r="G97" s="476">
        <v>9</v>
      </c>
      <c r="H97" s="476">
        <v>236</v>
      </c>
      <c r="I97" s="476">
        <v>41</v>
      </c>
      <c r="J97" s="476">
        <v>296</v>
      </c>
      <c r="K97" s="476">
        <v>4</v>
      </c>
      <c r="L97" s="476">
        <v>218</v>
      </c>
      <c r="M97" s="476">
        <v>74</v>
      </c>
      <c r="N97" s="1414"/>
    </row>
    <row r="98" spans="1:14" ht="9" customHeight="1">
      <c r="A98" s="1341"/>
      <c r="B98" s="30" t="s">
        <v>735</v>
      </c>
      <c r="C98" s="462" t="s">
        <v>1691</v>
      </c>
      <c r="D98" s="474">
        <v>4990</v>
      </c>
      <c r="E98" s="474">
        <v>2999</v>
      </c>
      <c r="F98" s="474">
        <v>816</v>
      </c>
      <c r="G98" s="474">
        <v>71</v>
      </c>
      <c r="H98" s="474">
        <v>2095</v>
      </c>
      <c r="I98" s="474">
        <v>17</v>
      </c>
      <c r="J98" s="474">
        <v>1991</v>
      </c>
      <c r="K98" s="474">
        <v>81</v>
      </c>
      <c r="L98" s="474">
        <v>1312</v>
      </c>
      <c r="M98" s="474">
        <v>598</v>
      </c>
      <c r="N98" s="1414"/>
    </row>
    <row r="99" spans="1:14" ht="9" customHeight="1">
      <c r="A99" s="1341"/>
      <c r="B99" s="30"/>
      <c r="C99" s="462" t="s">
        <v>1692</v>
      </c>
      <c r="D99" s="474">
        <v>2809</v>
      </c>
      <c r="E99" s="474">
        <v>1795</v>
      </c>
      <c r="F99" s="474">
        <v>192</v>
      </c>
      <c r="G99" s="474">
        <v>29</v>
      </c>
      <c r="H99" s="474">
        <v>1565</v>
      </c>
      <c r="I99" s="474">
        <v>9</v>
      </c>
      <c r="J99" s="474">
        <v>1014</v>
      </c>
      <c r="K99" s="474">
        <v>4</v>
      </c>
      <c r="L99" s="474">
        <v>432</v>
      </c>
      <c r="M99" s="474">
        <v>578</v>
      </c>
      <c r="N99" s="1414"/>
    </row>
    <row r="100" spans="1:14" ht="18" customHeight="1">
      <c r="A100" s="1341"/>
      <c r="B100" s="30"/>
      <c r="C100" s="475" t="s">
        <v>1693</v>
      </c>
      <c r="D100" s="476">
        <v>7799</v>
      </c>
      <c r="E100" s="476">
        <v>4794</v>
      </c>
      <c r="F100" s="476">
        <v>1008</v>
      </c>
      <c r="G100" s="476">
        <v>100</v>
      </c>
      <c r="H100" s="476">
        <v>3660</v>
      </c>
      <c r="I100" s="476">
        <v>26</v>
      </c>
      <c r="J100" s="476">
        <v>3005</v>
      </c>
      <c r="K100" s="476">
        <v>85</v>
      </c>
      <c r="L100" s="476">
        <v>1744</v>
      </c>
      <c r="M100" s="476">
        <v>1176</v>
      </c>
      <c r="N100" s="1414"/>
    </row>
    <row r="101" spans="1:14" ht="9" customHeight="1">
      <c r="A101" s="1341"/>
      <c r="B101" s="1341" t="s">
        <v>1701</v>
      </c>
      <c r="C101" s="462" t="s">
        <v>1691</v>
      </c>
      <c r="D101" s="474">
        <v>108</v>
      </c>
      <c r="E101" s="474">
        <v>44</v>
      </c>
      <c r="F101" s="474">
        <v>9</v>
      </c>
      <c r="G101" s="474">
        <v>0</v>
      </c>
      <c r="H101" s="474">
        <v>27</v>
      </c>
      <c r="I101" s="474">
        <v>8</v>
      </c>
      <c r="J101" s="474">
        <v>64</v>
      </c>
      <c r="K101" s="474">
        <v>0</v>
      </c>
      <c r="L101" s="474">
        <v>45</v>
      </c>
      <c r="M101" s="474">
        <v>19</v>
      </c>
      <c r="N101" s="1414"/>
    </row>
    <row r="102" spans="1:14" ht="9" customHeight="1">
      <c r="A102" s="1341"/>
      <c r="B102" s="1341"/>
      <c r="C102" s="462" t="s">
        <v>1692</v>
      </c>
      <c r="D102" s="476">
        <v>102</v>
      </c>
      <c r="E102" s="476">
        <v>51</v>
      </c>
      <c r="F102" s="476">
        <v>10</v>
      </c>
      <c r="G102" s="476">
        <v>2</v>
      </c>
      <c r="H102" s="476">
        <v>36</v>
      </c>
      <c r="I102" s="476">
        <v>3</v>
      </c>
      <c r="J102" s="476">
        <v>51</v>
      </c>
      <c r="K102" s="476">
        <v>0</v>
      </c>
      <c r="L102" s="476">
        <v>22</v>
      </c>
      <c r="M102" s="476">
        <v>29</v>
      </c>
      <c r="N102" s="1414"/>
    </row>
    <row r="103" spans="1:14" ht="18" customHeight="1">
      <c r="A103" s="1341"/>
      <c r="B103" s="1341"/>
      <c r="C103" s="475" t="s">
        <v>1693</v>
      </c>
      <c r="D103" s="476">
        <v>210</v>
      </c>
      <c r="E103" s="476">
        <v>95</v>
      </c>
      <c r="F103" s="476">
        <v>19</v>
      </c>
      <c r="G103" s="476">
        <v>2</v>
      </c>
      <c r="H103" s="476">
        <v>63</v>
      </c>
      <c r="I103" s="476">
        <v>11</v>
      </c>
      <c r="J103" s="476">
        <v>115</v>
      </c>
      <c r="K103" s="476">
        <v>0</v>
      </c>
      <c r="L103" s="476">
        <v>67</v>
      </c>
      <c r="M103" s="476">
        <v>48</v>
      </c>
      <c r="N103" s="1414"/>
    </row>
    <row r="104" spans="1:14" ht="9" customHeight="1">
      <c r="A104" s="1341"/>
      <c r="B104" s="30" t="s">
        <v>736</v>
      </c>
      <c r="C104" s="462" t="s">
        <v>1691</v>
      </c>
      <c r="D104" s="474">
        <v>9598</v>
      </c>
      <c r="E104" s="474">
        <v>6513</v>
      </c>
      <c r="F104" s="474">
        <v>1757</v>
      </c>
      <c r="G104" s="474">
        <v>153</v>
      </c>
      <c r="H104" s="474">
        <v>4533</v>
      </c>
      <c r="I104" s="474">
        <v>70</v>
      </c>
      <c r="J104" s="474">
        <v>3085</v>
      </c>
      <c r="K104" s="474">
        <v>156</v>
      </c>
      <c r="L104" s="474">
        <v>1433</v>
      </c>
      <c r="M104" s="474">
        <v>1496</v>
      </c>
      <c r="N104" s="1414"/>
    </row>
    <row r="105" spans="1:14" ht="9" customHeight="1">
      <c r="A105" s="1341"/>
      <c r="B105" s="30"/>
      <c r="C105" s="462" t="s">
        <v>1692</v>
      </c>
      <c r="D105" s="474">
        <v>5326</v>
      </c>
      <c r="E105" s="474">
        <v>3595</v>
      </c>
      <c r="F105" s="474">
        <v>450</v>
      </c>
      <c r="G105" s="474">
        <v>72</v>
      </c>
      <c r="H105" s="474">
        <v>3030</v>
      </c>
      <c r="I105" s="474">
        <v>43</v>
      </c>
      <c r="J105" s="474">
        <v>1731</v>
      </c>
      <c r="K105" s="474">
        <v>20</v>
      </c>
      <c r="L105" s="474">
        <v>413</v>
      </c>
      <c r="M105" s="474">
        <v>1298</v>
      </c>
      <c r="N105" s="1414"/>
    </row>
    <row r="106" spans="1:14" ht="18" customHeight="1">
      <c r="A106" s="1341"/>
      <c r="B106" s="30"/>
      <c r="C106" s="475" t="s">
        <v>1693</v>
      </c>
      <c r="D106" s="476">
        <v>14924</v>
      </c>
      <c r="E106" s="476">
        <v>10108</v>
      </c>
      <c r="F106" s="476">
        <v>2207</v>
      </c>
      <c r="G106" s="476">
        <v>225</v>
      </c>
      <c r="H106" s="476">
        <v>7563</v>
      </c>
      <c r="I106" s="476">
        <v>113</v>
      </c>
      <c r="J106" s="476">
        <v>4816</v>
      </c>
      <c r="K106" s="476">
        <v>176</v>
      </c>
      <c r="L106" s="476">
        <v>1846</v>
      </c>
      <c r="M106" s="476">
        <v>2794</v>
      </c>
      <c r="N106" s="1414"/>
    </row>
    <row r="107" spans="1:14" s="24" customFormat="1" ht="27" customHeight="1">
      <c r="B107" s="477" t="s">
        <v>1702</v>
      </c>
      <c r="C107" s="462" t="s">
        <v>1691</v>
      </c>
      <c r="D107" s="474">
        <v>364</v>
      </c>
      <c r="E107" s="474">
        <v>261</v>
      </c>
      <c r="F107" s="474">
        <v>39</v>
      </c>
      <c r="G107" s="474">
        <v>1</v>
      </c>
      <c r="H107" s="474">
        <v>221</v>
      </c>
      <c r="I107" s="474">
        <v>0</v>
      </c>
      <c r="J107" s="474">
        <v>103</v>
      </c>
      <c r="K107" s="474">
        <v>0</v>
      </c>
      <c r="L107" s="474">
        <v>61</v>
      </c>
      <c r="M107" s="474">
        <v>42</v>
      </c>
      <c r="N107" s="1414"/>
    </row>
    <row r="108" spans="1:14" ht="9" customHeight="1">
      <c r="A108" s="1341"/>
      <c r="B108" s="30"/>
      <c r="C108" s="462" t="s">
        <v>1692</v>
      </c>
      <c r="D108" s="476">
        <v>132</v>
      </c>
      <c r="E108" s="476">
        <v>102</v>
      </c>
      <c r="F108" s="476">
        <v>10</v>
      </c>
      <c r="G108" s="476">
        <v>1</v>
      </c>
      <c r="H108" s="476">
        <v>91</v>
      </c>
      <c r="I108" s="476">
        <v>0</v>
      </c>
      <c r="J108" s="476">
        <v>30</v>
      </c>
      <c r="K108" s="476">
        <v>0</v>
      </c>
      <c r="L108" s="476">
        <v>8</v>
      </c>
      <c r="M108" s="476">
        <v>22</v>
      </c>
      <c r="N108" s="1414"/>
    </row>
    <row r="109" spans="1:14" ht="9" customHeight="1">
      <c r="A109" s="1341"/>
      <c r="B109" s="30"/>
      <c r="C109" s="475" t="s">
        <v>1693</v>
      </c>
      <c r="D109" s="476">
        <v>496</v>
      </c>
      <c r="E109" s="476">
        <v>363</v>
      </c>
      <c r="F109" s="476">
        <v>49</v>
      </c>
      <c r="G109" s="476">
        <v>2</v>
      </c>
      <c r="H109" s="476">
        <v>312</v>
      </c>
      <c r="I109" s="476">
        <v>0</v>
      </c>
      <c r="J109" s="476">
        <v>133</v>
      </c>
      <c r="K109" s="476">
        <v>0</v>
      </c>
      <c r="L109" s="476">
        <v>69</v>
      </c>
      <c r="M109" s="476">
        <v>64</v>
      </c>
      <c r="N109" s="1414"/>
    </row>
    <row r="110" spans="1:14" ht="9" customHeight="1">
      <c r="A110" s="1341"/>
      <c r="B110" s="30"/>
      <c r="C110" s="480"/>
      <c r="D110" s="476"/>
      <c r="E110" s="476"/>
      <c r="F110" s="476"/>
      <c r="G110" s="476"/>
      <c r="H110" s="476"/>
      <c r="I110" s="476"/>
      <c r="J110" s="476"/>
      <c r="K110" s="476"/>
      <c r="L110" s="476"/>
      <c r="M110" s="476"/>
      <c r="N110" s="1414"/>
    </row>
    <row r="111" spans="1:14">
      <c r="A111" s="1341"/>
      <c r="B111" s="30"/>
      <c r="C111" s="480"/>
      <c r="D111" s="476"/>
      <c r="E111" s="476"/>
      <c r="F111" s="476"/>
      <c r="G111" s="476"/>
      <c r="H111" s="476"/>
      <c r="I111" s="476"/>
      <c r="J111" s="476"/>
      <c r="K111" s="476"/>
      <c r="L111" s="476"/>
      <c r="M111" s="476"/>
      <c r="N111" s="1414"/>
    </row>
    <row r="112" spans="1:14">
      <c r="A112" s="1341"/>
      <c r="B112" s="30"/>
      <c r="C112" s="480"/>
      <c r="D112" s="476"/>
      <c r="E112" s="476"/>
      <c r="F112" s="476"/>
      <c r="G112" s="476"/>
      <c r="H112" s="476"/>
      <c r="I112" s="476"/>
      <c r="J112" s="476"/>
      <c r="K112" s="476"/>
      <c r="L112" s="476"/>
      <c r="M112" s="476"/>
      <c r="N112" s="1414"/>
    </row>
    <row r="113" spans="1:14">
      <c r="A113" s="1341"/>
      <c r="B113" s="30"/>
      <c r="C113" s="480"/>
      <c r="D113" s="476"/>
      <c r="E113" s="476"/>
      <c r="F113" s="476"/>
      <c r="G113" s="476"/>
      <c r="H113" s="476"/>
      <c r="I113" s="476"/>
      <c r="J113" s="476"/>
      <c r="K113" s="476"/>
      <c r="L113" s="476"/>
      <c r="M113" s="476"/>
      <c r="N113" s="1414"/>
    </row>
    <row r="114" spans="1:14">
      <c r="N114" s="1414"/>
    </row>
    <row r="115" spans="1:14">
      <c r="N115" s="1414"/>
    </row>
    <row r="116" spans="1:14" ht="9" customHeight="1">
      <c r="A116" s="1354" t="s">
        <v>3078</v>
      </c>
      <c r="N116" s="1414"/>
    </row>
    <row r="117" spans="1:14">
      <c r="D117" s="265" t="s">
        <v>1690</v>
      </c>
      <c r="N117" s="1414"/>
    </row>
    <row r="118" spans="1:14" ht="9" customHeight="1">
      <c r="D118" s="265"/>
      <c r="N118" s="1414"/>
    </row>
    <row r="119" spans="1:14" ht="9" customHeight="1">
      <c r="A119" s="1341"/>
      <c r="B119" s="30" t="s">
        <v>737</v>
      </c>
      <c r="C119" s="462" t="s">
        <v>1691</v>
      </c>
      <c r="D119" s="474">
        <v>2548</v>
      </c>
      <c r="E119" s="474">
        <v>1829</v>
      </c>
      <c r="F119" s="474">
        <v>430</v>
      </c>
      <c r="G119" s="474">
        <v>33</v>
      </c>
      <c r="H119" s="474">
        <v>1337</v>
      </c>
      <c r="I119" s="474">
        <v>29</v>
      </c>
      <c r="J119" s="474">
        <v>719</v>
      </c>
      <c r="K119" s="474">
        <v>22</v>
      </c>
      <c r="L119" s="474">
        <v>392</v>
      </c>
      <c r="M119" s="474">
        <v>305</v>
      </c>
      <c r="N119" s="1414"/>
    </row>
    <row r="120" spans="1:14" ht="9" customHeight="1">
      <c r="A120" s="1341"/>
      <c r="B120" s="30"/>
      <c r="C120" s="462" t="s">
        <v>1692</v>
      </c>
      <c r="D120" s="474">
        <v>4372</v>
      </c>
      <c r="E120" s="474">
        <v>2950</v>
      </c>
      <c r="F120" s="474">
        <v>288</v>
      </c>
      <c r="G120" s="474">
        <v>41</v>
      </c>
      <c r="H120" s="474">
        <v>2544</v>
      </c>
      <c r="I120" s="474">
        <v>77</v>
      </c>
      <c r="J120" s="474">
        <v>1422</v>
      </c>
      <c r="K120" s="474">
        <v>3</v>
      </c>
      <c r="L120" s="474">
        <v>489</v>
      </c>
      <c r="M120" s="474">
        <v>930</v>
      </c>
      <c r="N120" s="1414"/>
    </row>
    <row r="121" spans="1:14" ht="18" customHeight="1">
      <c r="A121" s="1341"/>
      <c r="B121" s="30"/>
      <c r="C121" s="475" t="s">
        <v>1693</v>
      </c>
      <c r="D121" s="476">
        <v>6920</v>
      </c>
      <c r="E121" s="476">
        <v>4779</v>
      </c>
      <c r="F121" s="476">
        <v>718</v>
      </c>
      <c r="G121" s="476">
        <v>74</v>
      </c>
      <c r="H121" s="476">
        <v>3881</v>
      </c>
      <c r="I121" s="476">
        <v>106</v>
      </c>
      <c r="J121" s="476">
        <v>2141</v>
      </c>
      <c r="K121" s="476">
        <v>25</v>
      </c>
      <c r="L121" s="476">
        <v>881</v>
      </c>
      <c r="M121" s="476">
        <v>1235</v>
      </c>
      <c r="N121" s="1414"/>
    </row>
    <row r="122" spans="1:14" ht="9" customHeight="1">
      <c r="A122" s="1341"/>
      <c r="B122" s="30" t="s">
        <v>738</v>
      </c>
      <c r="C122" s="462" t="s">
        <v>1691</v>
      </c>
      <c r="D122" s="474">
        <v>3262</v>
      </c>
      <c r="E122" s="474">
        <v>2020</v>
      </c>
      <c r="F122" s="474">
        <v>456</v>
      </c>
      <c r="G122" s="474">
        <v>21</v>
      </c>
      <c r="H122" s="474">
        <v>1242</v>
      </c>
      <c r="I122" s="474">
        <v>301</v>
      </c>
      <c r="J122" s="474">
        <v>1242</v>
      </c>
      <c r="K122" s="474">
        <v>21</v>
      </c>
      <c r="L122" s="474">
        <v>888</v>
      </c>
      <c r="M122" s="474">
        <v>333</v>
      </c>
      <c r="N122" s="1414"/>
    </row>
    <row r="123" spans="1:14" ht="9" customHeight="1">
      <c r="A123" s="1341"/>
      <c r="B123" s="30"/>
      <c r="C123" s="462" t="s">
        <v>1692</v>
      </c>
      <c r="D123" s="474">
        <v>6200</v>
      </c>
      <c r="E123" s="474">
        <v>4096</v>
      </c>
      <c r="F123" s="474">
        <v>520</v>
      </c>
      <c r="G123" s="474">
        <v>40</v>
      </c>
      <c r="H123" s="474">
        <v>2981</v>
      </c>
      <c r="I123" s="474">
        <v>555</v>
      </c>
      <c r="J123" s="474">
        <v>2104</v>
      </c>
      <c r="K123" s="474">
        <v>14</v>
      </c>
      <c r="L123" s="474">
        <v>1091</v>
      </c>
      <c r="M123" s="474">
        <v>999</v>
      </c>
      <c r="N123" s="1414"/>
    </row>
    <row r="124" spans="1:14" ht="18" customHeight="1">
      <c r="A124" s="1341"/>
      <c r="B124" s="30"/>
      <c r="C124" s="475" t="s">
        <v>1693</v>
      </c>
      <c r="D124" s="476">
        <v>9462</v>
      </c>
      <c r="E124" s="476">
        <v>6116</v>
      </c>
      <c r="F124" s="476">
        <v>976</v>
      </c>
      <c r="G124" s="476">
        <v>61</v>
      </c>
      <c r="H124" s="476">
        <v>4223</v>
      </c>
      <c r="I124" s="476">
        <v>856</v>
      </c>
      <c r="J124" s="476">
        <v>3346</v>
      </c>
      <c r="K124" s="476">
        <v>35</v>
      </c>
      <c r="L124" s="476">
        <v>1979</v>
      </c>
      <c r="M124" s="476">
        <v>1332</v>
      </c>
      <c r="N124" s="1414"/>
    </row>
    <row r="125" spans="1:14" ht="9" customHeight="1">
      <c r="A125" s="1341"/>
      <c r="B125" s="49" t="s">
        <v>3125</v>
      </c>
      <c r="C125" s="462" t="s">
        <v>1691</v>
      </c>
      <c r="D125" s="474">
        <v>345</v>
      </c>
      <c r="E125" s="474">
        <v>214</v>
      </c>
      <c r="F125" s="474">
        <v>71</v>
      </c>
      <c r="G125" s="474">
        <v>5</v>
      </c>
      <c r="H125" s="474">
        <v>134</v>
      </c>
      <c r="I125" s="474">
        <v>4</v>
      </c>
      <c r="J125" s="474">
        <v>131</v>
      </c>
      <c r="K125" s="474">
        <v>0</v>
      </c>
      <c r="L125" s="474">
        <v>99</v>
      </c>
      <c r="M125" s="474">
        <v>32</v>
      </c>
      <c r="N125" s="1414"/>
    </row>
    <row r="126" spans="1:14" ht="9" customHeight="1">
      <c r="A126" s="1341"/>
      <c r="B126" s="30"/>
      <c r="C126" s="462" t="s">
        <v>1692</v>
      </c>
      <c r="D126" s="474">
        <v>400</v>
      </c>
      <c r="E126" s="474">
        <v>259</v>
      </c>
      <c r="F126" s="474">
        <v>37</v>
      </c>
      <c r="G126" s="474">
        <v>6</v>
      </c>
      <c r="H126" s="474">
        <v>211</v>
      </c>
      <c r="I126" s="474">
        <v>5</v>
      </c>
      <c r="J126" s="474">
        <v>141</v>
      </c>
      <c r="K126" s="474">
        <v>0</v>
      </c>
      <c r="L126" s="474">
        <v>68</v>
      </c>
      <c r="M126" s="474">
        <v>73</v>
      </c>
      <c r="N126" s="1414"/>
    </row>
    <row r="127" spans="1:14" ht="18" customHeight="1">
      <c r="A127" s="1341"/>
      <c r="B127" s="30"/>
      <c r="C127" s="475" t="s">
        <v>1693</v>
      </c>
      <c r="D127" s="476">
        <v>745</v>
      </c>
      <c r="E127" s="476">
        <v>473</v>
      </c>
      <c r="F127" s="476">
        <v>108</v>
      </c>
      <c r="G127" s="476">
        <v>11</v>
      </c>
      <c r="H127" s="476">
        <v>345</v>
      </c>
      <c r="I127" s="476">
        <v>9</v>
      </c>
      <c r="J127" s="476">
        <v>272</v>
      </c>
      <c r="K127" s="476">
        <v>0</v>
      </c>
      <c r="L127" s="476">
        <v>167</v>
      </c>
      <c r="M127" s="476">
        <v>105</v>
      </c>
      <c r="N127" s="1414"/>
    </row>
    <row r="128" spans="1:14" s="24" customFormat="1" ht="18" customHeight="1">
      <c r="A128" s="1513" t="s">
        <v>1703</v>
      </c>
      <c r="B128" s="1513"/>
      <c r="C128" s="462" t="s">
        <v>1691</v>
      </c>
      <c r="D128" s="474">
        <v>25701</v>
      </c>
      <c r="E128" s="474">
        <v>16748</v>
      </c>
      <c r="F128" s="474">
        <v>4259</v>
      </c>
      <c r="G128" s="474">
        <v>331</v>
      </c>
      <c r="H128" s="474">
        <v>11616</v>
      </c>
      <c r="I128" s="474">
        <v>542</v>
      </c>
      <c r="J128" s="474">
        <v>8953</v>
      </c>
      <c r="K128" s="474">
        <v>316</v>
      </c>
      <c r="L128" s="474">
        <v>5269</v>
      </c>
      <c r="M128" s="474">
        <v>3368</v>
      </c>
      <c r="N128" s="1414"/>
    </row>
    <row r="129" spans="1:14" ht="9" customHeight="1">
      <c r="A129" s="1341"/>
      <c r="B129" s="30"/>
      <c r="C129" s="462" t="s">
        <v>1692</v>
      </c>
      <c r="D129" s="476">
        <v>23339</v>
      </c>
      <c r="E129" s="476">
        <v>15492</v>
      </c>
      <c r="F129" s="476">
        <v>1933</v>
      </c>
      <c r="G129" s="476">
        <v>217</v>
      </c>
      <c r="H129" s="476">
        <v>12549</v>
      </c>
      <c r="I129" s="476">
        <v>793</v>
      </c>
      <c r="J129" s="476">
        <v>7847</v>
      </c>
      <c r="K129" s="476">
        <v>53</v>
      </c>
      <c r="L129" s="476">
        <v>3086</v>
      </c>
      <c r="M129" s="476">
        <v>4708</v>
      </c>
      <c r="N129" s="1414"/>
    </row>
    <row r="130" spans="1:14" ht="18" customHeight="1">
      <c r="A130" s="1341"/>
      <c r="B130" s="30"/>
      <c r="C130" s="475" t="s">
        <v>1693</v>
      </c>
      <c r="D130" s="476">
        <v>49040</v>
      </c>
      <c r="E130" s="476">
        <v>32240</v>
      </c>
      <c r="F130" s="476">
        <v>6192</v>
      </c>
      <c r="G130" s="476">
        <v>548</v>
      </c>
      <c r="H130" s="476">
        <v>24165</v>
      </c>
      <c r="I130" s="476">
        <v>1335</v>
      </c>
      <c r="J130" s="476">
        <v>16800</v>
      </c>
      <c r="K130" s="476">
        <v>369</v>
      </c>
      <c r="L130" s="476">
        <v>8355</v>
      </c>
      <c r="M130" s="476">
        <v>8076</v>
      </c>
      <c r="N130" s="1414"/>
    </row>
    <row r="131" spans="1:14" ht="18" customHeight="1">
      <c r="A131" s="472" t="s">
        <v>443</v>
      </c>
      <c r="B131" s="1340"/>
      <c r="C131" s="475"/>
      <c r="D131" s="395"/>
      <c r="E131" s="395"/>
      <c r="F131" s="395"/>
      <c r="G131" s="395"/>
      <c r="H131" s="395"/>
      <c r="I131" s="395"/>
      <c r="J131" s="395"/>
      <c r="K131" s="395"/>
      <c r="L131" s="395"/>
      <c r="M131" s="395"/>
      <c r="N131" s="1414"/>
    </row>
    <row r="132" spans="1:14" s="24" customFormat="1" ht="18" customHeight="1">
      <c r="B132" s="477" t="s">
        <v>1704</v>
      </c>
      <c r="C132" s="462" t="s">
        <v>1691</v>
      </c>
      <c r="D132" s="474">
        <v>950</v>
      </c>
      <c r="E132" s="474">
        <v>503</v>
      </c>
      <c r="F132" s="474">
        <v>77</v>
      </c>
      <c r="G132" s="474">
        <v>4</v>
      </c>
      <c r="H132" s="474">
        <v>414</v>
      </c>
      <c r="I132" s="474">
        <v>8</v>
      </c>
      <c r="J132" s="474">
        <v>447</v>
      </c>
      <c r="K132" s="474">
        <v>48</v>
      </c>
      <c r="L132" s="474">
        <v>232</v>
      </c>
      <c r="M132" s="474">
        <v>167</v>
      </c>
      <c r="N132" s="1414"/>
    </row>
    <row r="133" spans="1:14" ht="9" customHeight="1">
      <c r="A133" s="1341"/>
      <c r="B133" s="30"/>
      <c r="C133" s="462" t="s">
        <v>1692</v>
      </c>
      <c r="D133" s="476">
        <v>433</v>
      </c>
      <c r="E133" s="476">
        <v>245</v>
      </c>
      <c r="F133" s="476">
        <v>26</v>
      </c>
      <c r="G133" s="476">
        <v>3</v>
      </c>
      <c r="H133" s="476">
        <v>208</v>
      </c>
      <c r="I133" s="476">
        <v>8</v>
      </c>
      <c r="J133" s="476">
        <v>188</v>
      </c>
      <c r="K133" s="476">
        <v>4</v>
      </c>
      <c r="L133" s="476">
        <v>82</v>
      </c>
      <c r="M133" s="476">
        <v>102</v>
      </c>
      <c r="N133" s="1414"/>
    </row>
    <row r="134" spans="1:14" ht="18" customHeight="1">
      <c r="A134" s="1341"/>
      <c r="B134" s="30"/>
      <c r="C134" s="475" t="s">
        <v>1693</v>
      </c>
      <c r="D134" s="476">
        <v>1383</v>
      </c>
      <c r="E134" s="476">
        <v>748</v>
      </c>
      <c r="F134" s="476">
        <v>103</v>
      </c>
      <c r="G134" s="476">
        <v>7</v>
      </c>
      <c r="H134" s="476">
        <v>622</v>
      </c>
      <c r="I134" s="476">
        <v>16</v>
      </c>
      <c r="J134" s="476">
        <v>635</v>
      </c>
      <c r="K134" s="476">
        <v>52</v>
      </c>
      <c r="L134" s="476">
        <v>314</v>
      </c>
      <c r="M134" s="476">
        <v>269</v>
      </c>
      <c r="N134" s="1414"/>
    </row>
    <row r="135" spans="1:14" ht="9" customHeight="1">
      <c r="A135" s="1341"/>
      <c r="B135" s="30" t="s">
        <v>740</v>
      </c>
      <c r="C135" s="462" t="s">
        <v>1691</v>
      </c>
      <c r="D135" s="474">
        <v>5543</v>
      </c>
      <c r="E135" s="474">
        <v>4183</v>
      </c>
      <c r="F135" s="474">
        <v>999</v>
      </c>
      <c r="G135" s="474">
        <v>60</v>
      </c>
      <c r="H135" s="474">
        <v>2967</v>
      </c>
      <c r="I135" s="474">
        <v>157</v>
      </c>
      <c r="J135" s="474">
        <v>1360</v>
      </c>
      <c r="K135" s="474">
        <v>24</v>
      </c>
      <c r="L135" s="474">
        <v>248</v>
      </c>
      <c r="M135" s="474">
        <v>1088</v>
      </c>
      <c r="N135" s="1414"/>
    </row>
    <row r="136" spans="1:14" ht="9" customHeight="1">
      <c r="A136" s="1341"/>
      <c r="B136" s="30"/>
      <c r="C136" s="462" t="s">
        <v>1692</v>
      </c>
      <c r="D136" s="474">
        <v>2262</v>
      </c>
      <c r="E136" s="474">
        <v>1467</v>
      </c>
      <c r="F136" s="474">
        <v>234</v>
      </c>
      <c r="G136" s="474">
        <v>7</v>
      </c>
      <c r="H136" s="474">
        <v>1068</v>
      </c>
      <c r="I136" s="474">
        <v>158</v>
      </c>
      <c r="J136" s="474">
        <v>795</v>
      </c>
      <c r="K136" s="474">
        <v>5</v>
      </c>
      <c r="L136" s="474">
        <v>137</v>
      </c>
      <c r="M136" s="474">
        <v>653</v>
      </c>
      <c r="N136" s="1414"/>
    </row>
    <row r="137" spans="1:14" ht="18" customHeight="1">
      <c r="A137" s="1341"/>
      <c r="B137" s="30"/>
      <c r="C137" s="475" t="s">
        <v>1693</v>
      </c>
      <c r="D137" s="476">
        <v>7805</v>
      </c>
      <c r="E137" s="476">
        <v>5650</v>
      </c>
      <c r="F137" s="476">
        <v>1233</v>
      </c>
      <c r="G137" s="476">
        <v>67</v>
      </c>
      <c r="H137" s="476">
        <v>4035</v>
      </c>
      <c r="I137" s="476">
        <v>315</v>
      </c>
      <c r="J137" s="476">
        <v>2155</v>
      </c>
      <c r="K137" s="476">
        <v>29</v>
      </c>
      <c r="L137" s="476">
        <v>385</v>
      </c>
      <c r="M137" s="476">
        <v>1741</v>
      </c>
      <c r="N137" s="1414"/>
    </row>
    <row r="138" spans="1:14" ht="9" customHeight="1">
      <c r="A138" s="1341"/>
      <c r="B138" s="30" t="s">
        <v>741</v>
      </c>
      <c r="C138" s="462" t="s">
        <v>1691</v>
      </c>
      <c r="D138" s="474">
        <v>10568</v>
      </c>
      <c r="E138" s="474">
        <v>8840</v>
      </c>
      <c r="F138" s="474">
        <v>1111</v>
      </c>
      <c r="G138" s="474">
        <v>72</v>
      </c>
      <c r="H138" s="474">
        <v>7598</v>
      </c>
      <c r="I138" s="474">
        <v>59</v>
      </c>
      <c r="J138" s="474">
        <v>1728</v>
      </c>
      <c r="K138" s="474">
        <v>41</v>
      </c>
      <c r="L138" s="474">
        <v>397</v>
      </c>
      <c r="M138" s="474">
        <v>1290</v>
      </c>
      <c r="N138" s="1414"/>
    </row>
    <row r="139" spans="1:14" ht="9" customHeight="1">
      <c r="A139" s="1341"/>
      <c r="B139" s="30"/>
      <c r="C139" s="462" t="s">
        <v>1692</v>
      </c>
      <c r="D139" s="474">
        <v>2638</v>
      </c>
      <c r="E139" s="474">
        <v>2070</v>
      </c>
      <c r="F139" s="474">
        <v>176</v>
      </c>
      <c r="G139" s="474">
        <v>13</v>
      </c>
      <c r="H139" s="474">
        <v>1863</v>
      </c>
      <c r="I139" s="474">
        <v>18</v>
      </c>
      <c r="J139" s="474">
        <v>568</v>
      </c>
      <c r="K139" s="474">
        <v>1</v>
      </c>
      <c r="L139" s="474">
        <v>76</v>
      </c>
      <c r="M139" s="474">
        <v>491</v>
      </c>
      <c r="N139" s="1414"/>
    </row>
    <row r="140" spans="1:14" ht="18" customHeight="1">
      <c r="A140" s="1341"/>
      <c r="B140" s="30"/>
      <c r="C140" s="475" t="s">
        <v>1693</v>
      </c>
      <c r="D140" s="476">
        <v>13206</v>
      </c>
      <c r="E140" s="476">
        <v>10910</v>
      </c>
      <c r="F140" s="476">
        <v>1287</v>
      </c>
      <c r="G140" s="476">
        <v>85</v>
      </c>
      <c r="H140" s="476">
        <v>9461</v>
      </c>
      <c r="I140" s="476">
        <v>77</v>
      </c>
      <c r="J140" s="476">
        <v>2296</v>
      </c>
      <c r="K140" s="476">
        <v>42</v>
      </c>
      <c r="L140" s="476">
        <v>473</v>
      </c>
      <c r="M140" s="476">
        <v>1781</v>
      </c>
      <c r="N140" s="1414"/>
    </row>
    <row r="141" spans="1:14" ht="9" customHeight="1">
      <c r="A141" s="1341"/>
      <c r="B141" s="30" t="s">
        <v>742</v>
      </c>
      <c r="C141" s="462" t="s">
        <v>1691</v>
      </c>
      <c r="D141" s="474">
        <v>8539</v>
      </c>
      <c r="E141" s="474">
        <v>7216</v>
      </c>
      <c r="F141" s="474">
        <v>853</v>
      </c>
      <c r="G141" s="474">
        <v>28</v>
      </c>
      <c r="H141" s="474">
        <v>6280</v>
      </c>
      <c r="I141" s="474">
        <v>55</v>
      </c>
      <c r="J141" s="474">
        <v>1323</v>
      </c>
      <c r="K141" s="474">
        <v>31</v>
      </c>
      <c r="L141" s="474">
        <v>423</v>
      </c>
      <c r="M141" s="474">
        <v>869</v>
      </c>
      <c r="N141" s="1414"/>
    </row>
    <row r="142" spans="1:14" ht="9" customHeight="1">
      <c r="A142" s="1341"/>
      <c r="B142" s="30"/>
      <c r="C142" s="462" t="s">
        <v>1692</v>
      </c>
      <c r="D142" s="474">
        <v>4090</v>
      </c>
      <c r="E142" s="474">
        <v>3399</v>
      </c>
      <c r="F142" s="474">
        <v>193</v>
      </c>
      <c r="G142" s="474">
        <v>11</v>
      </c>
      <c r="H142" s="474">
        <v>3162</v>
      </c>
      <c r="I142" s="474">
        <v>33</v>
      </c>
      <c r="J142" s="474">
        <v>691</v>
      </c>
      <c r="K142" s="474">
        <v>5</v>
      </c>
      <c r="L142" s="474">
        <v>119</v>
      </c>
      <c r="M142" s="474">
        <v>567</v>
      </c>
      <c r="N142" s="1414"/>
    </row>
    <row r="143" spans="1:14" ht="18" customHeight="1">
      <c r="A143" s="1341"/>
      <c r="B143" s="30"/>
      <c r="C143" s="475" t="s">
        <v>1693</v>
      </c>
      <c r="D143" s="476">
        <v>12629</v>
      </c>
      <c r="E143" s="476">
        <v>10615</v>
      </c>
      <c r="F143" s="476">
        <v>1046</v>
      </c>
      <c r="G143" s="476">
        <v>39</v>
      </c>
      <c r="H143" s="476">
        <v>9442</v>
      </c>
      <c r="I143" s="476">
        <v>88</v>
      </c>
      <c r="J143" s="476">
        <v>2014</v>
      </c>
      <c r="K143" s="476">
        <v>36</v>
      </c>
      <c r="L143" s="476">
        <v>542</v>
      </c>
      <c r="M143" s="476">
        <v>1436</v>
      </c>
      <c r="N143" s="1414"/>
    </row>
    <row r="144" spans="1:14" ht="9" customHeight="1">
      <c r="A144" s="1341"/>
      <c r="B144" s="30" t="s">
        <v>743</v>
      </c>
      <c r="C144" s="462" t="s">
        <v>1691</v>
      </c>
      <c r="D144" s="474">
        <v>1195</v>
      </c>
      <c r="E144" s="474">
        <v>998</v>
      </c>
      <c r="F144" s="474">
        <v>136</v>
      </c>
      <c r="G144" s="474">
        <v>8</v>
      </c>
      <c r="H144" s="474">
        <v>850</v>
      </c>
      <c r="I144" s="474">
        <v>4</v>
      </c>
      <c r="J144" s="474">
        <v>197</v>
      </c>
      <c r="K144" s="474">
        <v>5</v>
      </c>
      <c r="L144" s="474">
        <v>92</v>
      </c>
      <c r="M144" s="474">
        <v>100</v>
      </c>
      <c r="N144" s="1414"/>
    </row>
    <row r="145" spans="1:14" ht="9" customHeight="1">
      <c r="A145" s="1341"/>
      <c r="B145" s="30"/>
      <c r="C145" s="462" t="s">
        <v>1692</v>
      </c>
      <c r="D145" s="474">
        <v>856</v>
      </c>
      <c r="E145" s="474">
        <v>730</v>
      </c>
      <c r="F145" s="474">
        <v>48</v>
      </c>
      <c r="G145" s="474">
        <v>6</v>
      </c>
      <c r="H145" s="474">
        <v>672</v>
      </c>
      <c r="I145" s="474">
        <v>4</v>
      </c>
      <c r="J145" s="474">
        <v>126</v>
      </c>
      <c r="K145" s="474">
        <v>0</v>
      </c>
      <c r="L145" s="474">
        <v>43</v>
      </c>
      <c r="M145" s="474">
        <v>83</v>
      </c>
      <c r="N145" s="1414"/>
    </row>
    <row r="146" spans="1:14" ht="18" customHeight="1">
      <c r="A146" s="1341"/>
      <c r="B146" s="30"/>
      <c r="C146" s="475" t="s">
        <v>1693</v>
      </c>
      <c r="D146" s="476">
        <v>2051</v>
      </c>
      <c r="E146" s="476">
        <v>1728</v>
      </c>
      <c r="F146" s="476">
        <v>184</v>
      </c>
      <c r="G146" s="476">
        <v>14</v>
      </c>
      <c r="H146" s="476">
        <v>1522</v>
      </c>
      <c r="I146" s="476">
        <v>8</v>
      </c>
      <c r="J146" s="476">
        <v>323</v>
      </c>
      <c r="K146" s="476">
        <v>5</v>
      </c>
      <c r="L146" s="476">
        <v>135</v>
      </c>
      <c r="M146" s="476">
        <v>183</v>
      </c>
      <c r="N146" s="1414"/>
    </row>
    <row r="147" spans="1:14" ht="9" customHeight="1">
      <c r="A147" s="1341"/>
      <c r="B147" s="30" t="s">
        <v>744</v>
      </c>
      <c r="C147" s="462" t="s">
        <v>1691</v>
      </c>
      <c r="D147" s="474">
        <v>5806</v>
      </c>
      <c r="E147" s="474">
        <v>4883</v>
      </c>
      <c r="F147" s="474">
        <v>833</v>
      </c>
      <c r="G147" s="474">
        <v>59</v>
      </c>
      <c r="H147" s="474">
        <v>3944</v>
      </c>
      <c r="I147" s="474">
        <v>47</v>
      </c>
      <c r="J147" s="474">
        <v>923</v>
      </c>
      <c r="K147" s="474">
        <v>57</v>
      </c>
      <c r="L147" s="474">
        <v>316</v>
      </c>
      <c r="M147" s="474">
        <v>550</v>
      </c>
      <c r="N147" s="1414"/>
    </row>
    <row r="148" spans="1:14" ht="9" customHeight="1">
      <c r="A148" s="1341"/>
      <c r="B148" s="30"/>
      <c r="C148" s="462" t="s">
        <v>1692</v>
      </c>
      <c r="D148" s="474">
        <v>5429</v>
      </c>
      <c r="E148" s="474">
        <v>4428</v>
      </c>
      <c r="F148" s="474">
        <v>310</v>
      </c>
      <c r="G148" s="474">
        <v>34</v>
      </c>
      <c r="H148" s="474">
        <v>4022</v>
      </c>
      <c r="I148" s="474">
        <v>62</v>
      </c>
      <c r="J148" s="474">
        <v>1001</v>
      </c>
      <c r="K148" s="474">
        <v>6</v>
      </c>
      <c r="L148" s="474">
        <v>152</v>
      </c>
      <c r="M148" s="474">
        <v>843</v>
      </c>
      <c r="N148" s="1414"/>
    </row>
    <row r="149" spans="1:14" ht="18" customHeight="1">
      <c r="A149" s="1341"/>
      <c r="B149" s="30"/>
      <c r="C149" s="475" t="s">
        <v>1693</v>
      </c>
      <c r="D149" s="476">
        <v>11235</v>
      </c>
      <c r="E149" s="476">
        <v>9311</v>
      </c>
      <c r="F149" s="476">
        <v>1143</v>
      </c>
      <c r="G149" s="476">
        <v>93</v>
      </c>
      <c r="H149" s="476">
        <v>7966</v>
      </c>
      <c r="I149" s="476">
        <v>109</v>
      </c>
      <c r="J149" s="476">
        <v>1924</v>
      </c>
      <c r="K149" s="476">
        <v>63</v>
      </c>
      <c r="L149" s="476">
        <v>468</v>
      </c>
      <c r="M149" s="476">
        <v>1393</v>
      </c>
      <c r="N149" s="1414"/>
    </row>
    <row r="150" spans="1:14" s="24" customFormat="1" ht="18" customHeight="1">
      <c r="B150" s="477" t="s">
        <v>1705</v>
      </c>
      <c r="C150" s="462" t="s">
        <v>1691</v>
      </c>
      <c r="D150" s="474">
        <v>2597</v>
      </c>
      <c r="E150" s="474">
        <v>2056</v>
      </c>
      <c r="F150" s="474">
        <v>341</v>
      </c>
      <c r="G150" s="474">
        <v>40</v>
      </c>
      <c r="H150" s="474">
        <v>1664</v>
      </c>
      <c r="I150" s="474">
        <v>11</v>
      </c>
      <c r="J150" s="474">
        <v>541</v>
      </c>
      <c r="K150" s="474">
        <v>10</v>
      </c>
      <c r="L150" s="474">
        <v>233</v>
      </c>
      <c r="M150" s="474">
        <v>298</v>
      </c>
      <c r="N150" s="1414"/>
    </row>
    <row r="151" spans="1:14" ht="9" customHeight="1">
      <c r="A151" s="1341"/>
      <c r="B151" s="30"/>
      <c r="C151" s="462" t="s">
        <v>1692</v>
      </c>
      <c r="D151" s="476">
        <v>1322</v>
      </c>
      <c r="E151" s="476">
        <v>1021</v>
      </c>
      <c r="F151" s="476">
        <v>79</v>
      </c>
      <c r="G151" s="476">
        <v>14</v>
      </c>
      <c r="H151" s="476">
        <v>925</v>
      </c>
      <c r="I151" s="476">
        <v>3</v>
      </c>
      <c r="J151" s="476">
        <v>301</v>
      </c>
      <c r="K151" s="476">
        <v>2</v>
      </c>
      <c r="L151" s="476">
        <v>55</v>
      </c>
      <c r="M151" s="476">
        <v>244</v>
      </c>
      <c r="N151" s="1414"/>
    </row>
    <row r="152" spans="1:14" ht="18" customHeight="1">
      <c r="A152" s="1341"/>
      <c r="B152" s="30"/>
      <c r="C152" s="475" t="s">
        <v>1693</v>
      </c>
      <c r="D152" s="476">
        <v>3919</v>
      </c>
      <c r="E152" s="476">
        <v>3077</v>
      </c>
      <c r="F152" s="476">
        <v>420</v>
      </c>
      <c r="G152" s="476">
        <v>54</v>
      </c>
      <c r="H152" s="476">
        <v>2589</v>
      </c>
      <c r="I152" s="476">
        <v>14</v>
      </c>
      <c r="J152" s="476">
        <v>842</v>
      </c>
      <c r="K152" s="476">
        <v>12</v>
      </c>
      <c r="L152" s="476">
        <v>288</v>
      </c>
      <c r="M152" s="476">
        <v>542</v>
      </c>
      <c r="N152" s="1414"/>
    </row>
    <row r="153" spans="1:14" ht="9" customHeight="1">
      <c r="A153" s="1341"/>
      <c r="B153" s="30" t="s">
        <v>746</v>
      </c>
      <c r="C153" s="462" t="s">
        <v>1691</v>
      </c>
      <c r="D153" s="474">
        <v>1566</v>
      </c>
      <c r="E153" s="474">
        <v>1067</v>
      </c>
      <c r="F153" s="474">
        <v>208</v>
      </c>
      <c r="G153" s="474">
        <v>20</v>
      </c>
      <c r="H153" s="474">
        <v>788</v>
      </c>
      <c r="I153" s="474">
        <v>51</v>
      </c>
      <c r="J153" s="474">
        <v>499</v>
      </c>
      <c r="K153" s="474">
        <v>12</v>
      </c>
      <c r="L153" s="474">
        <v>308</v>
      </c>
      <c r="M153" s="474">
        <v>179</v>
      </c>
      <c r="N153" s="1414"/>
    </row>
    <row r="154" spans="1:14" ht="9" customHeight="1">
      <c r="A154" s="1341"/>
      <c r="B154" s="30"/>
      <c r="C154" s="462" t="s">
        <v>1692</v>
      </c>
      <c r="D154" s="474">
        <v>1168</v>
      </c>
      <c r="E154" s="474">
        <v>802</v>
      </c>
      <c r="F154" s="474">
        <v>95</v>
      </c>
      <c r="G154" s="474">
        <v>8</v>
      </c>
      <c r="H154" s="474">
        <v>676</v>
      </c>
      <c r="I154" s="474">
        <v>23</v>
      </c>
      <c r="J154" s="474">
        <v>366</v>
      </c>
      <c r="K154" s="474">
        <v>4</v>
      </c>
      <c r="L154" s="474">
        <v>134</v>
      </c>
      <c r="M154" s="474">
        <v>228</v>
      </c>
      <c r="N154" s="1414"/>
    </row>
    <row r="155" spans="1:14" ht="18" customHeight="1">
      <c r="A155" s="1341"/>
      <c r="B155" s="30"/>
      <c r="C155" s="475" t="s">
        <v>1693</v>
      </c>
      <c r="D155" s="476">
        <v>2734</v>
      </c>
      <c r="E155" s="476">
        <v>1869</v>
      </c>
      <c r="F155" s="476">
        <v>303</v>
      </c>
      <c r="G155" s="476">
        <v>28</v>
      </c>
      <c r="H155" s="476">
        <v>1464</v>
      </c>
      <c r="I155" s="476">
        <v>74</v>
      </c>
      <c r="J155" s="476">
        <v>865</v>
      </c>
      <c r="K155" s="476">
        <v>16</v>
      </c>
      <c r="L155" s="476">
        <v>442</v>
      </c>
      <c r="M155" s="476">
        <v>407</v>
      </c>
      <c r="N155" s="1414"/>
    </row>
    <row r="156" spans="1:14" ht="9" customHeight="1">
      <c r="A156" s="1341" t="s">
        <v>1706</v>
      </c>
      <c r="B156" s="30"/>
      <c r="C156" s="462" t="s">
        <v>1691</v>
      </c>
      <c r="D156" s="474">
        <v>36764</v>
      </c>
      <c r="E156" s="474">
        <v>29746</v>
      </c>
      <c r="F156" s="474">
        <v>4558</v>
      </c>
      <c r="G156" s="474">
        <v>291</v>
      </c>
      <c r="H156" s="474">
        <v>24505</v>
      </c>
      <c r="I156" s="474">
        <v>392</v>
      </c>
      <c r="J156" s="474">
        <v>7018</v>
      </c>
      <c r="K156" s="474">
        <v>228</v>
      </c>
      <c r="L156" s="474">
        <v>2249</v>
      </c>
      <c r="M156" s="474">
        <v>4541</v>
      </c>
      <c r="N156" s="1414"/>
    </row>
    <row r="157" spans="1:14" ht="9" customHeight="1">
      <c r="A157" s="1341"/>
      <c r="B157" s="30"/>
      <c r="C157" s="462" t="s">
        <v>1692</v>
      </c>
      <c r="D157" s="474">
        <v>18198</v>
      </c>
      <c r="E157" s="474">
        <v>14162</v>
      </c>
      <c r="F157" s="474">
        <v>1161</v>
      </c>
      <c r="G157" s="474">
        <v>96</v>
      </c>
      <c r="H157" s="474">
        <v>12596</v>
      </c>
      <c r="I157" s="474">
        <v>309</v>
      </c>
      <c r="J157" s="474">
        <v>4036</v>
      </c>
      <c r="K157" s="474">
        <v>27</v>
      </c>
      <c r="L157" s="474">
        <v>798</v>
      </c>
      <c r="M157" s="474">
        <v>3211</v>
      </c>
      <c r="N157" s="1414"/>
    </row>
    <row r="158" spans="1:14" ht="18" customHeight="1">
      <c r="A158" s="1341"/>
      <c r="B158" s="30"/>
      <c r="C158" s="475" t="s">
        <v>1693</v>
      </c>
      <c r="D158" s="476">
        <v>54962</v>
      </c>
      <c r="E158" s="476">
        <v>43908</v>
      </c>
      <c r="F158" s="476">
        <v>5719</v>
      </c>
      <c r="G158" s="476">
        <v>387</v>
      </c>
      <c r="H158" s="476">
        <v>37101</v>
      </c>
      <c r="I158" s="476">
        <v>701</v>
      </c>
      <c r="J158" s="476">
        <v>11054</v>
      </c>
      <c r="K158" s="476">
        <v>255</v>
      </c>
      <c r="L158" s="476">
        <v>3047</v>
      </c>
      <c r="M158" s="476">
        <v>7752</v>
      </c>
      <c r="N158" s="1414"/>
    </row>
    <row r="159" spans="1:14" ht="18" customHeight="1">
      <c r="A159" s="472" t="s">
        <v>453</v>
      </c>
      <c r="B159" s="1340"/>
      <c r="C159" s="475"/>
      <c r="N159" s="1414"/>
    </row>
    <row r="160" spans="1:14" ht="9" customHeight="1">
      <c r="A160" s="1341"/>
      <c r="B160" s="30" t="s">
        <v>747</v>
      </c>
      <c r="C160" s="462" t="s">
        <v>1691</v>
      </c>
      <c r="D160" s="474">
        <v>2727</v>
      </c>
      <c r="E160" s="474">
        <v>454</v>
      </c>
      <c r="F160" s="474">
        <v>130</v>
      </c>
      <c r="G160" s="474">
        <v>0</v>
      </c>
      <c r="H160" s="474">
        <v>323</v>
      </c>
      <c r="I160" s="474">
        <v>1</v>
      </c>
      <c r="J160" s="474">
        <v>2273</v>
      </c>
      <c r="K160" s="474">
        <v>54</v>
      </c>
      <c r="L160" s="474">
        <v>2180</v>
      </c>
      <c r="M160" s="474">
        <v>39</v>
      </c>
      <c r="N160" s="1414"/>
    </row>
    <row r="161" spans="1:14" ht="9" customHeight="1">
      <c r="A161" s="1341"/>
      <c r="B161" s="30"/>
      <c r="C161" s="462" t="s">
        <v>1692</v>
      </c>
      <c r="D161" s="474">
        <v>1021</v>
      </c>
      <c r="E161" s="474">
        <v>437</v>
      </c>
      <c r="F161" s="474">
        <v>39</v>
      </c>
      <c r="G161" s="474">
        <v>1</v>
      </c>
      <c r="H161" s="474">
        <v>397</v>
      </c>
      <c r="I161" s="474">
        <v>0</v>
      </c>
      <c r="J161" s="474">
        <v>584</v>
      </c>
      <c r="K161" s="474">
        <v>6</v>
      </c>
      <c r="L161" s="474">
        <v>510</v>
      </c>
      <c r="M161" s="474">
        <v>68</v>
      </c>
      <c r="N161" s="1414"/>
    </row>
    <row r="162" spans="1:14" ht="18" customHeight="1">
      <c r="A162" s="1341"/>
      <c r="B162" s="30"/>
      <c r="C162" s="475" t="s">
        <v>1693</v>
      </c>
      <c r="D162" s="476">
        <v>3748</v>
      </c>
      <c r="E162" s="476">
        <v>891</v>
      </c>
      <c r="F162" s="476">
        <v>169</v>
      </c>
      <c r="G162" s="476">
        <v>1</v>
      </c>
      <c r="H162" s="476">
        <v>720</v>
      </c>
      <c r="I162" s="476">
        <v>1</v>
      </c>
      <c r="J162" s="476">
        <v>2857</v>
      </c>
      <c r="K162" s="476">
        <v>60</v>
      </c>
      <c r="L162" s="476">
        <v>2690</v>
      </c>
      <c r="M162" s="476">
        <v>107</v>
      </c>
      <c r="N162" s="1414"/>
    </row>
    <row r="163" spans="1:14" ht="9" customHeight="1">
      <c r="A163" s="1341"/>
      <c r="B163" s="477" t="s">
        <v>3126</v>
      </c>
      <c r="C163" s="462" t="s">
        <v>1691</v>
      </c>
      <c r="D163" s="476">
        <v>293</v>
      </c>
      <c r="E163" s="476">
        <v>172</v>
      </c>
      <c r="F163" s="476">
        <v>50</v>
      </c>
      <c r="G163" s="476">
        <v>4</v>
      </c>
      <c r="H163" s="476">
        <v>109</v>
      </c>
      <c r="I163" s="476">
        <v>9</v>
      </c>
      <c r="J163" s="476">
        <v>121</v>
      </c>
      <c r="K163" s="476">
        <v>2</v>
      </c>
      <c r="L163" s="476">
        <v>106</v>
      </c>
      <c r="M163" s="476">
        <v>13</v>
      </c>
      <c r="N163" s="1414"/>
    </row>
    <row r="164" spans="1:14" ht="9" customHeight="1">
      <c r="A164" s="1341"/>
      <c r="B164" s="30"/>
      <c r="C164" s="462" t="s">
        <v>1692</v>
      </c>
      <c r="D164" s="474">
        <v>466</v>
      </c>
      <c r="E164" s="474">
        <v>345</v>
      </c>
      <c r="F164" s="474">
        <v>38</v>
      </c>
      <c r="G164" s="474">
        <v>11</v>
      </c>
      <c r="H164" s="474">
        <v>284</v>
      </c>
      <c r="I164" s="474">
        <v>12</v>
      </c>
      <c r="J164" s="474">
        <v>121</v>
      </c>
      <c r="K164" s="474">
        <v>0</v>
      </c>
      <c r="L164" s="474">
        <v>47</v>
      </c>
      <c r="M164" s="474">
        <v>74</v>
      </c>
      <c r="N164" s="1414"/>
    </row>
    <row r="165" spans="1:14" ht="9" customHeight="1">
      <c r="A165" s="1341"/>
      <c r="B165" s="30"/>
      <c r="C165" s="475" t="s">
        <v>1693</v>
      </c>
      <c r="D165" s="474">
        <v>759</v>
      </c>
      <c r="E165" s="474">
        <v>517</v>
      </c>
      <c r="F165" s="474">
        <v>88</v>
      </c>
      <c r="G165" s="474">
        <v>15</v>
      </c>
      <c r="H165" s="474">
        <v>393</v>
      </c>
      <c r="I165" s="474">
        <v>21</v>
      </c>
      <c r="J165" s="474">
        <v>242</v>
      </c>
      <c r="K165" s="474">
        <v>2</v>
      </c>
      <c r="L165" s="474">
        <v>153</v>
      </c>
      <c r="M165" s="474">
        <v>87</v>
      </c>
      <c r="N165" s="1414"/>
    </row>
    <row r="166" spans="1:14" ht="9" customHeight="1">
      <c r="A166" s="1341"/>
      <c r="B166" s="30"/>
      <c r="C166" s="480"/>
      <c r="D166" s="476"/>
      <c r="E166" s="476"/>
      <c r="F166" s="476"/>
      <c r="G166" s="476"/>
      <c r="H166" s="476"/>
      <c r="I166" s="476"/>
      <c r="J166" s="476"/>
      <c r="K166" s="476"/>
      <c r="L166" s="476"/>
      <c r="M166" s="476"/>
      <c r="N166" s="1414"/>
    </row>
    <row r="167" spans="1:14">
      <c r="D167" s="395"/>
      <c r="E167" s="395"/>
      <c r="F167" s="395"/>
      <c r="G167" s="395"/>
      <c r="H167" s="395"/>
      <c r="I167" s="395"/>
      <c r="J167" s="395"/>
      <c r="K167" s="395"/>
      <c r="L167" s="395"/>
      <c r="M167" s="395"/>
      <c r="N167" s="1414"/>
    </row>
    <row r="168" spans="1:14">
      <c r="D168" s="395"/>
      <c r="E168" s="395"/>
      <c r="F168" s="395"/>
      <c r="G168" s="395"/>
      <c r="H168" s="395"/>
      <c r="I168" s="395"/>
      <c r="J168" s="395"/>
      <c r="K168" s="395"/>
      <c r="L168" s="395"/>
      <c r="M168" s="395"/>
      <c r="N168" s="1414"/>
    </row>
    <row r="169" spans="1:14">
      <c r="D169" s="395"/>
      <c r="E169" s="395"/>
      <c r="F169" s="395"/>
      <c r="G169" s="395"/>
      <c r="H169" s="395"/>
      <c r="I169" s="395"/>
      <c r="J169" s="395"/>
      <c r="K169" s="395"/>
      <c r="L169" s="395"/>
      <c r="M169" s="395"/>
      <c r="N169" s="1414"/>
    </row>
    <row r="170" spans="1:14" ht="9" customHeight="1">
      <c r="A170" s="1354" t="s">
        <v>3078</v>
      </c>
      <c r="N170" s="1414"/>
    </row>
    <row r="171" spans="1:14">
      <c r="D171" s="265" t="s">
        <v>1690</v>
      </c>
      <c r="N171" s="1414"/>
    </row>
    <row r="172" spans="1:14" ht="9" customHeight="1">
      <c r="N172" s="1414"/>
    </row>
    <row r="173" spans="1:14" s="24" customFormat="1" ht="18" customHeight="1">
      <c r="B173" s="477" t="s">
        <v>1707</v>
      </c>
      <c r="C173" s="462" t="s">
        <v>1691</v>
      </c>
      <c r="D173" s="474">
        <v>2297</v>
      </c>
      <c r="E173" s="478" t="s">
        <v>827</v>
      </c>
      <c r="F173" s="478" t="s">
        <v>827</v>
      </c>
      <c r="G173" s="478" t="s">
        <v>827</v>
      </c>
      <c r="H173" s="478" t="s">
        <v>827</v>
      </c>
      <c r="I173" s="478" t="s">
        <v>827</v>
      </c>
      <c r="J173" s="478" t="s">
        <v>827</v>
      </c>
      <c r="K173" s="478" t="s">
        <v>827</v>
      </c>
      <c r="L173" s="478" t="s">
        <v>827</v>
      </c>
      <c r="M173" s="478" t="s">
        <v>827</v>
      </c>
      <c r="N173" s="1414"/>
    </row>
    <row r="174" spans="1:14" ht="9" customHeight="1">
      <c r="A174" s="1341"/>
      <c r="B174" s="30"/>
      <c r="C174" s="462" t="s">
        <v>1692</v>
      </c>
      <c r="D174" s="476">
        <v>2536</v>
      </c>
      <c r="E174" s="478" t="s">
        <v>827</v>
      </c>
      <c r="F174" s="478" t="s">
        <v>827</v>
      </c>
      <c r="G174" s="478" t="s">
        <v>827</v>
      </c>
      <c r="H174" s="478" t="s">
        <v>827</v>
      </c>
      <c r="I174" s="478" t="s">
        <v>827</v>
      </c>
      <c r="J174" s="478" t="s">
        <v>827</v>
      </c>
      <c r="K174" s="478" t="s">
        <v>827</v>
      </c>
      <c r="L174" s="478" t="s">
        <v>827</v>
      </c>
      <c r="M174" s="478" t="s">
        <v>827</v>
      </c>
      <c r="N174" s="1414"/>
    </row>
    <row r="175" spans="1:14" ht="18" customHeight="1">
      <c r="A175" s="1341"/>
      <c r="B175" s="30"/>
      <c r="C175" s="475" t="s">
        <v>1693</v>
      </c>
      <c r="D175" s="476">
        <v>4833</v>
      </c>
      <c r="E175" s="479" t="s">
        <v>827</v>
      </c>
      <c r="F175" s="479" t="s">
        <v>827</v>
      </c>
      <c r="G175" s="479" t="s">
        <v>827</v>
      </c>
      <c r="H175" s="479" t="s">
        <v>827</v>
      </c>
      <c r="I175" s="479" t="s">
        <v>827</v>
      </c>
      <c r="J175" s="479" t="s">
        <v>827</v>
      </c>
      <c r="K175" s="479" t="s">
        <v>827</v>
      </c>
      <c r="L175" s="479" t="s">
        <v>827</v>
      </c>
      <c r="M175" s="479" t="s">
        <v>827</v>
      </c>
      <c r="N175" s="1414"/>
    </row>
    <row r="176" spans="1:14" s="24" customFormat="1" ht="18" customHeight="1">
      <c r="B176" s="477" t="s">
        <v>1708</v>
      </c>
      <c r="C176" s="462" t="s">
        <v>1691</v>
      </c>
      <c r="D176" s="474">
        <v>6391</v>
      </c>
      <c r="E176" s="474">
        <v>5999</v>
      </c>
      <c r="F176" s="474">
        <v>772</v>
      </c>
      <c r="G176" s="474">
        <v>91</v>
      </c>
      <c r="H176" s="474">
        <v>5136</v>
      </c>
      <c r="I176" s="474">
        <v>0</v>
      </c>
      <c r="J176" s="474">
        <v>392</v>
      </c>
      <c r="K176" s="474">
        <v>20</v>
      </c>
      <c r="L176" s="474">
        <v>95</v>
      </c>
      <c r="M176" s="474">
        <v>277</v>
      </c>
      <c r="N176" s="1414"/>
    </row>
    <row r="177" spans="1:14" ht="9" customHeight="1">
      <c r="A177" s="1341"/>
      <c r="B177" s="30"/>
      <c r="C177" s="462" t="s">
        <v>1692</v>
      </c>
      <c r="D177" s="476">
        <v>6753</v>
      </c>
      <c r="E177" s="476">
        <v>6293</v>
      </c>
      <c r="F177" s="476">
        <v>212</v>
      </c>
      <c r="G177" s="476">
        <v>109</v>
      </c>
      <c r="H177" s="476">
        <v>5971</v>
      </c>
      <c r="I177" s="476">
        <v>1</v>
      </c>
      <c r="J177" s="476">
        <v>460</v>
      </c>
      <c r="K177" s="476">
        <v>2</v>
      </c>
      <c r="L177" s="476">
        <v>41</v>
      </c>
      <c r="M177" s="476">
        <v>417</v>
      </c>
      <c r="N177" s="1414"/>
    </row>
    <row r="178" spans="1:14" ht="18" customHeight="1">
      <c r="A178" s="1341"/>
      <c r="B178" s="30"/>
      <c r="C178" s="475" t="s">
        <v>1693</v>
      </c>
      <c r="D178" s="476">
        <v>13144</v>
      </c>
      <c r="E178" s="476">
        <v>12292</v>
      </c>
      <c r="F178" s="476">
        <v>984</v>
      </c>
      <c r="G178" s="476">
        <v>200</v>
      </c>
      <c r="H178" s="476">
        <v>11107</v>
      </c>
      <c r="I178" s="476">
        <v>1</v>
      </c>
      <c r="J178" s="476">
        <v>852</v>
      </c>
      <c r="K178" s="476">
        <v>22</v>
      </c>
      <c r="L178" s="476">
        <v>136</v>
      </c>
      <c r="M178" s="476">
        <v>694</v>
      </c>
      <c r="N178" s="1414"/>
    </row>
    <row r="179" spans="1:14" s="24" customFormat="1" ht="18" customHeight="1">
      <c r="B179" s="477" t="s">
        <v>1709</v>
      </c>
      <c r="C179" s="462" t="s">
        <v>1691</v>
      </c>
      <c r="D179" s="474">
        <v>24587</v>
      </c>
      <c r="E179" s="474">
        <v>23000</v>
      </c>
      <c r="F179" s="474">
        <v>1620</v>
      </c>
      <c r="G179" s="474">
        <v>96</v>
      </c>
      <c r="H179" s="474">
        <v>21284</v>
      </c>
      <c r="I179" s="474">
        <v>0</v>
      </c>
      <c r="J179" s="474">
        <v>1587</v>
      </c>
      <c r="K179" s="474">
        <v>74</v>
      </c>
      <c r="L179" s="474">
        <v>1218</v>
      </c>
      <c r="M179" s="474">
        <v>295</v>
      </c>
      <c r="N179" s="1414"/>
    </row>
    <row r="180" spans="1:14" ht="9" customHeight="1">
      <c r="A180" s="1341"/>
      <c r="B180" s="30"/>
      <c r="C180" s="462" t="s">
        <v>1692</v>
      </c>
      <c r="D180" s="113">
        <v>25157</v>
      </c>
      <c r="E180" s="113">
        <v>24068</v>
      </c>
      <c r="F180" s="113">
        <v>374</v>
      </c>
      <c r="G180" s="113">
        <v>164</v>
      </c>
      <c r="H180" s="113">
        <v>23530</v>
      </c>
      <c r="I180" s="113">
        <v>0</v>
      </c>
      <c r="J180" s="113">
        <v>1089</v>
      </c>
      <c r="K180" s="113">
        <v>13</v>
      </c>
      <c r="L180" s="113">
        <v>325</v>
      </c>
      <c r="M180" s="113">
        <v>751</v>
      </c>
      <c r="N180" s="1414"/>
    </row>
    <row r="181" spans="1:14" ht="18" customHeight="1">
      <c r="A181" s="1341"/>
      <c r="B181" s="30"/>
      <c r="C181" s="475" t="s">
        <v>1693</v>
      </c>
      <c r="D181" s="476">
        <v>49744</v>
      </c>
      <c r="E181" s="476">
        <v>47068</v>
      </c>
      <c r="F181" s="476">
        <v>1994</v>
      </c>
      <c r="G181" s="476">
        <v>260</v>
      </c>
      <c r="H181" s="476">
        <v>44814</v>
      </c>
      <c r="I181" s="476">
        <v>0</v>
      </c>
      <c r="J181" s="476">
        <v>2676</v>
      </c>
      <c r="K181" s="476">
        <v>87</v>
      </c>
      <c r="L181" s="476">
        <v>1543</v>
      </c>
      <c r="M181" s="476">
        <v>1046</v>
      </c>
      <c r="N181" s="1414"/>
    </row>
    <row r="182" spans="1:14" s="24" customFormat="1" ht="18" customHeight="1">
      <c r="B182" s="477" t="s">
        <v>1710</v>
      </c>
      <c r="C182" s="462" t="s">
        <v>1691</v>
      </c>
      <c r="D182" s="474">
        <v>1164</v>
      </c>
      <c r="E182" s="478" t="s">
        <v>827</v>
      </c>
      <c r="F182" s="478" t="s">
        <v>827</v>
      </c>
      <c r="G182" s="478" t="s">
        <v>827</v>
      </c>
      <c r="H182" s="478" t="s">
        <v>827</v>
      </c>
      <c r="I182" s="478" t="s">
        <v>827</v>
      </c>
      <c r="J182" s="478" t="s">
        <v>827</v>
      </c>
      <c r="K182" s="478" t="s">
        <v>827</v>
      </c>
      <c r="L182" s="478" t="s">
        <v>827</v>
      </c>
      <c r="M182" s="478" t="s">
        <v>827</v>
      </c>
      <c r="N182" s="1414"/>
    </row>
    <row r="183" spans="1:14" ht="9" customHeight="1">
      <c r="A183" s="1341"/>
      <c r="B183" s="30"/>
      <c r="C183" s="462" t="s">
        <v>1692</v>
      </c>
      <c r="D183" s="476">
        <v>1033</v>
      </c>
      <c r="E183" s="478" t="s">
        <v>827</v>
      </c>
      <c r="F183" s="478" t="s">
        <v>827</v>
      </c>
      <c r="G183" s="478" t="s">
        <v>827</v>
      </c>
      <c r="H183" s="478" t="s">
        <v>827</v>
      </c>
      <c r="I183" s="478" t="s">
        <v>827</v>
      </c>
      <c r="J183" s="478" t="s">
        <v>827</v>
      </c>
      <c r="K183" s="478" t="s">
        <v>827</v>
      </c>
      <c r="L183" s="478" t="s">
        <v>827</v>
      </c>
      <c r="M183" s="478" t="s">
        <v>827</v>
      </c>
      <c r="N183" s="1414"/>
    </row>
    <row r="184" spans="1:14" ht="18" customHeight="1">
      <c r="A184" s="1341"/>
      <c r="B184" s="30"/>
      <c r="C184" s="475" t="s">
        <v>1693</v>
      </c>
      <c r="D184" s="476">
        <v>2197</v>
      </c>
      <c r="E184" s="479" t="s">
        <v>827</v>
      </c>
      <c r="F184" s="479" t="s">
        <v>827</v>
      </c>
      <c r="G184" s="479" t="s">
        <v>827</v>
      </c>
      <c r="H184" s="479" t="s">
        <v>827</v>
      </c>
      <c r="I184" s="479" t="s">
        <v>827</v>
      </c>
      <c r="J184" s="479" t="s">
        <v>827</v>
      </c>
      <c r="K184" s="479" t="s">
        <v>827</v>
      </c>
      <c r="L184" s="479" t="s">
        <v>827</v>
      </c>
      <c r="M184" s="479" t="s">
        <v>827</v>
      </c>
      <c r="N184" s="1414"/>
    </row>
    <row r="185" spans="1:14" ht="18" customHeight="1">
      <c r="A185" s="1514" t="s">
        <v>1711</v>
      </c>
      <c r="B185" s="1514"/>
      <c r="C185" s="462" t="s">
        <v>1691</v>
      </c>
      <c r="D185" s="395">
        <v>37459</v>
      </c>
      <c r="E185" s="395">
        <v>32862</v>
      </c>
      <c r="F185" s="395">
        <v>3059</v>
      </c>
      <c r="G185" s="395">
        <v>234</v>
      </c>
      <c r="H185" s="395">
        <v>29558</v>
      </c>
      <c r="I185" s="395">
        <v>11</v>
      </c>
      <c r="J185" s="395">
        <v>4597</v>
      </c>
      <c r="K185" s="395">
        <v>168</v>
      </c>
      <c r="L185" s="395">
        <v>3689</v>
      </c>
      <c r="M185" s="395">
        <v>740</v>
      </c>
      <c r="N185" s="1414"/>
    </row>
    <row r="186" spans="1:14" ht="9" customHeight="1">
      <c r="A186" s="1341"/>
      <c r="B186" s="1341"/>
      <c r="C186" s="1241" t="s">
        <v>1692</v>
      </c>
      <c r="D186" s="437">
        <v>36966</v>
      </c>
      <c r="E186" s="437">
        <v>34430</v>
      </c>
      <c r="F186" s="437">
        <v>792</v>
      </c>
      <c r="G186" s="437">
        <v>325</v>
      </c>
      <c r="H186" s="437">
        <v>33297</v>
      </c>
      <c r="I186" s="437">
        <v>16</v>
      </c>
      <c r="J186" s="437">
        <v>2536</v>
      </c>
      <c r="K186" s="437">
        <v>23</v>
      </c>
      <c r="L186" s="437">
        <v>977</v>
      </c>
      <c r="M186" s="437">
        <v>1536</v>
      </c>
      <c r="N186" s="1414"/>
    </row>
    <row r="187" spans="1:14">
      <c r="A187" s="1341"/>
      <c r="B187" s="1341"/>
      <c r="C187" s="475" t="s">
        <v>1693</v>
      </c>
      <c r="D187" s="482">
        <v>74425</v>
      </c>
      <c r="E187" s="482">
        <v>67292</v>
      </c>
      <c r="F187" s="482">
        <v>3851</v>
      </c>
      <c r="G187" s="482">
        <v>559</v>
      </c>
      <c r="H187" s="482">
        <v>62855</v>
      </c>
      <c r="I187" s="482">
        <v>27</v>
      </c>
      <c r="J187" s="482">
        <v>7133</v>
      </c>
      <c r="K187" s="482">
        <v>191</v>
      </c>
      <c r="L187" s="482">
        <v>4666</v>
      </c>
      <c r="M187" s="482">
        <v>2276</v>
      </c>
      <c r="N187" s="1414"/>
    </row>
    <row r="188" spans="1:14" ht="27" customHeight="1">
      <c r="A188" s="1518" t="s">
        <v>1712</v>
      </c>
      <c r="B188" s="1518"/>
      <c r="C188" s="475"/>
      <c r="N188" s="1414"/>
    </row>
    <row r="189" spans="1:14" ht="18" customHeight="1">
      <c r="A189" s="1341"/>
      <c r="B189" s="1341" t="s">
        <v>755</v>
      </c>
      <c r="C189" s="462" t="s">
        <v>1691</v>
      </c>
      <c r="D189" s="474">
        <v>42</v>
      </c>
      <c r="E189" s="478" t="s">
        <v>827</v>
      </c>
      <c r="F189" s="478" t="s">
        <v>827</v>
      </c>
      <c r="G189" s="478" t="s">
        <v>827</v>
      </c>
      <c r="H189" s="478" t="s">
        <v>827</v>
      </c>
      <c r="I189" s="478" t="s">
        <v>827</v>
      </c>
      <c r="J189" s="478" t="s">
        <v>827</v>
      </c>
      <c r="K189" s="478" t="s">
        <v>827</v>
      </c>
      <c r="L189" s="478" t="s">
        <v>827</v>
      </c>
      <c r="M189" s="478" t="s">
        <v>827</v>
      </c>
      <c r="N189" s="1414"/>
    </row>
    <row r="190" spans="1:14" ht="9" customHeight="1">
      <c r="A190" s="1341"/>
      <c r="B190" s="30"/>
      <c r="C190" s="462" t="s">
        <v>1692</v>
      </c>
      <c r="D190" s="474">
        <v>28</v>
      </c>
      <c r="E190" s="478" t="s">
        <v>827</v>
      </c>
      <c r="F190" s="478" t="s">
        <v>827</v>
      </c>
      <c r="G190" s="478" t="s">
        <v>827</v>
      </c>
      <c r="H190" s="478" t="s">
        <v>827</v>
      </c>
      <c r="I190" s="478" t="s">
        <v>827</v>
      </c>
      <c r="J190" s="478" t="s">
        <v>827</v>
      </c>
      <c r="K190" s="478" t="s">
        <v>827</v>
      </c>
      <c r="L190" s="478" t="s">
        <v>827</v>
      </c>
      <c r="M190" s="478" t="s">
        <v>827</v>
      </c>
      <c r="N190" s="1414"/>
    </row>
    <row r="191" spans="1:14" ht="18" customHeight="1">
      <c r="A191" s="1341"/>
      <c r="B191" s="30"/>
      <c r="C191" s="475" t="s">
        <v>1693</v>
      </c>
      <c r="D191" s="476">
        <v>70</v>
      </c>
      <c r="E191" s="479" t="s">
        <v>827</v>
      </c>
      <c r="F191" s="479" t="s">
        <v>827</v>
      </c>
      <c r="G191" s="479" t="s">
        <v>827</v>
      </c>
      <c r="H191" s="479" t="s">
        <v>827</v>
      </c>
      <c r="I191" s="479" t="s">
        <v>827</v>
      </c>
      <c r="J191" s="479" t="s">
        <v>827</v>
      </c>
      <c r="K191" s="479" t="s">
        <v>827</v>
      </c>
      <c r="L191" s="479" t="s">
        <v>827</v>
      </c>
      <c r="M191" s="479" t="s">
        <v>827</v>
      </c>
      <c r="N191" s="1414"/>
    </row>
    <row r="192" spans="1:14" ht="9" customHeight="1">
      <c r="A192" s="1341"/>
      <c r="B192" s="30" t="s">
        <v>756</v>
      </c>
      <c r="C192" s="462" t="s">
        <v>1691</v>
      </c>
      <c r="D192" s="474">
        <v>109</v>
      </c>
      <c r="E192" s="474">
        <v>102</v>
      </c>
      <c r="F192" s="474">
        <v>27</v>
      </c>
      <c r="G192" s="474">
        <v>1</v>
      </c>
      <c r="H192" s="474">
        <v>74</v>
      </c>
      <c r="I192" s="474">
        <v>0</v>
      </c>
      <c r="J192" s="474">
        <v>7</v>
      </c>
      <c r="K192" s="474">
        <v>0</v>
      </c>
      <c r="L192" s="474">
        <v>2</v>
      </c>
      <c r="M192" s="474">
        <v>5</v>
      </c>
      <c r="N192" s="1414"/>
    </row>
    <row r="193" spans="1:14" ht="9" customHeight="1">
      <c r="A193" s="1341"/>
      <c r="B193" s="30"/>
      <c r="C193" s="462" t="s">
        <v>1692</v>
      </c>
      <c r="D193" s="474">
        <v>197</v>
      </c>
      <c r="E193" s="474">
        <v>178</v>
      </c>
      <c r="F193" s="474">
        <v>14</v>
      </c>
      <c r="G193" s="474">
        <v>5</v>
      </c>
      <c r="H193" s="474">
        <v>159</v>
      </c>
      <c r="I193" s="474">
        <v>0</v>
      </c>
      <c r="J193" s="474">
        <v>19</v>
      </c>
      <c r="K193" s="474">
        <v>0</v>
      </c>
      <c r="L193" s="474">
        <v>0</v>
      </c>
      <c r="M193" s="474">
        <v>19</v>
      </c>
      <c r="N193" s="1414"/>
    </row>
    <row r="194" spans="1:14" ht="18" customHeight="1">
      <c r="A194" s="1341"/>
      <c r="B194" s="30"/>
      <c r="C194" s="475" t="s">
        <v>1693</v>
      </c>
      <c r="D194" s="476">
        <v>306</v>
      </c>
      <c r="E194" s="476">
        <v>280</v>
      </c>
      <c r="F194" s="476">
        <v>41</v>
      </c>
      <c r="G194" s="476">
        <v>6</v>
      </c>
      <c r="H194" s="476">
        <v>233</v>
      </c>
      <c r="I194" s="476">
        <v>0</v>
      </c>
      <c r="J194" s="476">
        <v>26</v>
      </c>
      <c r="K194" s="476">
        <v>0</v>
      </c>
      <c r="L194" s="476">
        <v>2</v>
      </c>
      <c r="M194" s="476">
        <v>24</v>
      </c>
      <c r="N194" s="1414"/>
    </row>
    <row r="195" spans="1:14" s="24" customFormat="1" ht="18" customHeight="1">
      <c r="B195" s="477" t="s">
        <v>1713</v>
      </c>
      <c r="C195" s="462" t="s">
        <v>1691</v>
      </c>
      <c r="D195" s="474">
        <v>240</v>
      </c>
      <c r="E195" s="478" t="s">
        <v>827</v>
      </c>
      <c r="F195" s="478" t="s">
        <v>827</v>
      </c>
      <c r="G195" s="478" t="s">
        <v>827</v>
      </c>
      <c r="H195" s="478" t="s">
        <v>827</v>
      </c>
      <c r="I195" s="478" t="s">
        <v>827</v>
      </c>
      <c r="J195" s="478" t="s">
        <v>827</v>
      </c>
      <c r="K195" s="478" t="s">
        <v>827</v>
      </c>
      <c r="L195" s="478" t="s">
        <v>827</v>
      </c>
      <c r="M195" s="478" t="s">
        <v>827</v>
      </c>
      <c r="N195" s="1414"/>
    </row>
    <row r="196" spans="1:14" ht="9" customHeight="1">
      <c r="A196" s="1341"/>
      <c r="B196" s="30"/>
      <c r="C196" s="462" t="s">
        <v>1692</v>
      </c>
      <c r="D196" s="476">
        <v>427</v>
      </c>
      <c r="E196" s="478" t="s">
        <v>827</v>
      </c>
      <c r="F196" s="478" t="s">
        <v>827</v>
      </c>
      <c r="G196" s="478" t="s">
        <v>827</v>
      </c>
      <c r="H196" s="478" t="s">
        <v>827</v>
      </c>
      <c r="I196" s="478" t="s">
        <v>827</v>
      </c>
      <c r="J196" s="478" t="s">
        <v>827</v>
      </c>
      <c r="K196" s="478" t="s">
        <v>827</v>
      </c>
      <c r="L196" s="478" t="s">
        <v>827</v>
      </c>
      <c r="M196" s="478" t="s">
        <v>827</v>
      </c>
      <c r="N196" s="1414"/>
    </row>
    <row r="197" spans="1:14" ht="18" customHeight="1">
      <c r="A197" s="1341"/>
      <c r="B197" s="30"/>
      <c r="C197" s="475" t="s">
        <v>1693</v>
      </c>
      <c r="D197" s="476">
        <v>667</v>
      </c>
      <c r="E197" s="479" t="s">
        <v>827</v>
      </c>
      <c r="F197" s="479" t="s">
        <v>827</v>
      </c>
      <c r="G197" s="479" t="s">
        <v>827</v>
      </c>
      <c r="H197" s="479" t="s">
        <v>827</v>
      </c>
      <c r="I197" s="479" t="s">
        <v>827</v>
      </c>
      <c r="J197" s="479" t="s">
        <v>827</v>
      </c>
      <c r="K197" s="479" t="s">
        <v>827</v>
      </c>
      <c r="L197" s="479" t="s">
        <v>827</v>
      </c>
      <c r="M197" s="479" t="s">
        <v>827</v>
      </c>
      <c r="N197" s="1414"/>
    </row>
    <row r="198" spans="1:14" s="24" customFormat="1" ht="18" customHeight="1">
      <c r="B198" s="477" t="s">
        <v>1714</v>
      </c>
      <c r="C198" s="462" t="s">
        <v>1691</v>
      </c>
      <c r="D198" s="474">
        <v>236</v>
      </c>
      <c r="E198" s="478" t="s">
        <v>827</v>
      </c>
      <c r="F198" s="478" t="s">
        <v>827</v>
      </c>
      <c r="G198" s="478" t="s">
        <v>827</v>
      </c>
      <c r="H198" s="478" t="s">
        <v>827</v>
      </c>
      <c r="I198" s="478" t="s">
        <v>827</v>
      </c>
      <c r="J198" s="478" t="s">
        <v>827</v>
      </c>
      <c r="K198" s="478" t="s">
        <v>827</v>
      </c>
      <c r="L198" s="478" t="s">
        <v>827</v>
      </c>
      <c r="M198" s="478" t="s">
        <v>827</v>
      </c>
      <c r="N198" s="1414"/>
    </row>
    <row r="199" spans="1:14" ht="9" customHeight="1">
      <c r="A199" s="1341"/>
      <c r="B199" s="30"/>
      <c r="C199" s="462" t="s">
        <v>1692</v>
      </c>
      <c r="D199" s="476">
        <v>589</v>
      </c>
      <c r="E199" s="478" t="s">
        <v>827</v>
      </c>
      <c r="F199" s="478" t="s">
        <v>827</v>
      </c>
      <c r="G199" s="478" t="s">
        <v>827</v>
      </c>
      <c r="H199" s="478" t="s">
        <v>827</v>
      </c>
      <c r="I199" s="478" t="s">
        <v>827</v>
      </c>
      <c r="J199" s="478" t="s">
        <v>827</v>
      </c>
      <c r="K199" s="478" t="s">
        <v>827</v>
      </c>
      <c r="L199" s="478" t="s">
        <v>827</v>
      </c>
      <c r="M199" s="478" t="s">
        <v>827</v>
      </c>
      <c r="N199" s="1414"/>
    </row>
    <row r="200" spans="1:14" ht="18" customHeight="1">
      <c r="A200" s="1341"/>
      <c r="B200" s="30"/>
      <c r="C200" s="475" t="s">
        <v>1693</v>
      </c>
      <c r="D200" s="476">
        <v>825</v>
      </c>
      <c r="E200" s="479" t="s">
        <v>827</v>
      </c>
      <c r="F200" s="479" t="s">
        <v>827</v>
      </c>
      <c r="G200" s="479" t="s">
        <v>827</v>
      </c>
      <c r="H200" s="479" t="s">
        <v>827</v>
      </c>
      <c r="I200" s="479" t="s">
        <v>827</v>
      </c>
      <c r="J200" s="479" t="s">
        <v>827</v>
      </c>
      <c r="K200" s="479" t="s">
        <v>827</v>
      </c>
      <c r="L200" s="479" t="s">
        <v>827</v>
      </c>
      <c r="M200" s="479" t="s">
        <v>827</v>
      </c>
      <c r="N200" s="1414"/>
    </row>
    <row r="201" spans="1:14" s="24" customFormat="1" ht="18" customHeight="1">
      <c r="B201" s="477" t="s">
        <v>1715</v>
      </c>
      <c r="C201" s="462" t="s">
        <v>1691</v>
      </c>
      <c r="D201" s="474">
        <v>186</v>
      </c>
      <c r="E201" s="474">
        <v>106</v>
      </c>
      <c r="F201" s="474">
        <v>15</v>
      </c>
      <c r="G201" s="474">
        <v>0</v>
      </c>
      <c r="H201" s="474">
        <v>87</v>
      </c>
      <c r="I201" s="474">
        <v>4</v>
      </c>
      <c r="J201" s="474">
        <v>80</v>
      </c>
      <c r="K201" s="474">
        <v>1</v>
      </c>
      <c r="L201" s="474">
        <v>78</v>
      </c>
      <c r="M201" s="474">
        <v>1</v>
      </c>
      <c r="N201" s="1414"/>
    </row>
    <row r="202" spans="1:14" ht="9" customHeight="1">
      <c r="A202" s="1341"/>
      <c r="B202" s="30"/>
      <c r="C202" s="462" t="s">
        <v>1692</v>
      </c>
      <c r="D202" s="476">
        <v>86</v>
      </c>
      <c r="E202" s="476">
        <v>47</v>
      </c>
      <c r="F202" s="476">
        <v>4</v>
      </c>
      <c r="G202" s="476">
        <v>0</v>
      </c>
      <c r="H202" s="476">
        <v>42</v>
      </c>
      <c r="I202" s="476">
        <v>1</v>
      </c>
      <c r="J202" s="476">
        <v>39</v>
      </c>
      <c r="K202" s="476">
        <v>0</v>
      </c>
      <c r="L202" s="476">
        <v>34</v>
      </c>
      <c r="M202" s="476">
        <v>5</v>
      </c>
      <c r="N202" s="1414"/>
    </row>
    <row r="203" spans="1:14" ht="18" customHeight="1">
      <c r="A203" s="1341"/>
      <c r="B203" s="30"/>
      <c r="C203" s="475" t="s">
        <v>1693</v>
      </c>
      <c r="D203" s="476">
        <v>272</v>
      </c>
      <c r="E203" s="476">
        <v>153</v>
      </c>
      <c r="F203" s="476">
        <v>19</v>
      </c>
      <c r="G203" s="476">
        <v>0</v>
      </c>
      <c r="H203" s="476">
        <v>129</v>
      </c>
      <c r="I203" s="476">
        <v>5</v>
      </c>
      <c r="J203" s="476">
        <v>119</v>
      </c>
      <c r="K203" s="476">
        <v>1</v>
      </c>
      <c r="L203" s="476">
        <v>112</v>
      </c>
      <c r="M203" s="476">
        <v>6</v>
      </c>
      <c r="N203" s="1414"/>
    </row>
    <row r="204" spans="1:14" ht="9" customHeight="1">
      <c r="A204" s="1341"/>
      <c r="B204" s="30" t="s">
        <v>760</v>
      </c>
      <c r="C204" s="462" t="s">
        <v>1691</v>
      </c>
      <c r="D204" s="474">
        <v>216</v>
      </c>
      <c r="E204" s="474">
        <v>179</v>
      </c>
      <c r="F204" s="474">
        <v>28</v>
      </c>
      <c r="G204" s="474">
        <v>0</v>
      </c>
      <c r="H204" s="474">
        <v>148</v>
      </c>
      <c r="I204" s="474">
        <v>3</v>
      </c>
      <c r="J204" s="474">
        <v>37</v>
      </c>
      <c r="K204" s="474">
        <v>4</v>
      </c>
      <c r="L204" s="474">
        <v>16</v>
      </c>
      <c r="M204" s="474">
        <v>17</v>
      </c>
      <c r="N204" s="1414"/>
    </row>
    <row r="205" spans="1:14" ht="9" customHeight="1">
      <c r="A205" s="1341"/>
      <c r="B205" s="30"/>
      <c r="C205" s="462" t="s">
        <v>1692</v>
      </c>
      <c r="D205" s="474">
        <v>160</v>
      </c>
      <c r="E205" s="474">
        <v>126</v>
      </c>
      <c r="F205" s="474">
        <v>13</v>
      </c>
      <c r="G205" s="474">
        <v>0</v>
      </c>
      <c r="H205" s="474">
        <v>112</v>
      </c>
      <c r="I205" s="474">
        <v>1</v>
      </c>
      <c r="J205" s="474">
        <v>34</v>
      </c>
      <c r="K205" s="474">
        <v>3</v>
      </c>
      <c r="L205" s="474">
        <v>11</v>
      </c>
      <c r="M205" s="474">
        <v>20</v>
      </c>
      <c r="N205" s="1414"/>
    </row>
    <row r="206" spans="1:14" ht="18" customHeight="1">
      <c r="A206" s="1341"/>
      <c r="B206" s="30"/>
      <c r="C206" s="475" t="s">
        <v>1693</v>
      </c>
      <c r="D206" s="476">
        <v>376</v>
      </c>
      <c r="E206" s="476">
        <v>305</v>
      </c>
      <c r="F206" s="476">
        <v>41</v>
      </c>
      <c r="G206" s="476">
        <v>0</v>
      </c>
      <c r="H206" s="476">
        <v>260</v>
      </c>
      <c r="I206" s="476">
        <v>4</v>
      </c>
      <c r="J206" s="476">
        <v>71</v>
      </c>
      <c r="K206" s="476">
        <v>7</v>
      </c>
      <c r="L206" s="476">
        <v>27</v>
      </c>
      <c r="M206" s="476">
        <v>37</v>
      </c>
      <c r="N206" s="1414"/>
    </row>
    <row r="207" spans="1:14" s="24" customFormat="1" ht="18" customHeight="1">
      <c r="B207" s="477" t="s">
        <v>1716</v>
      </c>
      <c r="C207" s="462" t="s">
        <v>1691</v>
      </c>
      <c r="D207" s="474">
        <v>1427</v>
      </c>
      <c r="E207" s="474">
        <v>1190</v>
      </c>
      <c r="F207" s="474">
        <v>198</v>
      </c>
      <c r="G207" s="474">
        <v>5</v>
      </c>
      <c r="H207" s="474">
        <v>969</v>
      </c>
      <c r="I207" s="474">
        <v>18</v>
      </c>
      <c r="J207" s="474">
        <v>237</v>
      </c>
      <c r="K207" s="474">
        <v>1</v>
      </c>
      <c r="L207" s="474">
        <v>85</v>
      </c>
      <c r="M207" s="474">
        <v>151</v>
      </c>
      <c r="N207" s="1414"/>
    </row>
    <row r="208" spans="1:14" ht="9" customHeight="1">
      <c r="A208" s="1341"/>
      <c r="B208" s="30"/>
      <c r="C208" s="462" t="s">
        <v>1692</v>
      </c>
      <c r="D208" s="476">
        <v>1308</v>
      </c>
      <c r="E208" s="476">
        <v>1045</v>
      </c>
      <c r="F208" s="476">
        <v>66</v>
      </c>
      <c r="G208" s="476">
        <v>8</v>
      </c>
      <c r="H208" s="476">
        <v>959</v>
      </c>
      <c r="I208" s="476">
        <v>12</v>
      </c>
      <c r="J208" s="476">
        <v>263</v>
      </c>
      <c r="K208" s="476">
        <v>0</v>
      </c>
      <c r="L208" s="476">
        <v>45</v>
      </c>
      <c r="M208" s="476">
        <v>218</v>
      </c>
      <c r="N208" s="1414"/>
    </row>
    <row r="209" spans="1:14" ht="18" customHeight="1">
      <c r="A209" s="1341"/>
      <c r="B209" s="30"/>
      <c r="C209" s="475" t="s">
        <v>1693</v>
      </c>
      <c r="D209" s="476">
        <v>2735</v>
      </c>
      <c r="E209" s="476">
        <v>2235</v>
      </c>
      <c r="F209" s="476">
        <v>264</v>
      </c>
      <c r="G209" s="476">
        <v>13</v>
      </c>
      <c r="H209" s="476">
        <v>1928</v>
      </c>
      <c r="I209" s="476">
        <v>30</v>
      </c>
      <c r="J209" s="476">
        <v>500</v>
      </c>
      <c r="K209" s="476">
        <v>1</v>
      </c>
      <c r="L209" s="476">
        <v>130</v>
      </c>
      <c r="M209" s="476">
        <v>369</v>
      </c>
      <c r="N209" s="1414"/>
    </row>
    <row r="210" spans="1:14" s="24" customFormat="1" ht="18" customHeight="1">
      <c r="B210" s="477" t="s">
        <v>1717</v>
      </c>
      <c r="C210" s="462" t="s">
        <v>1691</v>
      </c>
      <c r="D210" s="474">
        <v>513</v>
      </c>
      <c r="E210" s="474">
        <v>363</v>
      </c>
      <c r="F210" s="474">
        <v>48</v>
      </c>
      <c r="G210" s="474">
        <v>3</v>
      </c>
      <c r="H210" s="474">
        <v>309</v>
      </c>
      <c r="I210" s="474">
        <v>3</v>
      </c>
      <c r="J210" s="474">
        <v>150</v>
      </c>
      <c r="K210" s="474">
        <v>26</v>
      </c>
      <c r="L210" s="474">
        <v>64</v>
      </c>
      <c r="M210" s="474">
        <v>60</v>
      </c>
      <c r="N210" s="1414"/>
    </row>
    <row r="211" spans="1:14" ht="9" customHeight="1">
      <c r="A211" s="1341"/>
      <c r="B211" s="30"/>
      <c r="C211" s="462" t="s">
        <v>1692</v>
      </c>
      <c r="D211" s="476">
        <v>284</v>
      </c>
      <c r="E211" s="476">
        <v>204</v>
      </c>
      <c r="F211" s="476">
        <v>17</v>
      </c>
      <c r="G211" s="476">
        <v>0</v>
      </c>
      <c r="H211" s="476">
        <v>183</v>
      </c>
      <c r="I211" s="476">
        <v>4</v>
      </c>
      <c r="J211" s="476">
        <v>80</v>
      </c>
      <c r="K211" s="476">
        <v>0</v>
      </c>
      <c r="L211" s="476">
        <v>10</v>
      </c>
      <c r="M211" s="476">
        <v>70</v>
      </c>
      <c r="N211" s="1414"/>
    </row>
    <row r="212" spans="1:14" ht="9" customHeight="1">
      <c r="A212" s="1341"/>
      <c r="B212" s="30"/>
      <c r="C212" s="475" t="s">
        <v>1693</v>
      </c>
      <c r="D212" s="476">
        <v>797</v>
      </c>
      <c r="E212" s="476">
        <v>567</v>
      </c>
      <c r="F212" s="476">
        <v>65</v>
      </c>
      <c r="G212" s="476">
        <v>3</v>
      </c>
      <c r="H212" s="476">
        <v>492</v>
      </c>
      <c r="I212" s="476">
        <v>7</v>
      </c>
      <c r="J212" s="476">
        <v>230</v>
      </c>
      <c r="K212" s="476">
        <v>26</v>
      </c>
      <c r="L212" s="476">
        <v>74</v>
      </c>
      <c r="M212" s="476">
        <v>130</v>
      </c>
      <c r="N212" s="1414"/>
    </row>
    <row r="213" spans="1:14" ht="9.6" customHeight="1">
      <c r="A213" s="1341"/>
      <c r="B213" s="30"/>
      <c r="C213" s="480"/>
      <c r="D213" s="476"/>
      <c r="E213" s="476"/>
      <c r="F213" s="476"/>
      <c r="G213" s="476"/>
      <c r="H213" s="476"/>
      <c r="I213" s="476"/>
      <c r="J213" s="476"/>
      <c r="K213" s="476"/>
      <c r="L213" s="476"/>
      <c r="M213" s="476"/>
      <c r="N213" s="1414"/>
    </row>
    <row r="214" spans="1:14" ht="9.6" customHeight="1">
      <c r="A214" s="1341"/>
      <c r="B214" s="30"/>
      <c r="C214" s="480"/>
      <c r="D214" s="476"/>
      <c r="E214" s="476"/>
      <c r="F214" s="476"/>
      <c r="G214" s="476"/>
      <c r="H214" s="476"/>
      <c r="I214" s="476"/>
      <c r="J214" s="476"/>
      <c r="K214" s="476"/>
      <c r="L214" s="476"/>
      <c r="M214" s="476"/>
      <c r="N214" s="1414"/>
    </row>
    <row r="215" spans="1:14" ht="9.6" customHeight="1">
      <c r="A215" s="1341"/>
      <c r="B215" s="30"/>
      <c r="C215" s="480"/>
      <c r="D215" s="476"/>
      <c r="E215" s="476"/>
      <c r="F215" s="476"/>
      <c r="G215" s="476"/>
      <c r="H215" s="476"/>
      <c r="I215" s="476"/>
      <c r="J215" s="476"/>
      <c r="K215" s="476"/>
      <c r="L215" s="476"/>
      <c r="M215" s="476"/>
      <c r="N215" s="1414"/>
    </row>
    <row r="216" spans="1:14" ht="9.6" customHeight="1">
      <c r="A216" s="1341"/>
      <c r="B216" s="30"/>
      <c r="C216" s="480"/>
      <c r="D216" s="476"/>
      <c r="E216" s="476"/>
      <c r="F216" s="476"/>
      <c r="G216" s="476"/>
      <c r="H216" s="476"/>
      <c r="I216" s="476"/>
      <c r="J216" s="476"/>
      <c r="K216" s="476"/>
      <c r="L216" s="476"/>
      <c r="M216" s="476"/>
      <c r="N216" s="1414"/>
    </row>
    <row r="217" spans="1:14" ht="9.6" customHeight="1">
      <c r="N217" s="1414"/>
    </row>
    <row r="218" spans="1:14" ht="9.6" customHeight="1">
      <c r="N218" s="1414"/>
    </row>
    <row r="219" spans="1:14" ht="9" customHeight="1">
      <c r="A219" s="1354" t="s">
        <v>3078</v>
      </c>
      <c r="N219" s="1414"/>
    </row>
    <row r="220" spans="1:14">
      <c r="D220" s="265" t="s">
        <v>1690</v>
      </c>
      <c r="N220" s="1414"/>
    </row>
    <row r="221" spans="1:14" ht="9" customHeight="1">
      <c r="N221" s="1414"/>
    </row>
    <row r="222" spans="1:14" s="24" customFormat="1" ht="18" customHeight="1">
      <c r="B222" s="477" t="s">
        <v>1718</v>
      </c>
      <c r="C222" s="462" t="s">
        <v>1691</v>
      </c>
      <c r="D222" s="474">
        <v>191</v>
      </c>
      <c r="E222" s="474">
        <v>139</v>
      </c>
      <c r="F222" s="474">
        <v>34</v>
      </c>
      <c r="G222" s="474">
        <v>1</v>
      </c>
      <c r="H222" s="474">
        <v>101</v>
      </c>
      <c r="I222" s="474">
        <v>3</v>
      </c>
      <c r="J222" s="474">
        <v>52</v>
      </c>
      <c r="K222" s="474">
        <v>0</v>
      </c>
      <c r="L222" s="474">
        <v>23</v>
      </c>
      <c r="M222" s="474">
        <v>29</v>
      </c>
      <c r="N222" s="1414"/>
    </row>
    <row r="223" spans="1:14" ht="9" customHeight="1">
      <c r="A223" s="1341"/>
      <c r="B223" s="30"/>
      <c r="C223" s="462" t="s">
        <v>1692</v>
      </c>
      <c r="D223" s="476">
        <v>391</v>
      </c>
      <c r="E223" s="476">
        <v>302</v>
      </c>
      <c r="F223" s="476">
        <v>30</v>
      </c>
      <c r="G223" s="476">
        <v>1</v>
      </c>
      <c r="H223" s="476">
        <v>254</v>
      </c>
      <c r="I223" s="476">
        <v>17</v>
      </c>
      <c r="J223" s="476">
        <v>89</v>
      </c>
      <c r="K223" s="476">
        <v>0</v>
      </c>
      <c r="L223" s="476">
        <v>32</v>
      </c>
      <c r="M223" s="476">
        <v>57</v>
      </c>
      <c r="N223" s="1414"/>
    </row>
    <row r="224" spans="1:14" ht="18" customHeight="1">
      <c r="A224" s="1341"/>
      <c r="B224" s="30"/>
      <c r="C224" s="475" t="s">
        <v>1693</v>
      </c>
      <c r="D224" s="476">
        <v>582</v>
      </c>
      <c r="E224" s="476">
        <v>441</v>
      </c>
      <c r="F224" s="476">
        <v>64</v>
      </c>
      <c r="G224" s="476">
        <v>2</v>
      </c>
      <c r="H224" s="476">
        <v>355</v>
      </c>
      <c r="I224" s="476">
        <v>20</v>
      </c>
      <c r="J224" s="476">
        <v>141</v>
      </c>
      <c r="K224" s="476">
        <v>0</v>
      </c>
      <c r="L224" s="476">
        <v>55</v>
      </c>
      <c r="M224" s="476">
        <v>86</v>
      </c>
      <c r="N224" s="1414"/>
    </row>
    <row r="225" spans="1:14" s="24" customFormat="1" ht="27.6" customHeight="1">
      <c r="A225" s="1486" t="s">
        <v>1719</v>
      </c>
      <c r="B225" s="1486"/>
      <c r="C225" s="462" t="s">
        <v>1691</v>
      </c>
      <c r="D225" s="474">
        <v>3160</v>
      </c>
      <c r="E225" s="474">
        <v>2508</v>
      </c>
      <c r="F225" s="474">
        <v>441</v>
      </c>
      <c r="G225" s="474">
        <v>17</v>
      </c>
      <c r="H225" s="474">
        <v>2019</v>
      </c>
      <c r="I225" s="474">
        <v>31</v>
      </c>
      <c r="J225" s="474">
        <v>652</v>
      </c>
      <c r="K225" s="474">
        <v>32</v>
      </c>
      <c r="L225" s="474">
        <v>321</v>
      </c>
      <c r="M225" s="474">
        <v>299</v>
      </c>
      <c r="N225" s="1414"/>
    </row>
    <row r="226" spans="1:14" ht="9" customHeight="1">
      <c r="A226" s="1341"/>
      <c r="B226" s="30"/>
      <c r="C226" s="1241" t="s">
        <v>1692</v>
      </c>
      <c r="D226" s="113">
        <v>3470</v>
      </c>
      <c r="E226" s="113">
        <v>2755</v>
      </c>
      <c r="F226" s="113">
        <v>189</v>
      </c>
      <c r="G226" s="113">
        <v>20</v>
      </c>
      <c r="H226" s="113">
        <v>2511</v>
      </c>
      <c r="I226" s="113">
        <v>35</v>
      </c>
      <c r="J226" s="113">
        <v>715</v>
      </c>
      <c r="K226" s="113">
        <v>3</v>
      </c>
      <c r="L226" s="113">
        <v>159</v>
      </c>
      <c r="M226" s="113">
        <v>553</v>
      </c>
      <c r="N226" s="1414"/>
    </row>
    <row r="227" spans="1:14" ht="18" customHeight="1">
      <c r="A227" s="1341"/>
      <c r="B227" s="30"/>
      <c r="C227" s="475" t="s">
        <v>1693</v>
      </c>
      <c r="D227" s="476">
        <v>6630</v>
      </c>
      <c r="E227" s="476">
        <v>5263</v>
      </c>
      <c r="F227" s="476">
        <v>630</v>
      </c>
      <c r="G227" s="476">
        <v>37</v>
      </c>
      <c r="H227" s="476">
        <v>4530</v>
      </c>
      <c r="I227" s="476">
        <v>66</v>
      </c>
      <c r="J227" s="476">
        <v>1367</v>
      </c>
      <c r="K227" s="476">
        <v>35</v>
      </c>
      <c r="L227" s="476">
        <v>480</v>
      </c>
      <c r="M227" s="476">
        <v>852</v>
      </c>
      <c r="N227" s="1414"/>
    </row>
    <row r="228" spans="1:14" ht="18" customHeight="1">
      <c r="A228" s="472" t="s">
        <v>473</v>
      </c>
      <c r="B228" s="1340"/>
      <c r="C228" s="475"/>
      <c r="N228" s="1414"/>
    </row>
    <row r="229" spans="1:14" s="24" customFormat="1" ht="18" customHeight="1">
      <c r="B229" s="477" t="s">
        <v>1720</v>
      </c>
      <c r="C229" s="462" t="s">
        <v>1691</v>
      </c>
      <c r="D229" s="474">
        <v>705</v>
      </c>
      <c r="E229" s="474">
        <v>482</v>
      </c>
      <c r="F229" s="474">
        <v>85</v>
      </c>
      <c r="G229" s="474">
        <v>9</v>
      </c>
      <c r="H229" s="474">
        <v>380</v>
      </c>
      <c r="I229" s="474">
        <v>8</v>
      </c>
      <c r="J229" s="474">
        <v>223</v>
      </c>
      <c r="K229" s="474">
        <v>3</v>
      </c>
      <c r="L229" s="474">
        <v>136</v>
      </c>
      <c r="M229" s="474">
        <v>84</v>
      </c>
      <c r="N229" s="1414"/>
    </row>
    <row r="230" spans="1:14" ht="9" customHeight="1">
      <c r="A230" s="1341"/>
      <c r="B230" s="30"/>
      <c r="C230" s="462" t="s">
        <v>1692</v>
      </c>
      <c r="D230" s="476">
        <v>315</v>
      </c>
      <c r="E230" s="476">
        <v>235</v>
      </c>
      <c r="F230" s="476">
        <v>16</v>
      </c>
      <c r="G230" s="476">
        <v>3</v>
      </c>
      <c r="H230" s="476">
        <v>210</v>
      </c>
      <c r="I230" s="476">
        <v>6</v>
      </c>
      <c r="J230" s="476">
        <v>80</v>
      </c>
      <c r="K230" s="476">
        <v>0</v>
      </c>
      <c r="L230" s="476">
        <v>23</v>
      </c>
      <c r="M230" s="476">
        <v>57</v>
      </c>
      <c r="N230" s="1414"/>
    </row>
    <row r="231" spans="1:14" ht="18" customHeight="1">
      <c r="A231" s="1341"/>
      <c r="B231" s="30"/>
      <c r="C231" s="475" t="s">
        <v>1693</v>
      </c>
      <c r="D231" s="476">
        <v>1020</v>
      </c>
      <c r="E231" s="476">
        <v>717</v>
      </c>
      <c r="F231" s="476">
        <v>101</v>
      </c>
      <c r="G231" s="476">
        <v>12</v>
      </c>
      <c r="H231" s="476">
        <v>590</v>
      </c>
      <c r="I231" s="476">
        <v>14</v>
      </c>
      <c r="J231" s="476">
        <v>303</v>
      </c>
      <c r="K231" s="476">
        <v>3</v>
      </c>
      <c r="L231" s="476">
        <v>159</v>
      </c>
      <c r="M231" s="476">
        <v>141</v>
      </c>
      <c r="N231" s="1414"/>
    </row>
    <row r="232" spans="1:14" ht="27">
      <c r="B232" s="477" t="s">
        <v>1721</v>
      </c>
      <c r="C232" s="462" t="s">
        <v>1691</v>
      </c>
      <c r="D232" s="395">
        <v>110</v>
      </c>
      <c r="E232" s="478" t="s">
        <v>827</v>
      </c>
      <c r="F232" s="478" t="s">
        <v>827</v>
      </c>
      <c r="G232" s="478" t="s">
        <v>827</v>
      </c>
      <c r="H232" s="478" t="s">
        <v>827</v>
      </c>
      <c r="I232" s="478" t="s">
        <v>827</v>
      </c>
      <c r="J232" s="478" t="s">
        <v>827</v>
      </c>
      <c r="K232" s="478" t="s">
        <v>827</v>
      </c>
      <c r="L232" s="478" t="s">
        <v>827</v>
      </c>
      <c r="M232" s="478" t="s">
        <v>827</v>
      </c>
      <c r="N232" s="1414"/>
    </row>
    <row r="233" spans="1:14" ht="9" customHeight="1">
      <c r="A233" s="1341"/>
      <c r="B233" s="30"/>
      <c r="C233" s="462" t="s">
        <v>1692</v>
      </c>
      <c r="D233" s="395">
        <v>78</v>
      </c>
      <c r="E233" s="478" t="s">
        <v>827</v>
      </c>
      <c r="F233" s="478" t="s">
        <v>827</v>
      </c>
      <c r="G233" s="478" t="s">
        <v>827</v>
      </c>
      <c r="H233" s="478" t="s">
        <v>827</v>
      </c>
      <c r="I233" s="478" t="s">
        <v>827</v>
      </c>
      <c r="J233" s="478" t="s">
        <v>827</v>
      </c>
      <c r="K233" s="478" t="s">
        <v>827</v>
      </c>
      <c r="L233" s="478" t="s">
        <v>827</v>
      </c>
      <c r="M233" s="478" t="s">
        <v>827</v>
      </c>
      <c r="N233" s="1414"/>
    </row>
    <row r="234" spans="1:14" ht="18" customHeight="1">
      <c r="A234" s="1341"/>
      <c r="B234" s="30"/>
      <c r="C234" s="475" t="s">
        <v>1693</v>
      </c>
      <c r="D234" s="476">
        <v>188</v>
      </c>
      <c r="E234" s="479" t="s">
        <v>827</v>
      </c>
      <c r="F234" s="479" t="s">
        <v>827</v>
      </c>
      <c r="G234" s="479" t="s">
        <v>827</v>
      </c>
      <c r="H234" s="479" t="s">
        <v>827</v>
      </c>
      <c r="I234" s="479" t="s">
        <v>827</v>
      </c>
      <c r="J234" s="479" t="s">
        <v>827</v>
      </c>
      <c r="K234" s="479" t="s">
        <v>827</v>
      </c>
      <c r="L234" s="479" t="s">
        <v>827</v>
      </c>
      <c r="M234" s="479" t="s">
        <v>827</v>
      </c>
      <c r="N234" s="1414"/>
    </row>
    <row r="235" spans="1:14" ht="9" customHeight="1">
      <c r="A235" s="1341"/>
      <c r="B235" s="30" t="s">
        <v>766</v>
      </c>
      <c r="C235" s="462" t="s">
        <v>1691</v>
      </c>
      <c r="D235" s="474">
        <v>455</v>
      </c>
      <c r="E235" s="478" t="s">
        <v>827</v>
      </c>
      <c r="F235" s="478" t="s">
        <v>827</v>
      </c>
      <c r="G235" s="478" t="s">
        <v>827</v>
      </c>
      <c r="H235" s="478" t="s">
        <v>827</v>
      </c>
      <c r="I235" s="478" t="s">
        <v>827</v>
      </c>
      <c r="J235" s="478" t="s">
        <v>827</v>
      </c>
      <c r="K235" s="478" t="s">
        <v>827</v>
      </c>
      <c r="L235" s="478" t="s">
        <v>827</v>
      </c>
      <c r="M235" s="478" t="s">
        <v>827</v>
      </c>
      <c r="N235" s="1414"/>
    </row>
    <row r="236" spans="1:14" ht="9" customHeight="1">
      <c r="A236" s="1341"/>
      <c r="B236" s="30"/>
      <c r="C236" s="462" t="s">
        <v>1692</v>
      </c>
      <c r="D236" s="474">
        <v>154</v>
      </c>
      <c r="E236" s="478" t="s">
        <v>827</v>
      </c>
      <c r="F236" s="478" t="s">
        <v>827</v>
      </c>
      <c r="G236" s="478" t="s">
        <v>827</v>
      </c>
      <c r="H236" s="478" t="s">
        <v>827</v>
      </c>
      <c r="I236" s="478" t="s">
        <v>827</v>
      </c>
      <c r="J236" s="478" t="s">
        <v>827</v>
      </c>
      <c r="K236" s="478" t="s">
        <v>827</v>
      </c>
      <c r="L236" s="478" t="s">
        <v>827</v>
      </c>
      <c r="M236" s="478" t="s">
        <v>827</v>
      </c>
      <c r="N236" s="1414"/>
    </row>
    <row r="237" spans="1:14" ht="18" customHeight="1">
      <c r="A237" s="1341"/>
      <c r="B237" s="30"/>
      <c r="C237" s="475" t="s">
        <v>1693</v>
      </c>
      <c r="D237" s="476">
        <v>609</v>
      </c>
      <c r="E237" s="479" t="s">
        <v>827</v>
      </c>
      <c r="F237" s="479" t="s">
        <v>827</v>
      </c>
      <c r="G237" s="479" t="s">
        <v>827</v>
      </c>
      <c r="H237" s="479" t="s">
        <v>827</v>
      </c>
      <c r="I237" s="479" t="s">
        <v>827</v>
      </c>
      <c r="J237" s="479" t="s">
        <v>827</v>
      </c>
      <c r="K237" s="479" t="s">
        <v>827</v>
      </c>
      <c r="L237" s="479" t="s">
        <v>827</v>
      </c>
      <c r="M237" s="479" t="s">
        <v>827</v>
      </c>
      <c r="N237" s="1414"/>
    </row>
    <row r="238" spans="1:14" s="24" customFormat="1" ht="18" customHeight="1">
      <c r="B238" s="477" t="s">
        <v>1722</v>
      </c>
      <c r="C238" s="462" t="s">
        <v>1691</v>
      </c>
      <c r="D238" s="474">
        <v>11533</v>
      </c>
      <c r="E238" s="474">
        <v>9389</v>
      </c>
      <c r="F238" s="474">
        <v>695</v>
      </c>
      <c r="G238" s="474">
        <v>62</v>
      </c>
      <c r="H238" s="474">
        <v>8591</v>
      </c>
      <c r="I238" s="474">
        <v>41</v>
      </c>
      <c r="J238" s="474">
        <v>2144</v>
      </c>
      <c r="K238" s="474">
        <v>17</v>
      </c>
      <c r="L238" s="474">
        <v>592</v>
      </c>
      <c r="M238" s="474">
        <v>1535</v>
      </c>
      <c r="N238" s="1414"/>
    </row>
    <row r="239" spans="1:14" ht="9" customHeight="1">
      <c r="A239" s="1341"/>
      <c r="B239" s="30"/>
      <c r="C239" s="462" t="s">
        <v>1692</v>
      </c>
      <c r="D239" s="476">
        <v>2739</v>
      </c>
      <c r="E239" s="476">
        <v>2155</v>
      </c>
      <c r="F239" s="476">
        <v>90</v>
      </c>
      <c r="G239" s="476">
        <v>9</v>
      </c>
      <c r="H239" s="476">
        <v>2049</v>
      </c>
      <c r="I239" s="476">
        <v>7</v>
      </c>
      <c r="J239" s="476">
        <v>584</v>
      </c>
      <c r="K239" s="476">
        <v>2</v>
      </c>
      <c r="L239" s="476">
        <v>57</v>
      </c>
      <c r="M239" s="476">
        <v>525</v>
      </c>
      <c r="N239" s="1414"/>
    </row>
    <row r="240" spans="1:14" ht="18" customHeight="1">
      <c r="A240" s="1341"/>
      <c r="B240" s="30"/>
      <c r="C240" s="475" t="s">
        <v>1693</v>
      </c>
      <c r="D240" s="476">
        <v>14272</v>
      </c>
      <c r="E240" s="476">
        <v>11544</v>
      </c>
      <c r="F240" s="476">
        <v>785</v>
      </c>
      <c r="G240" s="476">
        <v>71</v>
      </c>
      <c r="H240" s="476">
        <v>10640</v>
      </c>
      <c r="I240" s="476">
        <v>48</v>
      </c>
      <c r="J240" s="476">
        <v>2728</v>
      </c>
      <c r="K240" s="476">
        <v>19</v>
      </c>
      <c r="L240" s="476">
        <v>649</v>
      </c>
      <c r="M240" s="476">
        <v>2060</v>
      </c>
      <c r="N240" s="1414"/>
    </row>
    <row r="241" spans="1:14" ht="9" customHeight="1">
      <c r="A241" s="1341"/>
      <c r="B241" s="30" t="s">
        <v>1723</v>
      </c>
      <c r="C241" s="462" t="s">
        <v>1691</v>
      </c>
      <c r="D241" s="474">
        <v>6718</v>
      </c>
      <c r="E241" s="474">
        <v>5498</v>
      </c>
      <c r="F241" s="474">
        <v>553</v>
      </c>
      <c r="G241" s="474">
        <v>27</v>
      </c>
      <c r="H241" s="474">
        <v>4885</v>
      </c>
      <c r="I241" s="474">
        <v>33</v>
      </c>
      <c r="J241" s="474">
        <v>1220</v>
      </c>
      <c r="K241" s="474">
        <v>16</v>
      </c>
      <c r="L241" s="474">
        <v>297</v>
      </c>
      <c r="M241" s="474">
        <v>907</v>
      </c>
      <c r="N241" s="1414"/>
    </row>
    <row r="242" spans="1:14" ht="9" customHeight="1">
      <c r="A242" s="1341"/>
      <c r="B242" s="30"/>
      <c r="C242" s="462" t="s">
        <v>1692</v>
      </c>
      <c r="D242" s="474">
        <v>1254</v>
      </c>
      <c r="E242" s="474">
        <v>980</v>
      </c>
      <c r="F242" s="474">
        <v>52</v>
      </c>
      <c r="G242" s="474">
        <v>6</v>
      </c>
      <c r="H242" s="474">
        <v>917</v>
      </c>
      <c r="I242" s="474">
        <v>5</v>
      </c>
      <c r="J242" s="474">
        <v>274</v>
      </c>
      <c r="K242" s="474">
        <v>0</v>
      </c>
      <c r="L242" s="474">
        <v>17</v>
      </c>
      <c r="M242" s="474">
        <v>257</v>
      </c>
      <c r="N242" s="1414"/>
    </row>
    <row r="243" spans="1:14" s="471" customFormat="1" ht="18" customHeight="1">
      <c r="A243" s="1341"/>
      <c r="B243" s="30"/>
      <c r="C243" s="475" t="s">
        <v>1693</v>
      </c>
      <c r="D243" s="476">
        <v>7972</v>
      </c>
      <c r="E243" s="476">
        <v>6478</v>
      </c>
      <c r="F243" s="476">
        <v>605</v>
      </c>
      <c r="G243" s="476">
        <v>33</v>
      </c>
      <c r="H243" s="476">
        <v>5802</v>
      </c>
      <c r="I243" s="476">
        <v>38</v>
      </c>
      <c r="J243" s="476">
        <v>1494</v>
      </c>
      <c r="K243" s="476">
        <v>16</v>
      </c>
      <c r="L243" s="476">
        <v>314</v>
      </c>
      <c r="M243" s="476">
        <v>1164</v>
      </c>
      <c r="N243" s="1414"/>
    </row>
    <row r="244" spans="1:14" s="471" customFormat="1" ht="9" customHeight="1">
      <c r="A244" s="1341"/>
      <c r="B244" s="30" t="s">
        <v>769</v>
      </c>
      <c r="C244" s="462" t="s">
        <v>1691</v>
      </c>
      <c r="D244" s="474">
        <v>2008</v>
      </c>
      <c r="E244" s="474">
        <v>1599</v>
      </c>
      <c r="F244" s="474">
        <v>113</v>
      </c>
      <c r="G244" s="474">
        <v>7</v>
      </c>
      <c r="H244" s="474">
        <v>1477</v>
      </c>
      <c r="I244" s="474">
        <v>2</v>
      </c>
      <c r="J244" s="474">
        <v>409</v>
      </c>
      <c r="K244" s="474">
        <v>6</v>
      </c>
      <c r="L244" s="474">
        <v>216</v>
      </c>
      <c r="M244" s="474">
        <v>187</v>
      </c>
      <c r="N244" s="1414"/>
    </row>
    <row r="245" spans="1:14" s="471" customFormat="1" ht="9" customHeight="1">
      <c r="A245" s="1341"/>
      <c r="B245" s="30"/>
      <c r="C245" s="462" t="s">
        <v>1692</v>
      </c>
      <c r="D245" s="474">
        <v>258</v>
      </c>
      <c r="E245" s="474">
        <v>209</v>
      </c>
      <c r="F245" s="474">
        <v>10</v>
      </c>
      <c r="G245" s="474">
        <v>0</v>
      </c>
      <c r="H245" s="474">
        <v>199</v>
      </c>
      <c r="I245" s="474">
        <v>0</v>
      </c>
      <c r="J245" s="474">
        <v>49</v>
      </c>
      <c r="K245" s="474">
        <v>0</v>
      </c>
      <c r="L245" s="474">
        <v>17</v>
      </c>
      <c r="M245" s="474">
        <v>32</v>
      </c>
      <c r="N245" s="1414"/>
    </row>
    <row r="246" spans="1:14" s="471" customFormat="1" ht="18" customHeight="1">
      <c r="A246" s="1341"/>
      <c r="B246" s="30"/>
      <c r="C246" s="475" t="s">
        <v>1693</v>
      </c>
      <c r="D246" s="476">
        <v>2266</v>
      </c>
      <c r="E246" s="476">
        <v>1808</v>
      </c>
      <c r="F246" s="476">
        <v>123</v>
      </c>
      <c r="G246" s="476">
        <v>7</v>
      </c>
      <c r="H246" s="476">
        <v>1676</v>
      </c>
      <c r="I246" s="476">
        <v>2</v>
      </c>
      <c r="J246" s="476">
        <v>458</v>
      </c>
      <c r="K246" s="476">
        <v>6</v>
      </c>
      <c r="L246" s="476">
        <v>233</v>
      </c>
      <c r="M246" s="476">
        <v>219</v>
      </c>
      <c r="N246" s="1414"/>
    </row>
    <row r="247" spans="1:14" s="471" customFormat="1" ht="9" customHeight="1">
      <c r="A247" s="1341"/>
      <c r="B247" s="30" t="s">
        <v>770</v>
      </c>
      <c r="C247" s="462" t="s">
        <v>1691</v>
      </c>
      <c r="D247" s="474">
        <v>1312</v>
      </c>
      <c r="E247" s="474">
        <v>931</v>
      </c>
      <c r="F247" s="474">
        <v>216</v>
      </c>
      <c r="G247" s="474">
        <v>5</v>
      </c>
      <c r="H247" s="474">
        <v>705</v>
      </c>
      <c r="I247" s="474">
        <v>5</v>
      </c>
      <c r="J247" s="474">
        <v>381</v>
      </c>
      <c r="K247" s="474">
        <v>3</v>
      </c>
      <c r="L247" s="474">
        <v>236</v>
      </c>
      <c r="M247" s="474">
        <v>142</v>
      </c>
      <c r="N247" s="1414"/>
    </row>
    <row r="248" spans="1:14" s="471" customFormat="1" ht="9" customHeight="1">
      <c r="A248" s="1341"/>
      <c r="B248" s="30"/>
      <c r="C248" s="462" t="s">
        <v>1692</v>
      </c>
      <c r="D248" s="474">
        <v>1010</v>
      </c>
      <c r="E248" s="474">
        <v>695</v>
      </c>
      <c r="F248" s="474">
        <v>92</v>
      </c>
      <c r="G248" s="474">
        <v>1</v>
      </c>
      <c r="H248" s="474">
        <v>598</v>
      </c>
      <c r="I248" s="474">
        <v>4</v>
      </c>
      <c r="J248" s="474">
        <v>315</v>
      </c>
      <c r="K248" s="474">
        <v>0</v>
      </c>
      <c r="L248" s="474">
        <v>142</v>
      </c>
      <c r="M248" s="474">
        <v>173</v>
      </c>
      <c r="N248" s="1414"/>
    </row>
    <row r="249" spans="1:14" s="471" customFormat="1" ht="18" customHeight="1">
      <c r="A249" s="1341"/>
      <c r="B249" s="30"/>
      <c r="C249" s="475" t="s">
        <v>1693</v>
      </c>
      <c r="D249" s="476">
        <v>2322</v>
      </c>
      <c r="E249" s="476">
        <v>1626</v>
      </c>
      <c r="F249" s="476">
        <v>308</v>
      </c>
      <c r="G249" s="476">
        <v>6</v>
      </c>
      <c r="H249" s="476">
        <v>1303</v>
      </c>
      <c r="I249" s="476">
        <v>9</v>
      </c>
      <c r="J249" s="476">
        <v>696</v>
      </c>
      <c r="K249" s="476">
        <v>3</v>
      </c>
      <c r="L249" s="476">
        <v>378</v>
      </c>
      <c r="M249" s="476">
        <v>315</v>
      </c>
      <c r="N249" s="1414"/>
    </row>
    <row r="250" spans="1:14" s="471" customFormat="1" ht="9" customHeight="1">
      <c r="A250" s="1341"/>
      <c r="B250" s="30" t="s">
        <v>771</v>
      </c>
      <c r="C250" s="462" t="s">
        <v>1691</v>
      </c>
      <c r="D250" s="474">
        <v>441</v>
      </c>
      <c r="E250" s="474">
        <v>293</v>
      </c>
      <c r="F250" s="474">
        <v>60</v>
      </c>
      <c r="G250" s="474">
        <v>0</v>
      </c>
      <c r="H250" s="474">
        <v>226</v>
      </c>
      <c r="I250" s="474">
        <v>7</v>
      </c>
      <c r="J250" s="474">
        <v>148</v>
      </c>
      <c r="K250" s="474">
        <v>1</v>
      </c>
      <c r="L250" s="474">
        <v>79</v>
      </c>
      <c r="M250" s="474">
        <v>68</v>
      </c>
      <c r="N250" s="1414"/>
    </row>
    <row r="251" spans="1:14" s="471" customFormat="1" ht="9" customHeight="1">
      <c r="A251" s="1341"/>
      <c r="B251" s="30"/>
      <c r="C251" s="462" t="s">
        <v>1692</v>
      </c>
      <c r="D251" s="474">
        <v>464</v>
      </c>
      <c r="E251" s="474">
        <v>317</v>
      </c>
      <c r="F251" s="474">
        <v>30</v>
      </c>
      <c r="G251" s="474">
        <v>0</v>
      </c>
      <c r="H251" s="474">
        <v>281</v>
      </c>
      <c r="I251" s="474">
        <v>6</v>
      </c>
      <c r="J251" s="474">
        <v>147</v>
      </c>
      <c r="K251" s="474">
        <v>0</v>
      </c>
      <c r="L251" s="474">
        <v>30</v>
      </c>
      <c r="M251" s="474">
        <v>117</v>
      </c>
      <c r="N251" s="1414"/>
    </row>
    <row r="252" spans="1:14" s="471" customFormat="1" ht="18" customHeight="1">
      <c r="A252" s="1341"/>
      <c r="B252" s="30"/>
      <c r="C252" s="475" t="s">
        <v>1693</v>
      </c>
      <c r="D252" s="476">
        <v>905</v>
      </c>
      <c r="E252" s="476">
        <v>610</v>
      </c>
      <c r="F252" s="476">
        <v>90</v>
      </c>
      <c r="G252" s="476">
        <v>0</v>
      </c>
      <c r="H252" s="476">
        <v>507</v>
      </c>
      <c r="I252" s="476">
        <v>13</v>
      </c>
      <c r="J252" s="476">
        <v>295</v>
      </c>
      <c r="K252" s="476">
        <v>1</v>
      </c>
      <c r="L252" s="476">
        <v>109</v>
      </c>
      <c r="M252" s="476">
        <v>185</v>
      </c>
      <c r="N252" s="1414"/>
    </row>
    <row r="253" spans="1:14" s="471" customFormat="1" ht="9" customHeight="1">
      <c r="A253" s="1341"/>
      <c r="B253" s="30" t="s">
        <v>772</v>
      </c>
      <c r="C253" s="462" t="s">
        <v>1691</v>
      </c>
      <c r="D253" s="474">
        <v>3218</v>
      </c>
      <c r="E253" s="474">
        <v>2441</v>
      </c>
      <c r="F253" s="474">
        <v>310</v>
      </c>
      <c r="G253" s="474">
        <v>17</v>
      </c>
      <c r="H253" s="474">
        <v>2094</v>
      </c>
      <c r="I253" s="474">
        <v>20</v>
      </c>
      <c r="J253" s="474">
        <v>777</v>
      </c>
      <c r="K253" s="474">
        <v>6</v>
      </c>
      <c r="L253" s="474">
        <v>370</v>
      </c>
      <c r="M253" s="474">
        <v>401</v>
      </c>
      <c r="N253" s="1414"/>
    </row>
    <row r="254" spans="1:14" s="471" customFormat="1" ht="9" customHeight="1">
      <c r="A254" s="1341"/>
      <c r="B254" s="30"/>
      <c r="C254" s="462" t="s">
        <v>1692</v>
      </c>
      <c r="D254" s="474">
        <v>1182</v>
      </c>
      <c r="E254" s="474">
        <v>943</v>
      </c>
      <c r="F254" s="474">
        <v>40</v>
      </c>
      <c r="G254" s="474">
        <v>5</v>
      </c>
      <c r="H254" s="474">
        <v>891</v>
      </c>
      <c r="I254" s="474">
        <v>7</v>
      </c>
      <c r="J254" s="474">
        <v>239</v>
      </c>
      <c r="K254" s="474">
        <v>0</v>
      </c>
      <c r="L254" s="474">
        <v>45</v>
      </c>
      <c r="M254" s="474">
        <v>194</v>
      </c>
      <c r="N254" s="1414"/>
    </row>
    <row r="255" spans="1:14" s="471" customFormat="1" ht="18" customHeight="1">
      <c r="A255" s="1341"/>
      <c r="B255" s="30"/>
      <c r="C255" s="475" t="s">
        <v>1693</v>
      </c>
      <c r="D255" s="476">
        <v>4400</v>
      </c>
      <c r="E255" s="476">
        <v>3384</v>
      </c>
      <c r="F255" s="476">
        <v>350</v>
      </c>
      <c r="G255" s="476">
        <v>22</v>
      </c>
      <c r="H255" s="476">
        <v>2985</v>
      </c>
      <c r="I255" s="476">
        <v>27</v>
      </c>
      <c r="J255" s="476">
        <v>1016</v>
      </c>
      <c r="K255" s="476">
        <v>6</v>
      </c>
      <c r="L255" s="476">
        <v>415</v>
      </c>
      <c r="M255" s="476">
        <v>595</v>
      </c>
      <c r="N255" s="1414"/>
    </row>
    <row r="256" spans="1:14" s="471" customFormat="1" ht="9" customHeight="1">
      <c r="A256" s="1341"/>
      <c r="B256" s="30" t="s">
        <v>773</v>
      </c>
      <c r="C256" s="462" t="s">
        <v>1691</v>
      </c>
      <c r="D256" s="474">
        <v>401</v>
      </c>
      <c r="E256" s="474">
        <v>336</v>
      </c>
      <c r="F256" s="474">
        <v>52</v>
      </c>
      <c r="G256" s="474">
        <v>2</v>
      </c>
      <c r="H256" s="474">
        <v>278</v>
      </c>
      <c r="I256" s="474">
        <v>4</v>
      </c>
      <c r="J256" s="474">
        <v>65</v>
      </c>
      <c r="K256" s="474">
        <v>2</v>
      </c>
      <c r="L256" s="474">
        <v>16</v>
      </c>
      <c r="M256" s="474">
        <v>47</v>
      </c>
      <c r="N256" s="1414"/>
    </row>
    <row r="257" spans="1:14" s="471" customFormat="1" ht="9" customHeight="1">
      <c r="A257" s="1341"/>
      <c r="B257" s="30"/>
      <c r="C257" s="462" t="s">
        <v>1692</v>
      </c>
      <c r="D257" s="474">
        <v>155</v>
      </c>
      <c r="E257" s="474">
        <v>129</v>
      </c>
      <c r="F257" s="474">
        <v>9</v>
      </c>
      <c r="G257" s="474">
        <v>1</v>
      </c>
      <c r="H257" s="474">
        <v>119</v>
      </c>
      <c r="I257" s="474">
        <v>0</v>
      </c>
      <c r="J257" s="474">
        <v>26</v>
      </c>
      <c r="K257" s="474">
        <v>0</v>
      </c>
      <c r="L257" s="474">
        <v>3</v>
      </c>
      <c r="M257" s="474">
        <v>23</v>
      </c>
      <c r="N257" s="1414"/>
    </row>
    <row r="258" spans="1:14" s="471" customFormat="1" ht="18" customHeight="1">
      <c r="A258" s="1341"/>
      <c r="B258" s="30"/>
      <c r="C258" s="475" t="s">
        <v>1693</v>
      </c>
      <c r="D258" s="476">
        <v>556</v>
      </c>
      <c r="E258" s="476">
        <v>465</v>
      </c>
      <c r="F258" s="476">
        <v>61</v>
      </c>
      <c r="G258" s="476">
        <v>3</v>
      </c>
      <c r="H258" s="476">
        <v>397</v>
      </c>
      <c r="I258" s="476">
        <v>4</v>
      </c>
      <c r="J258" s="476">
        <v>91</v>
      </c>
      <c r="K258" s="476">
        <v>2</v>
      </c>
      <c r="L258" s="476">
        <v>19</v>
      </c>
      <c r="M258" s="476">
        <v>70</v>
      </c>
      <c r="N258" s="1414"/>
    </row>
    <row r="259" spans="1:14" ht="9" customHeight="1">
      <c r="A259" s="1341"/>
      <c r="B259" s="30" t="s">
        <v>774</v>
      </c>
      <c r="C259" s="462" t="s">
        <v>1691</v>
      </c>
      <c r="D259" s="474">
        <v>8577</v>
      </c>
      <c r="E259" s="474">
        <v>6866</v>
      </c>
      <c r="F259" s="474">
        <v>948</v>
      </c>
      <c r="G259" s="474">
        <v>49</v>
      </c>
      <c r="H259" s="474">
        <v>5803</v>
      </c>
      <c r="I259" s="474">
        <v>66</v>
      </c>
      <c r="J259" s="474">
        <v>1711</v>
      </c>
      <c r="K259" s="474">
        <v>28</v>
      </c>
      <c r="L259" s="474">
        <v>321</v>
      </c>
      <c r="M259" s="474">
        <v>1362</v>
      </c>
      <c r="N259" s="1414"/>
    </row>
    <row r="260" spans="1:14" ht="9" customHeight="1">
      <c r="A260" s="1341"/>
      <c r="B260" s="30"/>
      <c r="C260" s="462" t="s">
        <v>1692</v>
      </c>
      <c r="D260" s="474">
        <v>2037</v>
      </c>
      <c r="E260" s="474">
        <v>1578</v>
      </c>
      <c r="F260" s="474">
        <v>155</v>
      </c>
      <c r="G260" s="474">
        <v>6</v>
      </c>
      <c r="H260" s="474">
        <v>1395</v>
      </c>
      <c r="I260" s="474">
        <v>22</v>
      </c>
      <c r="J260" s="474">
        <v>459</v>
      </c>
      <c r="K260" s="474">
        <v>0</v>
      </c>
      <c r="L260" s="474">
        <v>34</v>
      </c>
      <c r="M260" s="474">
        <v>425</v>
      </c>
      <c r="N260" s="1414"/>
    </row>
    <row r="261" spans="1:14" ht="9" customHeight="1">
      <c r="A261" s="1341"/>
      <c r="B261" s="30"/>
      <c r="C261" s="475" t="s">
        <v>1693</v>
      </c>
      <c r="D261" s="476">
        <v>10614</v>
      </c>
      <c r="E261" s="476">
        <v>8444</v>
      </c>
      <c r="F261" s="476">
        <v>1103</v>
      </c>
      <c r="G261" s="476">
        <v>55</v>
      </c>
      <c r="H261" s="476">
        <v>7198</v>
      </c>
      <c r="I261" s="476">
        <v>88</v>
      </c>
      <c r="J261" s="476">
        <v>2170</v>
      </c>
      <c r="K261" s="476">
        <v>28</v>
      </c>
      <c r="L261" s="476">
        <v>355</v>
      </c>
      <c r="M261" s="476">
        <v>1787</v>
      </c>
      <c r="N261" s="1414"/>
    </row>
    <row r="262" spans="1:14" ht="9" customHeight="1">
      <c r="A262" s="1341"/>
      <c r="B262" s="30"/>
      <c r="C262" s="480"/>
      <c r="D262" s="476"/>
      <c r="E262" s="476"/>
      <c r="F262" s="476"/>
      <c r="G262" s="476"/>
      <c r="H262" s="476"/>
      <c r="I262" s="476"/>
      <c r="J262" s="476"/>
      <c r="K262" s="476"/>
      <c r="L262" s="476"/>
      <c r="M262" s="476"/>
      <c r="N262" s="1414"/>
    </row>
    <row r="263" spans="1:14">
      <c r="N263" s="1414"/>
    </row>
    <row r="264" spans="1:14">
      <c r="N264" s="1414"/>
    </row>
    <row r="265" spans="1:14">
      <c r="N265" s="1414"/>
    </row>
    <row r="266" spans="1:14">
      <c r="N266" s="1414"/>
    </row>
    <row r="267" spans="1:14">
      <c r="N267" s="1414"/>
    </row>
    <row r="268" spans="1:14" ht="9" customHeight="1">
      <c r="N268" s="1414"/>
    </row>
    <row r="269" spans="1:14" ht="9" customHeight="1">
      <c r="N269" s="1414"/>
    </row>
    <row r="270" spans="1:14" ht="9" customHeight="1">
      <c r="N270" s="1414"/>
    </row>
    <row r="271" spans="1:14" ht="9" customHeight="1">
      <c r="A271" s="1354" t="s">
        <v>3078</v>
      </c>
      <c r="N271" s="1414"/>
    </row>
    <row r="272" spans="1:14">
      <c r="D272" s="265" t="s">
        <v>1690</v>
      </c>
      <c r="N272" s="1414"/>
    </row>
    <row r="273" spans="1:14" ht="9" customHeight="1">
      <c r="N273" s="1414"/>
    </row>
    <row r="274" spans="1:14" s="24" customFormat="1" ht="18" customHeight="1">
      <c r="B274" s="477" t="s">
        <v>1724</v>
      </c>
      <c r="C274" s="462" t="s">
        <v>1691</v>
      </c>
      <c r="D274" s="474">
        <v>1562</v>
      </c>
      <c r="E274" s="474">
        <v>1310</v>
      </c>
      <c r="F274" s="474">
        <v>115</v>
      </c>
      <c r="G274" s="474">
        <v>18</v>
      </c>
      <c r="H274" s="474">
        <v>1176</v>
      </c>
      <c r="I274" s="474">
        <v>1</v>
      </c>
      <c r="J274" s="474">
        <v>252</v>
      </c>
      <c r="K274" s="474">
        <v>0</v>
      </c>
      <c r="L274" s="474">
        <v>53</v>
      </c>
      <c r="M274" s="474">
        <v>199</v>
      </c>
      <c r="N274" s="1414"/>
    </row>
    <row r="275" spans="1:14" ht="9" customHeight="1">
      <c r="A275" s="1341"/>
      <c r="B275" s="30"/>
      <c r="C275" s="462" t="s">
        <v>1692</v>
      </c>
      <c r="D275" s="113">
        <v>470</v>
      </c>
      <c r="E275" s="113">
        <v>381</v>
      </c>
      <c r="F275" s="113">
        <v>18</v>
      </c>
      <c r="G275" s="113">
        <v>4</v>
      </c>
      <c r="H275" s="113">
        <v>359</v>
      </c>
      <c r="I275" s="113">
        <v>0</v>
      </c>
      <c r="J275" s="113">
        <v>89</v>
      </c>
      <c r="K275" s="113">
        <v>0</v>
      </c>
      <c r="L275" s="113">
        <v>8</v>
      </c>
      <c r="M275" s="113">
        <v>81</v>
      </c>
      <c r="N275" s="1414"/>
    </row>
    <row r="276" spans="1:14" ht="18" customHeight="1">
      <c r="A276" s="1341"/>
      <c r="B276" s="30"/>
      <c r="C276" s="475" t="s">
        <v>1693</v>
      </c>
      <c r="D276" s="476">
        <v>2032</v>
      </c>
      <c r="E276" s="476">
        <v>1691</v>
      </c>
      <c r="F276" s="476">
        <v>133</v>
      </c>
      <c r="G276" s="476">
        <v>22</v>
      </c>
      <c r="H276" s="476">
        <v>1535</v>
      </c>
      <c r="I276" s="476">
        <v>1</v>
      </c>
      <c r="J276" s="476">
        <v>341</v>
      </c>
      <c r="K276" s="476">
        <v>0</v>
      </c>
      <c r="L276" s="476">
        <v>61</v>
      </c>
      <c r="M276" s="476">
        <v>280</v>
      </c>
      <c r="N276" s="1414"/>
    </row>
    <row r="277" spans="1:14" ht="9" customHeight="1">
      <c r="A277" s="1341" t="s">
        <v>1725</v>
      </c>
      <c r="B277" s="30"/>
      <c r="C277" s="462" t="s">
        <v>1691</v>
      </c>
      <c r="D277" s="474">
        <v>37040</v>
      </c>
      <c r="E277" s="474">
        <v>29617</v>
      </c>
      <c r="F277" s="474">
        <v>3194</v>
      </c>
      <c r="G277" s="474">
        <v>197</v>
      </c>
      <c r="H277" s="474">
        <v>26039</v>
      </c>
      <c r="I277" s="474">
        <v>187</v>
      </c>
      <c r="J277" s="474">
        <v>7423</v>
      </c>
      <c r="K277" s="474">
        <v>82</v>
      </c>
      <c r="L277" s="474">
        <v>2341</v>
      </c>
      <c r="M277" s="474">
        <v>5000</v>
      </c>
      <c r="N277" s="1414"/>
    </row>
    <row r="278" spans="1:14" ht="9" customHeight="1">
      <c r="A278" s="1341"/>
      <c r="B278" s="30"/>
      <c r="C278" s="462" t="s">
        <v>1692</v>
      </c>
      <c r="D278" s="474">
        <v>10116</v>
      </c>
      <c r="E278" s="474">
        <v>7808</v>
      </c>
      <c r="F278" s="474">
        <v>521</v>
      </c>
      <c r="G278" s="474">
        <v>35</v>
      </c>
      <c r="H278" s="474">
        <v>7195</v>
      </c>
      <c r="I278" s="474">
        <v>57</v>
      </c>
      <c r="J278" s="474">
        <v>2308</v>
      </c>
      <c r="K278" s="474">
        <v>2</v>
      </c>
      <c r="L278" s="474">
        <v>378</v>
      </c>
      <c r="M278" s="474">
        <v>1928</v>
      </c>
      <c r="N278" s="1414"/>
    </row>
    <row r="279" spans="1:14" ht="18" customHeight="1">
      <c r="A279" s="1341"/>
      <c r="B279" s="30"/>
      <c r="C279" s="475" t="s">
        <v>1693</v>
      </c>
      <c r="D279" s="476">
        <v>47156</v>
      </c>
      <c r="E279" s="476">
        <v>37425</v>
      </c>
      <c r="F279" s="476">
        <v>3715</v>
      </c>
      <c r="G279" s="476">
        <v>232</v>
      </c>
      <c r="H279" s="476">
        <v>33234</v>
      </c>
      <c r="I279" s="476">
        <v>244</v>
      </c>
      <c r="J279" s="476">
        <v>9731</v>
      </c>
      <c r="K279" s="476">
        <v>84</v>
      </c>
      <c r="L279" s="476">
        <v>2719</v>
      </c>
      <c r="M279" s="476">
        <v>6928</v>
      </c>
      <c r="N279" s="1414"/>
    </row>
    <row r="280" spans="1:14" ht="18" customHeight="1">
      <c r="A280" s="472" t="s">
        <v>486</v>
      </c>
      <c r="B280" s="1340"/>
      <c r="C280" s="475"/>
      <c r="D280" s="395"/>
      <c r="E280" s="395"/>
      <c r="F280" s="395"/>
      <c r="G280" s="395"/>
      <c r="H280" s="395"/>
      <c r="I280" s="395"/>
      <c r="J280" s="395"/>
      <c r="K280" s="395"/>
      <c r="L280" s="395"/>
      <c r="M280" s="395"/>
      <c r="N280" s="1414"/>
    </row>
    <row r="281" spans="1:14" s="24" customFormat="1" ht="18" customHeight="1">
      <c r="B281" s="477" t="s">
        <v>1726</v>
      </c>
      <c r="C281" s="462" t="s">
        <v>1691</v>
      </c>
      <c r="D281" s="474">
        <v>640</v>
      </c>
      <c r="E281" s="474">
        <v>325</v>
      </c>
      <c r="F281" s="474">
        <v>109</v>
      </c>
      <c r="G281" s="474">
        <v>10</v>
      </c>
      <c r="H281" s="474">
        <v>174</v>
      </c>
      <c r="I281" s="474">
        <v>32</v>
      </c>
      <c r="J281" s="474">
        <v>315</v>
      </c>
      <c r="K281" s="474">
        <v>10</v>
      </c>
      <c r="L281" s="474">
        <v>263</v>
      </c>
      <c r="M281" s="474">
        <v>42</v>
      </c>
      <c r="N281" s="1414"/>
    </row>
    <row r="282" spans="1:14" ht="9" customHeight="1">
      <c r="A282" s="1341"/>
      <c r="B282" s="30"/>
      <c r="C282" s="462" t="s">
        <v>1692</v>
      </c>
      <c r="D282" s="476">
        <v>1063</v>
      </c>
      <c r="E282" s="476">
        <v>542</v>
      </c>
      <c r="F282" s="476">
        <v>119</v>
      </c>
      <c r="G282" s="476">
        <v>15</v>
      </c>
      <c r="H282" s="476">
        <v>349</v>
      </c>
      <c r="I282" s="476">
        <v>59</v>
      </c>
      <c r="J282" s="476">
        <v>521</v>
      </c>
      <c r="K282" s="476">
        <v>0</v>
      </c>
      <c r="L282" s="476">
        <v>329</v>
      </c>
      <c r="M282" s="476">
        <v>192</v>
      </c>
      <c r="N282" s="1414"/>
    </row>
    <row r="283" spans="1:14" ht="18" customHeight="1">
      <c r="A283" s="1341"/>
      <c r="B283" s="30"/>
      <c r="C283" s="475" t="s">
        <v>1693</v>
      </c>
      <c r="D283" s="476">
        <v>1703</v>
      </c>
      <c r="E283" s="476">
        <v>867</v>
      </c>
      <c r="F283" s="476">
        <v>228</v>
      </c>
      <c r="G283" s="476">
        <v>25</v>
      </c>
      <c r="H283" s="476">
        <v>523</v>
      </c>
      <c r="I283" s="476">
        <v>91</v>
      </c>
      <c r="J283" s="476">
        <v>836</v>
      </c>
      <c r="K283" s="476">
        <v>10</v>
      </c>
      <c r="L283" s="476">
        <v>592</v>
      </c>
      <c r="M283" s="476">
        <v>234</v>
      </c>
      <c r="N283" s="1414"/>
    </row>
    <row r="284" spans="1:14" ht="9" customHeight="1">
      <c r="A284" s="1341"/>
      <c r="B284" s="30" t="s">
        <v>777</v>
      </c>
      <c r="C284" s="462" t="s">
        <v>1691</v>
      </c>
      <c r="D284" s="474">
        <v>100</v>
      </c>
      <c r="E284" s="474">
        <v>56</v>
      </c>
      <c r="F284" s="474">
        <v>21</v>
      </c>
      <c r="G284" s="474">
        <v>0</v>
      </c>
      <c r="H284" s="474">
        <v>25</v>
      </c>
      <c r="I284" s="474">
        <v>10</v>
      </c>
      <c r="J284" s="474">
        <v>44</v>
      </c>
      <c r="K284" s="474">
        <v>0</v>
      </c>
      <c r="L284" s="474">
        <v>30</v>
      </c>
      <c r="M284" s="474">
        <v>14</v>
      </c>
      <c r="N284" s="1414"/>
    </row>
    <row r="285" spans="1:14" ht="9" customHeight="1">
      <c r="A285" s="1341"/>
      <c r="B285" s="30"/>
      <c r="C285" s="462" t="s">
        <v>1692</v>
      </c>
      <c r="D285" s="474">
        <v>143</v>
      </c>
      <c r="E285" s="474">
        <v>77</v>
      </c>
      <c r="F285" s="474">
        <v>26</v>
      </c>
      <c r="G285" s="474">
        <v>0</v>
      </c>
      <c r="H285" s="474">
        <v>42</v>
      </c>
      <c r="I285" s="474">
        <v>9</v>
      </c>
      <c r="J285" s="474">
        <v>66</v>
      </c>
      <c r="K285" s="474">
        <v>1</v>
      </c>
      <c r="L285" s="474">
        <v>43</v>
      </c>
      <c r="M285" s="474">
        <v>22</v>
      </c>
      <c r="N285" s="1414"/>
    </row>
    <row r="286" spans="1:14" ht="18" customHeight="1">
      <c r="A286" s="1341"/>
      <c r="B286" s="30"/>
      <c r="C286" s="475" t="s">
        <v>1693</v>
      </c>
      <c r="D286" s="476">
        <v>243</v>
      </c>
      <c r="E286" s="476">
        <v>133</v>
      </c>
      <c r="F286" s="476">
        <v>47</v>
      </c>
      <c r="G286" s="476">
        <v>0</v>
      </c>
      <c r="H286" s="476">
        <v>67</v>
      </c>
      <c r="I286" s="476">
        <v>19</v>
      </c>
      <c r="J286" s="476">
        <v>110</v>
      </c>
      <c r="K286" s="476">
        <v>1</v>
      </c>
      <c r="L286" s="476">
        <v>73</v>
      </c>
      <c r="M286" s="476">
        <v>36</v>
      </c>
      <c r="N286" s="1414"/>
    </row>
    <row r="287" spans="1:14" ht="9" customHeight="1">
      <c r="A287" s="1341"/>
      <c r="B287" s="30" t="s">
        <v>778</v>
      </c>
      <c r="C287" s="462" t="s">
        <v>1691</v>
      </c>
      <c r="D287" s="474">
        <v>158</v>
      </c>
      <c r="E287" s="474">
        <v>76</v>
      </c>
      <c r="F287" s="474">
        <v>32</v>
      </c>
      <c r="G287" s="474">
        <v>0</v>
      </c>
      <c r="H287" s="474">
        <v>40</v>
      </c>
      <c r="I287" s="474">
        <v>4</v>
      </c>
      <c r="J287" s="474">
        <v>82</v>
      </c>
      <c r="K287" s="474">
        <v>0</v>
      </c>
      <c r="L287" s="474">
        <v>62</v>
      </c>
      <c r="M287" s="474">
        <v>20</v>
      </c>
      <c r="N287" s="1414"/>
    </row>
    <row r="288" spans="1:14" ht="9" customHeight="1">
      <c r="A288" s="1341"/>
      <c r="B288" s="30"/>
      <c r="C288" s="462" t="s">
        <v>1692</v>
      </c>
      <c r="D288" s="474">
        <v>165</v>
      </c>
      <c r="E288" s="474">
        <v>89</v>
      </c>
      <c r="F288" s="474">
        <v>25</v>
      </c>
      <c r="G288" s="474">
        <v>1</v>
      </c>
      <c r="H288" s="474">
        <v>57</v>
      </c>
      <c r="I288" s="474">
        <v>6</v>
      </c>
      <c r="J288" s="474">
        <v>76</v>
      </c>
      <c r="K288" s="474">
        <v>0</v>
      </c>
      <c r="L288" s="474">
        <v>52</v>
      </c>
      <c r="M288" s="474">
        <v>24</v>
      </c>
      <c r="N288" s="1414"/>
    </row>
    <row r="289" spans="1:14" ht="18" customHeight="1">
      <c r="A289" s="1341"/>
      <c r="B289" s="30"/>
      <c r="C289" s="475" t="s">
        <v>1693</v>
      </c>
      <c r="D289" s="476">
        <v>323</v>
      </c>
      <c r="E289" s="476">
        <v>165</v>
      </c>
      <c r="F289" s="476">
        <v>57</v>
      </c>
      <c r="G289" s="476">
        <v>1</v>
      </c>
      <c r="H289" s="476">
        <v>97</v>
      </c>
      <c r="I289" s="476">
        <v>10</v>
      </c>
      <c r="J289" s="476">
        <v>158</v>
      </c>
      <c r="K289" s="476">
        <v>0</v>
      </c>
      <c r="L289" s="476">
        <v>114</v>
      </c>
      <c r="M289" s="476">
        <v>44</v>
      </c>
      <c r="N289" s="1414"/>
    </row>
    <row r="290" spans="1:14" s="24" customFormat="1" ht="18" customHeight="1">
      <c r="B290" s="477" t="s">
        <v>1727</v>
      </c>
      <c r="C290" s="462" t="s">
        <v>1691</v>
      </c>
      <c r="D290" s="474">
        <v>278</v>
      </c>
      <c r="E290" s="474">
        <v>139</v>
      </c>
      <c r="F290" s="474">
        <v>58</v>
      </c>
      <c r="G290" s="474">
        <v>1</v>
      </c>
      <c r="H290" s="474">
        <v>77</v>
      </c>
      <c r="I290" s="474">
        <v>3</v>
      </c>
      <c r="J290" s="474">
        <v>139</v>
      </c>
      <c r="K290" s="474">
        <v>1</v>
      </c>
      <c r="L290" s="474">
        <v>124</v>
      </c>
      <c r="M290" s="474">
        <v>14</v>
      </c>
      <c r="N290" s="1414"/>
    </row>
    <row r="291" spans="1:14" ht="9" customHeight="1">
      <c r="A291" s="1341"/>
      <c r="B291" s="30"/>
      <c r="C291" s="462" t="s">
        <v>1692</v>
      </c>
      <c r="D291" s="476">
        <v>281</v>
      </c>
      <c r="E291" s="476">
        <v>160</v>
      </c>
      <c r="F291" s="476">
        <v>33</v>
      </c>
      <c r="G291" s="476">
        <v>3</v>
      </c>
      <c r="H291" s="476">
        <v>118</v>
      </c>
      <c r="I291" s="476">
        <v>6</v>
      </c>
      <c r="J291" s="476">
        <v>121</v>
      </c>
      <c r="K291" s="476">
        <v>0</v>
      </c>
      <c r="L291" s="476">
        <v>96</v>
      </c>
      <c r="M291" s="476">
        <v>25</v>
      </c>
      <c r="N291" s="1414"/>
    </row>
    <row r="292" spans="1:14" ht="18" customHeight="1">
      <c r="A292" s="1341"/>
      <c r="B292" s="30"/>
      <c r="C292" s="475" t="s">
        <v>1693</v>
      </c>
      <c r="D292" s="476">
        <v>559</v>
      </c>
      <c r="E292" s="476">
        <v>299</v>
      </c>
      <c r="F292" s="476">
        <v>91</v>
      </c>
      <c r="G292" s="476">
        <v>4</v>
      </c>
      <c r="H292" s="476">
        <v>195</v>
      </c>
      <c r="I292" s="476">
        <v>9</v>
      </c>
      <c r="J292" s="476">
        <v>260</v>
      </c>
      <c r="K292" s="476">
        <v>1</v>
      </c>
      <c r="L292" s="476">
        <v>220</v>
      </c>
      <c r="M292" s="476">
        <v>39</v>
      </c>
      <c r="N292" s="1414"/>
    </row>
    <row r="293" spans="1:14" ht="9" customHeight="1">
      <c r="A293" s="1341"/>
      <c r="B293" s="30" t="s">
        <v>781</v>
      </c>
      <c r="C293" s="462" t="s">
        <v>1691</v>
      </c>
      <c r="D293" s="474">
        <v>1551</v>
      </c>
      <c r="E293" s="474">
        <v>540</v>
      </c>
      <c r="F293" s="474">
        <v>156</v>
      </c>
      <c r="G293" s="474">
        <v>8</v>
      </c>
      <c r="H293" s="474">
        <v>235</v>
      </c>
      <c r="I293" s="474">
        <v>141</v>
      </c>
      <c r="J293" s="474">
        <v>1011</v>
      </c>
      <c r="K293" s="474">
        <v>3</v>
      </c>
      <c r="L293" s="474">
        <v>944</v>
      </c>
      <c r="M293" s="474">
        <v>64</v>
      </c>
      <c r="N293" s="1414"/>
    </row>
    <row r="294" spans="1:14" s="471" customFormat="1" ht="9" customHeight="1">
      <c r="A294" s="1341"/>
      <c r="B294" s="30"/>
      <c r="C294" s="462" t="s">
        <v>1692</v>
      </c>
      <c r="D294" s="474">
        <v>1024</v>
      </c>
      <c r="E294" s="474">
        <v>325</v>
      </c>
      <c r="F294" s="474">
        <v>66</v>
      </c>
      <c r="G294" s="474">
        <v>6</v>
      </c>
      <c r="H294" s="474">
        <v>181</v>
      </c>
      <c r="I294" s="474">
        <v>72</v>
      </c>
      <c r="J294" s="474">
        <v>699</v>
      </c>
      <c r="K294" s="474">
        <v>1</v>
      </c>
      <c r="L294" s="474">
        <v>617</v>
      </c>
      <c r="M294" s="474">
        <v>81</v>
      </c>
      <c r="N294" s="1414"/>
    </row>
    <row r="295" spans="1:14" s="471" customFormat="1" ht="18" customHeight="1">
      <c r="A295" s="1341"/>
      <c r="B295" s="30"/>
      <c r="C295" s="475" t="s">
        <v>1693</v>
      </c>
      <c r="D295" s="476">
        <v>2575</v>
      </c>
      <c r="E295" s="476">
        <v>865</v>
      </c>
      <c r="F295" s="476">
        <v>222</v>
      </c>
      <c r="G295" s="476">
        <v>14</v>
      </c>
      <c r="H295" s="476">
        <v>416</v>
      </c>
      <c r="I295" s="476">
        <v>213</v>
      </c>
      <c r="J295" s="476">
        <v>1710</v>
      </c>
      <c r="K295" s="476">
        <v>4</v>
      </c>
      <c r="L295" s="476">
        <v>1561</v>
      </c>
      <c r="M295" s="476">
        <v>145</v>
      </c>
      <c r="N295" s="1414"/>
    </row>
    <row r="296" spans="1:14" s="471" customFormat="1" ht="9" customHeight="1">
      <c r="A296" s="1341" t="s">
        <v>1728</v>
      </c>
      <c r="B296" s="58"/>
      <c r="C296" s="462" t="s">
        <v>1691</v>
      </c>
      <c r="D296" s="395">
        <v>2727</v>
      </c>
      <c r="E296" s="395">
        <v>1136</v>
      </c>
      <c r="F296" s="395">
        <v>376</v>
      </c>
      <c r="G296" s="395">
        <v>19</v>
      </c>
      <c r="H296" s="395">
        <v>551</v>
      </c>
      <c r="I296" s="395">
        <v>190</v>
      </c>
      <c r="J296" s="395">
        <v>1591</v>
      </c>
      <c r="K296" s="395">
        <v>14</v>
      </c>
      <c r="L296" s="395">
        <v>1423</v>
      </c>
      <c r="M296" s="395">
        <v>154</v>
      </c>
      <c r="N296" s="1414"/>
    </row>
    <row r="297" spans="1:14" s="471" customFormat="1" ht="9" customHeight="1">
      <c r="A297" s="1341"/>
      <c r="B297" s="1341"/>
      <c r="C297" s="462" t="s">
        <v>1692</v>
      </c>
      <c r="D297" s="395">
        <v>2676</v>
      </c>
      <c r="E297" s="395">
        <v>1193</v>
      </c>
      <c r="F297" s="395">
        <v>269</v>
      </c>
      <c r="G297" s="395">
        <v>25</v>
      </c>
      <c r="H297" s="395">
        <v>747</v>
      </c>
      <c r="I297" s="395">
        <v>152</v>
      </c>
      <c r="J297" s="395">
        <v>1483</v>
      </c>
      <c r="K297" s="395">
        <v>2</v>
      </c>
      <c r="L297" s="395">
        <v>1137</v>
      </c>
      <c r="M297" s="395">
        <v>344</v>
      </c>
      <c r="N297" s="1414"/>
    </row>
    <row r="298" spans="1:14" s="471" customFormat="1">
      <c r="A298" s="1341"/>
      <c r="B298" s="1341"/>
      <c r="C298" s="475" t="s">
        <v>1693</v>
      </c>
      <c r="D298" s="482">
        <v>5403</v>
      </c>
      <c r="E298" s="482">
        <v>2329</v>
      </c>
      <c r="F298" s="482">
        <v>645</v>
      </c>
      <c r="G298" s="482">
        <v>44</v>
      </c>
      <c r="H298" s="482">
        <v>1298</v>
      </c>
      <c r="I298" s="482">
        <v>342</v>
      </c>
      <c r="J298" s="482">
        <v>3074</v>
      </c>
      <c r="K298" s="482">
        <v>16</v>
      </c>
      <c r="L298" s="482">
        <v>2560</v>
      </c>
      <c r="M298" s="482">
        <v>498</v>
      </c>
      <c r="N298" s="1414"/>
    </row>
    <row r="299" spans="1:14" s="471" customFormat="1" ht="27" customHeight="1">
      <c r="A299" s="1518" t="s">
        <v>1729</v>
      </c>
      <c r="B299" s="1518"/>
      <c r="C299" s="475"/>
      <c r="D299" s="395"/>
      <c r="E299" s="395"/>
      <c r="F299" s="395"/>
      <c r="G299" s="395"/>
      <c r="H299" s="395"/>
      <c r="I299" s="395"/>
      <c r="J299" s="395"/>
      <c r="K299" s="395"/>
      <c r="L299" s="395"/>
      <c r="M299" s="395"/>
      <c r="N299" s="1414"/>
    </row>
    <row r="300" spans="1:14" s="471" customFormat="1" ht="18" customHeight="1">
      <c r="A300" s="1341"/>
      <c r="B300" s="1341" t="s">
        <v>784</v>
      </c>
      <c r="C300" s="462" t="s">
        <v>1691</v>
      </c>
      <c r="D300" s="474">
        <v>438</v>
      </c>
      <c r="E300" s="474">
        <v>94</v>
      </c>
      <c r="F300" s="474">
        <v>6</v>
      </c>
      <c r="G300" s="474">
        <v>2</v>
      </c>
      <c r="H300" s="474">
        <v>77</v>
      </c>
      <c r="I300" s="474">
        <v>9</v>
      </c>
      <c r="J300" s="474">
        <v>344</v>
      </c>
      <c r="K300" s="474">
        <v>10</v>
      </c>
      <c r="L300" s="474">
        <v>268</v>
      </c>
      <c r="M300" s="474">
        <v>66</v>
      </c>
      <c r="N300" s="1414"/>
    </row>
    <row r="301" spans="1:14" s="471" customFormat="1" ht="9" customHeight="1">
      <c r="A301" s="1341"/>
      <c r="B301" s="30"/>
      <c r="C301" s="462" t="s">
        <v>1692</v>
      </c>
      <c r="D301" s="474">
        <v>409</v>
      </c>
      <c r="E301" s="474">
        <v>143</v>
      </c>
      <c r="F301" s="474">
        <v>3</v>
      </c>
      <c r="G301" s="474">
        <v>0</v>
      </c>
      <c r="H301" s="474">
        <v>89</v>
      </c>
      <c r="I301" s="474">
        <v>51</v>
      </c>
      <c r="J301" s="474">
        <v>266</v>
      </c>
      <c r="K301" s="474">
        <v>0</v>
      </c>
      <c r="L301" s="474">
        <v>167</v>
      </c>
      <c r="M301" s="474">
        <v>99</v>
      </c>
      <c r="N301" s="1414"/>
    </row>
    <row r="302" spans="1:14" s="471" customFormat="1" ht="18" customHeight="1">
      <c r="A302" s="1341"/>
      <c r="B302" s="30"/>
      <c r="C302" s="475" t="s">
        <v>1693</v>
      </c>
      <c r="D302" s="476">
        <v>847</v>
      </c>
      <c r="E302" s="476">
        <v>237</v>
      </c>
      <c r="F302" s="476">
        <v>9</v>
      </c>
      <c r="G302" s="476">
        <v>2</v>
      </c>
      <c r="H302" s="476">
        <v>166</v>
      </c>
      <c r="I302" s="476">
        <v>60</v>
      </c>
      <c r="J302" s="476">
        <v>610</v>
      </c>
      <c r="K302" s="476">
        <v>10</v>
      </c>
      <c r="L302" s="476">
        <v>435</v>
      </c>
      <c r="M302" s="476">
        <v>165</v>
      </c>
      <c r="N302" s="1414"/>
    </row>
    <row r="303" spans="1:14" s="471" customFormat="1" ht="9" customHeight="1">
      <c r="A303" s="1341"/>
      <c r="B303" s="30" t="s">
        <v>785</v>
      </c>
      <c r="C303" s="462" t="s">
        <v>1691</v>
      </c>
      <c r="D303" s="474">
        <v>2787</v>
      </c>
      <c r="E303" s="474">
        <v>984</v>
      </c>
      <c r="F303" s="474">
        <v>60</v>
      </c>
      <c r="G303" s="474">
        <v>25</v>
      </c>
      <c r="H303" s="474">
        <v>854</v>
      </c>
      <c r="I303" s="474">
        <v>45</v>
      </c>
      <c r="J303" s="474">
        <v>1803</v>
      </c>
      <c r="K303" s="474">
        <v>38</v>
      </c>
      <c r="L303" s="474">
        <v>992</v>
      </c>
      <c r="M303" s="474">
        <v>773</v>
      </c>
      <c r="N303" s="1414"/>
    </row>
    <row r="304" spans="1:14" s="471" customFormat="1" ht="9" customHeight="1">
      <c r="A304" s="1341"/>
      <c r="B304" s="30"/>
      <c r="C304" s="462" t="s">
        <v>1692</v>
      </c>
      <c r="D304" s="474">
        <v>3056</v>
      </c>
      <c r="E304" s="474">
        <v>1348</v>
      </c>
      <c r="F304" s="474">
        <v>27</v>
      </c>
      <c r="G304" s="474">
        <v>20</v>
      </c>
      <c r="H304" s="474">
        <v>1249</v>
      </c>
      <c r="I304" s="474">
        <v>52</v>
      </c>
      <c r="J304" s="474">
        <v>1708</v>
      </c>
      <c r="K304" s="474">
        <v>3</v>
      </c>
      <c r="L304" s="474">
        <v>648</v>
      </c>
      <c r="M304" s="474">
        <v>1057</v>
      </c>
      <c r="N304" s="1414"/>
    </row>
    <row r="305" spans="1:14" s="471" customFormat="1" ht="18" customHeight="1">
      <c r="A305" s="1341"/>
      <c r="B305" s="30"/>
      <c r="C305" s="475" t="s">
        <v>1693</v>
      </c>
      <c r="D305" s="476">
        <v>5843</v>
      </c>
      <c r="E305" s="476">
        <v>2332</v>
      </c>
      <c r="F305" s="476">
        <v>87</v>
      </c>
      <c r="G305" s="476">
        <v>45</v>
      </c>
      <c r="H305" s="476">
        <v>2103</v>
      </c>
      <c r="I305" s="476">
        <v>97</v>
      </c>
      <c r="J305" s="476">
        <v>3511</v>
      </c>
      <c r="K305" s="476">
        <v>41</v>
      </c>
      <c r="L305" s="476">
        <v>1640</v>
      </c>
      <c r="M305" s="476">
        <v>1830</v>
      </c>
      <c r="N305" s="1414"/>
    </row>
    <row r="306" spans="1:14" s="471" customFormat="1" ht="9" customHeight="1">
      <c r="A306" s="1341"/>
      <c r="B306" s="30" t="s">
        <v>787</v>
      </c>
      <c r="C306" s="462" t="s">
        <v>1691</v>
      </c>
      <c r="D306" s="474">
        <v>233</v>
      </c>
      <c r="E306" s="474">
        <v>191</v>
      </c>
      <c r="F306" s="474">
        <v>0</v>
      </c>
      <c r="G306" s="474">
        <v>0</v>
      </c>
      <c r="H306" s="474">
        <v>189</v>
      </c>
      <c r="I306" s="474">
        <v>2</v>
      </c>
      <c r="J306" s="474">
        <v>42</v>
      </c>
      <c r="K306" s="474">
        <v>0</v>
      </c>
      <c r="L306" s="474">
        <v>0</v>
      </c>
      <c r="M306" s="474">
        <v>42</v>
      </c>
      <c r="N306" s="1414"/>
    </row>
    <row r="307" spans="1:14" s="471" customFormat="1" ht="9" customHeight="1">
      <c r="A307" s="1341"/>
      <c r="B307" s="30"/>
      <c r="C307" s="462" t="s">
        <v>1692</v>
      </c>
      <c r="D307" s="474">
        <v>242</v>
      </c>
      <c r="E307" s="474">
        <v>172</v>
      </c>
      <c r="F307" s="474">
        <v>0</v>
      </c>
      <c r="G307" s="474">
        <v>0</v>
      </c>
      <c r="H307" s="474">
        <v>170</v>
      </c>
      <c r="I307" s="474">
        <v>2</v>
      </c>
      <c r="J307" s="474">
        <v>70</v>
      </c>
      <c r="K307" s="474">
        <v>0</v>
      </c>
      <c r="L307" s="474">
        <v>0</v>
      </c>
      <c r="M307" s="474">
        <v>70</v>
      </c>
      <c r="N307" s="1414"/>
    </row>
    <row r="308" spans="1:14" s="471" customFormat="1" ht="18" customHeight="1">
      <c r="A308" s="1341"/>
      <c r="B308" s="30"/>
      <c r="C308" s="475" t="s">
        <v>1693</v>
      </c>
      <c r="D308" s="476">
        <v>475</v>
      </c>
      <c r="E308" s="476">
        <v>363</v>
      </c>
      <c r="F308" s="476">
        <v>0</v>
      </c>
      <c r="G308" s="476">
        <v>0</v>
      </c>
      <c r="H308" s="476">
        <v>359</v>
      </c>
      <c r="I308" s="476">
        <v>4</v>
      </c>
      <c r="J308" s="476">
        <v>112</v>
      </c>
      <c r="K308" s="476">
        <v>0</v>
      </c>
      <c r="L308" s="476">
        <v>0</v>
      </c>
      <c r="M308" s="476">
        <v>112</v>
      </c>
      <c r="N308" s="1414"/>
    </row>
    <row r="309" spans="1:14" s="471" customFormat="1" ht="9" customHeight="1">
      <c r="A309" s="1341"/>
      <c r="B309" s="30" t="s">
        <v>788</v>
      </c>
      <c r="C309" s="462" t="s">
        <v>1691</v>
      </c>
      <c r="D309" s="474">
        <v>873</v>
      </c>
      <c r="E309" s="474">
        <v>760</v>
      </c>
      <c r="F309" s="474">
        <v>5</v>
      </c>
      <c r="G309" s="474">
        <v>1</v>
      </c>
      <c r="H309" s="474">
        <v>741</v>
      </c>
      <c r="I309" s="474">
        <v>13</v>
      </c>
      <c r="J309" s="474">
        <v>113</v>
      </c>
      <c r="K309" s="474">
        <v>0</v>
      </c>
      <c r="L309" s="474">
        <v>11</v>
      </c>
      <c r="M309" s="474">
        <v>102</v>
      </c>
      <c r="N309" s="1414"/>
    </row>
    <row r="310" spans="1:14" s="471" customFormat="1" ht="9" customHeight="1">
      <c r="A310" s="1341"/>
      <c r="B310" s="30"/>
      <c r="C310" s="462" t="s">
        <v>1692</v>
      </c>
      <c r="D310" s="474">
        <v>275</v>
      </c>
      <c r="E310" s="474">
        <v>192</v>
      </c>
      <c r="F310" s="474">
        <v>0</v>
      </c>
      <c r="G310" s="474">
        <v>0</v>
      </c>
      <c r="H310" s="474">
        <v>188</v>
      </c>
      <c r="I310" s="474">
        <v>4</v>
      </c>
      <c r="J310" s="474">
        <v>83</v>
      </c>
      <c r="K310" s="474">
        <v>0</v>
      </c>
      <c r="L310" s="474">
        <v>6</v>
      </c>
      <c r="M310" s="474">
        <v>77</v>
      </c>
      <c r="N310" s="1414"/>
    </row>
    <row r="311" spans="1:14" s="471" customFormat="1" ht="18" customHeight="1">
      <c r="A311" s="1341"/>
      <c r="B311" s="30"/>
      <c r="C311" s="475" t="s">
        <v>1693</v>
      </c>
      <c r="D311" s="476">
        <v>1148</v>
      </c>
      <c r="E311" s="476">
        <v>952</v>
      </c>
      <c r="F311" s="476">
        <v>5</v>
      </c>
      <c r="G311" s="476">
        <v>1</v>
      </c>
      <c r="H311" s="476">
        <v>929</v>
      </c>
      <c r="I311" s="476">
        <v>17</v>
      </c>
      <c r="J311" s="476">
        <v>196</v>
      </c>
      <c r="K311" s="476">
        <v>0</v>
      </c>
      <c r="L311" s="476">
        <v>17</v>
      </c>
      <c r="M311" s="476">
        <v>179</v>
      </c>
      <c r="N311" s="1414"/>
    </row>
    <row r="312" spans="1:14" s="471" customFormat="1" ht="9" customHeight="1">
      <c r="A312" s="1341"/>
      <c r="B312" s="30" t="s">
        <v>1730</v>
      </c>
      <c r="C312" s="462" t="s">
        <v>1691</v>
      </c>
      <c r="D312" s="474">
        <v>4397</v>
      </c>
      <c r="E312" s="474">
        <v>2534</v>
      </c>
      <c r="F312" s="474">
        <v>88</v>
      </c>
      <c r="G312" s="474">
        <v>15</v>
      </c>
      <c r="H312" s="474">
        <v>2176</v>
      </c>
      <c r="I312" s="474">
        <v>255</v>
      </c>
      <c r="J312" s="474">
        <v>1863</v>
      </c>
      <c r="K312" s="474">
        <v>8</v>
      </c>
      <c r="L312" s="474">
        <v>1376</v>
      </c>
      <c r="M312" s="474">
        <v>479</v>
      </c>
      <c r="N312" s="1414"/>
    </row>
    <row r="313" spans="1:14" s="471" customFormat="1" ht="9" customHeight="1">
      <c r="A313" s="1341"/>
      <c r="B313" s="30"/>
      <c r="C313" s="462" t="s">
        <v>1692</v>
      </c>
      <c r="D313" s="474">
        <v>6093</v>
      </c>
      <c r="E313" s="474">
        <v>2968</v>
      </c>
      <c r="F313" s="474">
        <v>31</v>
      </c>
      <c r="G313" s="474">
        <v>29</v>
      </c>
      <c r="H313" s="474">
        <v>2330</v>
      </c>
      <c r="I313" s="474">
        <v>578</v>
      </c>
      <c r="J313" s="474">
        <v>3125</v>
      </c>
      <c r="K313" s="474">
        <v>3</v>
      </c>
      <c r="L313" s="474">
        <v>2305</v>
      </c>
      <c r="M313" s="474">
        <v>817</v>
      </c>
      <c r="N313" s="1414"/>
    </row>
    <row r="314" spans="1:14" s="471" customFormat="1" ht="18" customHeight="1">
      <c r="A314" s="1341"/>
      <c r="B314" s="30"/>
      <c r="C314" s="475" t="s">
        <v>1693</v>
      </c>
      <c r="D314" s="476">
        <v>10490</v>
      </c>
      <c r="E314" s="476">
        <v>5502</v>
      </c>
      <c r="F314" s="476">
        <v>119</v>
      </c>
      <c r="G314" s="476">
        <v>44</v>
      </c>
      <c r="H314" s="476">
        <v>4506</v>
      </c>
      <c r="I314" s="476">
        <v>833</v>
      </c>
      <c r="J314" s="476">
        <v>4988</v>
      </c>
      <c r="K314" s="476">
        <v>11</v>
      </c>
      <c r="L314" s="476">
        <v>3681</v>
      </c>
      <c r="M314" s="476">
        <v>1296</v>
      </c>
      <c r="N314" s="1414"/>
    </row>
    <row r="315" spans="1:14" s="471" customFormat="1" ht="18" customHeight="1">
      <c r="A315" s="24"/>
      <c r="B315" s="477" t="s">
        <v>1731</v>
      </c>
      <c r="C315" s="462" t="s">
        <v>1691</v>
      </c>
      <c r="D315" s="395">
        <v>139</v>
      </c>
      <c r="E315" s="478" t="s">
        <v>827</v>
      </c>
      <c r="F315" s="478" t="s">
        <v>827</v>
      </c>
      <c r="G315" s="478" t="s">
        <v>827</v>
      </c>
      <c r="H315" s="478" t="s">
        <v>827</v>
      </c>
      <c r="I315" s="478" t="s">
        <v>827</v>
      </c>
      <c r="J315" s="478" t="s">
        <v>827</v>
      </c>
      <c r="K315" s="478" t="s">
        <v>827</v>
      </c>
      <c r="L315" s="478" t="s">
        <v>827</v>
      </c>
      <c r="M315" s="478" t="s">
        <v>827</v>
      </c>
      <c r="N315" s="1414"/>
    </row>
    <row r="316" spans="1:14" s="471" customFormat="1" ht="9" customHeight="1">
      <c r="A316" s="1341"/>
      <c r="B316" s="30"/>
      <c r="C316" s="462" t="s">
        <v>1692</v>
      </c>
      <c r="D316" s="395">
        <v>211</v>
      </c>
      <c r="E316" s="478" t="s">
        <v>827</v>
      </c>
      <c r="F316" s="478" t="s">
        <v>827</v>
      </c>
      <c r="G316" s="478" t="s">
        <v>827</v>
      </c>
      <c r="H316" s="478" t="s">
        <v>827</v>
      </c>
      <c r="I316" s="478" t="s">
        <v>827</v>
      </c>
      <c r="J316" s="478" t="s">
        <v>827</v>
      </c>
      <c r="K316" s="478" t="s">
        <v>827</v>
      </c>
      <c r="L316" s="478" t="s">
        <v>827</v>
      </c>
      <c r="M316" s="478" t="s">
        <v>827</v>
      </c>
      <c r="N316" s="1414"/>
    </row>
    <row r="317" spans="1:14" s="471" customFormat="1" ht="9" customHeight="1">
      <c r="A317" s="1341"/>
      <c r="B317" s="30"/>
      <c r="C317" s="475" t="s">
        <v>1693</v>
      </c>
      <c r="D317" s="482">
        <v>350</v>
      </c>
      <c r="E317" s="478" t="s">
        <v>827</v>
      </c>
      <c r="F317" s="478" t="s">
        <v>827</v>
      </c>
      <c r="G317" s="478" t="s">
        <v>827</v>
      </c>
      <c r="H317" s="478" t="s">
        <v>827</v>
      </c>
      <c r="I317" s="478" t="s">
        <v>827</v>
      </c>
      <c r="J317" s="478" t="s">
        <v>827</v>
      </c>
      <c r="K317" s="478" t="s">
        <v>827</v>
      </c>
      <c r="L317" s="478" t="s">
        <v>827</v>
      </c>
      <c r="M317" s="478" t="s">
        <v>827</v>
      </c>
      <c r="N317" s="1414"/>
    </row>
    <row r="318" spans="1:14" s="471" customFormat="1" ht="9" customHeight="1">
      <c r="A318" s="1341"/>
      <c r="B318" s="30"/>
      <c r="C318" s="480"/>
      <c r="D318" s="482"/>
      <c r="E318" s="482"/>
      <c r="F318" s="482"/>
      <c r="G318" s="482"/>
      <c r="H318" s="482"/>
      <c r="I318" s="482"/>
      <c r="J318" s="482"/>
      <c r="K318" s="482"/>
      <c r="L318" s="482"/>
      <c r="M318" s="482"/>
      <c r="N318" s="1414"/>
    </row>
    <row r="319" spans="1:14" s="471" customFormat="1" ht="17.45" customHeight="1">
      <c r="A319" s="1341"/>
      <c r="B319" s="30"/>
      <c r="C319" s="480"/>
      <c r="D319" s="482"/>
      <c r="E319" s="482"/>
      <c r="F319" s="482"/>
      <c r="G319" s="482"/>
      <c r="H319" s="482"/>
      <c r="I319" s="482"/>
      <c r="J319" s="482"/>
      <c r="K319" s="482"/>
      <c r="L319" s="482"/>
      <c r="M319" s="482"/>
      <c r="N319" s="1414"/>
    </row>
    <row r="320" spans="1:14" s="471" customFormat="1" ht="17.45" customHeight="1">
      <c r="A320" s="1341"/>
      <c r="B320" s="30"/>
      <c r="C320" s="480"/>
      <c r="D320" s="482"/>
      <c r="E320" s="482"/>
      <c r="F320" s="482"/>
      <c r="G320" s="482"/>
      <c r="H320" s="482"/>
      <c r="I320" s="482"/>
      <c r="J320" s="482"/>
      <c r="K320" s="482"/>
      <c r="L320" s="482"/>
      <c r="M320" s="482"/>
      <c r="N320" s="1414"/>
    </row>
    <row r="321" spans="1:14" ht="17.45" customHeight="1">
      <c r="N321" s="1414"/>
    </row>
    <row r="322" spans="1:14" s="471" customFormat="1" ht="9" customHeight="1">
      <c r="A322" s="1354" t="s">
        <v>3078</v>
      </c>
      <c r="B322" s="58"/>
      <c r="D322" s="58"/>
      <c r="E322" s="58"/>
      <c r="F322" s="58"/>
      <c r="G322" s="58"/>
      <c r="H322" s="58"/>
      <c r="I322" s="58"/>
      <c r="J322" s="58"/>
      <c r="K322" s="58"/>
      <c r="L322" s="58"/>
      <c r="M322" s="58"/>
      <c r="N322" s="1414"/>
    </row>
    <row r="323" spans="1:14" s="471" customFormat="1">
      <c r="A323" s="24"/>
      <c r="B323" s="58"/>
      <c r="D323" s="265" t="s">
        <v>1690</v>
      </c>
      <c r="E323" s="58"/>
      <c r="F323" s="58"/>
      <c r="G323" s="58"/>
      <c r="H323" s="58"/>
      <c r="I323" s="58"/>
      <c r="J323" s="58"/>
      <c r="K323" s="58"/>
      <c r="L323" s="58"/>
      <c r="M323" s="58"/>
      <c r="N323" s="1414"/>
    </row>
    <row r="324" spans="1:14" s="471" customFormat="1" ht="8.25" customHeight="1">
      <c r="A324" s="24"/>
      <c r="B324" s="58"/>
      <c r="D324" s="265"/>
      <c r="E324" s="58"/>
      <c r="F324" s="58"/>
      <c r="G324" s="58"/>
      <c r="H324" s="58"/>
      <c r="I324" s="58"/>
      <c r="J324" s="58"/>
      <c r="K324" s="58"/>
      <c r="L324" s="58"/>
      <c r="M324" s="58"/>
      <c r="N324" s="1414"/>
    </row>
    <row r="325" spans="1:14" s="471" customFormat="1" ht="9" customHeight="1">
      <c r="A325" s="1341"/>
      <c r="B325" s="30" t="s">
        <v>791</v>
      </c>
      <c r="C325" s="462" t="s">
        <v>1691</v>
      </c>
      <c r="D325" s="474">
        <v>12</v>
      </c>
      <c r="E325" s="478" t="s">
        <v>827</v>
      </c>
      <c r="F325" s="478" t="s">
        <v>827</v>
      </c>
      <c r="G325" s="478" t="s">
        <v>827</v>
      </c>
      <c r="H325" s="478" t="s">
        <v>827</v>
      </c>
      <c r="I325" s="478" t="s">
        <v>827</v>
      </c>
      <c r="J325" s="478" t="s">
        <v>827</v>
      </c>
      <c r="K325" s="478" t="s">
        <v>827</v>
      </c>
      <c r="L325" s="478" t="s">
        <v>827</v>
      </c>
      <c r="M325" s="478" t="s">
        <v>827</v>
      </c>
      <c r="N325" s="1414"/>
    </row>
    <row r="326" spans="1:14" ht="9" customHeight="1">
      <c r="A326" s="1341"/>
      <c r="B326" s="30"/>
      <c r="C326" s="462" t="s">
        <v>1692</v>
      </c>
      <c r="D326" s="474">
        <v>7</v>
      </c>
      <c r="E326" s="478" t="s">
        <v>827</v>
      </c>
      <c r="F326" s="478" t="s">
        <v>827</v>
      </c>
      <c r="G326" s="478" t="s">
        <v>827</v>
      </c>
      <c r="H326" s="478" t="s">
        <v>827</v>
      </c>
      <c r="I326" s="478" t="s">
        <v>827</v>
      </c>
      <c r="J326" s="478" t="s">
        <v>827</v>
      </c>
      <c r="K326" s="478" t="s">
        <v>827</v>
      </c>
      <c r="L326" s="478" t="s">
        <v>827</v>
      </c>
      <c r="M326" s="478" t="s">
        <v>827</v>
      </c>
      <c r="N326" s="1414"/>
    </row>
    <row r="327" spans="1:14" ht="18" customHeight="1">
      <c r="A327" s="1341"/>
      <c r="B327" s="30"/>
      <c r="C327" s="475" t="s">
        <v>1693</v>
      </c>
      <c r="D327" s="476">
        <v>19</v>
      </c>
      <c r="E327" s="479" t="s">
        <v>827</v>
      </c>
      <c r="F327" s="479" t="s">
        <v>827</v>
      </c>
      <c r="G327" s="479" t="s">
        <v>827</v>
      </c>
      <c r="H327" s="479" t="s">
        <v>827</v>
      </c>
      <c r="I327" s="479" t="s">
        <v>827</v>
      </c>
      <c r="J327" s="479" t="s">
        <v>827</v>
      </c>
      <c r="K327" s="479" t="s">
        <v>827</v>
      </c>
      <c r="L327" s="479" t="s">
        <v>827</v>
      </c>
      <c r="M327" s="479" t="s">
        <v>827</v>
      </c>
      <c r="N327" s="1414"/>
    </row>
    <row r="328" spans="1:14" ht="9" customHeight="1">
      <c r="A328" s="1341"/>
      <c r="B328" s="30" t="s">
        <v>792</v>
      </c>
      <c r="C328" s="462" t="s">
        <v>1691</v>
      </c>
      <c r="D328" s="474">
        <v>369</v>
      </c>
      <c r="E328" s="474">
        <v>155</v>
      </c>
      <c r="F328" s="474">
        <v>2</v>
      </c>
      <c r="G328" s="474">
        <v>0</v>
      </c>
      <c r="H328" s="474">
        <v>77</v>
      </c>
      <c r="I328" s="474">
        <v>76</v>
      </c>
      <c r="J328" s="474">
        <v>214</v>
      </c>
      <c r="K328" s="474">
        <v>0</v>
      </c>
      <c r="L328" s="474">
        <v>195</v>
      </c>
      <c r="M328" s="474">
        <v>19</v>
      </c>
      <c r="N328" s="1414"/>
    </row>
    <row r="329" spans="1:14" ht="9" customHeight="1">
      <c r="A329" s="1341"/>
      <c r="B329" s="30"/>
      <c r="C329" s="462" t="s">
        <v>1692</v>
      </c>
      <c r="D329" s="474">
        <v>511</v>
      </c>
      <c r="E329" s="474">
        <v>274</v>
      </c>
      <c r="F329" s="474">
        <v>5</v>
      </c>
      <c r="G329" s="474">
        <v>0</v>
      </c>
      <c r="H329" s="474">
        <v>148</v>
      </c>
      <c r="I329" s="474">
        <v>121</v>
      </c>
      <c r="J329" s="474">
        <v>237</v>
      </c>
      <c r="K329" s="474">
        <v>0</v>
      </c>
      <c r="L329" s="474">
        <v>194</v>
      </c>
      <c r="M329" s="474">
        <v>43</v>
      </c>
      <c r="N329" s="1414"/>
    </row>
    <row r="330" spans="1:14" ht="18" customHeight="1">
      <c r="A330" s="1341"/>
      <c r="B330" s="30"/>
      <c r="C330" s="475" t="s">
        <v>1693</v>
      </c>
      <c r="D330" s="476">
        <v>880</v>
      </c>
      <c r="E330" s="476">
        <v>429</v>
      </c>
      <c r="F330" s="476">
        <v>7</v>
      </c>
      <c r="G330" s="476">
        <v>0</v>
      </c>
      <c r="H330" s="476">
        <v>225</v>
      </c>
      <c r="I330" s="476">
        <v>197</v>
      </c>
      <c r="J330" s="476">
        <v>451</v>
      </c>
      <c r="K330" s="476">
        <v>0</v>
      </c>
      <c r="L330" s="476">
        <v>389</v>
      </c>
      <c r="M330" s="476">
        <v>62</v>
      </c>
      <c r="N330" s="1414"/>
    </row>
    <row r="331" spans="1:14" s="24" customFormat="1" ht="18" customHeight="1">
      <c r="B331" s="477" t="s">
        <v>1732</v>
      </c>
      <c r="C331" s="462" t="s">
        <v>1691</v>
      </c>
      <c r="D331" s="474">
        <v>154</v>
      </c>
      <c r="E331" s="474">
        <v>138</v>
      </c>
      <c r="F331" s="474">
        <v>74</v>
      </c>
      <c r="G331" s="474">
        <v>0</v>
      </c>
      <c r="H331" s="474">
        <v>64</v>
      </c>
      <c r="I331" s="474">
        <v>0</v>
      </c>
      <c r="J331" s="474">
        <v>16</v>
      </c>
      <c r="K331" s="474">
        <v>0</v>
      </c>
      <c r="L331" s="474">
        <v>5</v>
      </c>
      <c r="M331" s="474">
        <v>11</v>
      </c>
      <c r="N331" s="1414"/>
    </row>
    <row r="332" spans="1:14" ht="9" customHeight="1">
      <c r="A332" s="1341"/>
      <c r="B332" s="30"/>
      <c r="C332" s="462" t="s">
        <v>1692</v>
      </c>
      <c r="D332" s="476">
        <v>109</v>
      </c>
      <c r="E332" s="476">
        <v>87</v>
      </c>
      <c r="F332" s="476">
        <v>26</v>
      </c>
      <c r="G332" s="476">
        <v>0</v>
      </c>
      <c r="H332" s="476">
        <v>61</v>
      </c>
      <c r="I332" s="476">
        <v>0</v>
      </c>
      <c r="J332" s="476">
        <v>22</v>
      </c>
      <c r="K332" s="476">
        <v>0</v>
      </c>
      <c r="L332" s="476">
        <v>0</v>
      </c>
      <c r="M332" s="476">
        <v>22</v>
      </c>
      <c r="N332" s="1414"/>
    </row>
    <row r="333" spans="1:14" ht="18" customHeight="1">
      <c r="A333" s="1341"/>
      <c r="B333" s="30"/>
      <c r="C333" s="475" t="s">
        <v>1693</v>
      </c>
      <c r="D333" s="476">
        <v>263</v>
      </c>
      <c r="E333" s="476">
        <v>225</v>
      </c>
      <c r="F333" s="476">
        <v>100</v>
      </c>
      <c r="G333" s="476">
        <v>0</v>
      </c>
      <c r="H333" s="476">
        <v>125</v>
      </c>
      <c r="I333" s="476">
        <v>0</v>
      </c>
      <c r="J333" s="476">
        <v>38</v>
      </c>
      <c r="K333" s="476">
        <v>0</v>
      </c>
      <c r="L333" s="476">
        <v>5</v>
      </c>
      <c r="M333" s="476">
        <v>33</v>
      </c>
      <c r="N333" s="1414"/>
    </row>
    <row r="334" spans="1:14" s="24" customFormat="1" ht="19.5" customHeight="1">
      <c r="A334" s="1486" t="s">
        <v>1733</v>
      </c>
      <c r="B334" s="1486"/>
      <c r="C334" s="462" t="s">
        <v>1691</v>
      </c>
      <c r="D334" s="474">
        <v>9402</v>
      </c>
      <c r="E334" s="474">
        <v>4950</v>
      </c>
      <c r="F334" s="474">
        <v>235</v>
      </c>
      <c r="G334" s="474">
        <v>49</v>
      </c>
      <c r="H334" s="474">
        <v>4255</v>
      </c>
      <c r="I334" s="474">
        <v>411</v>
      </c>
      <c r="J334" s="474">
        <v>4452</v>
      </c>
      <c r="K334" s="474">
        <v>56</v>
      </c>
      <c r="L334" s="474">
        <v>2878</v>
      </c>
      <c r="M334" s="474">
        <v>1518</v>
      </c>
      <c r="N334" s="1414"/>
    </row>
    <row r="335" spans="1:14" ht="9" customHeight="1">
      <c r="A335" s="1341"/>
      <c r="B335" s="30"/>
      <c r="C335" s="462" t="s">
        <v>1692</v>
      </c>
      <c r="D335" s="476">
        <v>10913</v>
      </c>
      <c r="E335" s="476">
        <v>5300</v>
      </c>
      <c r="F335" s="476">
        <v>92</v>
      </c>
      <c r="G335" s="476">
        <v>52</v>
      </c>
      <c r="H335" s="476">
        <v>4316</v>
      </c>
      <c r="I335" s="476">
        <v>840</v>
      </c>
      <c r="J335" s="476">
        <v>5613</v>
      </c>
      <c r="K335" s="476">
        <v>6</v>
      </c>
      <c r="L335" s="476">
        <v>3385</v>
      </c>
      <c r="M335" s="476">
        <v>2222</v>
      </c>
      <c r="N335" s="1414"/>
    </row>
    <row r="336" spans="1:14" ht="18" customHeight="1">
      <c r="A336" s="1341"/>
      <c r="B336" s="30"/>
      <c r="C336" s="475" t="s">
        <v>1693</v>
      </c>
      <c r="D336" s="476">
        <v>20315</v>
      </c>
      <c r="E336" s="476">
        <v>10250</v>
      </c>
      <c r="F336" s="476">
        <v>327</v>
      </c>
      <c r="G336" s="476">
        <v>101</v>
      </c>
      <c r="H336" s="476">
        <v>8571</v>
      </c>
      <c r="I336" s="476">
        <v>1251</v>
      </c>
      <c r="J336" s="476">
        <v>10065</v>
      </c>
      <c r="K336" s="476">
        <v>62</v>
      </c>
      <c r="L336" s="476">
        <v>6263</v>
      </c>
      <c r="M336" s="476">
        <v>3740</v>
      </c>
      <c r="N336" s="1414"/>
    </row>
    <row r="337" spans="1:14" ht="21.75" customHeight="1">
      <c r="A337" s="1511" t="s">
        <v>1734</v>
      </c>
      <c r="B337" s="1511"/>
      <c r="C337" s="475"/>
      <c r="D337" s="395"/>
      <c r="E337" s="395"/>
      <c r="F337" s="395"/>
      <c r="G337" s="395"/>
      <c r="H337" s="395"/>
      <c r="I337" s="395"/>
      <c r="J337" s="395"/>
      <c r="K337" s="395"/>
      <c r="L337" s="395"/>
      <c r="M337" s="395"/>
      <c r="N337" s="1414"/>
    </row>
    <row r="338" spans="1:14" s="24" customFormat="1" ht="18" customHeight="1">
      <c r="B338" s="477" t="s">
        <v>1735</v>
      </c>
      <c r="C338" s="462" t="s">
        <v>1691</v>
      </c>
      <c r="D338" s="474">
        <v>780</v>
      </c>
      <c r="E338" s="478" t="s">
        <v>827</v>
      </c>
      <c r="F338" s="478" t="s">
        <v>827</v>
      </c>
      <c r="G338" s="478" t="s">
        <v>827</v>
      </c>
      <c r="H338" s="478" t="s">
        <v>827</v>
      </c>
      <c r="I338" s="478" t="s">
        <v>827</v>
      </c>
      <c r="J338" s="478" t="s">
        <v>827</v>
      </c>
      <c r="K338" s="478" t="s">
        <v>827</v>
      </c>
      <c r="L338" s="478" t="s">
        <v>827</v>
      </c>
      <c r="M338" s="478" t="s">
        <v>827</v>
      </c>
      <c r="N338" s="1414"/>
    </row>
    <row r="339" spans="1:14" ht="9" customHeight="1">
      <c r="A339" s="1341"/>
      <c r="B339" s="30"/>
      <c r="C339" s="462" t="s">
        <v>1692</v>
      </c>
      <c r="D339" s="476">
        <v>1079</v>
      </c>
      <c r="E339" s="478" t="s">
        <v>827</v>
      </c>
      <c r="F339" s="478" t="s">
        <v>827</v>
      </c>
      <c r="G339" s="478" t="s">
        <v>827</v>
      </c>
      <c r="H339" s="478" t="s">
        <v>827</v>
      </c>
      <c r="I339" s="478" t="s">
        <v>827</v>
      </c>
      <c r="J339" s="478" t="s">
        <v>827</v>
      </c>
      <c r="K339" s="478" t="s">
        <v>827</v>
      </c>
      <c r="L339" s="478" t="s">
        <v>827</v>
      </c>
      <c r="M339" s="478" t="s">
        <v>827</v>
      </c>
      <c r="N339" s="1414"/>
    </row>
    <row r="340" spans="1:14" ht="18" customHeight="1">
      <c r="A340" s="1341"/>
      <c r="B340" s="30"/>
      <c r="C340" s="475" t="s">
        <v>1693</v>
      </c>
      <c r="D340" s="476">
        <v>1859</v>
      </c>
      <c r="E340" s="479" t="s">
        <v>827</v>
      </c>
      <c r="F340" s="479" t="s">
        <v>827</v>
      </c>
      <c r="G340" s="479" t="s">
        <v>827</v>
      </c>
      <c r="H340" s="479" t="s">
        <v>827</v>
      </c>
      <c r="I340" s="479" t="s">
        <v>827</v>
      </c>
      <c r="J340" s="479" t="s">
        <v>827</v>
      </c>
      <c r="K340" s="479" t="s">
        <v>827</v>
      </c>
      <c r="L340" s="479" t="s">
        <v>827</v>
      </c>
      <c r="M340" s="479" t="s">
        <v>827</v>
      </c>
      <c r="N340" s="1414"/>
    </row>
    <row r="341" spans="1:14" s="24" customFormat="1" ht="18" customHeight="1">
      <c r="B341" s="477" t="s">
        <v>1736</v>
      </c>
      <c r="C341" s="462" t="s">
        <v>1691</v>
      </c>
      <c r="D341" s="474">
        <v>7</v>
      </c>
      <c r="E341" s="478" t="s">
        <v>827</v>
      </c>
      <c r="F341" s="478" t="s">
        <v>827</v>
      </c>
      <c r="G341" s="478" t="s">
        <v>827</v>
      </c>
      <c r="H341" s="478" t="s">
        <v>827</v>
      </c>
      <c r="I341" s="478" t="s">
        <v>827</v>
      </c>
      <c r="J341" s="478" t="s">
        <v>827</v>
      </c>
      <c r="K341" s="478" t="s">
        <v>827</v>
      </c>
      <c r="L341" s="478" t="s">
        <v>827</v>
      </c>
      <c r="M341" s="478" t="s">
        <v>827</v>
      </c>
      <c r="N341" s="1414"/>
    </row>
    <row r="342" spans="1:14" ht="9" customHeight="1">
      <c r="A342" s="1341"/>
      <c r="B342" s="30"/>
      <c r="C342" s="462" t="s">
        <v>1692</v>
      </c>
      <c r="D342" s="476">
        <v>14</v>
      </c>
      <c r="E342" s="478" t="s">
        <v>827</v>
      </c>
      <c r="F342" s="478" t="s">
        <v>827</v>
      </c>
      <c r="G342" s="478" t="s">
        <v>827</v>
      </c>
      <c r="H342" s="478" t="s">
        <v>827</v>
      </c>
      <c r="I342" s="478" t="s">
        <v>827</v>
      </c>
      <c r="J342" s="478" t="s">
        <v>827</v>
      </c>
      <c r="K342" s="478" t="s">
        <v>827</v>
      </c>
      <c r="L342" s="478" t="s">
        <v>827</v>
      </c>
      <c r="M342" s="478" t="s">
        <v>827</v>
      </c>
      <c r="N342" s="1414"/>
    </row>
    <row r="343" spans="1:14" ht="18" customHeight="1">
      <c r="A343" s="1341"/>
      <c r="B343" s="30"/>
      <c r="C343" s="475" t="s">
        <v>1693</v>
      </c>
      <c r="D343" s="476">
        <v>21</v>
      </c>
      <c r="E343" s="479" t="s">
        <v>827</v>
      </c>
      <c r="F343" s="479" t="s">
        <v>827</v>
      </c>
      <c r="G343" s="479" t="s">
        <v>827</v>
      </c>
      <c r="H343" s="479" t="s">
        <v>827</v>
      </c>
      <c r="I343" s="479" t="s">
        <v>827</v>
      </c>
      <c r="J343" s="479" t="s">
        <v>827</v>
      </c>
      <c r="K343" s="479" t="s">
        <v>827</v>
      </c>
      <c r="L343" s="479" t="s">
        <v>827</v>
      </c>
      <c r="M343" s="479" t="s">
        <v>827</v>
      </c>
      <c r="N343" s="1414"/>
    </row>
    <row r="344" spans="1:14" s="24" customFormat="1" ht="18" customHeight="1">
      <c r="B344" s="477" t="s">
        <v>1737</v>
      </c>
      <c r="C344" s="462" t="s">
        <v>1691</v>
      </c>
      <c r="D344" s="474">
        <v>30</v>
      </c>
      <c r="E344" s="478" t="s">
        <v>827</v>
      </c>
      <c r="F344" s="478" t="s">
        <v>827</v>
      </c>
      <c r="G344" s="478" t="s">
        <v>827</v>
      </c>
      <c r="H344" s="478" t="s">
        <v>827</v>
      </c>
      <c r="I344" s="478" t="s">
        <v>827</v>
      </c>
      <c r="J344" s="478" t="s">
        <v>827</v>
      </c>
      <c r="K344" s="478" t="s">
        <v>827</v>
      </c>
      <c r="L344" s="478" t="s">
        <v>827</v>
      </c>
      <c r="M344" s="478" t="s">
        <v>827</v>
      </c>
      <c r="N344" s="1414"/>
    </row>
    <row r="345" spans="1:14" ht="9" customHeight="1">
      <c r="A345" s="1341"/>
      <c r="B345" s="30"/>
      <c r="C345" s="462" t="s">
        <v>1692</v>
      </c>
      <c r="D345" s="476">
        <v>142</v>
      </c>
      <c r="E345" s="478" t="s">
        <v>827</v>
      </c>
      <c r="F345" s="478" t="s">
        <v>827</v>
      </c>
      <c r="G345" s="478" t="s">
        <v>827</v>
      </c>
      <c r="H345" s="478" t="s">
        <v>827</v>
      </c>
      <c r="I345" s="478" t="s">
        <v>827</v>
      </c>
      <c r="J345" s="478" t="s">
        <v>827</v>
      </c>
      <c r="K345" s="478" t="s">
        <v>827</v>
      </c>
      <c r="L345" s="478" t="s">
        <v>827</v>
      </c>
      <c r="M345" s="478" t="s">
        <v>827</v>
      </c>
      <c r="N345" s="1414"/>
    </row>
    <row r="346" spans="1:14" ht="18" customHeight="1">
      <c r="A346" s="1341"/>
      <c r="B346" s="30"/>
      <c r="C346" s="475" t="s">
        <v>1693</v>
      </c>
      <c r="D346" s="476">
        <v>172</v>
      </c>
      <c r="E346" s="479" t="s">
        <v>827</v>
      </c>
      <c r="F346" s="479" t="s">
        <v>827</v>
      </c>
      <c r="G346" s="479" t="s">
        <v>827</v>
      </c>
      <c r="H346" s="479" t="s">
        <v>827</v>
      </c>
      <c r="I346" s="479" t="s">
        <v>827</v>
      </c>
      <c r="J346" s="479" t="s">
        <v>827</v>
      </c>
      <c r="K346" s="479" t="s">
        <v>827</v>
      </c>
      <c r="L346" s="479" t="s">
        <v>827</v>
      </c>
      <c r="M346" s="479" t="s">
        <v>827</v>
      </c>
      <c r="N346" s="1414"/>
    </row>
    <row r="347" spans="1:14" ht="27">
      <c r="B347" s="477" t="s">
        <v>1738</v>
      </c>
      <c r="C347" s="462" t="s">
        <v>1691</v>
      </c>
      <c r="D347" s="395">
        <v>23</v>
      </c>
      <c r="E347" s="478" t="s">
        <v>827</v>
      </c>
      <c r="F347" s="478" t="s">
        <v>827</v>
      </c>
      <c r="G347" s="478" t="s">
        <v>827</v>
      </c>
      <c r="H347" s="478" t="s">
        <v>827</v>
      </c>
      <c r="I347" s="478" t="s">
        <v>827</v>
      </c>
      <c r="J347" s="478" t="s">
        <v>827</v>
      </c>
      <c r="K347" s="478" t="s">
        <v>827</v>
      </c>
      <c r="L347" s="478" t="s">
        <v>827</v>
      </c>
      <c r="M347" s="478" t="s">
        <v>827</v>
      </c>
      <c r="N347" s="1414"/>
    </row>
    <row r="348" spans="1:14" ht="9" customHeight="1">
      <c r="A348" s="1341"/>
      <c r="B348" s="30"/>
      <c r="C348" s="462" t="s">
        <v>1692</v>
      </c>
      <c r="D348" s="395">
        <v>13</v>
      </c>
      <c r="E348" s="478" t="s">
        <v>827</v>
      </c>
      <c r="F348" s="478" t="s">
        <v>827</v>
      </c>
      <c r="G348" s="478" t="s">
        <v>827</v>
      </c>
      <c r="H348" s="478" t="s">
        <v>827</v>
      </c>
      <c r="I348" s="478" t="s">
        <v>827</v>
      </c>
      <c r="J348" s="478" t="s">
        <v>827</v>
      </c>
      <c r="K348" s="478" t="s">
        <v>827</v>
      </c>
      <c r="L348" s="478" t="s">
        <v>827</v>
      </c>
      <c r="M348" s="478" t="s">
        <v>827</v>
      </c>
      <c r="N348" s="1414"/>
    </row>
    <row r="349" spans="1:14">
      <c r="A349" s="1341"/>
      <c r="B349" s="30"/>
      <c r="C349" s="475" t="s">
        <v>1693</v>
      </c>
      <c r="D349" s="482">
        <v>36</v>
      </c>
      <c r="E349" s="479" t="s">
        <v>827</v>
      </c>
      <c r="F349" s="479" t="s">
        <v>827</v>
      </c>
      <c r="G349" s="479" t="s">
        <v>827</v>
      </c>
      <c r="H349" s="479" t="s">
        <v>827</v>
      </c>
      <c r="I349" s="479" t="s">
        <v>827</v>
      </c>
      <c r="J349" s="479" t="s">
        <v>827</v>
      </c>
      <c r="K349" s="479" t="s">
        <v>827</v>
      </c>
      <c r="L349" s="479" t="s">
        <v>827</v>
      </c>
      <c r="M349" s="479" t="s">
        <v>827</v>
      </c>
      <c r="N349" s="1414"/>
    </row>
    <row r="350" spans="1:14" ht="27" customHeight="1">
      <c r="A350" s="1511" t="s">
        <v>1739</v>
      </c>
      <c r="B350" s="1512"/>
      <c r="C350" s="462" t="s">
        <v>1691</v>
      </c>
      <c r="D350" s="474">
        <v>840</v>
      </c>
      <c r="E350" s="474">
        <v>750</v>
      </c>
      <c r="F350" s="474">
        <v>28</v>
      </c>
      <c r="G350" s="474">
        <v>13</v>
      </c>
      <c r="H350" s="474">
        <v>681</v>
      </c>
      <c r="I350" s="474">
        <v>28</v>
      </c>
      <c r="J350" s="474">
        <v>90</v>
      </c>
      <c r="K350" s="474">
        <v>0</v>
      </c>
      <c r="L350" s="474">
        <v>4</v>
      </c>
      <c r="M350" s="474">
        <v>86</v>
      </c>
      <c r="N350" s="1414"/>
    </row>
    <row r="351" spans="1:14" ht="9" customHeight="1">
      <c r="A351" s="1341"/>
      <c r="B351" s="30"/>
      <c r="C351" s="462" t="s">
        <v>1692</v>
      </c>
      <c r="D351" s="476">
        <v>1248</v>
      </c>
      <c r="E351" s="476">
        <v>1115</v>
      </c>
      <c r="F351" s="476">
        <v>3</v>
      </c>
      <c r="G351" s="476">
        <v>39</v>
      </c>
      <c r="H351" s="476">
        <v>934</v>
      </c>
      <c r="I351" s="476">
        <v>139</v>
      </c>
      <c r="J351" s="476">
        <v>133</v>
      </c>
      <c r="K351" s="476">
        <v>0</v>
      </c>
      <c r="L351" s="476">
        <v>2</v>
      </c>
      <c r="M351" s="476">
        <v>131</v>
      </c>
      <c r="N351" s="1414"/>
    </row>
    <row r="352" spans="1:14" ht="18" customHeight="1">
      <c r="A352" s="1341"/>
      <c r="B352" s="30"/>
      <c r="C352" s="475" t="s">
        <v>1693</v>
      </c>
      <c r="D352" s="476">
        <v>2088</v>
      </c>
      <c r="E352" s="476">
        <v>1865</v>
      </c>
      <c r="F352" s="476">
        <v>31</v>
      </c>
      <c r="G352" s="476">
        <v>52</v>
      </c>
      <c r="H352" s="476">
        <v>1615</v>
      </c>
      <c r="I352" s="476">
        <v>167</v>
      </c>
      <c r="J352" s="476">
        <v>223</v>
      </c>
      <c r="K352" s="476">
        <v>0</v>
      </c>
      <c r="L352" s="476">
        <v>6</v>
      </c>
      <c r="M352" s="476">
        <v>217</v>
      </c>
      <c r="N352" s="1414"/>
    </row>
    <row r="353" spans="1:14" ht="9" customHeight="1">
      <c r="A353" s="1341"/>
      <c r="B353" s="27" t="s">
        <v>1740</v>
      </c>
      <c r="C353" s="462" t="s">
        <v>1691</v>
      </c>
      <c r="D353" s="474">
        <v>170321</v>
      </c>
      <c r="E353" s="474">
        <v>128894</v>
      </c>
      <c r="F353" s="474">
        <v>18937</v>
      </c>
      <c r="G353" s="474">
        <v>1368</v>
      </c>
      <c r="H353" s="474">
        <v>105768</v>
      </c>
      <c r="I353" s="474">
        <v>2821</v>
      </c>
      <c r="J353" s="474">
        <v>41427</v>
      </c>
      <c r="K353" s="474">
        <v>1091</v>
      </c>
      <c r="L353" s="474">
        <v>22617</v>
      </c>
      <c r="M353" s="474">
        <v>17719</v>
      </c>
      <c r="N353" s="1414"/>
    </row>
    <row r="354" spans="1:14" ht="9" customHeight="1">
      <c r="A354" s="1341"/>
      <c r="B354" s="30"/>
      <c r="C354" s="462" t="s">
        <v>1692</v>
      </c>
      <c r="D354" s="474">
        <v>125889</v>
      </c>
      <c r="E354" s="474">
        <v>93586</v>
      </c>
      <c r="F354" s="474">
        <v>6757</v>
      </c>
      <c r="G354" s="474">
        <v>993</v>
      </c>
      <c r="H354" s="474">
        <v>82001</v>
      </c>
      <c r="I354" s="474">
        <v>3835</v>
      </c>
      <c r="J354" s="474">
        <v>32303</v>
      </c>
      <c r="K354" s="474">
        <v>163</v>
      </c>
      <c r="L354" s="474">
        <v>13756</v>
      </c>
      <c r="M354" s="474">
        <v>18384</v>
      </c>
      <c r="N354" s="1414"/>
    </row>
    <row r="355" spans="1:14" ht="9" customHeight="1">
      <c r="A355" s="1341"/>
      <c r="B355" s="30"/>
      <c r="C355" s="475" t="s">
        <v>1693</v>
      </c>
      <c r="D355" s="476">
        <v>296210</v>
      </c>
      <c r="E355" s="476">
        <v>222480</v>
      </c>
      <c r="F355" s="476">
        <v>25694</v>
      </c>
      <c r="G355" s="476">
        <v>2361</v>
      </c>
      <c r="H355" s="476">
        <v>187769</v>
      </c>
      <c r="I355" s="476">
        <v>6656</v>
      </c>
      <c r="J355" s="476">
        <v>73730</v>
      </c>
      <c r="K355" s="476">
        <v>1254</v>
      </c>
      <c r="L355" s="476">
        <v>36373</v>
      </c>
      <c r="M355" s="476">
        <v>36103</v>
      </c>
      <c r="N355" s="1414"/>
    </row>
    <row r="356" spans="1:14" ht="9" customHeight="1">
      <c r="A356" s="1341"/>
      <c r="B356" s="30"/>
      <c r="C356" s="480"/>
      <c r="D356" s="476"/>
      <c r="E356" s="476"/>
      <c r="F356" s="476"/>
      <c r="G356" s="476"/>
      <c r="H356" s="476"/>
      <c r="I356" s="476"/>
      <c r="J356" s="476"/>
      <c r="K356" s="476"/>
      <c r="L356" s="476"/>
      <c r="M356" s="476"/>
      <c r="N356" s="1414"/>
    </row>
    <row r="357" spans="1:14" ht="6" customHeight="1">
      <c r="N357" s="1414"/>
    </row>
    <row r="358" spans="1:14">
      <c r="D358" s="265" t="s">
        <v>107</v>
      </c>
      <c r="N358" s="1414"/>
    </row>
    <row r="359" spans="1:14" ht="6" customHeight="1">
      <c r="N359" s="1414"/>
    </row>
    <row r="360" spans="1:14" s="24" customFormat="1" ht="18" customHeight="1">
      <c r="A360" s="472" t="s">
        <v>411</v>
      </c>
      <c r="B360" s="1340"/>
      <c r="C360" s="475"/>
      <c r="D360" s="476"/>
      <c r="E360" s="476"/>
      <c r="F360" s="476"/>
      <c r="G360" s="476"/>
      <c r="H360" s="476"/>
      <c r="I360" s="476"/>
      <c r="J360" s="476"/>
      <c r="K360" s="476"/>
      <c r="L360" s="476"/>
      <c r="M360" s="476"/>
      <c r="N360" s="1414"/>
    </row>
    <row r="361" spans="1:14" ht="9" customHeight="1">
      <c r="A361" s="1341"/>
      <c r="B361" s="30" t="s">
        <v>717</v>
      </c>
      <c r="C361" s="462" t="s">
        <v>1692</v>
      </c>
      <c r="D361" s="474">
        <v>3</v>
      </c>
      <c r="E361" s="478" t="s">
        <v>827</v>
      </c>
      <c r="F361" s="478" t="s">
        <v>827</v>
      </c>
      <c r="G361" s="478" t="s">
        <v>827</v>
      </c>
      <c r="H361" s="478" t="s">
        <v>827</v>
      </c>
      <c r="I361" s="478" t="s">
        <v>827</v>
      </c>
      <c r="J361" s="478" t="s">
        <v>827</v>
      </c>
      <c r="K361" s="478" t="s">
        <v>827</v>
      </c>
      <c r="L361" s="478" t="s">
        <v>827</v>
      </c>
      <c r="M361" s="478" t="s">
        <v>827</v>
      </c>
      <c r="N361" s="1414"/>
    </row>
    <row r="362" spans="1:14" ht="18" customHeight="1">
      <c r="A362" s="1341"/>
      <c r="B362" s="30"/>
      <c r="C362" s="475" t="s">
        <v>1693</v>
      </c>
      <c r="D362" s="476">
        <v>3</v>
      </c>
      <c r="E362" s="479" t="s">
        <v>827</v>
      </c>
      <c r="F362" s="479" t="s">
        <v>827</v>
      </c>
      <c r="G362" s="479" t="s">
        <v>827</v>
      </c>
      <c r="H362" s="479" t="s">
        <v>827</v>
      </c>
      <c r="I362" s="479" t="s">
        <v>827</v>
      </c>
      <c r="J362" s="479" t="s">
        <v>827</v>
      </c>
      <c r="K362" s="479" t="s">
        <v>827</v>
      </c>
      <c r="L362" s="479" t="s">
        <v>827</v>
      </c>
      <c r="M362" s="479" t="s">
        <v>827</v>
      </c>
      <c r="N362" s="1414"/>
    </row>
    <row r="363" spans="1:14" ht="9" customHeight="1">
      <c r="A363" s="1341"/>
      <c r="B363" s="1415" t="s">
        <v>718</v>
      </c>
      <c r="C363" s="462" t="s">
        <v>1691</v>
      </c>
      <c r="D363" s="476">
        <v>1</v>
      </c>
      <c r="E363" s="478" t="s">
        <v>827</v>
      </c>
      <c r="F363" s="478" t="s">
        <v>827</v>
      </c>
      <c r="G363" s="478" t="s">
        <v>827</v>
      </c>
      <c r="H363" s="478" t="s">
        <v>827</v>
      </c>
      <c r="I363" s="478" t="s">
        <v>827</v>
      </c>
      <c r="J363" s="478" t="s">
        <v>827</v>
      </c>
      <c r="K363" s="478" t="s">
        <v>827</v>
      </c>
      <c r="L363" s="478" t="s">
        <v>827</v>
      </c>
      <c r="M363" s="478" t="s">
        <v>827</v>
      </c>
      <c r="N363" s="1414"/>
    </row>
    <row r="364" spans="1:14" ht="18" customHeight="1">
      <c r="A364" s="1341"/>
      <c r="B364" s="30"/>
      <c r="C364" s="475" t="s">
        <v>1693</v>
      </c>
      <c r="D364" s="476">
        <v>1</v>
      </c>
      <c r="E364" s="479" t="s">
        <v>827</v>
      </c>
      <c r="F364" s="479" t="s">
        <v>827</v>
      </c>
      <c r="G364" s="479" t="s">
        <v>827</v>
      </c>
      <c r="H364" s="479" t="s">
        <v>827</v>
      </c>
      <c r="I364" s="479" t="s">
        <v>827</v>
      </c>
      <c r="J364" s="479" t="s">
        <v>827</v>
      </c>
      <c r="K364" s="479" t="s">
        <v>827</v>
      </c>
      <c r="L364" s="479" t="s">
        <v>827</v>
      </c>
      <c r="M364" s="479" t="s">
        <v>827</v>
      </c>
      <c r="N364" s="1414"/>
    </row>
    <row r="365" spans="1:14" ht="9" customHeight="1">
      <c r="A365" s="1341"/>
      <c r="B365" s="30" t="s">
        <v>720</v>
      </c>
      <c r="C365" s="462" t="s">
        <v>1691</v>
      </c>
      <c r="D365" s="474">
        <v>6</v>
      </c>
      <c r="E365" s="478" t="s">
        <v>827</v>
      </c>
      <c r="F365" s="478" t="s">
        <v>827</v>
      </c>
      <c r="G365" s="478" t="s">
        <v>827</v>
      </c>
      <c r="H365" s="478" t="s">
        <v>827</v>
      </c>
      <c r="I365" s="478" t="s">
        <v>827</v>
      </c>
      <c r="J365" s="478" t="s">
        <v>827</v>
      </c>
      <c r="K365" s="478" t="s">
        <v>827</v>
      </c>
      <c r="L365" s="478" t="s">
        <v>827</v>
      </c>
      <c r="M365" s="478" t="s">
        <v>827</v>
      </c>
      <c r="N365" s="1414"/>
    </row>
    <row r="366" spans="1:14" ht="9" customHeight="1">
      <c r="A366" s="1341"/>
      <c r="B366" s="30"/>
      <c r="C366" s="462" t="s">
        <v>1692</v>
      </c>
      <c r="D366" s="476">
        <v>7</v>
      </c>
      <c r="E366" s="478" t="s">
        <v>827</v>
      </c>
      <c r="F366" s="478" t="s">
        <v>827</v>
      </c>
      <c r="G366" s="478" t="s">
        <v>827</v>
      </c>
      <c r="H366" s="478" t="s">
        <v>827</v>
      </c>
      <c r="I366" s="478" t="s">
        <v>827</v>
      </c>
      <c r="J366" s="478" t="s">
        <v>827</v>
      </c>
      <c r="K366" s="478" t="s">
        <v>827</v>
      </c>
      <c r="L366" s="478" t="s">
        <v>827</v>
      </c>
      <c r="M366" s="478" t="s">
        <v>827</v>
      </c>
      <c r="N366" s="1414"/>
    </row>
    <row r="367" spans="1:14" ht="18" customHeight="1">
      <c r="A367" s="1341"/>
      <c r="B367" s="30"/>
      <c r="C367" s="475" t="s">
        <v>1693</v>
      </c>
      <c r="D367" s="476">
        <v>13</v>
      </c>
      <c r="E367" s="479" t="s">
        <v>827</v>
      </c>
      <c r="F367" s="479" t="s">
        <v>827</v>
      </c>
      <c r="G367" s="479" t="s">
        <v>827</v>
      </c>
      <c r="H367" s="479" t="s">
        <v>827</v>
      </c>
      <c r="I367" s="479" t="s">
        <v>827</v>
      </c>
      <c r="J367" s="479" t="s">
        <v>827</v>
      </c>
      <c r="K367" s="479" t="s">
        <v>827</v>
      </c>
      <c r="L367" s="479" t="s">
        <v>827</v>
      </c>
      <c r="M367" s="479" t="s">
        <v>827</v>
      </c>
      <c r="N367" s="1414"/>
    </row>
    <row r="368" spans="1:14" ht="9" customHeight="1">
      <c r="A368" s="1341"/>
      <c r="B368" s="1341" t="s">
        <v>721</v>
      </c>
      <c r="C368" s="462" t="s">
        <v>1691</v>
      </c>
      <c r="D368" s="476">
        <v>1</v>
      </c>
      <c r="E368" s="478" t="s">
        <v>827</v>
      </c>
      <c r="F368" s="478" t="s">
        <v>827</v>
      </c>
      <c r="G368" s="478" t="s">
        <v>827</v>
      </c>
      <c r="H368" s="478" t="s">
        <v>827</v>
      </c>
      <c r="I368" s="478" t="s">
        <v>827</v>
      </c>
      <c r="J368" s="478" t="s">
        <v>827</v>
      </c>
      <c r="K368" s="478" t="s">
        <v>827</v>
      </c>
      <c r="L368" s="478" t="s">
        <v>827</v>
      </c>
      <c r="M368" s="478" t="s">
        <v>827</v>
      </c>
      <c r="N368" s="1414"/>
    </row>
    <row r="369" spans="1:14" ht="9" customHeight="1">
      <c r="A369" s="1341"/>
      <c r="B369" s="1341"/>
      <c r="C369" s="475" t="s">
        <v>1693</v>
      </c>
      <c r="D369" s="476">
        <v>1</v>
      </c>
      <c r="E369" s="478" t="s">
        <v>827</v>
      </c>
      <c r="F369" s="478" t="s">
        <v>827</v>
      </c>
      <c r="G369" s="478" t="s">
        <v>827</v>
      </c>
      <c r="H369" s="478" t="s">
        <v>827</v>
      </c>
      <c r="I369" s="478" t="s">
        <v>827</v>
      </c>
      <c r="J369" s="478" t="s">
        <v>827</v>
      </c>
      <c r="K369" s="478" t="s">
        <v>827</v>
      </c>
      <c r="L369" s="478" t="s">
        <v>827</v>
      </c>
      <c r="M369" s="478" t="s">
        <v>827</v>
      </c>
      <c r="N369" s="1414"/>
    </row>
    <row r="370" spans="1:14" ht="9" customHeight="1">
      <c r="A370" s="1341"/>
      <c r="B370" s="1341"/>
      <c r="C370" s="480"/>
      <c r="D370" s="476"/>
      <c r="E370" s="476"/>
      <c r="F370" s="476"/>
      <c r="G370" s="476"/>
      <c r="H370" s="476"/>
      <c r="I370" s="476"/>
      <c r="J370" s="476"/>
      <c r="K370" s="476"/>
      <c r="L370" s="476"/>
      <c r="M370" s="476"/>
      <c r="N370" s="1414"/>
    </row>
    <row r="371" spans="1:14" ht="8.4499999999999993" customHeight="1">
      <c r="A371" s="1341"/>
      <c r="B371" s="1341"/>
      <c r="C371" s="480"/>
      <c r="D371" s="476"/>
      <c r="E371" s="476"/>
      <c r="F371" s="476"/>
      <c r="G371" s="476"/>
      <c r="H371" s="476"/>
      <c r="I371" s="476"/>
      <c r="J371" s="476"/>
      <c r="K371" s="476"/>
      <c r="L371" s="476"/>
      <c r="M371" s="476"/>
      <c r="N371" s="1414"/>
    </row>
    <row r="372" spans="1:14">
      <c r="A372" s="1341"/>
      <c r="B372" s="55"/>
      <c r="C372" s="480"/>
      <c r="D372" s="476"/>
      <c r="E372" s="476"/>
      <c r="F372" s="476"/>
      <c r="G372" s="476"/>
      <c r="H372" s="476"/>
      <c r="I372" s="476"/>
      <c r="J372" s="476"/>
      <c r="K372" s="476"/>
      <c r="L372" s="476"/>
      <c r="M372" s="476"/>
      <c r="N372" s="1414"/>
    </row>
    <row r="373" spans="1:14" ht="9" customHeight="1">
      <c r="A373" s="1354" t="s">
        <v>3078</v>
      </c>
      <c r="B373" s="55"/>
      <c r="C373" s="480"/>
      <c r="D373" s="476"/>
      <c r="E373" s="476"/>
      <c r="F373" s="476"/>
      <c r="G373" s="476"/>
      <c r="H373" s="476"/>
      <c r="I373" s="476"/>
      <c r="J373" s="476"/>
      <c r="K373" s="476"/>
      <c r="L373" s="476"/>
      <c r="M373" s="476"/>
      <c r="N373" s="1414"/>
    </row>
    <row r="374" spans="1:14" ht="18" customHeight="1">
      <c r="A374" s="1354"/>
      <c r="B374" s="55"/>
      <c r="C374" s="480"/>
      <c r="D374" s="265" t="s">
        <v>107</v>
      </c>
      <c r="E374" s="476"/>
      <c r="F374" s="476"/>
      <c r="G374" s="476"/>
      <c r="H374" s="476"/>
      <c r="I374" s="476"/>
      <c r="J374" s="476"/>
      <c r="K374" s="476"/>
      <c r="L374" s="476"/>
      <c r="M374" s="476"/>
      <c r="N374" s="1414"/>
    </row>
    <row r="375" spans="1:14" ht="9" customHeight="1">
      <c r="A375" s="1354"/>
      <c r="B375" s="55"/>
      <c r="C375" s="480"/>
      <c r="D375" s="476"/>
      <c r="E375" s="476"/>
      <c r="F375" s="476"/>
      <c r="G375" s="476"/>
      <c r="H375" s="476"/>
      <c r="I375" s="476"/>
      <c r="J375" s="476"/>
      <c r="K375" s="476"/>
      <c r="L375" s="476"/>
      <c r="M375" s="476"/>
      <c r="N375" s="1414"/>
    </row>
    <row r="376" spans="1:14" s="24" customFormat="1" ht="28.15" customHeight="1">
      <c r="B376" s="1340" t="s">
        <v>1694</v>
      </c>
      <c r="C376" s="462" t="s">
        <v>1691</v>
      </c>
      <c r="D376" s="474">
        <v>2</v>
      </c>
      <c r="E376" s="478" t="s">
        <v>827</v>
      </c>
      <c r="F376" s="478" t="s">
        <v>827</v>
      </c>
      <c r="G376" s="478" t="s">
        <v>827</v>
      </c>
      <c r="H376" s="478" t="s">
        <v>827</v>
      </c>
      <c r="I376" s="478" t="s">
        <v>827</v>
      </c>
      <c r="J376" s="478" t="s">
        <v>827</v>
      </c>
      <c r="K376" s="478" t="s">
        <v>827</v>
      </c>
      <c r="L376" s="478" t="s">
        <v>827</v>
      </c>
      <c r="M376" s="478" t="s">
        <v>827</v>
      </c>
      <c r="N376" s="1414"/>
    </row>
    <row r="377" spans="1:14" ht="9" customHeight="1">
      <c r="A377" s="1341"/>
      <c r="B377" s="30"/>
      <c r="C377" s="1241" t="s">
        <v>1692</v>
      </c>
      <c r="D377" s="113">
        <v>1</v>
      </c>
      <c r="E377" s="478" t="s">
        <v>827</v>
      </c>
      <c r="F377" s="478" t="s">
        <v>827</v>
      </c>
      <c r="G377" s="478" t="s">
        <v>827</v>
      </c>
      <c r="H377" s="478" t="s">
        <v>827</v>
      </c>
      <c r="I377" s="478" t="s">
        <v>827</v>
      </c>
      <c r="J377" s="478" t="s">
        <v>827</v>
      </c>
      <c r="K377" s="478" t="s">
        <v>827</v>
      </c>
      <c r="L377" s="478" t="s">
        <v>827</v>
      </c>
      <c r="M377" s="478" t="s">
        <v>827</v>
      </c>
      <c r="N377" s="1414"/>
    </row>
    <row r="378" spans="1:14" ht="18" customHeight="1">
      <c r="A378" s="1341"/>
      <c r="B378" s="1341"/>
      <c r="C378" s="475" t="s">
        <v>1693</v>
      </c>
      <c r="D378" s="476">
        <v>3</v>
      </c>
      <c r="E378" s="479" t="s">
        <v>827</v>
      </c>
      <c r="F378" s="479" t="s">
        <v>827</v>
      </c>
      <c r="G378" s="479" t="s">
        <v>827</v>
      </c>
      <c r="H378" s="479" t="s">
        <v>827</v>
      </c>
      <c r="I378" s="479" t="s">
        <v>827</v>
      </c>
      <c r="J378" s="479" t="s">
        <v>827</v>
      </c>
      <c r="K378" s="479" t="s">
        <v>827</v>
      </c>
      <c r="L378" s="479" t="s">
        <v>827</v>
      </c>
      <c r="M378" s="479" t="s">
        <v>827</v>
      </c>
      <c r="N378" s="1414"/>
    </row>
    <row r="379" spans="1:14" ht="9" customHeight="1">
      <c r="A379" s="1341"/>
      <c r="B379" s="1341" t="s">
        <v>727</v>
      </c>
      <c r="C379" s="462" t="s">
        <v>1691</v>
      </c>
      <c r="D379" s="474">
        <v>1</v>
      </c>
      <c r="E379" s="478" t="s">
        <v>827</v>
      </c>
      <c r="F379" s="478" t="s">
        <v>827</v>
      </c>
      <c r="G379" s="478" t="s">
        <v>827</v>
      </c>
      <c r="H379" s="478" t="s">
        <v>827</v>
      </c>
      <c r="I379" s="478" t="s">
        <v>827</v>
      </c>
      <c r="J379" s="478" t="s">
        <v>827</v>
      </c>
      <c r="K379" s="478" t="s">
        <v>827</v>
      </c>
      <c r="L379" s="478" t="s">
        <v>827</v>
      </c>
      <c r="M379" s="478" t="s">
        <v>827</v>
      </c>
      <c r="N379" s="1414"/>
    </row>
    <row r="380" spans="1:14" ht="18" customHeight="1">
      <c r="A380" s="1341"/>
      <c r="B380" s="30"/>
      <c r="C380" s="475" t="s">
        <v>1693</v>
      </c>
      <c r="D380" s="476">
        <v>1</v>
      </c>
      <c r="E380" s="479" t="s">
        <v>827</v>
      </c>
      <c r="F380" s="479" t="s">
        <v>827</v>
      </c>
      <c r="G380" s="479" t="s">
        <v>827</v>
      </c>
      <c r="H380" s="479" t="s">
        <v>827</v>
      </c>
      <c r="I380" s="479" t="s">
        <v>827</v>
      </c>
      <c r="J380" s="479" t="s">
        <v>827</v>
      </c>
      <c r="K380" s="479" t="s">
        <v>827</v>
      </c>
      <c r="L380" s="479" t="s">
        <v>827</v>
      </c>
      <c r="M380" s="479" t="s">
        <v>827</v>
      </c>
      <c r="N380" s="1414"/>
    </row>
    <row r="381" spans="1:14" ht="9" customHeight="1">
      <c r="A381" s="1341"/>
      <c r="B381" s="1341" t="s">
        <v>730</v>
      </c>
      <c r="C381" s="462" t="s">
        <v>1692</v>
      </c>
      <c r="D381" s="476">
        <v>1</v>
      </c>
      <c r="E381" s="478" t="s">
        <v>827</v>
      </c>
      <c r="F381" s="478" t="s">
        <v>827</v>
      </c>
      <c r="G381" s="478" t="s">
        <v>827</v>
      </c>
      <c r="H381" s="478" t="s">
        <v>827</v>
      </c>
      <c r="I381" s="478" t="s">
        <v>827</v>
      </c>
      <c r="J381" s="478" t="s">
        <v>827</v>
      </c>
      <c r="K381" s="478" t="s">
        <v>827</v>
      </c>
      <c r="L381" s="478" t="s">
        <v>827</v>
      </c>
      <c r="M381" s="478" t="s">
        <v>827</v>
      </c>
      <c r="N381" s="1414"/>
    </row>
    <row r="382" spans="1:14" ht="18" customHeight="1">
      <c r="A382" s="1341"/>
      <c r="B382" s="1341"/>
      <c r="C382" s="475" t="s">
        <v>1693</v>
      </c>
      <c r="D382" s="476">
        <v>1</v>
      </c>
      <c r="E382" s="479" t="s">
        <v>827</v>
      </c>
      <c r="F382" s="479" t="s">
        <v>827</v>
      </c>
      <c r="G382" s="479" t="s">
        <v>827</v>
      </c>
      <c r="H382" s="479" t="s">
        <v>827</v>
      </c>
      <c r="I382" s="479" t="s">
        <v>827</v>
      </c>
      <c r="J382" s="479" t="s">
        <v>827</v>
      </c>
      <c r="K382" s="479" t="s">
        <v>827</v>
      </c>
      <c r="L382" s="479" t="s">
        <v>827</v>
      </c>
      <c r="M382" s="479" t="s">
        <v>827</v>
      </c>
      <c r="N382" s="1414"/>
    </row>
    <row r="383" spans="1:14" ht="9" customHeight="1">
      <c r="A383" s="1341"/>
      <c r="B383" s="1415" t="s">
        <v>3121</v>
      </c>
      <c r="C383" s="475" t="s">
        <v>1691</v>
      </c>
      <c r="D383" s="476">
        <v>2</v>
      </c>
      <c r="E383" s="478" t="s">
        <v>827</v>
      </c>
      <c r="F383" s="478" t="s">
        <v>827</v>
      </c>
      <c r="G383" s="478" t="s">
        <v>827</v>
      </c>
      <c r="H383" s="478" t="s">
        <v>827</v>
      </c>
      <c r="I383" s="478" t="s">
        <v>827</v>
      </c>
      <c r="J383" s="478" t="s">
        <v>827</v>
      </c>
      <c r="K383" s="478" t="s">
        <v>827</v>
      </c>
      <c r="L383" s="478" t="s">
        <v>827</v>
      </c>
      <c r="M383" s="478" t="s">
        <v>827</v>
      </c>
      <c r="N383" s="1414"/>
    </row>
    <row r="384" spans="1:14" ht="9" customHeight="1">
      <c r="A384" s="1341"/>
      <c r="B384" s="1341"/>
      <c r="C384" s="1241" t="s">
        <v>1692</v>
      </c>
      <c r="D384" s="113">
        <v>3</v>
      </c>
      <c r="E384" s="478" t="s">
        <v>827</v>
      </c>
      <c r="F384" s="478" t="s">
        <v>827</v>
      </c>
      <c r="G384" s="478" t="s">
        <v>827</v>
      </c>
      <c r="H384" s="478" t="s">
        <v>827</v>
      </c>
      <c r="I384" s="478" t="s">
        <v>827</v>
      </c>
      <c r="J384" s="478" t="s">
        <v>827</v>
      </c>
      <c r="K384" s="478" t="s">
        <v>827</v>
      </c>
      <c r="L384" s="478" t="s">
        <v>827</v>
      </c>
      <c r="M384" s="478" t="s">
        <v>827</v>
      </c>
      <c r="N384" s="1414"/>
    </row>
    <row r="385" spans="1:14" ht="18" customHeight="1">
      <c r="A385" s="1341"/>
      <c r="B385" s="1341"/>
      <c r="C385" s="475" t="s">
        <v>1693</v>
      </c>
      <c r="D385" s="476">
        <v>5</v>
      </c>
      <c r="E385" s="479" t="s">
        <v>827</v>
      </c>
      <c r="F385" s="479" t="s">
        <v>827</v>
      </c>
      <c r="G385" s="479" t="s">
        <v>827</v>
      </c>
      <c r="H385" s="479" t="s">
        <v>827</v>
      </c>
      <c r="I385" s="479" t="s">
        <v>827</v>
      </c>
      <c r="J385" s="479" t="s">
        <v>827</v>
      </c>
      <c r="K385" s="479" t="s">
        <v>827</v>
      </c>
      <c r="L385" s="479" t="s">
        <v>827</v>
      </c>
      <c r="M385" s="479" t="s">
        <v>827</v>
      </c>
      <c r="N385" s="1414"/>
    </row>
    <row r="386" spans="1:14" ht="9" customHeight="1">
      <c r="A386" s="1341" t="s">
        <v>1698</v>
      </c>
      <c r="B386" s="30"/>
      <c r="C386" s="462" t="s">
        <v>1691</v>
      </c>
      <c r="D386" s="476">
        <v>13</v>
      </c>
      <c r="E386" s="476">
        <v>8</v>
      </c>
      <c r="F386" s="476">
        <v>6</v>
      </c>
      <c r="G386" s="476">
        <v>0</v>
      </c>
      <c r="H386" s="476">
        <v>0</v>
      </c>
      <c r="I386" s="476">
        <v>2</v>
      </c>
      <c r="J386" s="476">
        <v>5</v>
      </c>
      <c r="K386" s="476">
        <v>0</v>
      </c>
      <c r="L386" s="476">
        <v>5</v>
      </c>
      <c r="M386" s="476">
        <v>0</v>
      </c>
      <c r="N386" s="1414"/>
    </row>
    <row r="387" spans="1:14" ht="9" customHeight="1">
      <c r="A387" s="1341"/>
      <c r="B387" s="30"/>
      <c r="C387" s="1241" t="s">
        <v>1692</v>
      </c>
      <c r="D387" s="437">
        <v>15</v>
      </c>
      <c r="E387" s="437">
        <v>13</v>
      </c>
      <c r="F387" s="437">
        <v>8</v>
      </c>
      <c r="G387" s="437">
        <v>1</v>
      </c>
      <c r="H387" s="437">
        <v>4</v>
      </c>
      <c r="I387" s="437">
        <v>0</v>
      </c>
      <c r="J387" s="437">
        <v>2</v>
      </c>
      <c r="K387" s="437">
        <v>0</v>
      </c>
      <c r="L387" s="437">
        <v>2</v>
      </c>
      <c r="M387" s="437">
        <v>0</v>
      </c>
      <c r="N387" s="1414"/>
    </row>
    <row r="388" spans="1:14" ht="18" customHeight="1">
      <c r="A388" s="1341"/>
      <c r="B388" s="30"/>
      <c r="C388" s="475" t="s">
        <v>1693</v>
      </c>
      <c r="D388" s="476">
        <v>28</v>
      </c>
      <c r="E388" s="476">
        <v>21</v>
      </c>
      <c r="F388" s="476">
        <v>14</v>
      </c>
      <c r="G388" s="476">
        <v>1</v>
      </c>
      <c r="H388" s="476">
        <v>4</v>
      </c>
      <c r="I388" s="476">
        <v>2</v>
      </c>
      <c r="J388" s="476">
        <v>7</v>
      </c>
      <c r="K388" s="476">
        <v>0</v>
      </c>
      <c r="L388" s="476">
        <v>7</v>
      </c>
      <c r="M388" s="476">
        <v>0</v>
      </c>
      <c r="N388" s="1414"/>
    </row>
    <row r="389" spans="1:14" ht="18" customHeight="1">
      <c r="A389" s="472" t="s">
        <v>430</v>
      </c>
      <c r="B389" s="1340"/>
      <c r="C389" s="475"/>
      <c r="N389" s="1414"/>
    </row>
    <row r="390" spans="1:14" ht="9" customHeight="1">
      <c r="A390" s="1341"/>
      <c r="B390" s="1341" t="s">
        <v>430</v>
      </c>
      <c r="C390" s="475" t="s">
        <v>1691</v>
      </c>
      <c r="D390" s="476">
        <v>1</v>
      </c>
      <c r="E390" s="476">
        <v>0</v>
      </c>
      <c r="F390" s="476">
        <v>0</v>
      </c>
      <c r="G390" s="476">
        <v>0</v>
      </c>
      <c r="H390" s="476">
        <v>0</v>
      </c>
      <c r="I390" s="476">
        <v>0</v>
      </c>
      <c r="J390" s="476">
        <v>1</v>
      </c>
      <c r="K390" s="476">
        <v>0</v>
      </c>
      <c r="L390" s="476">
        <v>1</v>
      </c>
      <c r="M390" s="476">
        <v>0</v>
      </c>
      <c r="N390" s="1414"/>
    </row>
    <row r="391" spans="1:14" ht="9" customHeight="1">
      <c r="A391" s="1341"/>
      <c r="B391" s="1341"/>
      <c r="C391" s="1241" t="s">
        <v>1692</v>
      </c>
      <c r="D391" s="113">
        <v>1</v>
      </c>
      <c r="E391" s="113">
        <v>0</v>
      </c>
      <c r="F391" s="113">
        <v>0</v>
      </c>
      <c r="G391" s="113">
        <v>0</v>
      </c>
      <c r="H391" s="113">
        <v>0</v>
      </c>
      <c r="I391" s="113">
        <v>0</v>
      </c>
      <c r="J391" s="113">
        <v>1</v>
      </c>
      <c r="K391" s="113">
        <v>0</v>
      </c>
      <c r="L391" s="113">
        <v>1</v>
      </c>
      <c r="M391" s="113">
        <v>0</v>
      </c>
      <c r="N391" s="1414"/>
    </row>
    <row r="392" spans="1:14" ht="18" customHeight="1">
      <c r="A392" s="1341"/>
      <c r="B392" s="1341"/>
      <c r="C392" s="475" t="s">
        <v>1693</v>
      </c>
      <c r="D392" s="476">
        <v>2</v>
      </c>
      <c r="E392" s="476">
        <v>0</v>
      </c>
      <c r="F392" s="476">
        <v>0</v>
      </c>
      <c r="G392" s="476">
        <v>0</v>
      </c>
      <c r="H392" s="476">
        <v>0</v>
      </c>
      <c r="I392" s="476">
        <v>0</v>
      </c>
      <c r="J392" s="476">
        <v>2</v>
      </c>
      <c r="K392" s="476">
        <v>0</v>
      </c>
      <c r="L392" s="476">
        <v>2</v>
      </c>
      <c r="M392" s="476">
        <v>0</v>
      </c>
      <c r="N392" s="1414"/>
    </row>
    <row r="393" spans="1:14" ht="9" customHeight="1">
      <c r="A393" s="1341" t="s">
        <v>1699</v>
      </c>
      <c r="B393" s="30"/>
      <c r="C393" s="475" t="s">
        <v>1691</v>
      </c>
      <c r="D393" s="476">
        <v>1</v>
      </c>
      <c r="E393" s="476">
        <v>0</v>
      </c>
      <c r="F393" s="476">
        <v>0</v>
      </c>
      <c r="G393" s="476">
        <v>0</v>
      </c>
      <c r="H393" s="476">
        <v>0</v>
      </c>
      <c r="I393" s="476">
        <v>0</v>
      </c>
      <c r="J393" s="476">
        <v>1</v>
      </c>
      <c r="K393" s="476">
        <v>0</v>
      </c>
      <c r="L393" s="476">
        <v>1</v>
      </c>
      <c r="M393" s="476">
        <v>0</v>
      </c>
      <c r="N393" s="1414"/>
    </row>
    <row r="394" spans="1:14" ht="9" customHeight="1">
      <c r="A394" s="1341"/>
      <c r="B394" s="30"/>
      <c r="C394" s="1241" t="s">
        <v>1692</v>
      </c>
      <c r="D394" s="113">
        <v>1</v>
      </c>
      <c r="E394" s="113">
        <v>0</v>
      </c>
      <c r="F394" s="113">
        <v>0</v>
      </c>
      <c r="G394" s="113">
        <v>0</v>
      </c>
      <c r="H394" s="113">
        <v>0</v>
      </c>
      <c r="I394" s="113">
        <v>0</v>
      </c>
      <c r="J394" s="113">
        <v>1</v>
      </c>
      <c r="K394" s="113">
        <v>0</v>
      </c>
      <c r="L394" s="113">
        <v>1</v>
      </c>
      <c r="M394" s="113">
        <v>0</v>
      </c>
      <c r="N394" s="1414"/>
    </row>
    <row r="395" spans="1:14" ht="18" customHeight="1">
      <c r="A395" s="1341"/>
      <c r="B395" s="30"/>
      <c r="C395" s="475" t="s">
        <v>1693</v>
      </c>
      <c r="D395" s="476">
        <v>2</v>
      </c>
      <c r="E395" s="476">
        <v>0</v>
      </c>
      <c r="F395" s="476">
        <v>0</v>
      </c>
      <c r="G395" s="476">
        <v>0</v>
      </c>
      <c r="H395" s="476">
        <v>0</v>
      </c>
      <c r="I395" s="476">
        <v>0</v>
      </c>
      <c r="J395" s="476">
        <v>2</v>
      </c>
      <c r="K395" s="476">
        <v>0</v>
      </c>
      <c r="L395" s="476">
        <v>2</v>
      </c>
      <c r="M395" s="476">
        <v>0</v>
      </c>
      <c r="N395" s="1414"/>
    </row>
    <row r="396" spans="1:14" s="24" customFormat="1" ht="18" customHeight="1">
      <c r="A396" s="472" t="s">
        <v>731</v>
      </c>
      <c r="B396" s="1340"/>
      <c r="C396" s="475"/>
      <c r="D396" s="476"/>
      <c r="E396" s="476"/>
      <c r="F396" s="476"/>
      <c r="G396" s="476"/>
      <c r="H396" s="476"/>
      <c r="I396" s="476"/>
      <c r="J396" s="476"/>
      <c r="K396" s="476"/>
      <c r="L396" s="476"/>
      <c r="M396" s="476"/>
      <c r="N396" s="1414"/>
    </row>
    <row r="397" spans="1:14" ht="9" customHeight="1">
      <c r="A397" s="1341"/>
      <c r="B397" s="1341" t="s">
        <v>3122</v>
      </c>
      <c r="C397" s="462" t="s">
        <v>1691</v>
      </c>
      <c r="D397" s="474">
        <v>1</v>
      </c>
      <c r="E397" s="478" t="s">
        <v>827</v>
      </c>
      <c r="F397" s="478" t="s">
        <v>827</v>
      </c>
      <c r="G397" s="478" t="s">
        <v>827</v>
      </c>
      <c r="H397" s="478" t="s">
        <v>827</v>
      </c>
      <c r="I397" s="478" t="s">
        <v>827</v>
      </c>
      <c r="J397" s="478" t="s">
        <v>827</v>
      </c>
      <c r="K397" s="478" t="s">
        <v>827</v>
      </c>
      <c r="L397" s="478" t="s">
        <v>827</v>
      </c>
      <c r="M397" s="478" t="s">
        <v>827</v>
      </c>
      <c r="N397" s="1414"/>
    </row>
    <row r="398" spans="1:14" ht="18" customHeight="1">
      <c r="A398" s="1341"/>
      <c r="B398" s="1341"/>
      <c r="C398" s="475" t="s">
        <v>1693</v>
      </c>
      <c r="D398" s="476">
        <v>1</v>
      </c>
      <c r="E398" s="479" t="s">
        <v>827</v>
      </c>
      <c r="F398" s="479" t="s">
        <v>827</v>
      </c>
      <c r="G398" s="479" t="s">
        <v>827</v>
      </c>
      <c r="H398" s="479" t="s">
        <v>827</v>
      </c>
      <c r="I398" s="479" t="s">
        <v>827</v>
      </c>
      <c r="J398" s="479" t="s">
        <v>827</v>
      </c>
      <c r="K398" s="479" t="s">
        <v>827</v>
      </c>
      <c r="L398" s="479" t="s">
        <v>827</v>
      </c>
      <c r="M398" s="479" t="s">
        <v>827</v>
      </c>
      <c r="N398" s="1414"/>
    </row>
    <row r="399" spans="1:14" ht="9" customHeight="1">
      <c r="A399" s="1341"/>
      <c r="B399" s="30" t="s">
        <v>3123</v>
      </c>
      <c r="C399" s="462" t="s">
        <v>1691</v>
      </c>
      <c r="D399" s="474">
        <v>1</v>
      </c>
      <c r="E399" s="478" t="s">
        <v>827</v>
      </c>
      <c r="F399" s="478" t="s">
        <v>827</v>
      </c>
      <c r="G399" s="478" t="s">
        <v>827</v>
      </c>
      <c r="H399" s="478" t="s">
        <v>827</v>
      </c>
      <c r="I399" s="478" t="s">
        <v>827</v>
      </c>
      <c r="J399" s="478" t="s">
        <v>827</v>
      </c>
      <c r="K399" s="478" t="s">
        <v>827</v>
      </c>
      <c r="L399" s="478" t="s">
        <v>827</v>
      </c>
      <c r="M399" s="478" t="s">
        <v>827</v>
      </c>
      <c r="N399" s="1414"/>
    </row>
    <row r="400" spans="1:14" ht="9" customHeight="1">
      <c r="A400" s="1341"/>
      <c r="B400" s="1341"/>
      <c r="C400" s="462" t="s">
        <v>1692</v>
      </c>
      <c r="D400" s="474">
        <v>1</v>
      </c>
      <c r="E400" s="478" t="s">
        <v>827</v>
      </c>
      <c r="F400" s="478" t="s">
        <v>827</v>
      </c>
      <c r="G400" s="478" t="s">
        <v>827</v>
      </c>
      <c r="H400" s="478" t="s">
        <v>827</v>
      </c>
      <c r="I400" s="478" t="s">
        <v>827</v>
      </c>
      <c r="J400" s="478" t="s">
        <v>827</v>
      </c>
      <c r="K400" s="478" t="s">
        <v>827</v>
      </c>
      <c r="L400" s="478" t="s">
        <v>827</v>
      </c>
      <c r="M400" s="478" t="s">
        <v>827</v>
      </c>
      <c r="N400" s="1414"/>
    </row>
    <row r="401" spans="1:14" ht="18" customHeight="1">
      <c r="A401" s="1341"/>
      <c r="B401" s="1341"/>
      <c r="C401" s="475" t="s">
        <v>1693</v>
      </c>
      <c r="D401" s="476">
        <v>2</v>
      </c>
      <c r="E401" s="479" t="s">
        <v>827</v>
      </c>
      <c r="F401" s="479" t="s">
        <v>827</v>
      </c>
      <c r="G401" s="479" t="s">
        <v>827</v>
      </c>
      <c r="H401" s="479" t="s">
        <v>827</v>
      </c>
      <c r="I401" s="479" t="s">
        <v>827</v>
      </c>
      <c r="J401" s="479" t="s">
        <v>827</v>
      </c>
      <c r="K401" s="479" t="s">
        <v>827</v>
      </c>
      <c r="L401" s="479" t="s">
        <v>827</v>
      </c>
      <c r="M401" s="479" t="s">
        <v>827</v>
      </c>
      <c r="N401" s="1414"/>
    </row>
    <row r="402" spans="1:14" ht="9" customHeight="1">
      <c r="A402" s="1341"/>
      <c r="B402" s="30" t="s">
        <v>736</v>
      </c>
      <c r="C402" s="462" t="s">
        <v>1691</v>
      </c>
      <c r="D402" s="474">
        <v>11</v>
      </c>
      <c r="E402" s="478" t="s">
        <v>827</v>
      </c>
      <c r="F402" s="478" t="s">
        <v>827</v>
      </c>
      <c r="G402" s="478" t="s">
        <v>827</v>
      </c>
      <c r="H402" s="478" t="s">
        <v>827</v>
      </c>
      <c r="I402" s="478" t="s">
        <v>827</v>
      </c>
      <c r="J402" s="478" t="s">
        <v>827</v>
      </c>
      <c r="K402" s="478" t="s">
        <v>827</v>
      </c>
      <c r="L402" s="478" t="s">
        <v>827</v>
      </c>
      <c r="M402" s="478" t="s">
        <v>827</v>
      </c>
      <c r="N402" s="1414"/>
    </row>
    <row r="403" spans="1:14" ht="9" customHeight="1">
      <c r="A403" s="1341"/>
      <c r="B403" s="30"/>
      <c r="C403" s="462" t="s">
        <v>1692</v>
      </c>
      <c r="D403" s="474">
        <v>9</v>
      </c>
      <c r="E403" s="478" t="s">
        <v>827</v>
      </c>
      <c r="F403" s="478" t="s">
        <v>827</v>
      </c>
      <c r="G403" s="478" t="s">
        <v>827</v>
      </c>
      <c r="H403" s="478" t="s">
        <v>827</v>
      </c>
      <c r="I403" s="478" t="s">
        <v>827</v>
      </c>
      <c r="J403" s="478" t="s">
        <v>827</v>
      </c>
      <c r="K403" s="478" t="s">
        <v>827</v>
      </c>
      <c r="L403" s="478" t="s">
        <v>827</v>
      </c>
      <c r="M403" s="478" t="s">
        <v>827</v>
      </c>
      <c r="N403" s="1414"/>
    </row>
    <row r="404" spans="1:14" ht="18" customHeight="1">
      <c r="A404" s="1341"/>
      <c r="B404" s="30"/>
      <c r="C404" s="475" t="s">
        <v>1693</v>
      </c>
      <c r="D404" s="476">
        <v>20</v>
      </c>
      <c r="E404" s="479" t="s">
        <v>827</v>
      </c>
      <c r="F404" s="479" t="s">
        <v>827</v>
      </c>
      <c r="G404" s="479" t="s">
        <v>827</v>
      </c>
      <c r="H404" s="479" t="s">
        <v>827</v>
      </c>
      <c r="I404" s="479" t="s">
        <v>827</v>
      </c>
      <c r="J404" s="479" t="s">
        <v>827</v>
      </c>
      <c r="K404" s="479" t="s">
        <v>827</v>
      </c>
      <c r="L404" s="479" t="s">
        <v>827</v>
      </c>
      <c r="M404" s="479" t="s">
        <v>827</v>
      </c>
      <c r="N404" s="1414"/>
    </row>
    <row r="405" spans="1:14" ht="9" customHeight="1">
      <c r="A405" s="1341"/>
      <c r="B405" s="49" t="s">
        <v>737</v>
      </c>
      <c r="C405" s="462" t="s">
        <v>1692</v>
      </c>
      <c r="D405" s="474">
        <v>1</v>
      </c>
      <c r="E405" s="478" t="s">
        <v>827</v>
      </c>
      <c r="F405" s="478" t="s">
        <v>827</v>
      </c>
      <c r="G405" s="478" t="s">
        <v>827</v>
      </c>
      <c r="H405" s="478" t="s">
        <v>827</v>
      </c>
      <c r="I405" s="478" t="s">
        <v>827</v>
      </c>
      <c r="J405" s="478" t="s">
        <v>827</v>
      </c>
      <c r="K405" s="478" t="s">
        <v>827</v>
      </c>
      <c r="L405" s="478" t="s">
        <v>827</v>
      </c>
      <c r="M405" s="478" t="s">
        <v>827</v>
      </c>
      <c r="N405" s="1414"/>
    </row>
    <row r="406" spans="1:14" ht="18" customHeight="1">
      <c r="A406" s="1341"/>
      <c r="B406" s="30"/>
      <c r="C406" s="475" t="s">
        <v>1693</v>
      </c>
      <c r="D406" s="476">
        <v>1</v>
      </c>
      <c r="E406" s="479" t="s">
        <v>827</v>
      </c>
      <c r="F406" s="479" t="s">
        <v>827</v>
      </c>
      <c r="G406" s="479" t="s">
        <v>827</v>
      </c>
      <c r="H406" s="479" t="s">
        <v>827</v>
      </c>
      <c r="I406" s="479" t="s">
        <v>827</v>
      </c>
      <c r="J406" s="479" t="s">
        <v>827</v>
      </c>
      <c r="K406" s="479" t="s">
        <v>827</v>
      </c>
      <c r="L406" s="479" t="s">
        <v>827</v>
      </c>
      <c r="M406" s="479" t="s">
        <v>827</v>
      </c>
      <c r="N406" s="1414"/>
    </row>
    <row r="407" spans="1:14" ht="9" customHeight="1">
      <c r="A407" s="1341"/>
      <c r="B407" s="30" t="s">
        <v>738</v>
      </c>
      <c r="C407" s="462" t="s">
        <v>1691</v>
      </c>
      <c r="D407" s="476">
        <v>14</v>
      </c>
      <c r="E407" s="478" t="s">
        <v>827</v>
      </c>
      <c r="F407" s="478" t="s">
        <v>827</v>
      </c>
      <c r="G407" s="478" t="s">
        <v>827</v>
      </c>
      <c r="H407" s="478" t="s">
        <v>827</v>
      </c>
      <c r="I407" s="478" t="s">
        <v>827</v>
      </c>
      <c r="J407" s="478" t="s">
        <v>827</v>
      </c>
      <c r="K407" s="478" t="s">
        <v>827</v>
      </c>
      <c r="L407" s="478" t="s">
        <v>827</v>
      </c>
      <c r="M407" s="478" t="s">
        <v>827</v>
      </c>
      <c r="N407" s="1414"/>
    </row>
    <row r="408" spans="1:14" ht="9" customHeight="1">
      <c r="A408" s="1341"/>
      <c r="B408" s="30"/>
      <c r="C408" s="1241" t="s">
        <v>1692</v>
      </c>
      <c r="D408" s="113">
        <v>8</v>
      </c>
      <c r="E408" s="478" t="s">
        <v>827</v>
      </c>
      <c r="F408" s="478" t="s">
        <v>827</v>
      </c>
      <c r="G408" s="478" t="s">
        <v>827</v>
      </c>
      <c r="H408" s="478" t="s">
        <v>827</v>
      </c>
      <c r="I408" s="478" t="s">
        <v>827</v>
      </c>
      <c r="J408" s="478" t="s">
        <v>827</v>
      </c>
      <c r="K408" s="478" t="s">
        <v>827</v>
      </c>
      <c r="L408" s="478" t="s">
        <v>827</v>
      </c>
      <c r="M408" s="478" t="s">
        <v>827</v>
      </c>
      <c r="N408" s="1414"/>
    </row>
    <row r="409" spans="1:14">
      <c r="A409" s="1341"/>
      <c r="B409" s="30"/>
      <c r="C409" s="475" t="s">
        <v>1693</v>
      </c>
      <c r="D409" s="476">
        <v>22</v>
      </c>
      <c r="E409" s="479" t="s">
        <v>827</v>
      </c>
      <c r="F409" s="479" t="s">
        <v>827</v>
      </c>
      <c r="G409" s="479" t="s">
        <v>827</v>
      </c>
      <c r="H409" s="479" t="s">
        <v>827</v>
      </c>
      <c r="I409" s="479" t="s">
        <v>827</v>
      </c>
      <c r="J409" s="479" t="s">
        <v>827</v>
      </c>
      <c r="K409" s="479" t="s">
        <v>827</v>
      </c>
      <c r="L409" s="479" t="s">
        <v>827</v>
      </c>
      <c r="M409" s="479" t="s">
        <v>827</v>
      </c>
      <c r="N409" s="1414"/>
    </row>
    <row r="410" spans="1:14" s="24" customFormat="1" ht="18" customHeight="1">
      <c r="B410" s="1416" t="s">
        <v>3237</v>
      </c>
      <c r="C410" s="462" t="s">
        <v>1691</v>
      </c>
      <c r="D410" s="474">
        <v>30</v>
      </c>
      <c r="E410" s="474">
        <v>14</v>
      </c>
      <c r="F410" s="474">
        <v>7</v>
      </c>
      <c r="G410" s="474">
        <v>0</v>
      </c>
      <c r="H410" s="474">
        <v>7</v>
      </c>
      <c r="I410" s="474">
        <v>0</v>
      </c>
      <c r="J410" s="474">
        <v>16</v>
      </c>
      <c r="K410" s="474">
        <v>0</v>
      </c>
      <c r="L410" s="474">
        <v>16</v>
      </c>
      <c r="M410" s="474">
        <v>0</v>
      </c>
      <c r="N410" s="1414"/>
    </row>
    <row r="411" spans="1:14" ht="9" customHeight="1">
      <c r="A411" s="1341"/>
      <c r="B411" s="30"/>
      <c r="C411" s="1241" t="s">
        <v>1692</v>
      </c>
      <c r="D411" s="113">
        <v>20</v>
      </c>
      <c r="E411" s="113">
        <v>16</v>
      </c>
      <c r="F411" s="113">
        <v>4</v>
      </c>
      <c r="G411" s="113">
        <v>0</v>
      </c>
      <c r="H411" s="113">
        <v>12</v>
      </c>
      <c r="I411" s="113">
        <v>0</v>
      </c>
      <c r="J411" s="113">
        <v>4</v>
      </c>
      <c r="K411" s="113">
        <v>0</v>
      </c>
      <c r="L411" s="113">
        <v>4</v>
      </c>
      <c r="M411" s="113">
        <v>0</v>
      </c>
      <c r="N411" s="1414"/>
    </row>
    <row r="412" spans="1:14" ht="18" customHeight="1">
      <c r="A412" s="1341"/>
      <c r="B412" s="30"/>
      <c r="C412" s="475" t="s">
        <v>1693</v>
      </c>
      <c r="D412" s="476">
        <v>50</v>
      </c>
      <c r="E412" s="476">
        <v>30</v>
      </c>
      <c r="F412" s="476">
        <v>11</v>
      </c>
      <c r="G412" s="476">
        <v>0</v>
      </c>
      <c r="H412" s="476">
        <v>19</v>
      </c>
      <c r="I412" s="476">
        <v>0</v>
      </c>
      <c r="J412" s="476">
        <v>20</v>
      </c>
      <c r="K412" s="476">
        <v>0</v>
      </c>
      <c r="L412" s="476">
        <v>20</v>
      </c>
      <c r="M412" s="476">
        <v>0</v>
      </c>
      <c r="N412" s="1414"/>
    </row>
    <row r="413" spans="1:14" ht="18" customHeight="1">
      <c r="A413" s="1514" t="s">
        <v>1703</v>
      </c>
      <c r="B413" s="1517"/>
      <c r="C413" s="462" t="s">
        <v>1691</v>
      </c>
      <c r="D413" s="474">
        <v>57</v>
      </c>
      <c r="E413" s="474">
        <v>41</v>
      </c>
      <c r="F413" s="474">
        <v>31</v>
      </c>
      <c r="G413" s="474">
        <v>2</v>
      </c>
      <c r="H413" s="474">
        <v>7</v>
      </c>
      <c r="I413" s="474">
        <v>1</v>
      </c>
      <c r="J413" s="474">
        <v>16</v>
      </c>
      <c r="K413" s="474">
        <v>0</v>
      </c>
      <c r="L413" s="474">
        <v>16</v>
      </c>
      <c r="M413" s="474">
        <v>0</v>
      </c>
      <c r="N413" s="1414"/>
    </row>
    <row r="414" spans="1:14" ht="9" customHeight="1">
      <c r="A414" s="1341"/>
      <c r="B414" s="1341"/>
      <c r="C414" s="462" t="s">
        <v>1692</v>
      </c>
      <c r="D414" s="474">
        <v>39</v>
      </c>
      <c r="E414" s="474">
        <v>34</v>
      </c>
      <c r="F414" s="474">
        <v>17</v>
      </c>
      <c r="G414" s="474">
        <v>2</v>
      </c>
      <c r="H414" s="474">
        <v>15</v>
      </c>
      <c r="I414" s="474">
        <v>0</v>
      </c>
      <c r="J414" s="474">
        <v>5</v>
      </c>
      <c r="K414" s="474">
        <v>0</v>
      </c>
      <c r="L414" s="474">
        <v>5</v>
      </c>
      <c r="M414" s="474">
        <v>0</v>
      </c>
      <c r="N414" s="1414"/>
    </row>
    <row r="415" spans="1:14" ht="18" customHeight="1">
      <c r="A415" s="1341"/>
      <c r="B415" s="1341"/>
      <c r="C415" s="475" t="s">
        <v>1693</v>
      </c>
      <c r="D415" s="476">
        <v>96</v>
      </c>
      <c r="E415" s="476">
        <v>75</v>
      </c>
      <c r="F415" s="476">
        <v>48</v>
      </c>
      <c r="G415" s="476">
        <v>4</v>
      </c>
      <c r="H415" s="476">
        <v>22</v>
      </c>
      <c r="I415" s="476">
        <v>1</v>
      </c>
      <c r="J415" s="476">
        <v>21</v>
      </c>
      <c r="K415" s="476">
        <v>0</v>
      </c>
      <c r="L415" s="476">
        <v>21</v>
      </c>
      <c r="M415" s="476">
        <v>0</v>
      </c>
      <c r="N415" s="1414"/>
    </row>
    <row r="416" spans="1:14" s="24" customFormat="1" ht="18" customHeight="1">
      <c r="A416" s="472" t="s">
        <v>453</v>
      </c>
      <c r="B416" s="1340"/>
      <c r="C416" s="475"/>
      <c r="N416" s="1414"/>
    </row>
    <row r="417" spans="1:14" ht="18">
      <c r="B417" s="477" t="s">
        <v>1707</v>
      </c>
      <c r="C417" s="462" t="s">
        <v>1692</v>
      </c>
      <c r="D417" s="474">
        <v>5</v>
      </c>
      <c r="E417" s="474">
        <v>5</v>
      </c>
      <c r="F417" s="474">
        <v>0</v>
      </c>
      <c r="G417" s="474">
        <v>0</v>
      </c>
      <c r="H417" s="474">
        <v>3</v>
      </c>
      <c r="I417" s="474">
        <v>2</v>
      </c>
      <c r="J417" s="474">
        <v>0</v>
      </c>
      <c r="K417" s="474">
        <v>0</v>
      </c>
      <c r="L417" s="474">
        <v>0</v>
      </c>
      <c r="M417" s="474">
        <v>0</v>
      </c>
      <c r="N417" s="1414"/>
    </row>
    <row r="418" spans="1:14" ht="9" customHeight="1">
      <c r="A418" s="1341"/>
      <c r="B418" s="1341"/>
      <c r="C418" s="475" t="s">
        <v>1693</v>
      </c>
      <c r="D418" s="476">
        <v>5</v>
      </c>
      <c r="E418" s="476">
        <v>5</v>
      </c>
      <c r="F418" s="476">
        <v>0</v>
      </c>
      <c r="G418" s="476">
        <v>0</v>
      </c>
      <c r="H418" s="476">
        <v>3</v>
      </c>
      <c r="I418" s="476">
        <v>2</v>
      </c>
      <c r="J418" s="476">
        <v>0</v>
      </c>
      <c r="K418" s="476">
        <v>0</v>
      </c>
      <c r="L418" s="476">
        <v>0</v>
      </c>
      <c r="M418" s="476">
        <v>0</v>
      </c>
      <c r="N418" s="1414"/>
    </row>
    <row r="419" spans="1:14">
      <c r="D419" s="476"/>
      <c r="E419" s="476"/>
      <c r="F419" s="476"/>
      <c r="G419" s="476"/>
      <c r="H419" s="476"/>
      <c r="I419" s="476"/>
      <c r="J419" s="476"/>
      <c r="K419" s="476"/>
      <c r="L419" s="476"/>
      <c r="M419" s="476"/>
      <c r="N419" s="1414"/>
    </row>
    <row r="420" spans="1:14">
      <c r="D420" s="476"/>
      <c r="E420" s="476"/>
      <c r="F420" s="476"/>
      <c r="G420" s="476"/>
      <c r="H420" s="476"/>
      <c r="I420" s="476"/>
      <c r="J420" s="476"/>
      <c r="K420" s="476"/>
      <c r="L420" s="476"/>
      <c r="M420" s="476"/>
      <c r="N420" s="1414"/>
    </row>
    <row r="421" spans="1:14" ht="12.6" customHeight="1">
      <c r="D421" s="24"/>
      <c r="E421" s="24"/>
      <c r="F421" s="24"/>
      <c r="G421" s="24"/>
      <c r="H421" s="24"/>
      <c r="I421" s="24"/>
      <c r="J421" s="24"/>
      <c r="K421" s="24"/>
      <c r="L421" s="24"/>
      <c r="M421" s="24"/>
      <c r="N421" s="1414"/>
    </row>
    <row r="422" spans="1:14">
      <c r="N422" s="1414"/>
    </row>
    <row r="423" spans="1:14" ht="9" customHeight="1">
      <c r="A423" s="1354" t="s">
        <v>3078</v>
      </c>
      <c r="N423" s="1414"/>
    </row>
    <row r="424" spans="1:14">
      <c r="D424" s="265" t="s">
        <v>107</v>
      </c>
      <c r="N424" s="1414"/>
    </row>
    <row r="425" spans="1:14" ht="9" customHeight="1">
      <c r="N425" s="1414"/>
    </row>
    <row r="426" spans="1:14" ht="18.75" customHeight="1">
      <c r="A426" s="1486" t="s">
        <v>1742</v>
      </c>
      <c r="B426" s="1486"/>
      <c r="C426" s="462" t="s">
        <v>1692</v>
      </c>
      <c r="D426" s="474">
        <v>5</v>
      </c>
      <c r="E426" s="474">
        <v>5</v>
      </c>
      <c r="F426" s="474">
        <v>0</v>
      </c>
      <c r="G426" s="474">
        <v>0</v>
      </c>
      <c r="H426" s="474">
        <v>3</v>
      </c>
      <c r="I426" s="474">
        <v>2</v>
      </c>
      <c r="J426" s="474">
        <v>0</v>
      </c>
      <c r="K426" s="474">
        <v>0</v>
      </c>
      <c r="L426" s="474">
        <v>0</v>
      </c>
      <c r="M426" s="474">
        <v>0</v>
      </c>
      <c r="N426" s="1414"/>
    </row>
    <row r="427" spans="1:14" ht="18" customHeight="1">
      <c r="A427" s="1341"/>
      <c r="B427" s="1341"/>
      <c r="C427" s="475" t="s">
        <v>1693</v>
      </c>
      <c r="D427" s="476">
        <v>5</v>
      </c>
      <c r="E427" s="476">
        <v>5</v>
      </c>
      <c r="F427" s="476">
        <v>0</v>
      </c>
      <c r="G427" s="476">
        <v>0</v>
      </c>
      <c r="H427" s="476">
        <v>3</v>
      </c>
      <c r="I427" s="476">
        <v>2</v>
      </c>
      <c r="J427" s="476">
        <v>0</v>
      </c>
      <c r="K427" s="476">
        <v>0</v>
      </c>
      <c r="L427" s="476">
        <v>0</v>
      </c>
      <c r="M427" s="476">
        <v>0</v>
      </c>
      <c r="N427" s="1414"/>
    </row>
    <row r="428" spans="1:14" ht="15" customHeight="1">
      <c r="A428" s="472" t="s">
        <v>473</v>
      </c>
      <c r="B428" s="1340"/>
      <c r="C428" s="475"/>
      <c r="N428" s="1414"/>
    </row>
    <row r="429" spans="1:14" ht="9" customHeight="1">
      <c r="A429" s="1341"/>
      <c r="B429" s="30" t="s">
        <v>770</v>
      </c>
      <c r="C429" s="462" t="s">
        <v>1691</v>
      </c>
      <c r="D429" s="474">
        <v>122</v>
      </c>
      <c r="E429" s="474">
        <v>61</v>
      </c>
      <c r="F429" s="474">
        <v>29</v>
      </c>
      <c r="G429" s="474">
        <v>2</v>
      </c>
      <c r="H429" s="474">
        <v>28</v>
      </c>
      <c r="I429" s="474">
        <v>2</v>
      </c>
      <c r="J429" s="474">
        <v>61</v>
      </c>
      <c r="K429" s="474">
        <v>1</v>
      </c>
      <c r="L429" s="474">
        <v>44</v>
      </c>
      <c r="M429" s="474">
        <v>16</v>
      </c>
      <c r="N429" s="1414"/>
    </row>
    <row r="430" spans="1:14" ht="9" customHeight="1">
      <c r="A430" s="1341"/>
      <c r="B430" s="30"/>
      <c r="C430" s="1241" t="s">
        <v>1692</v>
      </c>
      <c r="D430" s="113">
        <v>77</v>
      </c>
      <c r="E430" s="113">
        <v>38</v>
      </c>
      <c r="F430" s="113">
        <v>15</v>
      </c>
      <c r="G430" s="113">
        <v>1</v>
      </c>
      <c r="H430" s="113">
        <v>21</v>
      </c>
      <c r="I430" s="113">
        <v>1</v>
      </c>
      <c r="J430" s="113">
        <v>39</v>
      </c>
      <c r="K430" s="113">
        <v>1</v>
      </c>
      <c r="L430" s="113">
        <v>20</v>
      </c>
      <c r="M430" s="113">
        <v>18</v>
      </c>
      <c r="N430" s="1414"/>
    </row>
    <row r="431" spans="1:14" ht="18" customHeight="1">
      <c r="A431" s="1341"/>
      <c r="B431" s="1341"/>
      <c r="C431" s="475" t="s">
        <v>1693</v>
      </c>
      <c r="D431" s="476">
        <v>199</v>
      </c>
      <c r="E431" s="476">
        <v>99</v>
      </c>
      <c r="F431" s="476">
        <v>44</v>
      </c>
      <c r="G431" s="476">
        <v>3</v>
      </c>
      <c r="H431" s="476">
        <v>49</v>
      </c>
      <c r="I431" s="476">
        <v>3</v>
      </c>
      <c r="J431" s="476">
        <v>100</v>
      </c>
      <c r="K431" s="476">
        <v>2</v>
      </c>
      <c r="L431" s="476">
        <v>64</v>
      </c>
      <c r="M431" s="476">
        <v>34</v>
      </c>
      <c r="N431" s="1414"/>
    </row>
    <row r="432" spans="1:14" ht="9" customHeight="1">
      <c r="A432" s="1341"/>
      <c r="B432" s="30" t="s">
        <v>771</v>
      </c>
      <c r="C432" s="462" t="s">
        <v>1691</v>
      </c>
      <c r="D432" s="474">
        <v>5</v>
      </c>
      <c r="E432" s="474">
        <v>3</v>
      </c>
      <c r="F432" s="474">
        <v>3</v>
      </c>
      <c r="G432" s="474">
        <v>0</v>
      </c>
      <c r="H432" s="474">
        <v>0</v>
      </c>
      <c r="I432" s="474">
        <v>0</v>
      </c>
      <c r="J432" s="474">
        <v>2</v>
      </c>
      <c r="K432" s="474">
        <v>0</v>
      </c>
      <c r="L432" s="474">
        <v>2</v>
      </c>
      <c r="M432" s="474">
        <v>0</v>
      </c>
      <c r="N432" s="1414"/>
    </row>
    <row r="433" spans="1:14" ht="9" customHeight="1">
      <c r="A433" s="1341"/>
      <c r="B433" s="30"/>
      <c r="C433" s="462" t="s">
        <v>1692</v>
      </c>
      <c r="D433" s="474">
        <v>2</v>
      </c>
      <c r="E433" s="474">
        <v>1</v>
      </c>
      <c r="F433" s="474">
        <v>1</v>
      </c>
      <c r="G433" s="474">
        <v>0</v>
      </c>
      <c r="H433" s="474">
        <v>0</v>
      </c>
      <c r="I433" s="474">
        <v>0</v>
      </c>
      <c r="J433" s="474">
        <v>1</v>
      </c>
      <c r="K433" s="474">
        <v>0</v>
      </c>
      <c r="L433" s="474">
        <v>1</v>
      </c>
      <c r="M433" s="474">
        <v>0</v>
      </c>
      <c r="N433" s="1414"/>
    </row>
    <row r="434" spans="1:14" ht="18" customHeight="1">
      <c r="A434" s="1341"/>
      <c r="B434" s="1341"/>
      <c r="C434" s="475" t="s">
        <v>1693</v>
      </c>
      <c r="D434" s="476">
        <v>7</v>
      </c>
      <c r="E434" s="476">
        <v>4</v>
      </c>
      <c r="F434" s="476">
        <v>4</v>
      </c>
      <c r="G434" s="476">
        <v>0</v>
      </c>
      <c r="H434" s="476">
        <v>0</v>
      </c>
      <c r="I434" s="476">
        <v>0</v>
      </c>
      <c r="J434" s="476">
        <v>3</v>
      </c>
      <c r="K434" s="476">
        <v>0</v>
      </c>
      <c r="L434" s="476">
        <v>3</v>
      </c>
      <c r="M434" s="476">
        <v>0</v>
      </c>
      <c r="N434" s="1414"/>
    </row>
    <row r="435" spans="1:14" ht="9" customHeight="1">
      <c r="A435" s="1341"/>
      <c r="B435" s="30" t="s">
        <v>772</v>
      </c>
      <c r="C435" s="462" t="s">
        <v>1692</v>
      </c>
      <c r="D435" s="474">
        <v>1</v>
      </c>
      <c r="E435" s="478" t="s">
        <v>827</v>
      </c>
      <c r="F435" s="478" t="s">
        <v>827</v>
      </c>
      <c r="G435" s="478" t="s">
        <v>827</v>
      </c>
      <c r="H435" s="478" t="s">
        <v>827</v>
      </c>
      <c r="I435" s="478" t="s">
        <v>827</v>
      </c>
      <c r="J435" s="478" t="s">
        <v>827</v>
      </c>
      <c r="K435" s="478" t="s">
        <v>827</v>
      </c>
      <c r="L435" s="478" t="s">
        <v>827</v>
      </c>
      <c r="M435" s="478" t="s">
        <v>827</v>
      </c>
      <c r="N435" s="1414"/>
    </row>
    <row r="436" spans="1:14" ht="18" customHeight="1">
      <c r="A436" s="1341"/>
      <c r="B436" s="1341"/>
      <c r="C436" s="475" t="s">
        <v>1693</v>
      </c>
      <c r="D436" s="476">
        <v>1</v>
      </c>
      <c r="E436" s="479" t="s">
        <v>827</v>
      </c>
      <c r="F436" s="479" t="s">
        <v>827</v>
      </c>
      <c r="G436" s="479" t="s">
        <v>827</v>
      </c>
      <c r="H436" s="479" t="s">
        <v>827</v>
      </c>
      <c r="I436" s="479" t="s">
        <v>827</v>
      </c>
      <c r="J436" s="479" t="s">
        <v>827</v>
      </c>
      <c r="K436" s="479" t="s">
        <v>827</v>
      </c>
      <c r="L436" s="479" t="s">
        <v>827</v>
      </c>
      <c r="M436" s="479" t="s">
        <v>827</v>
      </c>
      <c r="N436" s="1414"/>
    </row>
    <row r="437" spans="1:14" ht="9" customHeight="1">
      <c r="A437" s="1341"/>
      <c r="B437" s="30" t="s">
        <v>774</v>
      </c>
      <c r="C437" s="462" t="s">
        <v>1691</v>
      </c>
      <c r="D437" s="474">
        <v>1</v>
      </c>
      <c r="E437" s="478" t="s">
        <v>827</v>
      </c>
      <c r="F437" s="478" t="s">
        <v>827</v>
      </c>
      <c r="G437" s="478" t="s">
        <v>827</v>
      </c>
      <c r="H437" s="478" t="s">
        <v>827</v>
      </c>
      <c r="I437" s="478" t="s">
        <v>827</v>
      </c>
      <c r="J437" s="478" t="s">
        <v>827</v>
      </c>
      <c r="K437" s="478" t="s">
        <v>827</v>
      </c>
      <c r="L437" s="478" t="s">
        <v>827</v>
      </c>
      <c r="M437" s="478" t="s">
        <v>827</v>
      </c>
      <c r="N437" s="1414"/>
    </row>
    <row r="438" spans="1:14" ht="18" customHeight="1">
      <c r="A438" s="1341"/>
      <c r="B438" s="1341"/>
      <c r="C438" s="475" t="s">
        <v>1693</v>
      </c>
      <c r="D438" s="476">
        <v>1</v>
      </c>
      <c r="E438" s="479" t="s">
        <v>827</v>
      </c>
      <c r="F438" s="479" t="s">
        <v>827</v>
      </c>
      <c r="G438" s="479" t="s">
        <v>827</v>
      </c>
      <c r="H438" s="479" t="s">
        <v>827</v>
      </c>
      <c r="I438" s="479" t="s">
        <v>827</v>
      </c>
      <c r="J438" s="479" t="s">
        <v>827</v>
      </c>
      <c r="K438" s="479" t="s">
        <v>827</v>
      </c>
      <c r="L438" s="479" t="s">
        <v>827</v>
      </c>
      <c r="M438" s="479" t="s">
        <v>827</v>
      </c>
      <c r="N438" s="1414"/>
    </row>
    <row r="439" spans="1:14" s="24" customFormat="1" ht="18.600000000000001" customHeight="1">
      <c r="B439" s="1417" t="s">
        <v>1724</v>
      </c>
      <c r="C439" s="462" t="s">
        <v>1691</v>
      </c>
      <c r="D439" s="474">
        <v>1</v>
      </c>
      <c r="E439" s="478" t="s">
        <v>827</v>
      </c>
      <c r="F439" s="478" t="s">
        <v>827</v>
      </c>
      <c r="G439" s="478" t="s">
        <v>827</v>
      </c>
      <c r="H439" s="478" t="s">
        <v>827</v>
      </c>
      <c r="I439" s="478" t="s">
        <v>827</v>
      </c>
      <c r="J439" s="478" t="s">
        <v>827</v>
      </c>
      <c r="K439" s="478" t="s">
        <v>827</v>
      </c>
      <c r="L439" s="478" t="s">
        <v>827</v>
      </c>
      <c r="M439" s="478" t="s">
        <v>827</v>
      </c>
      <c r="N439" s="1414"/>
    </row>
    <row r="440" spans="1:14" ht="9" customHeight="1">
      <c r="A440" s="1341"/>
      <c r="B440" s="30"/>
      <c r="C440" s="462" t="s">
        <v>1692</v>
      </c>
      <c r="D440" s="474">
        <v>1</v>
      </c>
      <c r="E440" s="478" t="s">
        <v>827</v>
      </c>
      <c r="F440" s="478" t="s">
        <v>827</v>
      </c>
      <c r="G440" s="478" t="s">
        <v>827</v>
      </c>
      <c r="H440" s="478" t="s">
        <v>827</v>
      </c>
      <c r="I440" s="478" t="s">
        <v>827</v>
      </c>
      <c r="J440" s="478" t="s">
        <v>827</v>
      </c>
      <c r="K440" s="478" t="s">
        <v>827</v>
      </c>
      <c r="L440" s="478" t="s">
        <v>827</v>
      </c>
      <c r="M440" s="478" t="s">
        <v>827</v>
      </c>
      <c r="N440" s="1414"/>
    </row>
    <row r="441" spans="1:14" ht="18" customHeight="1">
      <c r="A441" s="1341"/>
      <c r="B441" s="30"/>
      <c r="C441" s="475" t="s">
        <v>1693</v>
      </c>
      <c r="D441" s="476">
        <v>2</v>
      </c>
      <c r="E441" s="479" t="s">
        <v>827</v>
      </c>
      <c r="F441" s="479" t="s">
        <v>827</v>
      </c>
      <c r="G441" s="479" t="s">
        <v>827</v>
      </c>
      <c r="H441" s="479" t="s">
        <v>827</v>
      </c>
      <c r="I441" s="479" t="s">
        <v>827</v>
      </c>
      <c r="J441" s="479" t="s">
        <v>827</v>
      </c>
      <c r="K441" s="479" t="s">
        <v>827</v>
      </c>
      <c r="L441" s="479" t="s">
        <v>827</v>
      </c>
      <c r="M441" s="479" t="s">
        <v>827</v>
      </c>
      <c r="N441" s="1414"/>
    </row>
    <row r="442" spans="1:14" ht="9" customHeight="1">
      <c r="A442" s="1341" t="s">
        <v>1725</v>
      </c>
      <c r="B442" s="30"/>
      <c r="C442" s="462" t="s">
        <v>1691</v>
      </c>
      <c r="D442" s="474">
        <v>129</v>
      </c>
      <c r="E442" s="474">
        <v>65</v>
      </c>
      <c r="F442" s="474">
        <v>32</v>
      </c>
      <c r="G442" s="474">
        <v>3</v>
      </c>
      <c r="H442" s="474">
        <v>28</v>
      </c>
      <c r="I442" s="474">
        <v>2</v>
      </c>
      <c r="J442" s="474">
        <v>64</v>
      </c>
      <c r="K442" s="474">
        <v>1</v>
      </c>
      <c r="L442" s="474">
        <v>47</v>
      </c>
      <c r="M442" s="474">
        <v>16</v>
      </c>
      <c r="N442" s="1414"/>
    </row>
    <row r="443" spans="1:14" ht="9" customHeight="1">
      <c r="A443" s="1341"/>
      <c r="B443" s="30"/>
      <c r="C443" s="1241" t="s">
        <v>1692</v>
      </c>
      <c r="D443" s="113">
        <v>81</v>
      </c>
      <c r="E443" s="113">
        <v>41</v>
      </c>
      <c r="F443" s="113">
        <v>16</v>
      </c>
      <c r="G443" s="113">
        <v>2</v>
      </c>
      <c r="H443" s="113">
        <v>22</v>
      </c>
      <c r="I443" s="113">
        <v>1</v>
      </c>
      <c r="J443" s="113">
        <v>40</v>
      </c>
      <c r="K443" s="113">
        <v>1</v>
      </c>
      <c r="L443" s="113">
        <v>21</v>
      </c>
      <c r="M443" s="113">
        <v>18</v>
      </c>
      <c r="N443" s="1414"/>
    </row>
    <row r="444" spans="1:14" ht="18" customHeight="1">
      <c r="A444" s="1341"/>
      <c r="B444" s="1341"/>
      <c r="C444" s="475" t="s">
        <v>1693</v>
      </c>
      <c r="D444" s="476">
        <v>210</v>
      </c>
      <c r="E444" s="476">
        <v>106</v>
      </c>
      <c r="F444" s="476">
        <v>48</v>
      </c>
      <c r="G444" s="476">
        <v>5</v>
      </c>
      <c r="H444" s="476">
        <v>50</v>
      </c>
      <c r="I444" s="476">
        <v>3</v>
      </c>
      <c r="J444" s="476">
        <v>104</v>
      </c>
      <c r="K444" s="476">
        <v>2</v>
      </c>
      <c r="L444" s="476">
        <v>68</v>
      </c>
      <c r="M444" s="476">
        <v>34</v>
      </c>
      <c r="N444" s="1414"/>
    </row>
    <row r="445" spans="1:14" s="24" customFormat="1" ht="18" customHeight="1">
      <c r="A445" s="472" t="s">
        <v>486</v>
      </c>
      <c r="B445" s="1340"/>
      <c r="C445" s="475"/>
      <c r="N445" s="1414"/>
    </row>
    <row r="446" spans="1:14" s="24" customFormat="1" ht="18" customHeight="1">
      <c r="B446" s="477" t="s">
        <v>1726</v>
      </c>
      <c r="C446" s="462" t="s">
        <v>1691</v>
      </c>
      <c r="D446" s="474">
        <v>204</v>
      </c>
      <c r="E446" s="474">
        <v>99</v>
      </c>
      <c r="F446" s="474">
        <v>56</v>
      </c>
      <c r="G446" s="474">
        <v>2</v>
      </c>
      <c r="H446" s="474">
        <v>30</v>
      </c>
      <c r="I446" s="474">
        <v>11</v>
      </c>
      <c r="J446" s="474">
        <v>105</v>
      </c>
      <c r="K446" s="474">
        <v>0</v>
      </c>
      <c r="L446" s="474">
        <v>100</v>
      </c>
      <c r="M446" s="474">
        <v>5</v>
      </c>
      <c r="N446" s="1414"/>
    </row>
    <row r="447" spans="1:14" ht="9" customHeight="1">
      <c r="A447" s="1341"/>
      <c r="B447" s="30"/>
      <c r="C447" s="462" t="s">
        <v>1692</v>
      </c>
      <c r="D447" s="474">
        <v>298</v>
      </c>
      <c r="E447" s="474">
        <v>167</v>
      </c>
      <c r="F447" s="474">
        <v>63</v>
      </c>
      <c r="G447" s="474">
        <v>6</v>
      </c>
      <c r="H447" s="474">
        <v>81</v>
      </c>
      <c r="I447" s="474">
        <v>17</v>
      </c>
      <c r="J447" s="474">
        <v>131</v>
      </c>
      <c r="K447" s="474">
        <v>0</v>
      </c>
      <c r="L447" s="474">
        <v>123</v>
      </c>
      <c r="M447" s="474">
        <v>8</v>
      </c>
      <c r="N447" s="1414"/>
    </row>
    <row r="448" spans="1:14" ht="18" customHeight="1">
      <c r="A448" s="1341"/>
      <c r="B448" s="30"/>
      <c r="C448" s="475" t="s">
        <v>1693</v>
      </c>
      <c r="D448" s="476">
        <v>502</v>
      </c>
      <c r="E448" s="476">
        <v>266</v>
      </c>
      <c r="F448" s="476">
        <v>119</v>
      </c>
      <c r="G448" s="476">
        <v>8</v>
      </c>
      <c r="H448" s="476">
        <v>111</v>
      </c>
      <c r="I448" s="476">
        <v>28</v>
      </c>
      <c r="J448" s="476">
        <v>236</v>
      </c>
      <c r="K448" s="476">
        <v>0</v>
      </c>
      <c r="L448" s="476">
        <v>223</v>
      </c>
      <c r="M448" s="476">
        <v>13</v>
      </c>
      <c r="N448" s="1414"/>
    </row>
    <row r="449" spans="1:14" ht="9" customHeight="1">
      <c r="A449" s="1341"/>
      <c r="B449" s="30" t="s">
        <v>777</v>
      </c>
      <c r="C449" s="462" t="s">
        <v>1691</v>
      </c>
      <c r="D449" s="474">
        <v>531</v>
      </c>
      <c r="E449" s="474">
        <v>344</v>
      </c>
      <c r="F449" s="474">
        <v>196</v>
      </c>
      <c r="G449" s="474">
        <v>5</v>
      </c>
      <c r="H449" s="474">
        <v>91</v>
      </c>
      <c r="I449" s="474">
        <v>52</v>
      </c>
      <c r="J449" s="474">
        <v>187</v>
      </c>
      <c r="K449" s="474">
        <v>9</v>
      </c>
      <c r="L449" s="474">
        <v>153</v>
      </c>
      <c r="M449" s="474">
        <v>25</v>
      </c>
      <c r="N449" s="1414"/>
    </row>
    <row r="450" spans="1:14" ht="9" customHeight="1">
      <c r="A450" s="1341"/>
      <c r="B450" s="30"/>
      <c r="C450" s="462" t="s">
        <v>1692</v>
      </c>
      <c r="D450" s="474">
        <v>451</v>
      </c>
      <c r="E450" s="474">
        <v>238</v>
      </c>
      <c r="F450" s="474">
        <v>145</v>
      </c>
      <c r="G450" s="474">
        <v>6</v>
      </c>
      <c r="H450" s="474">
        <v>69</v>
      </c>
      <c r="I450" s="474">
        <v>18</v>
      </c>
      <c r="J450" s="474">
        <v>213</v>
      </c>
      <c r="K450" s="474">
        <v>7</v>
      </c>
      <c r="L450" s="474">
        <v>154</v>
      </c>
      <c r="M450" s="474">
        <v>52</v>
      </c>
      <c r="N450" s="1414"/>
    </row>
    <row r="451" spans="1:14" ht="18" customHeight="1">
      <c r="A451" s="1341"/>
      <c r="B451" s="1341"/>
      <c r="C451" s="475" t="s">
        <v>1693</v>
      </c>
      <c r="D451" s="476">
        <v>982</v>
      </c>
      <c r="E451" s="476">
        <v>582</v>
      </c>
      <c r="F451" s="476">
        <v>341</v>
      </c>
      <c r="G451" s="476">
        <v>11</v>
      </c>
      <c r="H451" s="476">
        <v>160</v>
      </c>
      <c r="I451" s="476">
        <v>70</v>
      </c>
      <c r="J451" s="476">
        <v>400</v>
      </c>
      <c r="K451" s="476">
        <v>16</v>
      </c>
      <c r="L451" s="476">
        <v>307</v>
      </c>
      <c r="M451" s="476">
        <v>77</v>
      </c>
      <c r="N451" s="1414"/>
    </row>
    <row r="452" spans="1:14" ht="9" customHeight="1">
      <c r="A452" s="1341"/>
      <c r="B452" s="30" t="s">
        <v>778</v>
      </c>
      <c r="C452" s="462" t="s">
        <v>1691</v>
      </c>
      <c r="D452" s="474">
        <v>483</v>
      </c>
      <c r="E452" s="474">
        <v>245</v>
      </c>
      <c r="F452" s="474">
        <v>127</v>
      </c>
      <c r="G452" s="474">
        <v>0</v>
      </c>
      <c r="H452" s="474">
        <v>94</v>
      </c>
      <c r="I452" s="474">
        <v>24</v>
      </c>
      <c r="J452" s="474">
        <v>238</v>
      </c>
      <c r="K452" s="474">
        <v>2</v>
      </c>
      <c r="L452" s="474">
        <v>199</v>
      </c>
      <c r="M452" s="474">
        <v>37</v>
      </c>
      <c r="N452" s="1414"/>
    </row>
    <row r="453" spans="1:14" ht="9" customHeight="1">
      <c r="A453" s="1341"/>
      <c r="B453" s="30"/>
      <c r="C453" s="462" t="s">
        <v>1692</v>
      </c>
      <c r="D453" s="474">
        <v>451</v>
      </c>
      <c r="E453" s="474">
        <v>208</v>
      </c>
      <c r="F453" s="474">
        <v>85</v>
      </c>
      <c r="G453" s="474">
        <v>2</v>
      </c>
      <c r="H453" s="474">
        <v>100</v>
      </c>
      <c r="I453" s="474">
        <v>21</v>
      </c>
      <c r="J453" s="474">
        <v>243</v>
      </c>
      <c r="K453" s="474">
        <v>3</v>
      </c>
      <c r="L453" s="474">
        <v>166</v>
      </c>
      <c r="M453" s="474">
        <v>74</v>
      </c>
      <c r="N453" s="1414"/>
    </row>
    <row r="454" spans="1:14" ht="18" customHeight="1">
      <c r="A454" s="1341"/>
      <c r="B454" s="1341"/>
      <c r="C454" s="475" t="s">
        <v>1693</v>
      </c>
      <c r="D454" s="476">
        <v>934</v>
      </c>
      <c r="E454" s="476">
        <v>453</v>
      </c>
      <c r="F454" s="476">
        <v>212</v>
      </c>
      <c r="G454" s="476">
        <v>2</v>
      </c>
      <c r="H454" s="476">
        <v>194</v>
      </c>
      <c r="I454" s="476">
        <v>45</v>
      </c>
      <c r="J454" s="476">
        <v>481</v>
      </c>
      <c r="K454" s="476">
        <v>5</v>
      </c>
      <c r="L454" s="476">
        <v>365</v>
      </c>
      <c r="M454" s="476">
        <v>111</v>
      </c>
      <c r="N454" s="1414"/>
    </row>
    <row r="455" spans="1:14" s="24" customFormat="1" ht="18" customHeight="1">
      <c r="B455" s="477" t="s">
        <v>1727</v>
      </c>
      <c r="C455" s="462" t="s">
        <v>1691</v>
      </c>
      <c r="D455" s="474">
        <v>573</v>
      </c>
      <c r="E455" s="474">
        <v>187</v>
      </c>
      <c r="F455" s="474">
        <v>111</v>
      </c>
      <c r="G455" s="474">
        <v>2</v>
      </c>
      <c r="H455" s="474">
        <v>37</v>
      </c>
      <c r="I455" s="474">
        <v>37</v>
      </c>
      <c r="J455" s="474">
        <v>386</v>
      </c>
      <c r="K455" s="474">
        <v>12</v>
      </c>
      <c r="L455" s="474">
        <v>355</v>
      </c>
      <c r="M455" s="474">
        <v>19</v>
      </c>
      <c r="N455" s="1414"/>
    </row>
    <row r="456" spans="1:14" ht="9" customHeight="1">
      <c r="A456" s="1341"/>
      <c r="B456" s="30"/>
      <c r="C456" s="462" t="s">
        <v>1692</v>
      </c>
      <c r="D456" s="476">
        <v>588</v>
      </c>
      <c r="E456" s="476">
        <v>196</v>
      </c>
      <c r="F456" s="476">
        <v>108</v>
      </c>
      <c r="G456" s="476">
        <v>2</v>
      </c>
      <c r="H456" s="476">
        <v>48</v>
      </c>
      <c r="I456" s="476">
        <v>38</v>
      </c>
      <c r="J456" s="476">
        <v>392</v>
      </c>
      <c r="K456" s="476">
        <v>5</v>
      </c>
      <c r="L456" s="476">
        <v>354</v>
      </c>
      <c r="M456" s="476">
        <v>33</v>
      </c>
      <c r="N456" s="1414"/>
    </row>
    <row r="457" spans="1:14" ht="18" customHeight="1">
      <c r="A457" s="1341"/>
      <c r="B457" s="30"/>
      <c r="C457" s="475" t="s">
        <v>1693</v>
      </c>
      <c r="D457" s="476">
        <v>1161</v>
      </c>
      <c r="E457" s="476">
        <v>383</v>
      </c>
      <c r="F457" s="476">
        <v>219</v>
      </c>
      <c r="G457" s="476">
        <v>4</v>
      </c>
      <c r="H457" s="476">
        <v>85</v>
      </c>
      <c r="I457" s="476">
        <v>75</v>
      </c>
      <c r="J457" s="476">
        <v>778</v>
      </c>
      <c r="K457" s="476">
        <v>17</v>
      </c>
      <c r="L457" s="476">
        <v>709</v>
      </c>
      <c r="M457" s="476">
        <v>52</v>
      </c>
      <c r="N457" s="1414"/>
    </row>
    <row r="458" spans="1:14" ht="9" customHeight="1">
      <c r="A458" s="1341"/>
      <c r="B458" s="30" t="s">
        <v>781</v>
      </c>
      <c r="C458" s="462" t="s">
        <v>1691</v>
      </c>
      <c r="D458" s="474">
        <v>4737</v>
      </c>
      <c r="E458" s="474">
        <v>1492</v>
      </c>
      <c r="F458" s="474">
        <v>1025</v>
      </c>
      <c r="G458" s="474">
        <v>33</v>
      </c>
      <c r="H458" s="474">
        <v>240</v>
      </c>
      <c r="I458" s="474">
        <v>194</v>
      </c>
      <c r="J458" s="474">
        <v>3245</v>
      </c>
      <c r="K458" s="474">
        <v>69</v>
      </c>
      <c r="L458" s="474">
        <v>3082</v>
      </c>
      <c r="M458" s="474">
        <v>94</v>
      </c>
      <c r="N458" s="1414"/>
    </row>
    <row r="459" spans="1:14" ht="9" customHeight="1">
      <c r="A459" s="1341"/>
      <c r="B459" s="30"/>
      <c r="C459" s="462" t="s">
        <v>1692</v>
      </c>
      <c r="D459" s="474">
        <v>2859</v>
      </c>
      <c r="E459" s="474">
        <v>736</v>
      </c>
      <c r="F459" s="474">
        <v>359</v>
      </c>
      <c r="G459" s="474">
        <v>18</v>
      </c>
      <c r="H459" s="474">
        <v>207</v>
      </c>
      <c r="I459" s="474">
        <v>152</v>
      </c>
      <c r="J459" s="474">
        <v>2123</v>
      </c>
      <c r="K459" s="474">
        <v>19</v>
      </c>
      <c r="L459" s="474">
        <v>2006</v>
      </c>
      <c r="M459" s="474">
        <v>98</v>
      </c>
      <c r="N459" s="1414"/>
    </row>
    <row r="460" spans="1:14" ht="18" customHeight="1">
      <c r="A460" s="1341"/>
      <c r="B460" s="1341"/>
      <c r="C460" s="475" t="s">
        <v>1693</v>
      </c>
      <c r="D460" s="476">
        <v>7596</v>
      </c>
      <c r="E460" s="476">
        <v>2228</v>
      </c>
      <c r="F460" s="476">
        <v>1384</v>
      </c>
      <c r="G460" s="476">
        <v>51</v>
      </c>
      <c r="H460" s="476">
        <v>447</v>
      </c>
      <c r="I460" s="476">
        <v>346</v>
      </c>
      <c r="J460" s="476">
        <v>5368</v>
      </c>
      <c r="K460" s="476">
        <v>88</v>
      </c>
      <c r="L460" s="476">
        <v>5088</v>
      </c>
      <c r="M460" s="476">
        <v>192</v>
      </c>
      <c r="N460" s="1414"/>
    </row>
    <row r="461" spans="1:14" ht="9" customHeight="1">
      <c r="A461" s="1341" t="s">
        <v>1728</v>
      </c>
      <c r="B461" s="30"/>
      <c r="C461" s="462" t="s">
        <v>1691</v>
      </c>
      <c r="D461" s="474">
        <v>6528</v>
      </c>
      <c r="E461" s="474">
        <v>2367</v>
      </c>
      <c r="F461" s="474">
        <v>1515</v>
      </c>
      <c r="G461" s="474">
        <v>42</v>
      </c>
      <c r="H461" s="474">
        <v>492</v>
      </c>
      <c r="I461" s="474">
        <v>318</v>
      </c>
      <c r="J461" s="474">
        <v>4161</v>
      </c>
      <c r="K461" s="474">
        <v>92</v>
      </c>
      <c r="L461" s="474">
        <v>3889</v>
      </c>
      <c r="M461" s="474">
        <v>180</v>
      </c>
      <c r="N461" s="1414"/>
    </row>
    <row r="462" spans="1:14" ht="9" customHeight="1">
      <c r="A462" s="1341"/>
      <c r="B462" s="30"/>
      <c r="C462" s="462" t="s">
        <v>1692</v>
      </c>
      <c r="D462" s="474">
        <v>4647</v>
      </c>
      <c r="E462" s="474">
        <v>1545</v>
      </c>
      <c r="F462" s="474">
        <v>760</v>
      </c>
      <c r="G462" s="474">
        <v>34</v>
      </c>
      <c r="H462" s="474">
        <v>505</v>
      </c>
      <c r="I462" s="474">
        <v>246</v>
      </c>
      <c r="J462" s="474">
        <v>3102</v>
      </c>
      <c r="K462" s="474">
        <v>34</v>
      </c>
      <c r="L462" s="474">
        <v>2803</v>
      </c>
      <c r="M462" s="474">
        <v>265</v>
      </c>
      <c r="N462" s="1414"/>
    </row>
    <row r="463" spans="1:14" ht="13.9" customHeight="1">
      <c r="A463" s="1341"/>
      <c r="B463" s="1341"/>
      <c r="C463" s="475" t="s">
        <v>1693</v>
      </c>
      <c r="D463" s="476">
        <v>11175</v>
      </c>
      <c r="E463" s="476">
        <v>3912</v>
      </c>
      <c r="F463" s="476">
        <v>2275</v>
      </c>
      <c r="G463" s="476">
        <v>76</v>
      </c>
      <c r="H463" s="476">
        <v>997</v>
      </c>
      <c r="I463" s="476">
        <v>564</v>
      </c>
      <c r="J463" s="476">
        <v>7263</v>
      </c>
      <c r="K463" s="476">
        <v>126</v>
      </c>
      <c r="L463" s="476">
        <v>6692</v>
      </c>
      <c r="M463" s="476">
        <v>445</v>
      </c>
      <c r="N463" s="1414"/>
    </row>
    <row r="464" spans="1:14" s="24" customFormat="1" ht="27" customHeight="1">
      <c r="A464" s="1513" t="s">
        <v>1729</v>
      </c>
      <c r="B464" s="1513"/>
      <c r="C464" s="475"/>
      <c r="D464" s="476"/>
      <c r="E464" s="476"/>
      <c r="F464" s="476"/>
      <c r="G464" s="476"/>
      <c r="H464" s="476"/>
      <c r="I464" s="476"/>
      <c r="J464" s="476"/>
      <c r="K464" s="476"/>
      <c r="L464" s="476"/>
      <c r="M464" s="476"/>
      <c r="N464" s="1414"/>
    </row>
    <row r="465" spans="1:14" ht="9" customHeight="1">
      <c r="A465" s="1341"/>
      <c r="B465" s="30" t="s">
        <v>784</v>
      </c>
      <c r="C465" s="462" t="s">
        <v>1691</v>
      </c>
      <c r="D465" s="474">
        <v>37</v>
      </c>
      <c r="E465" s="474">
        <v>26</v>
      </c>
      <c r="F465" s="474">
        <v>9</v>
      </c>
      <c r="G465" s="474">
        <v>0</v>
      </c>
      <c r="H465" s="474">
        <v>4</v>
      </c>
      <c r="I465" s="474">
        <v>13</v>
      </c>
      <c r="J465" s="474">
        <v>11</v>
      </c>
      <c r="K465" s="474">
        <v>0</v>
      </c>
      <c r="L465" s="474">
        <v>3</v>
      </c>
      <c r="M465" s="474">
        <v>8</v>
      </c>
      <c r="N465" s="1414"/>
    </row>
    <row r="466" spans="1:14" ht="9" customHeight="1">
      <c r="A466" s="1341"/>
      <c r="B466" s="30"/>
      <c r="C466" s="462" t="s">
        <v>1692</v>
      </c>
      <c r="D466" s="474">
        <v>29</v>
      </c>
      <c r="E466" s="474">
        <v>23</v>
      </c>
      <c r="F466" s="474">
        <v>14</v>
      </c>
      <c r="G466" s="474">
        <v>0</v>
      </c>
      <c r="H466" s="474">
        <v>7</v>
      </c>
      <c r="I466" s="474">
        <v>2</v>
      </c>
      <c r="J466" s="474">
        <v>6</v>
      </c>
      <c r="K466" s="474">
        <v>0</v>
      </c>
      <c r="L466" s="474">
        <v>0</v>
      </c>
      <c r="M466" s="474">
        <v>6</v>
      </c>
      <c r="N466" s="1414"/>
    </row>
    <row r="467" spans="1:14" ht="18" customHeight="1">
      <c r="A467" s="1341"/>
      <c r="B467" s="1341"/>
      <c r="C467" s="475" t="s">
        <v>1693</v>
      </c>
      <c r="D467" s="476">
        <v>66</v>
      </c>
      <c r="E467" s="476">
        <v>49</v>
      </c>
      <c r="F467" s="476">
        <v>23</v>
      </c>
      <c r="G467" s="476">
        <v>0</v>
      </c>
      <c r="H467" s="476">
        <v>11</v>
      </c>
      <c r="I467" s="476">
        <v>15</v>
      </c>
      <c r="J467" s="476">
        <v>17</v>
      </c>
      <c r="K467" s="476">
        <v>0</v>
      </c>
      <c r="L467" s="476">
        <v>3</v>
      </c>
      <c r="M467" s="476">
        <v>14</v>
      </c>
      <c r="N467" s="1414"/>
    </row>
    <row r="468" spans="1:14" ht="9" customHeight="1">
      <c r="A468" s="1341"/>
      <c r="B468" s="30" t="s">
        <v>785</v>
      </c>
      <c r="C468" s="462" t="s">
        <v>1691</v>
      </c>
      <c r="D468" s="474">
        <v>91</v>
      </c>
      <c r="E468" s="478" t="s">
        <v>827</v>
      </c>
      <c r="F468" s="478" t="s">
        <v>827</v>
      </c>
      <c r="G468" s="478" t="s">
        <v>827</v>
      </c>
      <c r="H468" s="478" t="s">
        <v>827</v>
      </c>
      <c r="I468" s="478" t="s">
        <v>827</v>
      </c>
      <c r="J468" s="478" t="s">
        <v>827</v>
      </c>
      <c r="K468" s="478" t="s">
        <v>827</v>
      </c>
      <c r="L468" s="478" t="s">
        <v>827</v>
      </c>
      <c r="M468" s="478" t="s">
        <v>827</v>
      </c>
      <c r="N468" s="1414"/>
    </row>
    <row r="469" spans="1:14" ht="9" customHeight="1">
      <c r="A469" s="1341"/>
      <c r="B469" s="30"/>
      <c r="C469" s="462" t="s">
        <v>1692</v>
      </c>
      <c r="D469" s="474">
        <v>95</v>
      </c>
      <c r="E469" s="478" t="s">
        <v>827</v>
      </c>
      <c r="F469" s="478" t="s">
        <v>827</v>
      </c>
      <c r="G469" s="478" t="s">
        <v>827</v>
      </c>
      <c r="H469" s="478" t="s">
        <v>827</v>
      </c>
      <c r="I469" s="478" t="s">
        <v>827</v>
      </c>
      <c r="J469" s="478" t="s">
        <v>827</v>
      </c>
      <c r="K469" s="478" t="s">
        <v>827</v>
      </c>
      <c r="L469" s="478" t="s">
        <v>827</v>
      </c>
      <c r="M469" s="478" t="s">
        <v>827</v>
      </c>
      <c r="N469" s="1414"/>
    </row>
    <row r="470" spans="1:14" ht="18" customHeight="1">
      <c r="A470" s="1341"/>
      <c r="B470" s="1341"/>
      <c r="C470" s="475" t="s">
        <v>1693</v>
      </c>
      <c r="D470" s="476">
        <v>186</v>
      </c>
      <c r="E470" s="479" t="s">
        <v>827</v>
      </c>
      <c r="F470" s="479" t="s">
        <v>827</v>
      </c>
      <c r="G470" s="479" t="s">
        <v>827</v>
      </c>
      <c r="H470" s="479" t="s">
        <v>827</v>
      </c>
      <c r="I470" s="479" t="s">
        <v>827</v>
      </c>
      <c r="J470" s="479" t="s">
        <v>827</v>
      </c>
      <c r="K470" s="479" t="s">
        <v>827</v>
      </c>
      <c r="L470" s="479" t="s">
        <v>827</v>
      </c>
      <c r="M470" s="479" t="s">
        <v>827</v>
      </c>
      <c r="N470" s="1414"/>
    </row>
    <row r="471" spans="1:14" ht="9" customHeight="1">
      <c r="A471" s="1341"/>
      <c r="B471" s="30" t="s">
        <v>787</v>
      </c>
      <c r="C471" s="462" t="s">
        <v>1691</v>
      </c>
      <c r="D471" s="474">
        <v>3</v>
      </c>
      <c r="E471" s="478" t="s">
        <v>827</v>
      </c>
      <c r="F471" s="478" t="s">
        <v>827</v>
      </c>
      <c r="G471" s="478" t="s">
        <v>827</v>
      </c>
      <c r="H471" s="478" t="s">
        <v>827</v>
      </c>
      <c r="I471" s="478" t="s">
        <v>827</v>
      </c>
      <c r="J471" s="478" t="s">
        <v>827</v>
      </c>
      <c r="K471" s="478" t="s">
        <v>827</v>
      </c>
      <c r="L471" s="478" t="s">
        <v>827</v>
      </c>
      <c r="M471" s="478" t="s">
        <v>827</v>
      </c>
      <c r="N471" s="1414"/>
    </row>
    <row r="472" spans="1:14" ht="9" customHeight="1">
      <c r="A472" s="1341"/>
      <c r="B472" s="30"/>
      <c r="C472" s="462" t="s">
        <v>1692</v>
      </c>
      <c r="D472" s="474">
        <v>3</v>
      </c>
      <c r="E472" s="478" t="s">
        <v>827</v>
      </c>
      <c r="F472" s="478" t="s">
        <v>827</v>
      </c>
      <c r="G472" s="478" t="s">
        <v>827</v>
      </c>
      <c r="H472" s="478" t="s">
        <v>827</v>
      </c>
      <c r="I472" s="478" t="s">
        <v>827</v>
      </c>
      <c r="J472" s="478" t="s">
        <v>827</v>
      </c>
      <c r="K472" s="478" t="s">
        <v>827</v>
      </c>
      <c r="L472" s="478" t="s">
        <v>827</v>
      </c>
      <c r="M472" s="478" t="s">
        <v>827</v>
      </c>
      <c r="N472" s="1414"/>
    </row>
    <row r="473" spans="1:14" ht="9" customHeight="1">
      <c r="A473" s="1341"/>
      <c r="B473" s="1341"/>
      <c r="C473" s="475" t="s">
        <v>1693</v>
      </c>
      <c r="D473" s="476">
        <v>6</v>
      </c>
      <c r="E473" s="478" t="s">
        <v>827</v>
      </c>
      <c r="F473" s="478" t="s">
        <v>827</v>
      </c>
      <c r="G473" s="478" t="s">
        <v>827</v>
      </c>
      <c r="H473" s="478" t="s">
        <v>827</v>
      </c>
      <c r="I473" s="478" t="s">
        <v>827</v>
      </c>
      <c r="J473" s="478" t="s">
        <v>827</v>
      </c>
      <c r="K473" s="478" t="s">
        <v>827</v>
      </c>
      <c r="L473" s="478" t="s">
        <v>827</v>
      </c>
      <c r="M473" s="478" t="s">
        <v>827</v>
      </c>
      <c r="N473" s="1414"/>
    </row>
    <row r="474" spans="1:14" ht="13.15" customHeight="1">
      <c r="A474" s="1341"/>
      <c r="B474" s="1341"/>
      <c r="C474" s="480"/>
      <c r="D474" s="476"/>
      <c r="E474" s="476"/>
      <c r="F474" s="476"/>
      <c r="G474" s="476"/>
      <c r="H474" s="476"/>
      <c r="I474" s="476"/>
      <c r="J474" s="476"/>
      <c r="K474" s="476"/>
      <c r="L474" s="476"/>
      <c r="M474" s="476"/>
      <c r="N474" s="1414"/>
    </row>
    <row r="475" spans="1:14" s="471" customFormat="1" ht="9" customHeight="1">
      <c r="A475" s="1354" t="s">
        <v>3078</v>
      </c>
      <c r="B475" s="30"/>
      <c r="C475" s="480"/>
      <c r="D475" s="476"/>
      <c r="E475" s="476"/>
      <c r="F475" s="476"/>
      <c r="G475" s="476"/>
      <c r="H475" s="476"/>
      <c r="I475" s="476"/>
      <c r="J475" s="476"/>
      <c r="K475" s="476"/>
      <c r="L475" s="476"/>
      <c r="M475" s="476"/>
      <c r="N475" s="1414"/>
    </row>
    <row r="476" spans="1:14" s="471" customFormat="1">
      <c r="A476" s="1341"/>
      <c r="B476" s="30"/>
      <c r="C476" s="480"/>
      <c r="D476" s="265" t="s">
        <v>107</v>
      </c>
      <c r="E476" s="476"/>
      <c r="F476" s="476"/>
      <c r="G476" s="476"/>
      <c r="H476" s="476"/>
      <c r="I476" s="476"/>
      <c r="J476" s="476"/>
      <c r="K476" s="476"/>
      <c r="L476" s="476"/>
      <c r="M476" s="476"/>
      <c r="N476" s="1414"/>
    </row>
    <row r="477" spans="1:14" ht="9" customHeight="1">
      <c r="A477" s="1341"/>
      <c r="B477" s="30"/>
      <c r="C477" s="480"/>
      <c r="D477" s="476"/>
      <c r="E477" s="476"/>
      <c r="F477" s="476"/>
      <c r="G477" s="476"/>
      <c r="H477" s="476"/>
      <c r="I477" s="476"/>
      <c r="J477" s="476"/>
      <c r="K477" s="476"/>
      <c r="L477" s="476"/>
      <c r="M477" s="476"/>
      <c r="N477" s="1414"/>
    </row>
    <row r="478" spans="1:14" ht="9" customHeight="1">
      <c r="A478" s="1341"/>
      <c r="B478" s="30" t="s">
        <v>788</v>
      </c>
      <c r="C478" s="462" t="s">
        <v>1691</v>
      </c>
      <c r="D478" s="474">
        <v>2</v>
      </c>
      <c r="E478" s="478" t="s">
        <v>827</v>
      </c>
      <c r="F478" s="478" t="s">
        <v>827</v>
      </c>
      <c r="G478" s="478" t="s">
        <v>827</v>
      </c>
      <c r="H478" s="478" t="s">
        <v>827</v>
      </c>
      <c r="I478" s="478" t="s">
        <v>827</v>
      </c>
      <c r="J478" s="478" t="s">
        <v>827</v>
      </c>
      <c r="K478" s="478" t="s">
        <v>827</v>
      </c>
      <c r="L478" s="478" t="s">
        <v>827</v>
      </c>
      <c r="M478" s="478" t="s">
        <v>827</v>
      </c>
      <c r="N478" s="1414"/>
    </row>
    <row r="479" spans="1:14" ht="18" customHeight="1">
      <c r="A479" s="1341"/>
      <c r="B479" s="1341"/>
      <c r="C479" s="475" t="s">
        <v>1693</v>
      </c>
      <c r="D479" s="476">
        <v>2</v>
      </c>
      <c r="E479" s="479" t="s">
        <v>827</v>
      </c>
      <c r="F479" s="479" t="s">
        <v>827</v>
      </c>
      <c r="G479" s="479" t="s">
        <v>827</v>
      </c>
      <c r="H479" s="479" t="s">
        <v>827</v>
      </c>
      <c r="I479" s="479" t="s">
        <v>827</v>
      </c>
      <c r="J479" s="479" t="s">
        <v>827</v>
      </c>
      <c r="K479" s="479" t="s">
        <v>827</v>
      </c>
      <c r="L479" s="479" t="s">
        <v>827</v>
      </c>
      <c r="M479" s="479" t="s">
        <v>827</v>
      </c>
      <c r="N479" s="1414"/>
    </row>
    <row r="480" spans="1:14" s="471" customFormat="1" ht="9" customHeight="1">
      <c r="A480" s="1341"/>
      <c r="B480" s="30" t="s">
        <v>1730</v>
      </c>
      <c r="C480" s="462" t="s">
        <v>1691</v>
      </c>
      <c r="D480" s="474">
        <v>74</v>
      </c>
      <c r="E480" s="478" t="s">
        <v>827</v>
      </c>
      <c r="F480" s="478" t="s">
        <v>827</v>
      </c>
      <c r="G480" s="478" t="s">
        <v>827</v>
      </c>
      <c r="H480" s="478" t="s">
        <v>827</v>
      </c>
      <c r="I480" s="478" t="s">
        <v>827</v>
      </c>
      <c r="J480" s="478" t="s">
        <v>827</v>
      </c>
      <c r="K480" s="478" t="s">
        <v>827</v>
      </c>
      <c r="L480" s="478" t="s">
        <v>827</v>
      </c>
      <c r="M480" s="478" t="s">
        <v>827</v>
      </c>
      <c r="N480" s="1414"/>
    </row>
    <row r="481" spans="1:14" s="471" customFormat="1" ht="9" customHeight="1">
      <c r="A481" s="1341"/>
      <c r="B481" s="30"/>
      <c r="C481" s="462" t="s">
        <v>1692</v>
      </c>
      <c r="D481" s="474">
        <v>55</v>
      </c>
      <c r="E481" s="478" t="s">
        <v>827</v>
      </c>
      <c r="F481" s="478" t="s">
        <v>827</v>
      </c>
      <c r="G481" s="478" t="s">
        <v>827</v>
      </c>
      <c r="H481" s="478" t="s">
        <v>827</v>
      </c>
      <c r="I481" s="478" t="s">
        <v>827</v>
      </c>
      <c r="J481" s="478" t="s">
        <v>827</v>
      </c>
      <c r="K481" s="478" t="s">
        <v>827</v>
      </c>
      <c r="L481" s="478" t="s">
        <v>827</v>
      </c>
      <c r="M481" s="478" t="s">
        <v>827</v>
      </c>
      <c r="N481" s="1414"/>
    </row>
    <row r="482" spans="1:14" s="471" customFormat="1" ht="9" customHeight="1">
      <c r="A482" s="1341"/>
      <c r="B482" s="30"/>
      <c r="C482" s="475" t="s">
        <v>1693</v>
      </c>
      <c r="D482" s="476">
        <v>129</v>
      </c>
      <c r="E482" s="478" t="s">
        <v>827</v>
      </c>
      <c r="F482" s="478" t="s">
        <v>827</v>
      </c>
      <c r="G482" s="478" t="s">
        <v>827</v>
      </c>
      <c r="H482" s="478" t="s">
        <v>827</v>
      </c>
      <c r="I482" s="478" t="s">
        <v>827</v>
      </c>
      <c r="J482" s="478" t="s">
        <v>827</v>
      </c>
      <c r="K482" s="478" t="s">
        <v>827</v>
      </c>
      <c r="L482" s="478" t="s">
        <v>827</v>
      </c>
      <c r="M482" s="478" t="s">
        <v>827</v>
      </c>
      <c r="N482" s="1414"/>
    </row>
    <row r="483" spans="1:14" s="24" customFormat="1" ht="18" customHeight="1">
      <c r="B483" s="477" t="s">
        <v>1731</v>
      </c>
      <c r="C483" s="462" t="s">
        <v>1691</v>
      </c>
      <c r="D483" s="474">
        <v>8</v>
      </c>
      <c r="E483" s="478" t="s">
        <v>827</v>
      </c>
      <c r="F483" s="478" t="s">
        <v>827</v>
      </c>
      <c r="G483" s="478" t="s">
        <v>827</v>
      </c>
      <c r="H483" s="478" t="s">
        <v>827</v>
      </c>
      <c r="I483" s="478" t="s">
        <v>827</v>
      </c>
      <c r="J483" s="478" t="s">
        <v>827</v>
      </c>
      <c r="K483" s="478" t="s">
        <v>827</v>
      </c>
      <c r="L483" s="478" t="s">
        <v>827</v>
      </c>
      <c r="M483" s="478" t="s">
        <v>827</v>
      </c>
      <c r="N483" s="1414"/>
    </row>
    <row r="484" spans="1:14" ht="9" customHeight="1">
      <c r="A484" s="1341"/>
      <c r="B484" s="30"/>
      <c r="C484" s="462" t="s">
        <v>1692</v>
      </c>
      <c r="D484" s="474">
        <v>2</v>
      </c>
      <c r="E484" s="478" t="s">
        <v>827</v>
      </c>
      <c r="F484" s="478" t="s">
        <v>827</v>
      </c>
      <c r="G484" s="478" t="s">
        <v>827</v>
      </c>
      <c r="H484" s="478" t="s">
        <v>827</v>
      </c>
      <c r="I484" s="478" t="s">
        <v>827</v>
      </c>
      <c r="J484" s="478" t="s">
        <v>827</v>
      </c>
      <c r="K484" s="478" t="s">
        <v>827</v>
      </c>
      <c r="L484" s="478" t="s">
        <v>827</v>
      </c>
      <c r="M484" s="478" t="s">
        <v>827</v>
      </c>
      <c r="N484" s="1414"/>
    </row>
    <row r="485" spans="1:14" ht="18" customHeight="1">
      <c r="A485" s="1341"/>
      <c r="B485" s="30"/>
      <c r="C485" s="475" t="s">
        <v>1693</v>
      </c>
      <c r="D485" s="476">
        <v>10</v>
      </c>
      <c r="E485" s="479" t="s">
        <v>827</v>
      </c>
      <c r="F485" s="479" t="s">
        <v>827</v>
      </c>
      <c r="G485" s="479" t="s">
        <v>827</v>
      </c>
      <c r="H485" s="479" t="s">
        <v>827</v>
      </c>
      <c r="I485" s="479" t="s">
        <v>827</v>
      </c>
      <c r="J485" s="479" t="s">
        <v>827</v>
      </c>
      <c r="K485" s="479" t="s">
        <v>827</v>
      </c>
      <c r="L485" s="479" t="s">
        <v>827</v>
      </c>
      <c r="M485" s="479" t="s">
        <v>827</v>
      </c>
      <c r="N485" s="1414"/>
    </row>
    <row r="486" spans="1:14" ht="27">
      <c r="B486" s="477" t="s">
        <v>1743</v>
      </c>
      <c r="C486" s="462" t="s">
        <v>1692</v>
      </c>
      <c r="D486" s="474">
        <v>1</v>
      </c>
      <c r="E486" s="478" t="s">
        <v>827</v>
      </c>
      <c r="F486" s="478" t="s">
        <v>827</v>
      </c>
      <c r="G486" s="478" t="s">
        <v>827</v>
      </c>
      <c r="H486" s="478" t="s">
        <v>827</v>
      </c>
      <c r="I486" s="478" t="s">
        <v>827</v>
      </c>
      <c r="J486" s="478" t="s">
        <v>827</v>
      </c>
      <c r="K486" s="478" t="s">
        <v>827</v>
      </c>
      <c r="L486" s="478" t="s">
        <v>827</v>
      </c>
      <c r="M486" s="478" t="s">
        <v>827</v>
      </c>
      <c r="N486" s="1414"/>
    </row>
    <row r="487" spans="1:14" ht="18" customHeight="1">
      <c r="A487" s="1341"/>
      <c r="B487" s="30"/>
      <c r="C487" s="475" t="s">
        <v>1693</v>
      </c>
      <c r="D487" s="476">
        <v>1</v>
      </c>
      <c r="E487" s="479" t="s">
        <v>827</v>
      </c>
      <c r="F487" s="479" t="s">
        <v>827</v>
      </c>
      <c r="G487" s="479" t="s">
        <v>827</v>
      </c>
      <c r="H487" s="479" t="s">
        <v>827</v>
      </c>
      <c r="I487" s="479" t="s">
        <v>827</v>
      </c>
      <c r="J487" s="479" t="s">
        <v>827</v>
      </c>
      <c r="K487" s="479" t="s">
        <v>827</v>
      </c>
      <c r="L487" s="479" t="s">
        <v>827</v>
      </c>
      <c r="M487" s="479" t="s">
        <v>827</v>
      </c>
      <c r="N487" s="1414"/>
    </row>
    <row r="488" spans="1:14" ht="19.5" customHeight="1">
      <c r="A488" s="1514" t="s">
        <v>1733</v>
      </c>
      <c r="B488" s="1514"/>
      <c r="C488" s="462" t="s">
        <v>1691</v>
      </c>
      <c r="D488" s="474">
        <v>215</v>
      </c>
      <c r="E488" s="474">
        <v>122</v>
      </c>
      <c r="F488" s="474">
        <v>29</v>
      </c>
      <c r="G488" s="474">
        <v>2</v>
      </c>
      <c r="H488" s="474">
        <v>32</v>
      </c>
      <c r="I488" s="474">
        <v>59</v>
      </c>
      <c r="J488" s="474">
        <v>93</v>
      </c>
      <c r="K488" s="474">
        <v>0</v>
      </c>
      <c r="L488" s="474">
        <v>51</v>
      </c>
      <c r="M488" s="474">
        <v>42</v>
      </c>
      <c r="N488" s="1414"/>
    </row>
    <row r="489" spans="1:14" ht="9" customHeight="1">
      <c r="A489" s="1341"/>
      <c r="B489" s="1341"/>
      <c r="C489" s="462" t="s">
        <v>1692</v>
      </c>
      <c r="D489" s="474">
        <v>185</v>
      </c>
      <c r="E489" s="474">
        <v>84</v>
      </c>
      <c r="F489" s="474">
        <v>16</v>
      </c>
      <c r="G489" s="474">
        <v>2</v>
      </c>
      <c r="H489" s="474">
        <v>39</v>
      </c>
      <c r="I489" s="474">
        <v>27</v>
      </c>
      <c r="J489" s="474">
        <v>101</v>
      </c>
      <c r="K489" s="474">
        <v>0</v>
      </c>
      <c r="L489" s="474">
        <v>38</v>
      </c>
      <c r="M489" s="474">
        <v>63</v>
      </c>
      <c r="N489" s="1414"/>
    </row>
    <row r="490" spans="1:14" ht="18" customHeight="1">
      <c r="A490" s="1341"/>
      <c r="B490" s="30"/>
      <c r="C490" s="475" t="s">
        <v>1693</v>
      </c>
      <c r="D490" s="476">
        <v>400</v>
      </c>
      <c r="E490" s="476">
        <v>206</v>
      </c>
      <c r="F490" s="476">
        <v>45</v>
      </c>
      <c r="G490" s="476">
        <v>4</v>
      </c>
      <c r="H490" s="476">
        <v>71</v>
      </c>
      <c r="I490" s="476">
        <v>86</v>
      </c>
      <c r="J490" s="476">
        <v>194</v>
      </c>
      <c r="K490" s="476">
        <v>0</v>
      </c>
      <c r="L490" s="476">
        <v>89</v>
      </c>
      <c r="M490" s="476">
        <v>105</v>
      </c>
      <c r="N490" s="1414"/>
    </row>
    <row r="491" spans="1:14" ht="9" customHeight="1">
      <c r="A491" s="1341"/>
      <c r="B491" s="27" t="s">
        <v>1740</v>
      </c>
      <c r="C491" s="462" t="s">
        <v>1691</v>
      </c>
      <c r="D491" s="474">
        <v>6943</v>
      </c>
      <c r="E491" s="474">
        <v>2603</v>
      </c>
      <c r="F491" s="474">
        <v>1613</v>
      </c>
      <c r="G491" s="474">
        <v>49</v>
      </c>
      <c r="H491" s="474">
        <v>559</v>
      </c>
      <c r="I491" s="474">
        <v>382</v>
      </c>
      <c r="J491" s="474">
        <v>4340</v>
      </c>
      <c r="K491" s="474">
        <v>93</v>
      </c>
      <c r="L491" s="474">
        <v>4009</v>
      </c>
      <c r="M491" s="474">
        <v>238</v>
      </c>
      <c r="N491" s="1414"/>
    </row>
    <row r="492" spans="1:14" ht="9" customHeight="1">
      <c r="A492" s="1341"/>
      <c r="B492" s="30"/>
      <c r="C492" s="462" t="s">
        <v>1692</v>
      </c>
      <c r="D492" s="476">
        <v>4973</v>
      </c>
      <c r="E492" s="476">
        <v>1722</v>
      </c>
      <c r="F492" s="476">
        <v>817</v>
      </c>
      <c r="G492" s="476">
        <v>41</v>
      </c>
      <c r="H492" s="476">
        <v>588</v>
      </c>
      <c r="I492" s="476">
        <v>276</v>
      </c>
      <c r="J492" s="476">
        <v>3251</v>
      </c>
      <c r="K492" s="476">
        <v>35</v>
      </c>
      <c r="L492" s="476">
        <v>2870</v>
      </c>
      <c r="M492" s="476">
        <v>346</v>
      </c>
      <c r="N492" s="1414"/>
    </row>
    <row r="493" spans="1:14" ht="9" customHeight="1">
      <c r="A493" s="1341"/>
      <c r="B493" s="30"/>
      <c r="C493" s="475" t="s">
        <v>1693</v>
      </c>
      <c r="D493" s="476">
        <v>11916</v>
      </c>
      <c r="E493" s="476">
        <v>4325</v>
      </c>
      <c r="F493" s="476">
        <v>2430</v>
      </c>
      <c r="G493" s="476">
        <v>90</v>
      </c>
      <c r="H493" s="476">
        <v>1147</v>
      </c>
      <c r="I493" s="476">
        <v>658</v>
      </c>
      <c r="J493" s="476">
        <v>7591</v>
      </c>
      <c r="K493" s="476">
        <v>128</v>
      </c>
      <c r="L493" s="476">
        <v>6879</v>
      </c>
      <c r="M493" s="476">
        <v>584</v>
      </c>
      <c r="N493" s="1414"/>
    </row>
    <row r="494" spans="1:14" ht="9" customHeight="1">
      <c r="A494" s="1341"/>
      <c r="B494" s="30"/>
      <c r="C494" s="480"/>
      <c r="D494" s="476"/>
      <c r="E494" s="476"/>
      <c r="F494" s="476"/>
      <c r="G494" s="476"/>
      <c r="H494" s="476"/>
      <c r="I494" s="476"/>
      <c r="J494" s="476"/>
      <c r="K494" s="476"/>
      <c r="L494" s="476"/>
      <c r="M494" s="476"/>
      <c r="N494" s="1414"/>
    </row>
    <row r="495" spans="1:14" ht="9" customHeight="1">
      <c r="A495" s="1341"/>
      <c r="B495" s="30"/>
      <c r="C495" s="480"/>
      <c r="D495" s="476"/>
      <c r="E495" s="476"/>
      <c r="F495" s="476"/>
      <c r="G495" s="476"/>
      <c r="H495" s="476"/>
      <c r="I495" s="476"/>
      <c r="J495" s="476"/>
      <c r="K495" s="476"/>
      <c r="L495" s="476"/>
      <c r="M495" s="476"/>
      <c r="N495" s="1414"/>
    </row>
    <row r="496" spans="1:14" ht="11.45" customHeight="1">
      <c r="N496" s="1414"/>
    </row>
    <row r="497" spans="1:14" s="471" customFormat="1">
      <c r="A497" s="24"/>
      <c r="B497" s="58"/>
      <c r="D497" s="265" t="s">
        <v>1744</v>
      </c>
      <c r="E497" s="58"/>
      <c r="F497" s="58"/>
      <c r="G497" s="58"/>
      <c r="H497" s="58"/>
      <c r="I497" s="58"/>
      <c r="J497" s="58"/>
      <c r="K497" s="58"/>
      <c r="L497" s="58"/>
      <c r="M497" s="58"/>
      <c r="N497" s="1414"/>
    </row>
    <row r="498" spans="1:14" s="471" customFormat="1" ht="10.5" customHeight="1">
      <c r="A498" s="24"/>
      <c r="B498" s="58"/>
      <c r="D498" s="58"/>
      <c r="E498" s="58"/>
      <c r="F498" s="58"/>
      <c r="G498" s="58"/>
      <c r="H498" s="58"/>
      <c r="I498" s="58"/>
      <c r="J498" s="58"/>
      <c r="K498" s="58"/>
      <c r="L498" s="58"/>
      <c r="M498" s="58"/>
      <c r="N498" s="1414"/>
    </row>
    <row r="499" spans="1:14" s="24" customFormat="1" ht="18" customHeight="1">
      <c r="A499" s="472" t="s">
        <v>411</v>
      </c>
      <c r="B499" s="1340"/>
      <c r="C499" s="475"/>
      <c r="D499" s="476"/>
      <c r="E499" s="476"/>
      <c r="F499" s="476"/>
      <c r="G499" s="476"/>
      <c r="H499" s="476"/>
      <c r="I499" s="476"/>
      <c r="J499" s="476"/>
      <c r="K499" s="476"/>
      <c r="L499" s="476"/>
      <c r="M499" s="476"/>
      <c r="N499" s="1414"/>
    </row>
    <row r="500" spans="1:14" s="471" customFormat="1" ht="9" customHeight="1">
      <c r="A500" s="1341"/>
      <c r="B500" s="30" t="s">
        <v>717</v>
      </c>
      <c r="C500" s="462" t="s">
        <v>1691</v>
      </c>
      <c r="D500" s="474">
        <v>205</v>
      </c>
      <c r="E500" s="474">
        <v>69</v>
      </c>
      <c r="F500" s="474">
        <v>44</v>
      </c>
      <c r="G500" s="474">
        <v>0</v>
      </c>
      <c r="H500" s="474">
        <v>12</v>
      </c>
      <c r="I500" s="474">
        <v>13</v>
      </c>
      <c r="J500" s="474">
        <v>136</v>
      </c>
      <c r="K500" s="474">
        <v>2</v>
      </c>
      <c r="L500" s="474">
        <v>128</v>
      </c>
      <c r="M500" s="474">
        <v>6</v>
      </c>
      <c r="N500" s="1414"/>
    </row>
    <row r="501" spans="1:14" s="471" customFormat="1" ht="9" customHeight="1">
      <c r="A501" s="1341"/>
      <c r="B501" s="30"/>
      <c r="C501" s="462" t="s">
        <v>1692</v>
      </c>
      <c r="D501" s="474">
        <v>280</v>
      </c>
      <c r="E501" s="474">
        <v>89</v>
      </c>
      <c r="F501" s="474">
        <v>38</v>
      </c>
      <c r="G501" s="474">
        <v>0</v>
      </c>
      <c r="H501" s="474">
        <v>31</v>
      </c>
      <c r="I501" s="474">
        <v>20</v>
      </c>
      <c r="J501" s="474">
        <v>191</v>
      </c>
      <c r="K501" s="474">
        <v>1</v>
      </c>
      <c r="L501" s="474">
        <v>184</v>
      </c>
      <c r="M501" s="474">
        <v>6</v>
      </c>
      <c r="N501" s="1414"/>
    </row>
    <row r="502" spans="1:14" s="471" customFormat="1" ht="18" customHeight="1">
      <c r="A502" s="1341"/>
      <c r="B502" s="30"/>
      <c r="C502" s="475" t="s">
        <v>1693</v>
      </c>
      <c r="D502" s="476">
        <v>485</v>
      </c>
      <c r="E502" s="476">
        <v>158</v>
      </c>
      <c r="F502" s="476">
        <v>82</v>
      </c>
      <c r="G502" s="476">
        <v>0</v>
      </c>
      <c r="H502" s="476">
        <v>43</v>
      </c>
      <c r="I502" s="476">
        <v>33</v>
      </c>
      <c r="J502" s="476">
        <v>327</v>
      </c>
      <c r="K502" s="476">
        <v>3</v>
      </c>
      <c r="L502" s="476">
        <v>312</v>
      </c>
      <c r="M502" s="476">
        <v>12</v>
      </c>
      <c r="N502" s="1414"/>
    </row>
    <row r="503" spans="1:14" s="471" customFormat="1" ht="9" customHeight="1">
      <c r="A503" s="1341"/>
      <c r="B503" s="30" t="s">
        <v>718</v>
      </c>
      <c r="C503" s="462" t="s">
        <v>1691</v>
      </c>
      <c r="D503" s="474">
        <v>115</v>
      </c>
      <c r="E503" s="478" t="s">
        <v>827</v>
      </c>
      <c r="F503" s="478" t="s">
        <v>827</v>
      </c>
      <c r="G503" s="478" t="s">
        <v>827</v>
      </c>
      <c r="H503" s="478" t="s">
        <v>827</v>
      </c>
      <c r="I503" s="478" t="s">
        <v>827</v>
      </c>
      <c r="J503" s="478" t="s">
        <v>827</v>
      </c>
      <c r="K503" s="478" t="s">
        <v>827</v>
      </c>
      <c r="L503" s="478" t="s">
        <v>827</v>
      </c>
      <c r="M503" s="478" t="s">
        <v>827</v>
      </c>
      <c r="N503" s="1414"/>
    </row>
    <row r="504" spans="1:14" s="471" customFormat="1" ht="9" customHeight="1">
      <c r="A504" s="1341"/>
      <c r="B504" s="30"/>
      <c r="C504" s="462" t="s">
        <v>1692</v>
      </c>
      <c r="D504" s="474">
        <v>72</v>
      </c>
      <c r="E504" s="478" t="s">
        <v>827</v>
      </c>
      <c r="F504" s="478" t="s">
        <v>827</v>
      </c>
      <c r="G504" s="478" t="s">
        <v>827</v>
      </c>
      <c r="H504" s="478" t="s">
        <v>827</v>
      </c>
      <c r="I504" s="478" t="s">
        <v>827</v>
      </c>
      <c r="J504" s="478" t="s">
        <v>827</v>
      </c>
      <c r="K504" s="478" t="s">
        <v>827</v>
      </c>
      <c r="L504" s="478" t="s">
        <v>827</v>
      </c>
      <c r="M504" s="478" t="s">
        <v>827</v>
      </c>
      <c r="N504" s="1414"/>
    </row>
    <row r="505" spans="1:14" s="471" customFormat="1" ht="18" customHeight="1">
      <c r="A505" s="1341"/>
      <c r="B505" s="30"/>
      <c r="C505" s="475" t="s">
        <v>1693</v>
      </c>
      <c r="D505" s="476">
        <v>187</v>
      </c>
      <c r="E505" s="479" t="s">
        <v>827</v>
      </c>
      <c r="F505" s="479" t="s">
        <v>827</v>
      </c>
      <c r="G505" s="479" t="s">
        <v>827</v>
      </c>
      <c r="H505" s="479" t="s">
        <v>827</v>
      </c>
      <c r="I505" s="479" t="s">
        <v>827</v>
      </c>
      <c r="J505" s="479" t="s">
        <v>827</v>
      </c>
      <c r="K505" s="479" t="s">
        <v>827</v>
      </c>
      <c r="L505" s="479" t="s">
        <v>827</v>
      </c>
      <c r="M505" s="479" t="s">
        <v>827</v>
      </c>
      <c r="N505" s="1414"/>
    </row>
    <row r="506" spans="1:14" s="471" customFormat="1" ht="9" customHeight="1">
      <c r="A506" s="1341"/>
      <c r="B506" s="30" t="s">
        <v>719</v>
      </c>
      <c r="C506" s="462" t="s">
        <v>1691</v>
      </c>
      <c r="D506" s="474">
        <v>56</v>
      </c>
      <c r="E506" s="474">
        <v>19</v>
      </c>
      <c r="F506" s="474">
        <v>19</v>
      </c>
      <c r="G506" s="474">
        <v>0</v>
      </c>
      <c r="H506" s="474">
        <v>0</v>
      </c>
      <c r="I506" s="474">
        <v>0</v>
      </c>
      <c r="J506" s="474">
        <v>37</v>
      </c>
      <c r="K506" s="474">
        <v>1</v>
      </c>
      <c r="L506" s="474">
        <v>31</v>
      </c>
      <c r="M506" s="474">
        <v>5</v>
      </c>
      <c r="N506" s="1414"/>
    </row>
    <row r="507" spans="1:14" s="471" customFormat="1" ht="9" customHeight="1">
      <c r="A507" s="1341"/>
      <c r="B507" s="30"/>
      <c r="C507" s="462" t="s">
        <v>1692</v>
      </c>
      <c r="D507" s="474">
        <v>33</v>
      </c>
      <c r="E507" s="474">
        <v>11</v>
      </c>
      <c r="F507" s="474">
        <v>9</v>
      </c>
      <c r="G507" s="474">
        <v>0</v>
      </c>
      <c r="H507" s="474">
        <v>2</v>
      </c>
      <c r="I507" s="474">
        <v>0</v>
      </c>
      <c r="J507" s="474">
        <v>22</v>
      </c>
      <c r="K507" s="474">
        <v>0</v>
      </c>
      <c r="L507" s="474">
        <v>17</v>
      </c>
      <c r="M507" s="474">
        <v>5</v>
      </c>
      <c r="N507" s="1414"/>
    </row>
    <row r="508" spans="1:14" s="471" customFormat="1" ht="18" customHeight="1">
      <c r="A508" s="1341"/>
      <c r="B508" s="30"/>
      <c r="C508" s="475" t="s">
        <v>1693</v>
      </c>
      <c r="D508" s="476">
        <v>89</v>
      </c>
      <c r="E508" s="476">
        <v>30</v>
      </c>
      <c r="F508" s="476">
        <v>28</v>
      </c>
      <c r="G508" s="476">
        <v>0</v>
      </c>
      <c r="H508" s="476">
        <v>2</v>
      </c>
      <c r="I508" s="476">
        <v>0</v>
      </c>
      <c r="J508" s="476">
        <v>59</v>
      </c>
      <c r="K508" s="476">
        <v>1</v>
      </c>
      <c r="L508" s="476">
        <v>48</v>
      </c>
      <c r="M508" s="476">
        <v>10</v>
      </c>
      <c r="N508" s="1414"/>
    </row>
    <row r="509" spans="1:14" s="471" customFormat="1" ht="9" customHeight="1">
      <c r="A509" s="1341"/>
      <c r="B509" s="30" t="s">
        <v>720</v>
      </c>
      <c r="C509" s="462" t="s">
        <v>1691</v>
      </c>
      <c r="D509" s="474">
        <v>54</v>
      </c>
      <c r="E509" s="474">
        <v>9</v>
      </c>
      <c r="F509" s="474">
        <v>5</v>
      </c>
      <c r="G509" s="474">
        <v>0</v>
      </c>
      <c r="H509" s="474">
        <v>0</v>
      </c>
      <c r="I509" s="474">
        <v>4</v>
      </c>
      <c r="J509" s="474">
        <v>45</v>
      </c>
      <c r="K509" s="474">
        <v>0</v>
      </c>
      <c r="L509" s="474">
        <v>45</v>
      </c>
      <c r="M509" s="474">
        <v>0</v>
      </c>
      <c r="N509" s="1414"/>
    </row>
    <row r="510" spans="1:14" s="471" customFormat="1" ht="9" customHeight="1">
      <c r="A510" s="1341"/>
      <c r="B510" s="30"/>
      <c r="C510" s="462" t="s">
        <v>1692</v>
      </c>
      <c r="D510" s="474">
        <v>29</v>
      </c>
      <c r="E510" s="474">
        <v>5</v>
      </c>
      <c r="F510" s="474">
        <v>3</v>
      </c>
      <c r="G510" s="474">
        <v>0</v>
      </c>
      <c r="H510" s="474">
        <v>1</v>
      </c>
      <c r="I510" s="474">
        <v>1</v>
      </c>
      <c r="J510" s="474">
        <v>24</v>
      </c>
      <c r="K510" s="474">
        <v>0</v>
      </c>
      <c r="L510" s="474">
        <v>24</v>
      </c>
      <c r="M510" s="474">
        <v>0</v>
      </c>
      <c r="N510" s="1414"/>
    </row>
    <row r="511" spans="1:14" s="471" customFormat="1" ht="18" customHeight="1">
      <c r="A511" s="1341"/>
      <c r="B511" s="30"/>
      <c r="C511" s="475" t="s">
        <v>1693</v>
      </c>
      <c r="D511" s="476">
        <v>83</v>
      </c>
      <c r="E511" s="476">
        <v>14</v>
      </c>
      <c r="F511" s="476">
        <v>8</v>
      </c>
      <c r="G511" s="476">
        <v>0</v>
      </c>
      <c r="H511" s="476">
        <v>1</v>
      </c>
      <c r="I511" s="476">
        <v>5</v>
      </c>
      <c r="J511" s="476">
        <v>69</v>
      </c>
      <c r="K511" s="476">
        <v>0</v>
      </c>
      <c r="L511" s="476">
        <v>69</v>
      </c>
      <c r="M511" s="476">
        <v>0</v>
      </c>
      <c r="N511" s="1414"/>
    </row>
    <row r="512" spans="1:14" s="471" customFormat="1" ht="9" customHeight="1">
      <c r="A512" s="1341"/>
      <c r="B512" s="30" t="s">
        <v>721</v>
      </c>
      <c r="C512" s="462" t="s">
        <v>1691</v>
      </c>
      <c r="D512" s="474">
        <v>18</v>
      </c>
      <c r="E512" s="474">
        <v>4</v>
      </c>
      <c r="F512" s="474">
        <v>3</v>
      </c>
      <c r="G512" s="474">
        <v>0</v>
      </c>
      <c r="H512" s="474">
        <v>1</v>
      </c>
      <c r="I512" s="474">
        <v>0</v>
      </c>
      <c r="J512" s="474">
        <v>14</v>
      </c>
      <c r="K512" s="474">
        <v>1</v>
      </c>
      <c r="L512" s="474">
        <v>13</v>
      </c>
      <c r="M512" s="474">
        <v>0</v>
      </c>
      <c r="N512" s="1414"/>
    </row>
    <row r="513" spans="1:14" ht="9" customHeight="1">
      <c r="A513" s="1341"/>
      <c r="B513" s="30"/>
      <c r="C513" s="462" t="s">
        <v>1692</v>
      </c>
      <c r="D513" s="474">
        <v>4</v>
      </c>
      <c r="E513" s="474">
        <v>2</v>
      </c>
      <c r="F513" s="474">
        <v>1</v>
      </c>
      <c r="G513" s="474">
        <v>0</v>
      </c>
      <c r="H513" s="474">
        <v>1</v>
      </c>
      <c r="I513" s="474">
        <v>0</v>
      </c>
      <c r="J513" s="474">
        <v>2</v>
      </c>
      <c r="K513" s="474">
        <v>0</v>
      </c>
      <c r="L513" s="474">
        <v>2</v>
      </c>
      <c r="M513" s="474">
        <v>0</v>
      </c>
      <c r="N513" s="1414"/>
    </row>
    <row r="514" spans="1:14" ht="18" customHeight="1">
      <c r="A514" s="1341"/>
      <c r="B514" s="30"/>
      <c r="C514" s="475" t="s">
        <v>1693</v>
      </c>
      <c r="D514" s="476">
        <v>22</v>
      </c>
      <c r="E514" s="476">
        <v>6</v>
      </c>
      <c r="F514" s="476">
        <v>4</v>
      </c>
      <c r="G514" s="476">
        <v>0</v>
      </c>
      <c r="H514" s="476">
        <v>2</v>
      </c>
      <c r="I514" s="476">
        <v>0</v>
      </c>
      <c r="J514" s="476">
        <v>16</v>
      </c>
      <c r="K514" s="476">
        <v>1</v>
      </c>
      <c r="L514" s="476">
        <v>15</v>
      </c>
      <c r="M514" s="476">
        <v>0</v>
      </c>
      <c r="N514" s="1414"/>
    </row>
    <row r="515" spans="1:14" s="24" customFormat="1" ht="18" customHeight="1">
      <c r="B515" s="477" t="s">
        <v>3234</v>
      </c>
      <c r="C515" s="462" t="s">
        <v>1691</v>
      </c>
      <c r="D515" s="474">
        <v>158</v>
      </c>
      <c r="E515" s="474">
        <v>65</v>
      </c>
      <c r="F515" s="474">
        <v>46</v>
      </c>
      <c r="G515" s="474">
        <v>0</v>
      </c>
      <c r="H515" s="474">
        <v>18</v>
      </c>
      <c r="I515" s="474">
        <v>1</v>
      </c>
      <c r="J515" s="474">
        <v>93</v>
      </c>
      <c r="K515" s="474">
        <v>0</v>
      </c>
      <c r="L515" s="474">
        <v>89</v>
      </c>
      <c r="M515" s="474">
        <v>4</v>
      </c>
      <c r="N515" s="1414"/>
    </row>
    <row r="516" spans="1:14" ht="9" customHeight="1">
      <c r="A516" s="1341"/>
      <c r="B516" s="30"/>
      <c r="C516" s="462" t="s">
        <v>1692</v>
      </c>
      <c r="D516" s="476">
        <v>95</v>
      </c>
      <c r="E516" s="476">
        <v>59</v>
      </c>
      <c r="F516" s="476">
        <v>34</v>
      </c>
      <c r="G516" s="476">
        <v>0</v>
      </c>
      <c r="H516" s="476">
        <v>24</v>
      </c>
      <c r="I516" s="476">
        <v>1</v>
      </c>
      <c r="J516" s="476">
        <v>36</v>
      </c>
      <c r="K516" s="476">
        <v>1</v>
      </c>
      <c r="L516" s="476">
        <v>33</v>
      </c>
      <c r="M516" s="476">
        <v>2</v>
      </c>
      <c r="N516" s="1414"/>
    </row>
    <row r="517" spans="1:14" ht="18" customHeight="1">
      <c r="A517" s="1341"/>
      <c r="B517" s="30"/>
      <c r="C517" s="475" t="s">
        <v>1693</v>
      </c>
      <c r="D517" s="476">
        <v>253</v>
      </c>
      <c r="E517" s="476">
        <v>124</v>
      </c>
      <c r="F517" s="476">
        <v>80</v>
      </c>
      <c r="G517" s="476">
        <v>0</v>
      </c>
      <c r="H517" s="476">
        <v>42</v>
      </c>
      <c r="I517" s="476">
        <v>2</v>
      </c>
      <c r="J517" s="476">
        <v>129</v>
      </c>
      <c r="K517" s="476">
        <v>1</v>
      </c>
      <c r="L517" s="476">
        <v>122</v>
      </c>
      <c r="M517" s="476">
        <v>6</v>
      </c>
      <c r="N517" s="1414"/>
    </row>
    <row r="518" spans="1:14" ht="27">
      <c r="B518" s="477" t="s">
        <v>1694</v>
      </c>
      <c r="C518" s="462" t="s">
        <v>1691</v>
      </c>
      <c r="D518" s="395">
        <v>106</v>
      </c>
      <c r="E518" s="395">
        <v>42</v>
      </c>
      <c r="F518" s="395">
        <v>16</v>
      </c>
      <c r="G518" s="395">
        <v>2</v>
      </c>
      <c r="H518" s="395">
        <v>4</v>
      </c>
      <c r="I518" s="395">
        <v>20</v>
      </c>
      <c r="J518" s="395">
        <v>64</v>
      </c>
      <c r="K518" s="395">
        <v>0</v>
      </c>
      <c r="L518" s="395">
        <v>55</v>
      </c>
      <c r="M518" s="395">
        <v>9</v>
      </c>
      <c r="N518" s="1414"/>
    </row>
    <row r="519" spans="1:14" ht="9" customHeight="1">
      <c r="A519" s="1341"/>
      <c r="B519" s="30"/>
      <c r="C519" s="462" t="s">
        <v>1692</v>
      </c>
      <c r="D519" s="395">
        <v>155</v>
      </c>
      <c r="E519" s="395">
        <v>74</v>
      </c>
      <c r="F519" s="395">
        <v>27</v>
      </c>
      <c r="G519" s="395">
        <v>4</v>
      </c>
      <c r="H519" s="395">
        <v>7</v>
      </c>
      <c r="I519" s="395">
        <v>36</v>
      </c>
      <c r="J519" s="395">
        <v>81</v>
      </c>
      <c r="K519" s="395">
        <v>0</v>
      </c>
      <c r="L519" s="395">
        <v>71</v>
      </c>
      <c r="M519" s="395">
        <v>10</v>
      </c>
      <c r="N519" s="1414"/>
    </row>
    <row r="520" spans="1:14" ht="18" customHeight="1">
      <c r="A520" s="1341"/>
      <c r="B520" s="30"/>
      <c r="C520" s="475" t="s">
        <v>1693</v>
      </c>
      <c r="D520" s="476">
        <v>261</v>
      </c>
      <c r="E520" s="476">
        <v>116</v>
      </c>
      <c r="F520" s="476">
        <v>43</v>
      </c>
      <c r="G520" s="476">
        <v>6</v>
      </c>
      <c r="H520" s="476">
        <v>11</v>
      </c>
      <c r="I520" s="476">
        <v>56</v>
      </c>
      <c r="J520" s="476">
        <v>145</v>
      </c>
      <c r="K520" s="476">
        <v>0</v>
      </c>
      <c r="L520" s="476">
        <v>126</v>
      </c>
      <c r="M520" s="476">
        <v>19</v>
      </c>
      <c r="N520" s="1414"/>
    </row>
    <row r="521" spans="1:14" s="24" customFormat="1" ht="18" customHeight="1">
      <c r="B521" s="49" t="s">
        <v>724</v>
      </c>
      <c r="C521" s="462" t="s">
        <v>1692</v>
      </c>
      <c r="D521" s="395">
        <v>1</v>
      </c>
      <c r="E521" s="478" t="s">
        <v>827</v>
      </c>
      <c r="F521" s="478" t="s">
        <v>827</v>
      </c>
      <c r="G521" s="478" t="s">
        <v>827</v>
      </c>
      <c r="H521" s="478" t="s">
        <v>827</v>
      </c>
      <c r="I521" s="478" t="s">
        <v>827</v>
      </c>
      <c r="J521" s="478" t="s">
        <v>827</v>
      </c>
      <c r="K521" s="478" t="s">
        <v>827</v>
      </c>
      <c r="L521" s="478" t="s">
        <v>827</v>
      </c>
      <c r="M521" s="478" t="s">
        <v>827</v>
      </c>
      <c r="N521" s="1414"/>
    </row>
    <row r="522" spans="1:14" ht="9" customHeight="1">
      <c r="A522" s="1341"/>
      <c r="B522" s="30"/>
      <c r="C522" s="475" t="s">
        <v>1693</v>
      </c>
      <c r="D522" s="476">
        <v>1</v>
      </c>
      <c r="E522" s="476" t="s">
        <v>827</v>
      </c>
      <c r="F522" s="476" t="s">
        <v>827</v>
      </c>
      <c r="G522" s="476" t="s">
        <v>827</v>
      </c>
      <c r="H522" s="476" t="s">
        <v>827</v>
      </c>
      <c r="I522" s="476" t="s">
        <v>827</v>
      </c>
      <c r="J522" s="476" t="s">
        <v>827</v>
      </c>
      <c r="K522" s="476" t="s">
        <v>827</v>
      </c>
      <c r="L522" s="476" t="s">
        <v>827</v>
      </c>
      <c r="M522" s="476" t="s">
        <v>827</v>
      </c>
      <c r="N522" s="1414"/>
    </row>
    <row r="523" spans="1:14" ht="10.15" customHeight="1">
      <c r="A523" s="1341"/>
      <c r="B523" s="30"/>
      <c r="C523" s="480"/>
      <c r="D523" s="476"/>
      <c r="E523" s="476"/>
      <c r="F523" s="476"/>
      <c r="G523" s="476"/>
      <c r="H523" s="476"/>
      <c r="I523" s="476"/>
      <c r="J523" s="476"/>
      <c r="K523" s="476"/>
      <c r="L523" s="476"/>
      <c r="M523" s="476"/>
      <c r="N523" s="1414"/>
    </row>
    <row r="524" spans="1:14" ht="10.15" customHeight="1">
      <c r="A524" s="1341"/>
      <c r="B524" s="30"/>
      <c r="C524" s="480"/>
      <c r="D524" s="476"/>
      <c r="E524" s="476"/>
      <c r="F524" s="476"/>
      <c r="G524" s="476"/>
      <c r="H524" s="476"/>
      <c r="I524" s="476"/>
      <c r="J524" s="476"/>
      <c r="K524" s="476"/>
      <c r="L524" s="476"/>
      <c r="M524" s="476"/>
      <c r="N524" s="1414"/>
    </row>
    <row r="525" spans="1:14" s="471" customFormat="1" ht="17.45" customHeight="1">
      <c r="A525" s="1341"/>
      <c r="B525" s="30"/>
      <c r="C525" s="480"/>
      <c r="D525" s="476"/>
      <c r="E525" s="476"/>
      <c r="F525" s="476"/>
      <c r="G525" s="476"/>
      <c r="H525" s="476"/>
      <c r="I525" s="476"/>
      <c r="J525" s="476"/>
      <c r="K525" s="476"/>
      <c r="L525" s="476"/>
      <c r="M525" s="476"/>
      <c r="N525" s="1414"/>
    </row>
    <row r="526" spans="1:14" s="471" customFormat="1" ht="9" customHeight="1">
      <c r="A526" s="1354" t="s">
        <v>3078</v>
      </c>
      <c r="B526" s="30"/>
      <c r="C526" s="480"/>
      <c r="D526" s="476"/>
      <c r="E526" s="476"/>
      <c r="F526" s="476"/>
      <c r="G526" s="476"/>
      <c r="H526" s="476"/>
      <c r="I526" s="476"/>
      <c r="J526" s="476"/>
      <c r="K526" s="476"/>
      <c r="L526" s="476"/>
      <c r="M526" s="476"/>
      <c r="N526" s="1414"/>
    </row>
    <row r="527" spans="1:14" s="471" customFormat="1">
      <c r="A527" s="1341"/>
      <c r="B527" s="30"/>
      <c r="C527" s="480"/>
      <c r="D527" s="265" t="s">
        <v>1744</v>
      </c>
      <c r="E527" s="476"/>
      <c r="F527" s="476"/>
      <c r="G527" s="476"/>
      <c r="H527" s="476"/>
      <c r="I527" s="476"/>
      <c r="J527" s="476"/>
      <c r="K527" s="476"/>
      <c r="L527" s="476"/>
      <c r="M527" s="476"/>
      <c r="N527" s="1414"/>
    </row>
    <row r="528" spans="1:14" s="471" customFormat="1" ht="9" customHeight="1">
      <c r="A528" s="1341"/>
      <c r="B528" s="30"/>
      <c r="C528" s="480"/>
      <c r="D528" s="476"/>
      <c r="E528" s="476"/>
      <c r="F528" s="476"/>
      <c r="G528" s="476"/>
      <c r="H528" s="476"/>
      <c r="I528" s="476"/>
      <c r="J528" s="476"/>
      <c r="K528" s="476"/>
      <c r="L528" s="476"/>
      <c r="M528" s="476"/>
      <c r="N528" s="1414"/>
    </row>
    <row r="529" spans="1:14" ht="27">
      <c r="B529" s="477" t="s">
        <v>1696</v>
      </c>
      <c r="C529" s="462" t="s">
        <v>1691</v>
      </c>
      <c r="D529" s="395">
        <v>30</v>
      </c>
      <c r="E529" s="478" t="s">
        <v>827</v>
      </c>
      <c r="F529" s="478" t="s">
        <v>827</v>
      </c>
      <c r="G529" s="478" t="s">
        <v>827</v>
      </c>
      <c r="H529" s="478" t="s">
        <v>827</v>
      </c>
      <c r="I529" s="478" t="s">
        <v>827</v>
      </c>
      <c r="J529" s="478" t="s">
        <v>827</v>
      </c>
      <c r="K529" s="478" t="s">
        <v>827</v>
      </c>
      <c r="L529" s="478" t="s">
        <v>827</v>
      </c>
      <c r="M529" s="478" t="s">
        <v>827</v>
      </c>
      <c r="N529" s="1414"/>
    </row>
    <row r="530" spans="1:14" ht="9" customHeight="1">
      <c r="A530" s="1341"/>
      <c r="B530" s="30"/>
      <c r="C530" s="462" t="s">
        <v>1692</v>
      </c>
      <c r="D530" s="395">
        <v>57</v>
      </c>
      <c r="E530" s="478" t="s">
        <v>827</v>
      </c>
      <c r="F530" s="478" t="s">
        <v>827</v>
      </c>
      <c r="G530" s="478" t="s">
        <v>827</v>
      </c>
      <c r="H530" s="478" t="s">
        <v>827</v>
      </c>
      <c r="I530" s="478" t="s">
        <v>827</v>
      </c>
      <c r="J530" s="478" t="s">
        <v>827</v>
      </c>
      <c r="K530" s="478" t="s">
        <v>827</v>
      </c>
      <c r="L530" s="478" t="s">
        <v>827</v>
      </c>
      <c r="M530" s="478" t="s">
        <v>827</v>
      </c>
      <c r="N530" s="1414"/>
    </row>
    <row r="531" spans="1:14" ht="16.899999999999999" customHeight="1">
      <c r="A531" s="1341"/>
      <c r="B531" s="30"/>
      <c r="C531" s="475" t="s">
        <v>1693</v>
      </c>
      <c r="D531" s="476">
        <v>87</v>
      </c>
      <c r="E531" s="479" t="s">
        <v>827</v>
      </c>
      <c r="F531" s="479" t="s">
        <v>827</v>
      </c>
      <c r="G531" s="479" t="s">
        <v>827</v>
      </c>
      <c r="H531" s="479" t="s">
        <v>827</v>
      </c>
      <c r="I531" s="479" t="s">
        <v>827</v>
      </c>
      <c r="J531" s="479" t="s">
        <v>827</v>
      </c>
      <c r="K531" s="479" t="s">
        <v>827</v>
      </c>
      <c r="L531" s="479" t="s">
        <v>827</v>
      </c>
      <c r="M531" s="479" t="s">
        <v>827</v>
      </c>
      <c r="N531" s="1414"/>
    </row>
    <row r="532" spans="1:14" ht="9" customHeight="1">
      <c r="A532" s="1341"/>
      <c r="B532" s="30" t="s">
        <v>727</v>
      </c>
      <c r="C532" s="462" t="s">
        <v>1691</v>
      </c>
      <c r="D532" s="474">
        <v>120</v>
      </c>
      <c r="E532" s="474">
        <v>21</v>
      </c>
      <c r="F532" s="474">
        <v>2</v>
      </c>
      <c r="G532" s="474">
        <v>3</v>
      </c>
      <c r="H532" s="474">
        <v>1</v>
      </c>
      <c r="I532" s="474">
        <v>15</v>
      </c>
      <c r="J532" s="474">
        <v>99</v>
      </c>
      <c r="K532" s="474">
        <v>0</v>
      </c>
      <c r="L532" s="474">
        <v>98</v>
      </c>
      <c r="M532" s="474">
        <v>1</v>
      </c>
      <c r="N532" s="1414"/>
    </row>
    <row r="533" spans="1:14" ht="9" customHeight="1">
      <c r="A533" s="1341"/>
      <c r="B533" s="30"/>
      <c r="C533" s="462" t="s">
        <v>1692</v>
      </c>
      <c r="D533" s="474">
        <v>146</v>
      </c>
      <c r="E533" s="474">
        <v>40</v>
      </c>
      <c r="F533" s="474">
        <v>5</v>
      </c>
      <c r="G533" s="474">
        <v>3</v>
      </c>
      <c r="H533" s="474">
        <v>5</v>
      </c>
      <c r="I533" s="474">
        <v>27</v>
      </c>
      <c r="J533" s="474">
        <v>106</v>
      </c>
      <c r="K533" s="474">
        <v>0</v>
      </c>
      <c r="L533" s="474">
        <v>105</v>
      </c>
      <c r="M533" s="474">
        <v>1</v>
      </c>
      <c r="N533" s="1414"/>
    </row>
    <row r="534" spans="1:14" ht="18" customHeight="1">
      <c r="A534" s="1341"/>
      <c r="B534" s="30"/>
      <c r="C534" s="475" t="s">
        <v>1693</v>
      </c>
      <c r="D534" s="476">
        <v>266</v>
      </c>
      <c r="E534" s="476">
        <v>61</v>
      </c>
      <c r="F534" s="476">
        <v>7</v>
      </c>
      <c r="G534" s="476">
        <v>6</v>
      </c>
      <c r="H534" s="476">
        <v>6</v>
      </c>
      <c r="I534" s="476">
        <v>42</v>
      </c>
      <c r="J534" s="476">
        <v>205</v>
      </c>
      <c r="K534" s="476">
        <v>0</v>
      </c>
      <c r="L534" s="476">
        <v>203</v>
      </c>
      <c r="M534" s="476">
        <v>2</v>
      </c>
      <c r="N534" s="1414"/>
    </row>
    <row r="535" spans="1:14" ht="9" customHeight="1">
      <c r="A535" s="1341"/>
      <c r="B535" s="30" t="s">
        <v>728</v>
      </c>
      <c r="C535" s="462" t="s">
        <v>1691</v>
      </c>
      <c r="D535" s="474">
        <v>19</v>
      </c>
      <c r="E535" s="474">
        <v>2</v>
      </c>
      <c r="F535" s="474">
        <v>0</v>
      </c>
      <c r="G535" s="474">
        <v>0</v>
      </c>
      <c r="H535" s="474">
        <v>0</v>
      </c>
      <c r="I535" s="474">
        <v>2</v>
      </c>
      <c r="J535" s="474">
        <v>17</v>
      </c>
      <c r="K535" s="474">
        <v>0</v>
      </c>
      <c r="L535" s="474">
        <v>17</v>
      </c>
      <c r="M535" s="474">
        <v>0</v>
      </c>
      <c r="N535" s="1414"/>
    </row>
    <row r="536" spans="1:14" ht="9" customHeight="1">
      <c r="A536" s="1341"/>
      <c r="B536" s="30"/>
      <c r="C536" s="462" t="s">
        <v>1692</v>
      </c>
      <c r="D536" s="474">
        <v>67</v>
      </c>
      <c r="E536" s="474">
        <v>12</v>
      </c>
      <c r="F536" s="474">
        <v>2</v>
      </c>
      <c r="G536" s="474">
        <v>1</v>
      </c>
      <c r="H536" s="474">
        <v>0</v>
      </c>
      <c r="I536" s="474">
        <v>9</v>
      </c>
      <c r="J536" s="474">
        <v>55</v>
      </c>
      <c r="K536" s="474">
        <v>0</v>
      </c>
      <c r="L536" s="474">
        <v>55</v>
      </c>
      <c r="M536" s="474">
        <v>0</v>
      </c>
      <c r="N536" s="1414"/>
    </row>
    <row r="537" spans="1:14" s="471" customFormat="1" ht="9" customHeight="1">
      <c r="A537" s="1341"/>
      <c r="B537" s="30"/>
      <c r="C537" s="475" t="s">
        <v>1693</v>
      </c>
      <c r="D537" s="476">
        <v>86</v>
      </c>
      <c r="E537" s="476">
        <v>14</v>
      </c>
      <c r="F537" s="476">
        <v>2</v>
      </c>
      <c r="G537" s="476">
        <v>1</v>
      </c>
      <c r="H537" s="476">
        <v>0</v>
      </c>
      <c r="I537" s="476">
        <v>11</v>
      </c>
      <c r="J537" s="476">
        <v>72</v>
      </c>
      <c r="K537" s="476">
        <v>0</v>
      </c>
      <c r="L537" s="476">
        <v>72</v>
      </c>
      <c r="M537" s="476">
        <v>0</v>
      </c>
      <c r="N537" s="1414"/>
    </row>
    <row r="538" spans="1:14" s="24" customFormat="1" ht="18.600000000000001" customHeight="1">
      <c r="B538" s="1340" t="s">
        <v>1697</v>
      </c>
      <c r="C538" s="462" t="s">
        <v>1691</v>
      </c>
      <c r="D538" s="474">
        <v>1</v>
      </c>
      <c r="E538" s="478" t="s">
        <v>827</v>
      </c>
      <c r="F538" s="478" t="s">
        <v>827</v>
      </c>
      <c r="G538" s="478" t="s">
        <v>827</v>
      </c>
      <c r="H538" s="478" t="s">
        <v>827</v>
      </c>
      <c r="I538" s="478" t="s">
        <v>827</v>
      </c>
      <c r="J538" s="478" t="s">
        <v>827</v>
      </c>
      <c r="K538" s="478" t="s">
        <v>827</v>
      </c>
      <c r="L538" s="478" t="s">
        <v>827</v>
      </c>
      <c r="M538" s="478" t="s">
        <v>827</v>
      </c>
      <c r="N538" s="1414"/>
    </row>
    <row r="539" spans="1:14" ht="9" customHeight="1">
      <c r="A539" s="1341"/>
      <c r="B539" s="1341"/>
      <c r="C539" s="462" t="s">
        <v>1692</v>
      </c>
      <c r="D539" s="476">
        <v>4</v>
      </c>
      <c r="E539" s="478" t="s">
        <v>827</v>
      </c>
      <c r="F539" s="478" t="s">
        <v>827</v>
      </c>
      <c r="G539" s="478" t="s">
        <v>827</v>
      </c>
      <c r="H539" s="478" t="s">
        <v>827</v>
      </c>
      <c r="I539" s="478" t="s">
        <v>827</v>
      </c>
      <c r="J539" s="478" t="s">
        <v>827</v>
      </c>
      <c r="K539" s="478" t="s">
        <v>827</v>
      </c>
      <c r="L539" s="478" t="s">
        <v>827</v>
      </c>
      <c r="M539" s="478" t="s">
        <v>827</v>
      </c>
      <c r="N539" s="1414"/>
    </row>
    <row r="540" spans="1:14" ht="18" customHeight="1">
      <c r="A540" s="1341"/>
      <c r="B540" s="1341"/>
      <c r="C540" s="475" t="s">
        <v>1693</v>
      </c>
      <c r="D540" s="476">
        <v>5</v>
      </c>
      <c r="E540" s="479" t="s">
        <v>827</v>
      </c>
      <c r="F540" s="479" t="s">
        <v>827</v>
      </c>
      <c r="G540" s="479" t="s">
        <v>827</v>
      </c>
      <c r="H540" s="479" t="s">
        <v>827</v>
      </c>
      <c r="I540" s="479" t="s">
        <v>827</v>
      </c>
      <c r="J540" s="479" t="s">
        <v>827</v>
      </c>
      <c r="K540" s="479" t="s">
        <v>827</v>
      </c>
      <c r="L540" s="479" t="s">
        <v>827</v>
      </c>
      <c r="M540" s="479" t="s">
        <v>827</v>
      </c>
      <c r="N540" s="1414"/>
    </row>
    <row r="541" spans="1:14" s="24" customFormat="1" ht="18" customHeight="1">
      <c r="B541" s="477" t="s">
        <v>3235</v>
      </c>
      <c r="C541" s="462" t="s">
        <v>1691</v>
      </c>
      <c r="D541" s="474">
        <v>21</v>
      </c>
      <c r="E541" s="474">
        <v>2</v>
      </c>
      <c r="F541" s="474">
        <v>2</v>
      </c>
      <c r="G541" s="474">
        <v>0</v>
      </c>
      <c r="H541" s="474">
        <v>0</v>
      </c>
      <c r="I541" s="474">
        <v>0</v>
      </c>
      <c r="J541" s="474">
        <v>19</v>
      </c>
      <c r="K541" s="474">
        <v>0</v>
      </c>
      <c r="L541" s="474">
        <v>17</v>
      </c>
      <c r="M541" s="474">
        <v>2</v>
      </c>
      <c r="N541" s="1414"/>
    </row>
    <row r="542" spans="1:14" ht="9" customHeight="1">
      <c r="A542" s="1341"/>
      <c r="B542" s="1341"/>
      <c r="C542" s="462" t="s">
        <v>1692</v>
      </c>
      <c r="D542" s="476">
        <v>34</v>
      </c>
      <c r="E542" s="476">
        <v>12</v>
      </c>
      <c r="F542" s="476">
        <v>6</v>
      </c>
      <c r="G542" s="476">
        <v>0</v>
      </c>
      <c r="H542" s="476">
        <v>1</v>
      </c>
      <c r="I542" s="476">
        <v>5</v>
      </c>
      <c r="J542" s="476">
        <v>22</v>
      </c>
      <c r="K542" s="476">
        <v>0</v>
      </c>
      <c r="L542" s="476">
        <v>22</v>
      </c>
      <c r="M542" s="476">
        <v>0</v>
      </c>
      <c r="N542" s="1414"/>
    </row>
    <row r="543" spans="1:14" ht="18" customHeight="1">
      <c r="A543" s="1341"/>
      <c r="B543" s="1341"/>
      <c r="C543" s="475" t="s">
        <v>1693</v>
      </c>
      <c r="D543" s="476">
        <v>55</v>
      </c>
      <c r="E543" s="476">
        <v>14</v>
      </c>
      <c r="F543" s="476">
        <v>8</v>
      </c>
      <c r="G543" s="476">
        <v>0</v>
      </c>
      <c r="H543" s="476">
        <v>1</v>
      </c>
      <c r="I543" s="476">
        <v>5</v>
      </c>
      <c r="J543" s="476">
        <v>41</v>
      </c>
      <c r="K543" s="476">
        <v>0</v>
      </c>
      <c r="L543" s="476">
        <v>39</v>
      </c>
      <c r="M543" s="476">
        <v>2</v>
      </c>
      <c r="N543" s="1414"/>
    </row>
    <row r="544" spans="1:14" ht="9" customHeight="1">
      <c r="A544" s="1341"/>
      <c r="B544" s="1341" t="s">
        <v>730</v>
      </c>
      <c r="C544" s="462" t="s">
        <v>1691</v>
      </c>
      <c r="D544" s="474">
        <v>9</v>
      </c>
      <c r="E544" s="478" t="s">
        <v>827</v>
      </c>
      <c r="F544" s="478" t="s">
        <v>827</v>
      </c>
      <c r="G544" s="478" t="s">
        <v>827</v>
      </c>
      <c r="H544" s="478" t="s">
        <v>827</v>
      </c>
      <c r="I544" s="478" t="s">
        <v>827</v>
      </c>
      <c r="J544" s="478" t="s">
        <v>827</v>
      </c>
      <c r="K544" s="478" t="s">
        <v>827</v>
      </c>
      <c r="L544" s="478" t="s">
        <v>827</v>
      </c>
      <c r="M544" s="478" t="s">
        <v>827</v>
      </c>
      <c r="N544" s="1414"/>
    </row>
    <row r="545" spans="1:14" ht="9" customHeight="1">
      <c r="A545" s="1341"/>
      <c r="B545" s="1341"/>
      <c r="C545" s="462" t="s">
        <v>1692</v>
      </c>
      <c r="D545" s="476">
        <v>8</v>
      </c>
      <c r="E545" s="478" t="s">
        <v>827</v>
      </c>
      <c r="F545" s="478" t="s">
        <v>827</v>
      </c>
      <c r="G545" s="478" t="s">
        <v>827</v>
      </c>
      <c r="H545" s="478" t="s">
        <v>827</v>
      </c>
      <c r="I545" s="478" t="s">
        <v>827</v>
      </c>
      <c r="J545" s="478" t="s">
        <v>827</v>
      </c>
      <c r="K545" s="478" t="s">
        <v>827</v>
      </c>
      <c r="L545" s="478" t="s">
        <v>827</v>
      </c>
      <c r="M545" s="478" t="s">
        <v>827</v>
      </c>
      <c r="N545" s="1414"/>
    </row>
    <row r="546" spans="1:14" ht="18" customHeight="1">
      <c r="A546" s="1341"/>
      <c r="B546" s="1341"/>
      <c r="C546" s="475" t="s">
        <v>1693</v>
      </c>
      <c r="D546" s="476">
        <v>17</v>
      </c>
      <c r="E546" s="479" t="s">
        <v>827</v>
      </c>
      <c r="F546" s="479" t="s">
        <v>827</v>
      </c>
      <c r="G546" s="479" t="s">
        <v>827</v>
      </c>
      <c r="H546" s="479" t="s">
        <v>827</v>
      </c>
      <c r="I546" s="479" t="s">
        <v>827</v>
      </c>
      <c r="J546" s="479" t="s">
        <v>827</v>
      </c>
      <c r="K546" s="479" t="s">
        <v>827</v>
      </c>
      <c r="L546" s="479" t="s">
        <v>827</v>
      </c>
      <c r="M546" s="479" t="s">
        <v>827</v>
      </c>
      <c r="N546" s="1414"/>
    </row>
    <row r="547" spans="1:14" s="471" customFormat="1" ht="18" customHeight="1">
      <c r="A547" s="1341"/>
      <c r="B547" s="477" t="s">
        <v>3236</v>
      </c>
      <c r="C547" s="462" t="s">
        <v>1692</v>
      </c>
      <c r="D547" s="474">
        <v>1</v>
      </c>
      <c r="E547" s="478" t="s">
        <v>827</v>
      </c>
      <c r="F547" s="478" t="s">
        <v>827</v>
      </c>
      <c r="G547" s="478" t="s">
        <v>827</v>
      </c>
      <c r="H547" s="478" t="s">
        <v>827</v>
      </c>
      <c r="I547" s="478" t="s">
        <v>827</v>
      </c>
      <c r="J547" s="478" t="s">
        <v>827</v>
      </c>
      <c r="K547" s="478" t="s">
        <v>827</v>
      </c>
      <c r="L547" s="478" t="s">
        <v>827</v>
      </c>
      <c r="M547" s="478" t="s">
        <v>827</v>
      </c>
      <c r="N547" s="1414"/>
    </row>
    <row r="548" spans="1:14" s="471" customFormat="1" ht="18" customHeight="1">
      <c r="A548" s="1341"/>
      <c r="B548" s="30"/>
      <c r="C548" s="475" t="s">
        <v>1693</v>
      </c>
      <c r="D548" s="476">
        <v>1</v>
      </c>
      <c r="E548" s="479" t="s">
        <v>827</v>
      </c>
      <c r="F548" s="479" t="s">
        <v>827</v>
      </c>
      <c r="G548" s="479" t="s">
        <v>827</v>
      </c>
      <c r="H548" s="479" t="s">
        <v>827</v>
      </c>
      <c r="I548" s="479" t="s">
        <v>827</v>
      </c>
      <c r="J548" s="479" t="s">
        <v>827</v>
      </c>
      <c r="K548" s="479" t="s">
        <v>827</v>
      </c>
      <c r="L548" s="479" t="s">
        <v>827</v>
      </c>
      <c r="M548" s="479" t="s">
        <v>827</v>
      </c>
      <c r="N548" s="1414"/>
    </row>
    <row r="549" spans="1:14" ht="9" customHeight="1">
      <c r="A549" s="1341"/>
      <c r="B549" s="49" t="s">
        <v>3121</v>
      </c>
      <c r="C549" s="462" t="s">
        <v>1691</v>
      </c>
      <c r="D549" s="474">
        <v>71</v>
      </c>
      <c r="E549" s="478" t="s">
        <v>827</v>
      </c>
      <c r="F549" s="478" t="s">
        <v>827</v>
      </c>
      <c r="G549" s="478" t="s">
        <v>827</v>
      </c>
      <c r="H549" s="478" t="s">
        <v>827</v>
      </c>
      <c r="I549" s="478" t="s">
        <v>827</v>
      </c>
      <c r="J549" s="478" t="s">
        <v>827</v>
      </c>
      <c r="K549" s="478" t="s">
        <v>827</v>
      </c>
      <c r="L549" s="478" t="s">
        <v>827</v>
      </c>
      <c r="M549" s="478" t="s">
        <v>827</v>
      </c>
      <c r="N549" s="1414"/>
    </row>
    <row r="550" spans="1:14" ht="9" customHeight="1">
      <c r="A550" s="1341"/>
      <c r="B550" s="1341"/>
      <c r="C550" s="462" t="s">
        <v>1692</v>
      </c>
      <c r="D550" s="476">
        <v>29</v>
      </c>
      <c r="E550" s="478" t="s">
        <v>827</v>
      </c>
      <c r="F550" s="478" t="s">
        <v>827</v>
      </c>
      <c r="G550" s="478" t="s">
        <v>827</v>
      </c>
      <c r="H550" s="478" t="s">
        <v>827</v>
      </c>
      <c r="I550" s="478" t="s">
        <v>827</v>
      </c>
      <c r="J550" s="478" t="s">
        <v>827</v>
      </c>
      <c r="K550" s="478" t="s">
        <v>827</v>
      </c>
      <c r="L550" s="478" t="s">
        <v>827</v>
      </c>
      <c r="M550" s="478" t="s">
        <v>827</v>
      </c>
      <c r="N550" s="1414"/>
    </row>
    <row r="551" spans="1:14" ht="18" customHeight="1">
      <c r="A551" s="1341"/>
      <c r="B551" s="1341"/>
      <c r="C551" s="475" t="s">
        <v>1693</v>
      </c>
      <c r="D551" s="476">
        <v>100</v>
      </c>
      <c r="E551" s="479" t="s">
        <v>827</v>
      </c>
      <c r="F551" s="479" t="s">
        <v>827</v>
      </c>
      <c r="G551" s="479" t="s">
        <v>827</v>
      </c>
      <c r="H551" s="479" t="s">
        <v>827</v>
      </c>
      <c r="I551" s="479" t="s">
        <v>827</v>
      </c>
      <c r="J551" s="479" t="s">
        <v>827</v>
      </c>
      <c r="K551" s="479" t="s">
        <v>827</v>
      </c>
      <c r="L551" s="479" t="s">
        <v>827</v>
      </c>
      <c r="M551" s="479" t="s">
        <v>827</v>
      </c>
      <c r="N551" s="1414"/>
    </row>
    <row r="552" spans="1:14" ht="9" customHeight="1">
      <c r="A552" s="1341" t="s">
        <v>1698</v>
      </c>
      <c r="C552" s="462" t="s">
        <v>1691</v>
      </c>
      <c r="D552" s="474">
        <v>983</v>
      </c>
      <c r="E552" s="474">
        <v>323</v>
      </c>
      <c r="F552" s="474">
        <v>198</v>
      </c>
      <c r="G552" s="474">
        <v>9</v>
      </c>
      <c r="H552" s="474">
        <v>51</v>
      </c>
      <c r="I552" s="474">
        <v>65</v>
      </c>
      <c r="J552" s="474">
        <v>660</v>
      </c>
      <c r="K552" s="474">
        <v>4</v>
      </c>
      <c r="L552" s="474">
        <v>628</v>
      </c>
      <c r="M552" s="474">
        <v>28</v>
      </c>
      <c r="N552" s="1414"/>
    </row>
    <row r="553" spans="1:14" ht="9" customHeight="1">
      <c r="A553" s="1341"/>
      <c r="B553" s="1341"/>
      <c r="C553" s="462" t="s">
        <v>1692</v>
      </c>
      <c r="D553" s="474">
        <v>1015</v>
      </c>
      <c r="E553" s="474">
        <v>356</v>
      </c>
      <c r="F553" s="474">
        <v>151</v>
      </c>
      <c r="G553" s="474">
        <v>9</v>
      </c>
      <c r="H553" s="474">
        <v>88</v>
      </c>
      <c r="I553" s="474">
        <v>108</v>
      </c>
      <c r="J553" s="474">
        <v>659</v>
      </c>
      <c r="K553" s="474">
        <v>2</v>
      </c>
      <c r="L553" s="474">
        <v>631</v>
      </c>
      <c r="M553" s="474">
        <v>26</v>
      </c>
      <c r="N553" s="1414"/>
    </row>
    <row r="554" spans="1:14" ht="18" customHeight="1">
      <c r="A554" s="1341"/>
      <c r="B554" s="1341"/>
      <c r="C554" s="475" t="s">
        <v>1693</v>
      </c>
      <c r="D554" s="476">
        <v>1998</v>
      </c>
      <c r="E554" s="476">
        <v>679</v>
      </c>
      <c r="F554" s="476">
        <v>349</v>
      </c>
      <c r="G554" s="476">
        <v>18</v>
      </c>
      <c r="H554" s="476">
        <v>139</v>
      </c>
      <c r="I554" s="476">
        <v>173</v>
      </c>
      <c r="J554" s="476">
        <v>1319</v>
      </c>
      <c r="K554" s="476">
        <v>6</v>
      </c>
      <c r="L554" s="476">
        <v>1259</v>
      </c>
      <c r="M554" s="476">
        <v>54</v>
      </c>
      <c r="N554" s="1414"/>
    </row>
    <row r="555" spans="1:14" s="24" customFormat="1" ht="18" customHeight="1">
      <c r="A555" s="472" t="s">
        <v>430</v>
      </c>
      <c r="B555" s="1340"/>
      <c r="C555" s="475"/>
      <c r="N555" s="1414"/>
    </row>
    <row r="556" spans="1:14" ht="9" customHeight="1">
      <c r="A556" s="1341"/>
      <c r="B556" s="1341" t="s">
        <v>430</v>
      </c>
      <c r="C556" s="462" t="s">
        <v>1691</v>
      </c>
      <c r="D556" s="474">
        <v>74</v>
      </c>
      <c r="E556" s="474">
        <v>24</v>
      </c>
      <c r="F556" s="474">
        <v>18</v>
      </c>
      <c r="G556" s="474">
        <v>1</v>
      </c>
      <c r="H556" s="474">
        <v>4</v>
      </c>
      <c r="I556" s="474">
        <v>1</v>
      </c>
      <c r="J556" s="474">
        <v>50</v>
      </c>
      <c r="K556" s="474">
        <v>1</v>
      </c>
      <c r="L556" s="474">
        <v>45</v>
      </c>
      <c r="M556" s="474">
        <v>4</v>
      </c>
      <c r="N556" s="1414"/>
    </row>
    <row r="557" spans="1:14" ht="9" customHeight="1">
      <c r="A557" s="1341"/>
      <c r="B557" s="1341"/>
      <c r="C557" s="462" t="s">
        <v>1692</v>
      </c>
      <c r="D557" s="474">
        <v>32</v>
      </c>
      <c r="E557" s="474">
        <v>16</v>
      </c>
      <c r="F557" s="474">
        <v>7</v>
      </c>
      <c r="G557" s="474">
        <v>0</v>
      </c>
      <c r="H557" s="474">
        <v>5</v>
      </c>
      <c r="I557" s="474">
        <v>4</v>
      </c>
      <c r="J557" s="474">
        <v>16</v>
      </c>
      <c r="K557" s="474">
        <v>0</v>
      </c>
      <c r="L557" s="474">
        <v>14</v>
      </c>
      <c r="M557" s="474">
        <v>2</v>
      </c>
      <c r="N557" s="1414"/>
    </row>
    <row r="558" spans="1:14" ht="18" customHeight="1">
      <c r="A558" s="1341"/>
      <c r="B558" s="1341"/>
      <c r="C558" s="475" t="s">
        <v>1693</v>
      </c>
      <c r="D558" s="476">
        <v>106</v>
      </c>
      <c r="E558" s="476">
        <v>40</v>
      </c>
      <c r="F558" s="476">
        <v>25</v>
      </c>
      <c r="G558" s="476">
        <v>1</v>
      </c>
      <c r="H558" s="476">
        <v>9</v>
      </c>
      <c r="I558" s="476">
        <v>5</v>
      </c>
      <c r="J558" s="476">
        <v>66</v>
      </c>
      <c r="K558" s="476">
        <v>1</v>
      </c>
      <c r="L558" s="476">
        <v>59</v>
      </c>
      <c r="M558" s="476">
        <v>6</v>
      </c>
      <c r="N558" s="1414"/>
    </row>
    <row r="559" spans="1:14" ht="9" customHeight="1">
      <c r="A559" s="1341" t="s">
        <v>1699</v>
      </c>
      <c r="C559" s="462" t="s">
        <v>1691</v>
      </c>
      <c r="D559" s="474">
        <v>74</v>
      </c>
      <c r="E559" s="474">
        <v>24</v>
      </c>
      <c r="F559" s="474">
        <v>18</v>
      </c>
      <c r="G559" s="474">
        <v>1</v>
      </c>
      <c r="H559" s="474">
        <v>4</v>
      </c>
      <c r="I559" s="474">
        <v>1</v>
      </c>
      <c r="J559" s="474">
        <v>50</v>
      </c>
      <c r="K559" s="474">
        <v>1</v>
      </c>
      <c r="L559" s="474">
        <v>45</v>
      </c>
      <c r="M559" s="474">
        <v>4</v>
      </c>
      <c r="N559" s="1414"/>
    </row>
    <row r="560" spans="1:14" ht="9" customHeight="1">
      <c r="A560" s="1341"/>
      <c r="B560" s="1341"/>
      <c r="C560" s="462" t="s">
        <v>1692</v>
      </c>
      <c r="D560" s="476">
        <v>32</v>
      </c>
      <c r="E560" s="476">
        <v>16</v>
      </c>
      <c r="F560" s="476">
        <v>7</v>
      </c>
      <c r="G560" s="476">
        <v>0</v>
      </c>
      <c r="H560" s="476">
        <v>5</v>
      </c>
      <c r="I560" s="476">
        <v>4</v>
      </c>
      <c r="J560" s="476">
        <v>16</v>
      </c>
      <c r="K560" s="476">
        <v>0</v>
      </c>
      <c r="L560" s="476">
        <v>14</v>
      </c>
      <c r="M560" s="476">
        <v>2</v>
      </c>
      <c r="N560" s="1414"/>
    </row>
    <row r="561" spans="1:14" ht="18" customHeight="1">
      <c r="A561" s="1341"/>
      <c r="B561" s="1341"/>
      <c r="C561" s="475" t="s">
        <v>1693</v>
      </c>
      <c r="D561" s="476">
        <v>106</v>
      </c>
      <c r="E561" s="476">
        <v>40</v>
      </c>
      <c r="F561" s="476">
        <v>25</v>
      </c>
      <c r="G561" s="476">
        <v>1</v>
      </c>
      <c r="H561" s="476">
        <v>9</v>
      </c>
      <c r="I561" s="476">
        <v>5</v>
      </c>
      <c r="J561" s="476">
        <v>66</v>
      </c>
      <c r="K561" s="476">
        <v>1</v>
      </c>
      <c r="L561" s="476">
        <v>59</v>
      </c>
      <c r="M561" s="476">
        <v>6</v>
      </c>
      <c r="N561" s="1414"/>
    </row>
    <row r="562" spans="1:14" s="24" customFormat="1" ht="18" customHeight="1">
      <c r="A562" s="472" t="s">
        <v>731</v>
      </c>
      <c r="B562" s="1340"/>
      <c r="C562" s="475"/>
      <c r="N562" s="1414"/>
    </row>
    <row r="563" spans="1:14" s="24" customFormat="1" ht="18.600000000000001" customHeight="1">
      <c r="B563" s="1340" t="s">
        <v>1741</v>
      </c>
      <c r="C563" s="462" t="s">
        <v>1691</v>
      </c>
      <c r="D563" s="474">
        <v>501</v>
      </c>
      <c r="E563" s="474">
        <v>143</v>
      </c>
      <c r="F563" s="474">
        <v>104</v>
      </c>
      <c r="G563" s="474">
        <v>3</v>
      </c>
      <c r="H563" s="474">
        <v>14</v>
      </c>
      <c r="I563" s="474">
        <v>22</v>
      </c>
      <c r="J563" s="474">
        <v>358</v>
      </c>
      <c r="K563" s="474">
        <v>2</v>
      </c>
      <c r="L563" s="474">
        <v>336</v>
      </c>
      <c r="M563" s="474">
        <v>20</v>
      </c>
      <c r="N563" s="1414"/>
    </row>
    <row r="564" spans="1:14" ht="9" customHeight="1">
      <c r="A564" s="1341"/>
      <c r="B564" s="1341"/>
      <c r="C564" s="462" t="s">
        <v>1692</v>
      </c>
      <c r="D564" s="476">
        <v>360</v>
      </c>
      <c r="E564" s="476">
        <v>111</v>
      </c>
      <c r="F564" s="476">
        <v>56</v>
      </c>
      <c r="G564" s="476">
        <v>0</v>
      </c>
      <c r="H564" s="476">
        <v>22</v>
      </c>
      <c r="I564" s="476">
        <v>33</v>
      </c>
      <c r="J564" s="476">
        <v>249</v>
      </c>
      <c r="K564" s="476">
        <v>0</v>
      </c>
      <c r="L564" s="476">
        <v>210</v>
      </c>
      <c r="M564" s="476">
        <v>39</v>
      </c>
      <c r="N564" s="1414"/>
    </row>
    <row r="565" spans="1:14" ht="18" customHeight="1">
      <c r="A565" s="1341"/>
      <c r="B565" s="1341"/>
      <c r="C565" s="475" t="s">
        <v>1693</v>
      </c>
      <c r="D565" s="476">
        <v>861</v>
      </c>
      <c r="E565" s="476">
        <v>254</v>
      </c>
      <c r="F565" s="476">
        <v>160</v>
      </c>
      <c r="G565" s="476">
        <v>3</v>
      </c>
      <c r="H565" s="476">
        <v>36</v>
      </c>
      <c r="I565" s="476">
        <v>55</v>
      </c>
      <c r="J565" s="476">
        <v>607</v>
      </c>
      <c r="K565" s="476">
        <v>2</v>
      </c>
      <c r="L565" s="476">
        <v>546</v>
      </c>
      <c r="M565" s="476">
        <v>59</v>
      </c>
      <c r="N565" s="1414"/>
    </row>
    <row r="566" spans="1:14" ht="9" customHeight="1">
      <c r="A566" s="1341"/>
      <c r="B566" s="1341" t="s">
        <v>733</v>
      </c>
      <c r="C566" s="462" t="s">
        <v>1691</v>
      </c>
      <c r="D566" s="474">
        <v>2</v>
      </c>
      <c r="E566" s="474">
        <v>1</v>
      </c>
      <c r="F566" s="474">
        <v>1</v>
      </c>
      <c r="G566" s="474">
        <v>0</v>
      </c>
      <c r="H566" s="474">
        <v>0</v>
      </c>
      <c r="I566" s="474">
        <v>0</v>
      </c>
      <c r="J566" s="474">
        <v>1</v>
      </c>
      <c r="K566" s="474">
        <v>0</v>
      </c>
      <c r="L566" s="474">
        <v>1</v>
      </c>
      <c r="M566" s="474">
        <v>0</v>
      </c>
      <c r="N566" s="1414"/>
    </row>
    <row r="567" spans="1:14" ht="18" customHeight="1">
      <c r="A567" s="1341"/>
      <c r="B567" s="1341"/>
      <c r="C567" s="475" t="s">
        <v>1693</v>
      </c>
      <c r="D567" s="476">
        <v>2</v>
      </c>
      <c r="E567" s="476">
        <v>1</v>
      </c>
      <c r="F567" s="476">
        <v>1</v>
      </c>
      <c r="G567" s="476">
        <v>0</v>
      </c>
      <c r="H567" s="476">
        <v>0</v>
      </c>
      <c r="I567" s="476">
        <v>0</v>
      </c>
      <c r="J567" s="476">
        <v>1</v>
      </c>
      <c r="K567" s="476">
        <v>0</v>
      </c>
      <c r="L567" s="476">
        <v>1</v>
      </c>
      <c r="M567" s="476">
        <v>0</v>
      </c>
      <c r="N567" s="1414"/>
    </row>
    <row r="568" spans="1:14" ht="9" customHeight="1">
      <c r="A568" s="1341"/>
      <c r="B568" s="1341" t="s">
        <v>3122</v>
      </c>
      <c r="C568" s="462" t="s">
        <v>1691</v>
      </c>
      <c r="D568" s="474">
        <v>58</v>
      </c>
      <c r="E568" s="474">
        <v>20</v>
      </c>
      <c r="F568" s="474">
        <v>16</v>
      </c>
      <c r="G568" s="474">
        <v>2</v>
      </c>
      <c r="H568" s="474">
        <v>2</v>
      </c>
      <c r="I568" s="474">
        <v>0</v>
      </c>
      <c r="J568" s="474">
        <v>38</v>
      </c>
      <c r="K568" s="474">
        <v>0</v>
      </c>
      <c r="L568" s="474">
        <v>37</v>
      </c>
      <c r="M568" s="474">
        <v>1</v>
      </c>
      <c r="N568" s="1414"/>
    </row>
    <row r="569" spans="1:14" ht="9" customHeight="1">
      <c r="A569" s="1341"/>
      <c r="B569" s="1341"/>
      <c r="C569" s="462" t="s">
        <v>1692</v>
      </c>
      <c r="D569" s="476">
        <v>40</v>
      </c>
      <c r="E569" s="476">
        <v>22</v>
      </c>
      <c r="F569" s="476">
        <v>15</v>
      </c>
      <c r="G569" s="476">
        <v>0</v>
      </c>
      <c r="H569" s="476">
        <v>6</v>
      </c>
      <c r="I569" s="476">
        <v>1</v>
      </c>
      <c r="J569" s="476">
        <v>18</v>
      </c>
      <c r="K569" s="476">
        <v>0</v>
      </c>
      <c r="L569" s="476">
        <v>18</v>
      </c>
      <c r="M569" s="476">
        <v>0</v>
      </c>
      <c r="N569" s="1414"/>
    </row>
    <row r="570" spans="1:14" ht="18" customHeight="1">
      <c r="A570" s="1341"/>
      <c r="B570" s="1341"/>
      <c r="C570" s="475" t="s">
        <v>1693</v>
      </c>
      <c r="D570" s="476">
        <v>98</v>
      </c>
      <c r="E570" s="476">
        <v>42</v>
      </c>
      <c r="F570" s="476">
        <v>31</v>
      </c>
      <c r="G570" s="476">
        <v>2</v>
      </c>
      <c r="H570" s="476">
        <v>8</v>
      </c>
      <c r="I570" s="476">
        <v>1</v>
      </c>
      <c r="J570" s="476">
        <v>56</v>
      </c>
      <c r="K570" s="476">
        <v>0</v>
      </c>
      <c r="L570" s="476">
        <v>55</v>
      </c>
      <c r="M570" s="476">
        <v>1</v>
      </c>
      <c r="N570" s="1414"/>
    </row>
    <row r="571" spans="1:14" ht="9" customHeight="1">
      <c r="A571" s="1341"/>
      <c r="B571" s="30" t="s">
        <v>3123</v>
      </c>
      <c r="C571" s="462" t="s">
        <v>1691</v>
      </c>
      <c r="D571" s="474">
        <v>502</v>
      </c>
      <c r="E571" s="474">
        <v>178</v>
      </c>
      <c r="F571" s="474">
        <v>108</v>
      </c>
      <c r="G571" s="474">
        <v>3</v>
      </c>
      <c r="H571" s="474">
        <v>42</v>
      </c>
      <c r="I571" s="474">
        <v>25</v>
      </c>
      <c r="J571" s="474">
        <v>324</v>
      </c>
      <c r="K571" s="474">
        <v>4</v>
      </c>
      <c r="L571" s="474">
        <v>310</v>
      </c>
      <c r="M571" s="474">
        <v>10</v>
      </c>
      <c r="N571" s="1414"/>
    </row>
    <row r="572" spans="1:14" ht="9" customHeight="1">
      <c r="A572" s="1341"/>
      <c r="B572" s="1341"/>
      <c r="C572" s="462" t="s">
        <v>1692</v>
      </c>
      <c r="D572" s="476">
        <v>661</v>
      </c>
      <c r="E572" s="476">
        <v>277</v>
      </c>
      <c r="F572" s="476">
        <v>118</v>
      </c>
      <c r="G572" s="476">
        <v>3</v>
      </c>
      <c r="H572" s="476">
        <v>107</v>
      </c>
      <c r="I572" s="476">
        <v>49</v>
      </c>
      <c r="J572" s="476">
        <v>384</v>
      </c>
      <c r="K572" s="476">
        <v>0</v>
      </c>
      <c r="L572" s="476">
        <v>336</v>
      </c>
      <c r="M572" s="476">
        <v>48</v>
      </c>
      <c r="N572" s="1414"/>
    </row>
    <row r="573" spans="1:14" ht="9" customHeight="1">
      <c r="A573" s="1341"/>
      <c r="B573" s="30"/>
      <c r="C573" s="475" t="s">
        <v>1693</v>
      </c>
      <c r="D573" s="476">
        <v>1163</v>
      </c>
      <c r="E573" s="476">
        <v>455</v>
      </c>
      <c r="F573" s="476">
        <v>226</v>
      </c>
      <c r="G573" s="476">
        <v>6</v>
      </c>
      <c r="H573" s="476">
        <v>149</v>
      </c>
      <c r="I573" s="476">
        <v>74</v>
      </c>
      <c r="J573" s="476">
        <v>708</v>
      </c>
      <c r="K573" s="476">
        <v>4</v>
      </c>
      <c r="L573" s="476">
        <v>646</v>
      </c>
      <c r="M573" s="476">
        <v>58</v>
      </c>
      <c r="N573" s="1414"/>
    </row>
    <row r="574" spans="1:14" ht="18" customHeight="1">
      <c r="A574" s="1341"/>
      <c r="B574" s="1341"/>
      <c r="C574" s="480"/>
      <c r="D574" s="476"/>
      <c r="E574" s="476"/>
      <c r="F574" s="476"/>
      <c r="G574" s="476"/>
      <c r="H574" s="476"/>
      <c r="I574" s="476"/>
      <c r="J574" s="476"/>
      <c r="K574" s="476"/>
      <c r="L574" s="476"/>
      <c r="M574" s="476"/>
      <c r="N574" s="1414"/>
    </row>
    <row r="575" spans="1:14" ht="9" customHeight="1">
      <c r="A575" s="1341"/>
      <c r="B575" s="1341"/>
      <c r="C575" s="480"/>
      <c r="D575" s="476"/>
      <c r="E575" s="476"/>
      <c r="F575" s="476"/>
      <c r="G575" s="476"/>
      <c r="H575" s="476"/>
      <c r="I575" s="476"/>
      <c r="J575" s="476"/>
      <c r="K575" s="476"/>
      <c r="L575" s="476"/>
      <c r="M575" s="476"/>
      <c r="N575" s="1414"/>
    </row>
    <row r="576" spans="1:14" ht="9" customHeight="1">
      <c r="A576" s="1341"/>
      <c r="B576" s="1341"/>
      <c r="C576" s="480"/>
      <c r="D576" s="476"/>
      <c r="E576" s="476"/>
      <c r="F576" s="476"/>
      <c r="G576" s="476"/>
      <c r="H576" s="476"/>
      <c r="I576" s="476"/>
      <c r="J576" s="476"/>
      <c r="K576" s="476"/>
      <c r="L576" s="476"/>
      <c r="M576" s="476"/>
      <c r="N576" s="1414"/>
    </row>
    <row r="577" spans="1:14" ht="9" customHeight="1">
      <c r="A577" s="1341"/>
      <c r="B577" s="1341"/>
      <c r="C577" s="480"/>
      <c r="D577" s="476"/>
      <c r="E577" s="476"/>
      <c r="F577" s="476"/>
      <c r="G577" s="476"/>
      <c r="H577" s="476"/>
      <c r="I577" s="476"/>
      <c r="J577" s="476"/>
      <c r="K577" s="476"/>
      <c r="L577" s="476"/>
      <c r="M577" s="476"/>
      <c r="N577" s="1414"/>
    </row>
    <row r="578" spans="1:14" s="471" customFormat="1" ht="9" customHeight="1">
      <c r="A578" s="1354" t="s">
        <v>3078</v>
      </c>
      <c r="B578" s="30"/>
      <c r="C578" s="480"/>
      <c r="D578" s="476"/>
      <c r="E578" s="476"/>
      <c r="F578" s="476"/>
      <c r="G578" s="476"/>
      <c r="H578" s="476"/>
      <c r="I578" s="476"/>
      <c r="J578" s="476"/>
      <c r="K578" s="476"/>
      <c r="L578" s="476"/>
      <c r="M578" s="476"/>
      <c r="N578" s="1414"/>
    </row>
    <row r="579" spans="1:14" ht="14.25" customHeight="1">
      <c r="A579" s="1341"/>
      <c r="B579" s="1341"/>
      <c r="C579" s="480"/>
      <c r="D579" s="265" t="s">
        <v>1744</v>
      </c>
      <c r="E579" s="476"/>
      <c r="F579" s="476"/>
      <c r="G579" s="476"/>
      <c r="H579" s="476"/>
      <c r="I579" s="476"/>
      <c r="J579" s="476"/>
      <c r="K579" s="476"/>
      <c r="L579" s="476"/>
      <c r="M579" s="476"/>
      <c r="N579" s="1414"/>
    </row>
    <row r="580" spans="1:14" ht="9" customHeight="1">
      <c r="A580" s="1341"/>
      <c r="B580" s="1341"/>
      <c r="C580" s="480"/>
      <c r="D580" s="476"/>
      <c r="E580" s="476"/>
      <c r="F580" s="476"/>
      <c r="G580" s="476"/>
      <c r="H580" s="476"/>
      <c r="I580" s="476"/>
      <c r="J580" s="476"/>
      <c r="K580" s="476"/>
      <c r="L580" s="476"/>
      <c r="M580" s="476"/>
      <c r="N580" s="1414"/>
    </row>
    <row r="581" spans="1:14" ht="9" customHeight="1">
      <c r="A581" s="1341"/>
      <c r="B581" s="1341" t="s">
        <v>734</v>
      </c>
      <c r="C581" s="462" t="s">
        <v>1691</v>
      </c>
      <c r="D581" s="474">
        <v>3473</v>
      </c>
      <c r="E581" s="474">
        <v>889</v>
      </c>
      <c r="F581" s="474">
        <v>589</v>
      </c>
      <c r="G581" s="474">
        <v>13</v>
      </c>
      <c r="H581" s="474">
        <v>200</v>
      </c>
      <c r="I581" s="474">
        <v>87</v>
      </c>
      <c r="J581" s="474">
        <v>2584</v>
      </c>
      <c r="K581" s="474">
        <v>5</v>
      </c>
      <c r="L581" s="474">
        <v>2448</v>
      </c>
      <c r="M581" s="474">
        <v>131</v>
      </c>
      <c r="N581" s="1414"/>
    </row>
    <row r="582" spans="1:14" ht="9" customHeight="1">
      <c r="A582" s="1341"/>
      <c r="B582" s="1341"/>
      <c r="C582" s="1241" t="s">
        <v>1692</v>
      </c>
      <c r="D582" s="113">
        <v>4916</v>
      </c>
      <c r="E582" s="113">
        <v>1405</v>
      </c>
      <c r="F582" s="113">
        <v>709</v>
      </c>
      <c r="G582" s="113">
        <v>25</v>
      </c>
      <c r="H582" s="113">
        <v>502</v>
      </c>
      <c r="I582" s="113">
        <v>169</v>
      </c>
      <c r="J582" s="113">
        <v>3511</v>
      </c>
      <c r="K582" s="113">
        <v>6</v>
      </c>
      <c r="L582" s="113">
        <v>3025</v>
      </c>
      <c r="M582" s="113">
        <v>480</v>
      </c>
      <c r="N582" s="1414"/>
    </row>
    <row r="583" spans="1:14" ht="18" customHeight="1">
      <c r="A583" s="1341"/>
      <c r="B583" s="1341"/>
      <c r="C583" s="475" t="s">
        <v>1693</v>
      </c>
      <c r="D583" s="476">
        <v>8389</v>
      </c>
      <c r="E583" s="476">
        <v>2294</v>
      </c>
      <c r="F583" s="476">
        <v>1298</v>
      </c>
      <c r="G583" s="476">
        <v>38</v>
      </c>
      <c r="H583" s="476">
        <v>702</v>
      </c>
      <c r="I583" s="476">
        <v>256</v>
      </c>
      <c r="J583" s="476">
        <v>6095</v>
      </c>
      <c r="K583" s="476">
        <v>11</v>
      </c>
      <c r="L583" s="476">
        <v>5473</v>
      </c>
      <c r="M583" s="476">
        <v>611</v>
      </c>
      <c r="N583" s="1414"/>
    </row>
    <row r="584" spans="1:14" ht="9" customHeight="1">
      <c r="A584" s="1341"/>
      <c r="B584" s="1341" t="s">
        <v>735</v>
      </c>
      <c r="C584" s="462" t="s">
        <v>1691</v>
      </c>
      <c r="D584" s="474">
        <v>1007</v>
      </c>
      <c r="E584" s="474">
        <v>321</v>
      </c>
      <c r="F584" s="474">
        <v>280</v>
      </c>
      <c r="G584" s="474">
        <v>8</v>
      </c>
      <c r="H584" s="474">
        <v>22</v>
      </c>
      <c r="I584" s="474">
        <v>11</v>
      </c>
      <c r="J584" s="474">
        <v>686</v>
      </c>
      <c r="K584" s="474">
        <v>9</v>
      </c>
      <c r="L584" s="474">
        <v>668</v>
      </c>
      <c r="M584" s="474">
        <v>9</v>
      </c>
      <c r="N584" s="1414"/>
    </row>
    <row r="585" spans="1:14" ht="8.4499999999999993" customHeight="1">
      <c r="A585" s="1341"/>
      <c r="B585" s="1341"/>
      <c r="C585" s="1241" t="s">
        <v>1692</v>
      </c>
      <c r="D585" s="113">
        <v>391</v>
      </c>
      <c r="E585" s="113">
        <v>139</v>
      </c>
      <c r="F585" s="113">
        <v>98</v>
      </c>
      <c r="G585" s="113">
        <v>3</v>
      </c>
      <c r="H585" s="113">
        <v>27</v>
      </c>
      <c r="I585" s="113">
        <v>11</v>
      </c>
      <c r="J585" s="113">
        <v>252</v>
      </c>
      <c r="K585" s="113">
        <v>0</v>
      </c>
      <c r="L585" s="113">
        <v>239</v>
      </c>
      <c r="M585" s="113">
        <v>13</v>
      </c>
      <c r="N585" s="1414"/>
    </row>
    <row r="586" spans="1:14" ht="18" customHeight="1">
      <c r="A586" s="1341"/>
      <c r="B586" s="1341"/>
      <c r="C586" s="475" t="s">
        <v>1693</v>
      </c>
      <c r="D586" s="476">
        <v>1398</v>
      </c>
      <c r="E586" s="476">
        <v>460</v>
      </c>
      <c r="F586" s="476">
        <v>378</v>
      </c>
      <c r="G586" s="476">
        <v>11</v>
      </c>
      <c r="H586" s="476">
        <v>49</v>
      </c>
      <c r="I586" s="476">
        <v>22</v>
      </c>
      <c r="J586" s="476">
        <v>938</v>
      </c>
      <c r="K586" s="476">
        <v>9</v>
      </c>
      <c r="L586" s="476">
        <v>907</v>
      </c>
      <c r="M586" s="476">
        <v>22</v>
      </c>
      <c r="N586" s="1414"/>
    </row>
    <row r="587" spans="1:14" ht="9" customHeight="1">
      <c r="A587" s="1341"/>
      <c r="B587" s="1341" t="s">
        <v>1701</v>
      </c>
      <c r="C587" s="462" t="s">
        <v>1691</v>
      </c>
      <c r="D587" s="474">
        <v>334</v>
      </c>
      <c r="E587" s="474">
        <v>124</v>
      </c>
      <c r="F587" s="474">
        <v>81</v>
      </c>
      <c r="G587" s="474">
        <v>7</v>
      </c>
      <c r="H587" s="474">
        <v>29</v>
      </c>
      <c r="I587" s="474">
        <v>7</v>
      </c>
      <c r="J587" s="474">
        <v>210</v>
      </c>
      <c r="K587" s="474">
        <v>1</v>
      </c>
      <c r="L587" s="474">
        <v>205</v>
      </c>
      <c r="M587" s="474">
        <v>4</v>
      </c>
      <c r="N587" s="1414"/>
    </row>
    <row r="588" spans="1:14" ht="8.4499999999999993" customHeight="1">
      <c r="A588" s="1341"/>
      <c r="B588" s="1341"/>
      <c r="C588" s="1241" t="s">
        <v>1692</v>
      </c>
      <c r="D588" s="113">
        <v>157</v>
      </c>
      <c r="E588" s="113">
        <v>85</v>
      </c>
      <c r="F588" s="113">
        <v>47</v>
      </c>
      <c r="G588" s="113">
        <v>5</v>
      </c>
      <c r="H588" s="113">
        <v>28</v>
      </c>
      <c r="I588" s="113">
        <v>5</v>
      </c>
      <c r="J588" s="113">
        <v>72</v>
      </c>
      <c r="K588" s="113">
        <v>0</v>
      </c>
      <c r="L588" s="113">
        <v>65</v>
      </c>
      <c r="M588" s="113">
        <v>7</v>
      </c>
      <c r="N588" s="1414"/>
    </row>
    <row r="589" spans="1:14" ht="18" customHeight="1">
      <c r="A589" s="1341"/>
      <c r="B589" s="1341"/>
      <c r="C589" s="475" t="s">
        <v>1693</v>
      </c>
      <c r="D589" s="476">
        <v>491</v>
      </c>
      <c r="E589" s="476">
        <v>209</v>
      </c>
      <c r="F589" s="476">
        <v>128</v>
      </c>
      <c r="G589" s="476">
        <v>12</v>
      </c>
      <c r="H589" s="476">
        <v>57</v>
      </c>
      <c r="I589" s="476">
        <v>12</v>
      </c>
      <c r="J589" s="476">
        <v>282</v>
      </c>
      <c r="K589" s="476">
        <v>1</v>
      </c>
      <c r="L589" s="476">
        <v>270</v>
      </c>
      <c r="M589" s="476">
        <v>11</v>
      </c>
      <c r="N589" s="1414"/>
    </row>
    <row r="590" spans="1:14" ht="9" customHeight="1">
      <c r="A590" s="1341"/>
      <c r="B590" s="1341" t="s">
        <v>736</v>
      </c>
      <c r="C590" s="462" t="s">
        <v>1691</v>
      </c>
      <c r="D590" s="474">
        <v>17552</v>
      </c>
      <c r="E590" s="474">
        <v>4433</v>
      </c>
      <c r="F590" s="474">
        <v>3560</v>
      </c>
      <c r="G590" s="474">
        <v>56</v>
      </c>
      <c r="H590" s="474">
        <v>615</v>
      </c>
      <c r="I590" s="474">
        <v>202</v>
      </c>
      <c r="J590" s="474">
        <v>13119</v>
      </c>
      <c r="K590" s="474">
        <v>77</v>
      </c>
      <c r="L590" s="474">
        <v>12608</v>
      </c>
      <c r="M590" s="474">
        <v>434</v>
      </c>
      <c r="N590" s="1414"/>
    </row>
    <row r="591" spans="1:14" ht="9" customHeight="1">
      <c r="A591" s="1341"/>
      <c r="B591" s="1341"/>
      <c r="C591" s="462" t="s">
        <v>1692</v>
      </c>
      <c r="D591" s="476">
        <v>7472</v>
      </c>
      <c r="E591" s="476">
        <v>2121</v>
      </c>
      <c r="F591" s="476">
        <v>1151</v>
      </c>
      <c r="G591" s="476">
        <v>28</v>
      </c>
      <c r="H591" s="476">
        <v>730</v>
      </c>
      <c r="I591" s="476">
        <v>212</v>
      </c>
      <c r="J591" s="476">
        <v>5351</v>
      </c>
      <c r="K591" s="476">
        <v>13</v>
      </c>
      <c r="L591" s="476">
        <v>4831</v>
      </c>
      <c r="M591" s="476">
        <v>507</v>
      </c>
      <c r="N591" s="1414"/>
    </row>
    <row r="592" spans="1:14" ht="18" customHeight="1">
      <c r="A592" s="1341"/>
      <c r="B592" s="1341"/>
      <c r="C592" s="475" t="s">
        <v>1693</v>
      </c>
      <c r="D592" s="476">
        <v>25024</v>
      </c>
      <c r="E592" s="476">
        <v>6554</v>
      </c>
      <c r="F592" s="476">
        <v>4711</v>
      </c>
      <c r="G592" s="476">
        <v>84</v>
      </c>
      <c r="H592" s="476">
        <v>1345</v>
      </c>
      <c r="I592" s="476">
        <v>414</v>
      </c>
      <c r="J592" s="476">
        <v>18470</v>
      </c>
      <c r="K592" s="476">
        <v>90</v>
      </c>
      <c r="L592" s="476">
        <v>17439</v>
      </c>
      <c r="M592" s="476">
        <v>941</v>
      </c>
      <c r="N592" s="1414"/>
    </row>
    <row r="593" spans="1:14" s="471" customFormat="1" ht="27">
      <c r="A593" s="24"/>
      <c r="B593" s="477" t="s">
        <v>1702</v>
      </c>
      <c r="C593" s="462" t="s">
        <v>1691</v>
      </c>
      <c r="D593" s="395">
        <v>1064</v>
      </c>
      <c r="E593" s="395">
        <v>411</v>
      </c>
      <c r="F593" s="395">
        <v>300</v>
      </c>
      <c r="G593" s="395">
        <v>0</v>
      </c>
      <c r="H593" s="395">
        <v>101</v>
      </c>
      <c r="I593" s="395">
        <v>10</v>
      </c>
      <c r="J593" s="395">
        <v>653</v>
      </c>
      <c r="K593" s="395">
        <v>4</v>
      </c>
      <c r="L593" s="395">
        <v>606</v>
      </c>
      <c r="M593" s="395">
        <v>43</v>
      </c>
      <c r="N593" s="1414"/>
    </row>
    <row r="594" spans="1:14" s="471" customFormat="1" ht="9" customHeight="1">
      <c r="A594" s="1341"/>
      <c r="B594" s="30"/>
      <c r="C594" s="462" t="s">
        <v>1692</v>
      </c>
      <c r="D594" s="395">
        <v>307</v>
      </c>
      <c r="E594" s="395">
        <v>123</v>
      </c>
      <c r="F594" s="395">
        <v>51</v>
      </c>
      <c r="G594" s="395">
        <v>1</v>
      </c>
      <c r="H594" s="395">
        <v>61</v>
      </c>
      <c r="I594" s="395">
        <v>10</v>
      </c>
      <c r="J594" s="395">
        <v>184</v>
      </c>
      <c r="K594" s="395">
        <v>1</v>
      </c>
      <c r="L594" s="395">
        <v>160</v>
      </c>
      <c r="M594" s="395">
        <v>23</v>
      </c>
      <c r="N594" s="1414"/>
    </row>
    <row r="595" spans="1:14" s="471" customFormat="1" ht="18" customHeight="1">
      <c r="A595" s="1341"/>
      <c r="B595" s="30"/>
      <c r="C595" s="475" t="s">
        <v>1693</v>
      </c>
      <c r="D595" s="476">
        <v>1371</v>
      </c>
      <c r="E595" s="476">
        <v>534</v>
      </c>
      <c r="F595" s="476">
        <v>351</v>
      </c>
      <c r="G595" s="476">
        <v>1</v>
      </c>
      <c r="H595" s="476">
        <v>162</v>
      </c>
      <c r="I595" s="476">
        <v>20</v>
      </c>
      <c r="J595" s="476">
        <v>837</v>
      </c>
      <c r="K595" s="476">
        <v>5</v>
      </c>
      <c r="L595" s="476">
        <v>766</v>
      </c>
      <c r="M595" s="476">
        <v>66</v>
      </c>
      <c r="N595" s="1414"/>
    </row>
    <row r="596" spans="1:14" s="471" customFormat="1" ht="9" customHeight="1">
      <c r="A596" s="1341"/>
      <c r="B596" s="30" t="s">
        <v>737</v>
      </c>
      <c r="C596" s="462" t="s">
        <v>1691</v>
      </c>
      <c r="D596" s="474">
        <v>789</v>
      </c>
      <c r="E596" s="474">
        <v>283</v>
      </c>
      <c r="F596" s="474">
        <v>216</v>
      </c>
      <c r="G596" s="474">
        <v>12</v>
      </c>
      <c r="H596" s="474">
        <v>45</v>
      </c>
      <c r="I596" s="474">
        <v>10</v>
      </c>
      <c r="J596" s="474">
        <v>506</v>
      </c>
      <c r="K596" s="474">
        <v>9</v>
      </c>
      <c r="L596" s="474">
        <v>491</v>
      </c>
      <c r="M596" s="474">
        <v>6</v>
      </c>
      <c r="N596" s="1414"/>
    </row>
    <row r="597" spans="1:14" s="471" customFormat="1" ht="9" customHeight="1">
      <c r="A597" s="1341"/>
      <c r="B597" s="30"/>
      <c r="C597" s="462" t="s">
        <v>1692</v>
      </c>
      <c r="D597" s="474">
        <v>967</v>
      </c>
      <c r="E597" s="474">
        <v>332</v>
      </c>
      <c r="F597" s="474">
        <v>199</v>
      </c>
      <c r="G597" s="474">
        <v>12</v>
      </c>
      <c r="H597" s="474">
        <v>107</v>
      </c>
      <c r="I597" s="474">
        <v>14</v>
      </c>
      <c r="J597" s="474">
        <v>635</v>
      </c>
      <c r="K597" s="474">
        <v>2</v>
      </c>
      <c r="L597" s="474">
        <v>629</v>
      </c>
      <c r="M597" s="474">
        <v>4</v>
      </c>
      <c r="N597" s="1414"/>
    </row>
    <row r="598" spans="1:14" s="471" customFormat="1" ht="18" customHeight="1">
      <c r="A598" s="1341"/>
      <c r="B598" s="30"/>
      <c r="C598" s="475" t="s">
        <v>1693</v>
      </c>
      <c r="D598" s="476">
        <v>1756</v>
      </c>
      <c r="E598" s="476">
        <v>615</v>
      </c>
      <c r="F598" s="476">
        <v>415</v>
      </c>
      <c r="G598" s="476">
        <v>24</v>
      </c>
      <c r="H598" s="476">
        <v>152</v>
      </c>
      <c r="I598" s="476">
        <v>24</v>
      </c>
      <c r="J598" s="476">
        <v>1141</v>
      </c>
      <c r="K598" s="476">
        <v>11</v>
      </c>
      <c r="L598" s="476">
        <v>1120</v>
      </c>
      <c r="M598" s="476">
        <v>10</v>
      </c>
      <c r="N598" s="1414"/>
    </row>
    <row r="599" spans="1:14" s="471" customFormat="1" ht="9" customHeight="1">
      <c r="A599" s="1341"/>
      <c r="B599" s="30" t="s">
        <v>738</v>
      </c>
      <c r="C599" s="462" t="s">
        <v>1691</v>
      </c>
      <c r="D599" s="474">
        <v>326</v>
      </c>
      <c r="E599" s="474">
        <v>81</v>
      </c>
      <c r="F599" s="474">
        <v>53</v>
      </c>
      <c r="G599" s="474">
        <v>2</v>
      </c>
      <c r="H599" s="474">
        <v>21</v>
      </c>
      <c r="I599" s="474">
        <v>5</v>
      </c>
      <c r="J599" s="474">
        <v>245</v>
      </c>
      <c r="K599" s="474">
        <v>1</v>
      </c>
      <c r="L599" s="474">
        <v>236</v>
      </c>
      <c r="M599" s="474">
        <v>8</v>
      </c>
      <c r="N599" s="1414"/>
    </row>
    <row r="600" spans="1:14" s="471" customFormat="1" ht="9" customHeight="1">
      <c r="A600" s="1341"/>
      <c r="B600" s="30"/>
      <c r="C600" s="462" t="s">
        <v>1692</v>
      </c>
      <c r="D600" s="474">
        <v>559</v>
      </c>
      <c r="E600" s="474">
        <v>211</v>
      </c>
      <c r="F600" s="474">
        <v>106</v>
      </c>
      <c r="G600" s="474">
        <v>4</v>
      </c>
      <c r="H600" s="474">
        <v>77</v>
      </c>
      <c r="I600" s="474">
        <v>24</v>
      </c>
      <c r="J600" s="474">
        <v>348</v>
      </c>
      <c r="K600" s="474">
        <v>0</v>
      </c>
      <c r="L600" s="474">
        <v>335</v>
      </c>
      <c r="M600" s="474">
        <v>13</v>
      </c>
      <c r="N600" s="1414"/>
    </row>
    <row r="601" spans="1:14" s="471" customFormat="1" ht="18" customHeight="1">
      <c r="A601" s="1341"/>
      <c r="B601" s="30"/>
      <c r="C601" s="475" t="s">
        <v>1693</v>
      </c>
      <c r="D601" s="476">
        <v>885</v>
      </c>
      <c r="E601" s="476">
        <v>292</v>
      </c>
      <c r="F601" s="476">
        <v>159</v>
      </c>
      <c r="G601" s="476">
        <v>6</v>
      </c>
      <c r="H601" s="476">
        <v>98</v>
      </c>
      <c r="I601" s="476">
        <v>29</v>
      </c>
      <c r="J601" s="476">
        <v>593</v>
      </c>
      <c r="K601" s="476">
        <v>1</v>
      </c>
      <c r="L601" s="476">
        <v>571</v>
      </c>
      <c r="M601" s="476">
        <v>21</v>
      </c>
      <c r="N601" s="1414"/>
    </row>
    <row r="602" spans="1:14" s="24" customFormat="1" ht="18.600000000000001" customHeight="1">
      <c r="B602" s="1417" t="s">
        <v>3237</v>
      </c>
      <c r="C602" s="462" t="s">
        <v>1691</v>
      </c>
      <c r="D602" s="474">
        <v>210</v>
      </c>
      <c r="E602" s="474">
        <v>114</v>
      </c>
      <c r="F602" s="474">
        <v>87</v>
      </c>
      <c r="G602" s="474">
        <v>1</v>
      </c>
      <c r="H602" s="474">
        <v>18</v>
      </c>
      <c r="I602" s="474">
        <v>8</v>
      </c>
      <c r="J602" s="474">
        <v>96</v>
      </c>
      <c r="K602" s="474">
        <v>2</v>
      </c>
      <c r="L602" s="474">
        <v>94</v>
      </c>
      <c r="M602" s="474">
        <v>0</v>
      </c>
      <c r="N602" s="1414"/>
    </row>
    <row r="603" spans="1:14" ht="9" customHeight="1">
      <c r="A603" s="1341"/>
      <c r="B603" s="1341"/>
      <c r="C603" s="462" t="s">
        <v>1692</v>
      </c>
      <c r="D603" s="474">
        <v>154</v>
      </c>
      <c r="E603" s="474">
        <v>87</v>
      </c>
      <c r="F603" s="474">
        <v>58</v>
      </c>
      <c r="G603" s="474">
        <v>0</v>
      </c>
      <c r="H603" s="474">
        <v>17</v>
      </c>
      <c r="I603" s="474">
        <v>12</v>
      </c>
      <c r="J603" s="474">
        <v>67</v>
      </c>
      <c r="K603" s="474">
        <v>1</v>
      </c>
      <c r="L603" s="474">
        <v>65</v>
      </c>
      <c r="M603" s="474">
        <v>1</v>
      </c>
      <c r="N603" s="1414"/>
    </row>
    <row r="604" spans="1:14" ht="18" customHeight="1">
      <c r="A604" s="1341"/>
      <c r="B604" s="1341"/>
      <c r="C604" s="475" t="s">
        <v>1693</v>
      </c>
      <c r="D604" s="476">
        <v>364</v>
      </c>
      <c r="E604" s="476">
        <v>201</v>
      </c>
      <c r="F604" s="476">
        <v>145</v>
      </c>
      <c r="G604" s="476">
        <v>1</v>
      </c>
      <c r="H604" s="476">
        <v>35</v>
      </c>
      <c r="I604" s="476">
        <v>20</v>
      </c>
      <c r="J604" s="476">
        <v>163</v>
      </c>
      <c r="K604" s="476">
        <v>3</v>
      </c>
      <c r="L604" s="476">
        <v>159</v>
      </c>
      <c r="M604" s="476">
        <v>1</v>
      </c>
      <c r="N604" s="1414"/>
    </row>
    <row r="605" spans="1:14" s="471" customFormat="1" ht="18.75" customHeight="1">
      <c r="A605" s="1514" t="s">
        <v>1703</v>
      </c>
      <c r="B605" s="1517"/>
      <c r="C605" s="462" t="s">
        <v>1691</v>
      </c>
      <c r="D605" s="474">
        <v>25818</v>
      </c>
      <c r="E605" s="474">
        <v>6998</v>
      </c>
      <c r="F605" s="474">
        <v>5395</v>
      </c>
      <c r="G605" s="474">
        <v>107</v>
      </c>
      <c r="H605" s="474">
        <v>1109</v>
      </c>
      <c r="I605" s="474">
        <v>387</v>
      </c>
      <c r="J605" s="474">
        <v>18820</v>
      </c>
      <c r="K605" s="474">
        <v>114</v>
      </c>
      <c r="L605" s="474">
        <v>18040</v>
      </c>
      <c r="M605" s="474">
        <v>666</v>
      </c>
      <c r="N605" s="1414"/>
    </row>
    <row r="606" spans="1:14" s="471" customFormat="1" ht="9" customHeight="1">
      <c r="A606" s="1341"/>
      <c r="B606" s="30"/>
      <c r="C606" s="462" t="s">
        <v>1692</v>
      </c>
      <c r="D606" s="474">
        <v>15984</v>
      </c>
      <c r="E606" s="474">
        <v>4913</v>
      </c>
      <c r="F606" s="474">
        <v>2608</v>
      </c>
      <c r="G606" s="474">
        <v>81</v>
      </c>
      <c r="H606" s="474">
        <v>1684</v>
      </c>
      <c r="I606" s="474">
        <v>540</v>
      </c>
      <c r="J606" s="474">
        <v>11071</v>
      </c>
      <c r="K606" s="474">
        <v>23</v>
      </c>
      <c r="L606" s="474">
        <v>9913</v>
      </c>
      <c r="M606" s="474">
        <v>1135</v>
      </c>
      <c r="N606" s="1414"/>
    </row>
    <row r="607" spans="1:14" s="471" customFormat="1" ht="18" customHeight="1">
      <c r="A607" s="1341"/>
      <c r="B607" s="30"/>
      <c r="C607" s="475" t="s">
        <v>1693</v>
      </c>
      <c r="D607" s="476">
        <v>41802</v>
      </c>
      <c r="E607" s="476">
        <v>11911</v>
      </c>
      <c r="F607" s="476">
        <v>8003</v>
      </c>
      <c r="G607" s="476">
        <v>188</v>
      </c>
      <c r="H607" s="476">
        <v>2793</v>
      </c>
      <c r="I607" s="476">
        <v>927</v>
      </c>
      <c r="J607" s="476">
        <v>29891</v>
      </c>
      <c r="K607" s="476">
        <v>137</v>
      </c>
      <c r="L607" s="476">
        <v>27953</v>
      </c>
      <c r="M607" s="476">
        <v>1801</v>
      </c>
      <c r="N607" s="1414"/>
    </row>
    <row r="608" spans="1:14" s="24" customFormat="1" ht="18" customHeight="1">
      <c r="A608" s="472" t="s">
        <v>443</v>
      </c>
      <c r="B608" s="1340"/>
      <c r="C608" s="475"/>
      <c r="N608" s="1414"/>
    </row>
    <row r="609" spans="1:14" s="471" customFormat="1" ht="18">
      <c r="A609" s="24"/>
      <c r="B609" s="477" t="s">
        <v>1704</v>
      </c>
      <c r="C609" s="462" t="s">
        <v>1691</v>
      </c>
      <c r="D609" s="474">
        <v>224</v>
      </c>
      <c r="E609" s="478" t="s">
        <v>827</v>
      </c>
      <c r="F609" s="478" t="s">
        <v>827</v>
      </c>
      <c r="G609" s="478" t="s">
        <v>827</v>
      </c>
      <c r="H609" s="478" t="s">
        <v>827</v>
      </c>
      <c r="I609" s="478" t="s">
        <v>827</v>
      </c>
      <c r="J609" s="478" t="s">
        <v>827</v>
      </c>
      <c r="K609" s="478" t="s">
        <v>827</v>
      </c>
      <c r="L609" s="478" t="s">
        <v>827</v>
      </c>
      <c r="M609" s="478" t="s">
        <v>827</v>
      </c>
      <c r="N609" s="1414"/>
    </row>
    <row r="610" spans="1:14" s="471" customFormat="1" ht="9" customHeight="1">
      <c r="A610" s="1341"/>
      <c r="B610" s="30"/>
      <c r="C610" s="462" t="s">
        <v>1692</v>
      </c>
      <c r="D610" s="474">
        <v>95</v>
      </c>
      <c r="E610" s="478" t="s">
        <v>827</v>
      </c>
      <c r="F610" s="478" t="s">
        <v>827</v>
      </c>
      <c r="G610" s="478" t="s">
        <v>827</v>
      </c>
      <c r="H610" s="478" t="s">
        <v>827</v>
      </c>
      <c r="I610" s="478" t="s">
        <v>827</v>
      </c>
      <c r="J610" s="478" t="s">
        <v>827</v>
      </c>
      <c r="K610" s="478" t="s">
        <v>827</v>
      </c>
      <c r="L610" s="478" t="s">
        <v>827</v>
      </c>
      <c r="M610" s="478" t="s">
        <v>827</v>
      </c>
      <c r="N610" s="1414"/>
    </row>
    <row r="611" spans="1:14" s="471" customFormat="1" ht="18" customHeight="1">
      <c r="A611" s="1341"/>
      <c r="B611" s="30"/>
      <c r="C611" s="475" t="s">
        <v>1693</v>
      </c>
      <c r="D611" s="476">
        <v>319</v>
      </c>
      <c r="E611" s="479" t="s">
        <v>827</v>
      </c>
      <c r="F611" s="479" t="s">
        <v>827</v>
      </c>
      <c r="G611" s="479" t="s">
        <v>827</v>
      </c>
      <c r="H611" s="479" t="s">
        <v>827</v>
      </c>
      <c r="I611" s="479" t="s">
        <v>827</v>
      </c>
      <c r="J611" s="479" t="s">
        <v>827</v>
      </c>
      <c r="K611" s="479" t="s">
        <v>827</v>
      </c>
      <c r="L611" s="479" t="s">
        <v>827</v>
      </c>
      <c r="M611" s="479" t="s">
        <v>827</v>
      </c>
      <c r="N611" s="1414"/>
    </row>
    <row r="612" spans="1:14" s="471" customFormat="1" ht="9" customHeight="1">
      <c r="A612" s="1341"/>
      <c r="B612" s="30" t="s">
        <v>740</v>
      </c>
      <c r="C612" s="462" t="s">
        <v>1691</v>
      </c>
      <c r="D612" s="474">
        <v>414</v>
      </c>
      <c r="E612" s="478" t="s">
        <v>827</v>
      </c>
      <c r="F612" s="478" t="s">
        <v>827</v>
      </c>
      <c r="G612" s="478" t="s">
        <v>827</v>
      </c>
      <c r="H612" s="478" t="s">
        <v>827</v>
      </c>
      <c r="I612" s="478" t="s">
        <v>827</v>
      </c>
      <c r="J612" s="478" t="s">
        <v>827</v>
      </c>
      <c r="K612" s="478" t="s">
        <v>827</v>
      </c>
      <c r="L612" s="478" t="s">
        <v>827</v>
      </c>
      <c r="M612" s="478" t="s">
        <v>827</v>
      </c>
      <c r="N612" s="1414"/>
    </row>
    <row r="613" spans="1:14" s="471" customFormat="1" ht="9" customHeight="1">
      <c r="A613" s="1341"/>
      <c r="B613" s="30"/>
      <c r="C613" s="462" t="s">
        <v>1692</v>
      </c>
      <c r="D613" s="474">
        <v>159</v>
      </c>
      <c r="E613" s="478" t="s">
        <v>827</v>
      </c>
      <c r="F613" s="478" t="s">
        <v>827</v>
      </c>
      <c r="G613" s="478" t="s">
        <v>827</v>
      </c>
      <c r="H613" s="478" t="s">
        <v>827</v>
      </c>
      <c r="I613" s="478" t="s">
        <v>827</v>
      </c>
      <c r="J613" s="478" t="s">
        <v>827</v>
      </c>
      <c r="K613" s="478" t="s">
        <v>827</v>
      </c>
      <c r="L613" s="478" t="s">
        <v>827</v>
      </c>
      <c r="M613" s="478" t="s">
        <v>827</v>
      </c>
      <c r="N613" s="1414"/>
    </row>
    <row r="614" spans="1:14" s="471" customFormat="1" ht="18" customHeight="1">
      <c r="A614" s="1341"/>
      <c r="B614" s="30"/>
      <c r="C614" s="475" t="s">
        <v>1693</v>
      </c>
      <c r="D614" s="476">
        <v>573</v>
      </c>
      <c r="E614" s="479" t="s">
        <v>827</v>
      </c>
      <c r="F614" s="479" t="s">
        <v>827</v>
      </c>
      <c r="G614" s="479" t="s">
        <v>827</v>
      </c>
      <c r="H614" s="479" t="s">
        <v>827</v>
      </c>
      <c r="I614" s="479" t="s">
        <v>827</v>
      </c>
      <c r="J614" s="479" t="s">
        <v>827</v>
      </c>
      <c r="K614" s="479" t="s">
        <v>827</v>
      </c>
      <c r="L614" s="479" t="s">
        <v>827</v>
      </c>
      <c r="M614" s="479" t="s">
        <v>827</v>
      </c>
      <c r="N614" s="1414"/>
    </row>
    <row r="615" spans="1:14" s="471" customFormat="1" ht="9" customHeight="1">
      <c r="A615" s="1341"/>
      <c r="B615" s="30" t="s">
        <v>741</v>
      </c>
      <c r="C615" s="462" t="s">
        <v>1691</v>
      </c>
      <c r="D615" s="474">
        <v>283</v>
      </c>
      <c r="E615" s="474">
        <v>198</v>
      </c>
      <c r="F615" s="474">
        <v>92</v>
      </c>
      <c r="G615" s="474">
        <v>3</v>
      </c>
      <c r="H615" s="474">
        <v>96</v>
      </c>
      <c r="I615" s="474">
        <v>7</v>
      </c>
      <c r="J615" s="474">
        <v>85</v>
      </c>
      <c r="K615" s="474">
        <v>0</v>
      </c>
      <c r="L615" s="474">
        <v>60</v>
      </c>
      <c r="M615" s="474">
        <v>25</v>
      </c>
      <c r="N615" s="1414"/>
    </row>
    <row r="616" spans="1:14" s="471" customFormat="1" ht="9" customHeight="1">
      <c r="A616" s="1341"/>
      <c r="B616" s="30"/>
      <c r="C616" s="462" t="s">
        <v>1692</v>
      </c>
      <c r="D616" s="474">
        <v>63</v>
      </c>
      <c r="E616" s="474">
        <v>48</v>
      </c>
      <c r="F616" s="474">
        <v>8</v>
      </c>
      <c r="G616" s="474">
        <v>0</v>
      </c>
      <c r="H616" s="474">
        <v>37</v>
      </c>
      <c r="I616" s="474">
        <v>3</v>
      </c>
      <c r="J616" s="474">
        <v>15</v>
      </c>
      <c r="K616" s="474">
        <v>0</v>
      </c>
      <c r="L616" s="474">
        <v>7</v>
      </c>
      <c r="M616" s="474">
        <v>8</v>
      </c>
      <c r="N616" s="1414"/>
    </row>
    <row r="617" spans="1:14" s="471" customFormat="1" ht="18" customHeight="1">
      <c r="A617" s="1341"/>
      <c r="B617" s="30"/>
      <c r="C617" s="475" t="s">
        <v>1693</v>
      </c>
      <c r="D617" s="476">
        <v>346</v>
      </c>
      <c r="E617" s="476">
        <v>246</v>
      </c>
      <c r="F617" s="476">
        <v>100</v>
      </c>
      <c r="G617" s="476">
        <v>3</v>
      </c>
      <c r="H617" s="476">
        <v>133</v>
      </c>
      <c r="I617" s="476">
        <v>10</v>
      </c>
      <c r="J617" s="476">
        <v>100</v>
      </c>
      <c r="K617" s="476">
        <v>0</v>
      </c>
      <c r="L617" s="476">
        <v>67</v>
      </c>
      <c r="M617" s="476">
        <v>33</v>
      </c>
      <c r="N617" s="1414"/>
    </row>
    <row r="618" spans="1:14" s="471" customFormat="1" ht="9" customHeight="1">
      <c r="A618" s="1341"/>
      <c r="B618" s="30" t="s">
        <v>742</v>
      </c>
      <c r="C618" s="462" t="s">
        <v>1691</v>
      </c>
      <c r="D618" s="474">
        <v>437</v>
      </c>
      <c r="E618" s="474">
        <v>240</v>
      </c>
      <c r="F618" s="474">
        <v>116</v>
      </c>
      <c r="G618" s="474">
        <v>8</v>
      </c>
      <c r="H618" s="474">
        <v>107</v>
      </c>
      <c r="I618" s="474">
        <v>9</v>
      </c>
      <c r="J618" s="474">
        <v>197</v>
      </c>
      <c r="K618" s="474">
        <v>3</v>
      </c>
      <c r="L618" s="474">
        <v>117</v>
      </c>
      <c r="M618" s="474">
        <v>77</v>
      </c>
      <c r="N618" s="1414"/>
    </row>
    <row r="619" spans="1:14" s="471" customFormat="1" ht="9" customHeight="1">
      <c r="A619" s="1341"/>
      <c r="B619" s="30"/>
      <c r="C619" s="462" t="s">
        <v>1692</v>
      </c>
      <c r="D619" s="474">
        <v>232</v>
      </c>
      <c r="E619" s="474">
        <v>145</v>
      </c>
      <c r="F619" s="474">
        <v>42</v>
      </c>
      <c r="G619" s="474">
        <v>7</v>
      </c>
      <c r="H619" s="474">
        <v>85</v>
      </c>
      <c r="I619" s="474">
        <v>11</v>
      </c>
      <c r="J619" s="474">
        <v>87</v>
      </c>
      <c r="K619" s="474">
        <v>0</v>
      </c>
      <c r="L619" s="474">
        <v>39</v>
      </c>
      <c r="M619" s="474">
        <v>48</v>
      </c>
      <c r="N619" s="1414"/>
    </row>
    <row r="620" spans="1:14" s="471" customFormat="1" ht="18" customHeight="1">
      <c r="A620" s="1341"/>
      <c r="B620" s="30"/>
      <c r="C620" s="475" t="s">
        <v>1693</v>
      </c>
      <c r="D620" s="476">
        <v>669</v>
      </c>
      <c r="E620" s="476">
        <v>385</v>
      </c>
      <c r="F620" s="476">
        <v>158</v>
      </c>
      <c r="G620" s="476">
        <v>15</v>
      </c>
      <c r="H620" s="476">
        <v>192</v>
      </c>
      <c r="I620" s="476">
        <v>20</v>
      </c>
      <c r="J620" s="476">
        <v>284</v>
      </c>
      <c r="K620" s="476">
        <v>3</v>
      </c>
      <c r="L620" s="476">
        <v>156</v>
      </c>
      <c r="M620" s="476">
        <v>125</v>
      </c>
      <c r="N620" s="1414"/>
    </row>
    <row r="621" spans="1:14" s="471" customFormat="1" ht="9" customHeight="1">
      <c r="A621" s="1341"/>
      <c r="B621" s="30" t="s">
        <v>743</v>
      </c>
      <c r="C621" s="462" t="s">
        <v>1691</v>
      </c>
      <c r="D621" s="474">
        <v>18</v>
      </c>
      <c r="E621" s="474">
        <v>5</v>
      </c>
      <c r="F621" s="474">
        <v>5</v>
      </c>
      <c r="G621" s="474">
        <v>0</v>
      </c>
      <c r="H621" s="474">
        <v>0</v>
      </c>
      <c r="I621" s="474">
        <v>0</v>
      </c>
      <c r="J621" s="474">
        <v>13</v>
      </c>
      <c r="K621" s="474">
        <v>0</v>
      </c>
      <c r="L621" s="474">
        <v>10</v>
      </c>
      <c r="M621" s="474">
        <v>3</v>
      </c>
      <c r="N621" s="1414"/>
    </row>
    <row r="622" spans="1:14" s="471" customFormat="1" ht="9" customHeight="1">
      <c r="A622" s="1341"/>
      <c r="B622" s="30"/>
      <c r="C622" s="462" t="s">
        <v>1692</v>
      </c>
      <c r="D622" s="474">
        <v>13</v>
      </c>
      <c r="E622" s="474">
        <v>5</v>
      </c>
      <c r="F622" s="474">
        <v>3</v>
      </c>
      <c r="G622" s="474">
        <v>1</v>
      </c>
      <c r="H622" s="474">
        <v>1</v>
      </c>
      <c r="I622" s="474">
        <v>0</v>
      </c>
      <c r="J622" s="474">
        <v>8</v>
      </c>
      <c r="K622" s="474">
        <v>0</v>
      </c>
      <c r="L622" s="474">
        <v>5</v>
      </c>
      <c r="M622" s="474">
        <v>3</v>
      </c>
      <c r="N622" s="1414"/>
    </row>
    <row r="623" spans="1:14" s="471" customFormat="1" ht="18" customHeight="1">
      <c r="A623" s="1341"/>
      <c r="B623" s="30"/>
      <c r="C623" s="475" t="s">
        <v>1693</v>
      </c>
      <c r="D623" s="476">
        <v>31</v>
      </c>
      <c r="E623" s="476">
        <v>10</v>
      </c>
      <c r="F623" s="476">
        <v>8</v>
      </c>
      <c r="G623" s="476">
        <v>1</v>
      </c>
      <c r="H623" s="476">
        <v>1</v>
      </c>
      <c r="I623" s="476">
        <v>0</v>
      </c>
      <c r="J623" s="476">
        <v>21</v>
      </c>
      <c r="K623" s="476">
        <v>0</v>
      </c>
      <c r="L623" s="476">
        <v>15</v>
      </c>
      <c r="M623" s="476">
        <v>6</v>
      </c>
      <c r="N623" s="1414"/>
    </row>
    <row r="624" spans="1:14" s="471" customFormat="1" ht="9" customHeight="1">
      <c r="A624" s="1341"/>
      <c r="B624" s="30" t="s">
        <v>744</v>
      </c>
      <c r="C624" s="462" t="s">
        <v>1691</v>
      </c>
      <c r="D624" s="474">
        <v>303</v>
      </c>
      <c r="E624" s="474">
        <v>180</v>
      </c>
      <c r="F624" s="474">
        <v>94</v>
      </c>
      <c r="G624" s="474">
        <v>1</v>
      </c>
      <c r="H624" s="474">
        <v>77</v>
      </c>
      <c r="I624" s="474">
        <v>8</v>
      </c>
      <c r="J624" s="474">
        <v>123</v>
      </c>
      <c r="K624" s="474">
        <v>0</v>
      </c>
      <c r="L624" s="474">
        <v>111</v>
      </c>
      <c r="M624" s="474">
        <v>12</v>
      </c>
      <c r="N624" s="1414"/>
    </row>
    <row r="625" spans="1:14" s="471" customFormat="1" ht="9" customHeight="1">
      <c r="A625" s="1341"/>
      <c r="B625" s="30"/>
      <c r="C625" s="462" t="s">
        <v>1692</v>
      </c>
      <c r="D625" s="474">
        <v>205</v>
      </c>
      <c r="E625" s="474">
        <v>140</v>
      </c>
      <c r="F625" s="474">
        <v>40</v>
      </c>
      <c r="G625" s="474">
        <v>1</v>
      </c>
      <c r="H625" s="474">
        <v>90</v>
      </c>
      <c r="I625" s="474">
        <v>9</v>
      </c>
      <c r="J625" s="474">
        <v>65</v>
      </c>
      <c r="K625" s="474">
        <v>0</v>
      </c>
      <c r="L625" s="474">
        <v>52</v>
      </c>
      <c r="M625" s="474">
        <v>13</v>
      </c>
      <c r="N625" s="1414"/>
    </row>
    <row r="626" spans="1:14" ht="9" customHeight="1">
      <c r="A626" s="1341"/>
      <c r="B626" s="30"/>
      <c r="C626" s="475" t="s">
        <v>1693</v>
      </c>
      <c r="D626" s="476">
        <v>508</v>
      </c>
      <c r="E626" s="476">
        <v>320</v>
      </c>
      <c r="F626" s="476">
        <v>134</v>
      </c>
      <c r="G626" s="476">
        <v>2</v>
      </c>
      <c r="H626" s="476">
        <v>167</v>
      </c>
      <c r="I626" s="476">
        <v>17</v>
      </c>
      <c r="J626" s="476">
        <v>188</v>
      </c>
      <c r="K626" s="476">
        <v>0</v>
      </c>
      <c r="L626" s="476">
        <v>163</v>
      </c>
      <c r="M626" s="476">
        <v>25</v>
      </c>
      <c r="N626" s="1414"/>
    </row>
    <row r="627" spans="1:14" s="471" customFormat="1" ht="14.45" customHeight="1">
      <c r="A627" s="1341"/>
      <c r="B627" s="30"/>
      <c r="C627" s="480"/>
      <c r="D627" s="476"/>
      <c r="E627" s="476"/>
      <c r="F627" s="476"/>
      <c r="G627" s="476"/>
      <c r="H627" s="476"/>
      <c r="I627" s="476"/>
      <c r="J627" s="476"/>
      <c r="K627" s="476"/>
      <c r="L627" s="476"/>
      <c r="M627" s="476"/>
      <c r="N627" s="1414"/>
    </row>
    <row r="628" spans="1:14" s="471" customFormat="1" ht="5.45" customHeight="1">
      <c r="A628" s="1341"/>
      <c r="B628" s="30"/>
      <c r="C628" s="480"/>
      <c r="D628" s="476"/>
      <c r="E628" s="476"/>
      <c r="F628" s="476"/>
      <c r="G628" s="476"/>
      <c r="H628" s="476"/>
      <c r="I628" s="476"/>
      <c r="J628" s="476"/>
      <c r="K628" s="476"/>
      <c r="L628" s="476"/>
      <c r="M628" s="476"/>
      <c r="N628" s="1414"/>
    </row>
    <row r="629" spans="1:14" s="471" customFormat="1" ht="5.45" customHeight="1">
      <c r="A629" s="1341"/>
      <c r="B629" s="30"/>
      <c r="C629" s="480"/>
      <c r="D629" s="476"/>
      <c r="E629" s="476"/>
      <c r="F629" s="476"/>
      <c r="G629" s="476"/>
      <c r="H629" s="476"/>
      <c r="I629" s="476"/>
      <c r="J629" s="476"/>
      <c r="K629" s="476"/>
      <c r="L629" s="476"/>
      <c r="M629" s="476"/>
      <c r="N629" s="1414"/>
    </row>
    <row r="630" spans="1:14" s="471" customFormat="1" ht="14.45" customHeight="1">
      <c r="A630" s="1354"/>
      <c r="B630" s="30"/>
      <c r="C630" s="480"/>
      <c r="D630" s="476"/>
      <c r="E630" s="476"/>
      <c r="F630" s="476"/>
      <c r="G630" s="476"/>
      <c r="H630" s="476"/>
      <c r="I630" s="476"/>
      <c r="J630" s="476"/>
      <c r="K630" s="476"/>
      <c r="L630" s="476"/>
      <c r="M630" s="476"/>
      <c r="N630" s="1414"/>
    </row>
    <row r="631" spans="1:14" s="471" customFormat="1" ht="9" customHeight="1">
      <c r="A631" s="1354" t="s">
        <v>3078</v>
      </c>
      <c r="B631" s="30"/>
      <c r="C631" s="480"/>
      <c r="D631" s="486"/>
      <c r="E631" s="476"/>
      <c r="F631" s="476"/>
      <c r="G631" s="476"/>
      <c r="H631" s="476"/>
      <c r="I631" s="476"/>
      <c r="J631" s="476"/>
      <c r="K631" s="476"/>
      <c r="L631" s="476"/>
      <c r="M631" s="476"/>
      <c r="N631" s="1414"/>
    </row>
    <row r="632" spans="1:14" s="471" customFormat="1">
      <c r="A632" s="1341"/>
      <c r="B632" s="30"/>
      <c r="C632" s="480"/>
      <c r="D632" s="265" t="s">
        <v>1744</v>
      </c>
      <c r="E632" s="476"/>
      <c r="F632" s="476"/>
      <c r="G632" s="476"/>
      <c r="H632" s="476"/>
      <c r="I632" s="476"/>
      <c r="J632" s="476"/>
      <c r="K632" s="476"/>
      <c r="L632" s="476"/>
      <c r="M632" s="476"/>
      <c r="N632" s="1414"/>
    </row>
    <row r="633" spans="1:14" s="471" customFormat="1" ht="9" customHeight="1">
      <c r="A633" s="1341"/>
      <c r="B633" s="30"/>
      <c r="C633" s="480"/>
      <c r="D633" s="486"/>
      <c r="E633" s="476"/>
      <c r="F633" s="476"/>
      <c r="G633" s="476"/>
      <c r="H633" s="476"/>
      <c r="I633" s="476"/>
      <c r="J633" s="476"/>
      <c r="K633" s="476"/>
      <c r="L633" s="476"/>
      <c r="M633" s="476"/>
      <c r="N633" s="1414"/>
    </row>
    <row r="634" spans="1:14" s="471" customFormat="1" ht="18">
      <c r="A634" s="24"/>
      <c r="B634" s="477" t="s">
        <v>1705</v>
      </c>
      <c r="C634" s="462" t="s">
        <v>1691</v>
      </c>
      <c r="D634" s="474">
        <v>35</v>
      </c>
      <c r="E634" s="478" t="s">
        <v>827</v>
      </c>
      <c r="F634" s="478" t="s">
        <v>827</v>
      </c>
      <c r="G634" s="478" t="s">
        <v>827</v>
      </c>
      <c r="H634" s="478" t="s">
        <v>827</v>
      </c>
      <c r="I634" s="478" t="s">
        <v>827</v>
      </c>
      <c r="J634" s="478" t="s">
        <v>827</v>
      </c>
      <c r="K634" s="478" t="s">
        <v>827</v>
      </c>
      <c r="L634" s="478" t="s">
        <v>827</v>
      </c>
      <c r="M634" s="478" t="s">
        <v>827</v>
      </c>
      <c r="N634" s="1414"/>
    </row>
    <row r="635" spans="1:14" s="471" customFormat="1" ht="9" customHeight="1">
      <c r="A635" s="1341"/>
      <c r="B635" s="30"/>
      <c r="C635" s="462" t="s">
        <v>1692</v>
      </c>
      <c r="D635" s="474">
        <v>13</v>
      </c>
      <c r="E635" s="478" t="s">
        <v>827</v>
      </c>
      <c r="F635" s="478" t="s">
        <v>827</v>
      </c>
      <c r="G635" s="478" t="s">
        <v>827</v>
      </c>
      <c r="H635" s="478" t="s">
        <v>827</v>
      </c>
      <c r="I635" s="478" t="s">
        <v>827</v>
      </c>
      <c r="J635" s="478" t="s">
        <v>827</v>
      </c>
      <c r="K635" s="478" t="s">
        <v>827</v>
      </c>
      <c r="L635" s="478" t="s">
        <v>827</v>
      </c>
      <c r="M635" s="478" t="s">
        <v>827</v>
      </c>
      <c r="N635" s="1414"/>
    </row>
    <row r="636" spans="1:14" s="471" customFormat="1" ht="18" customHeight="1">
      <c r="A636" s="1341"/>
      <c r="B636" s="30"/>
      <c r="C636" s="475" t="s">
        <v>1693</v>
      </c>
      <c r="D636" s="476">
        <v>48</v>
      </c>
      <c r="E636" s="479" t="s">
        <v>827</v>
      </c>
      <c r="F636" s="479" t="s">
        <v>827</v>
      </c>
      <c r="G636" s="479" t="s">
        <v>827</v>
      </c>
      <c r="H636" s="479" t="s">
        <v>827</v>
      </c>
      <c r="I636" s="479" t="s">
        <v>827</v>
      </c>
      <c r="J636" s="479" t="s">
        <v>827</v>
      </c>
      <c r="K636" s="479" t="s">
        <v>827</v>
      </c>
      <c r="L636" s="479" t="s">
        <v>827</v>
      </c>
      <c r="M636" s="479" t="s">
        <v>827</v>
      </c>
      <c r="N636" s="1414"/>
    </row>
    <row r="637" spans="1:14" s="471" customFormat="1" ht="9" customHeight="1">
      <c r="A637" s="1341"/>
      <c r="B637" s="30" t="s">
        <v>746</v>
      </c>
      <c r="C637" s="462" t="s">
        <v>1691</v>
      </c>
      <c r="D637" s="474">
        <v>32</v>
      </c>
      <c r="E637" s="474">
        <v>29</v>
      </c>
      <c r="F637" s="474">
        <v>15</v>
      </c>
      <c r="G637" s="474">
        <v>0</v>
      </c>
      <c r="H637" s="474">
        <v>10</v>
      </c>
      <c r="I637" s="474">
        <v>4</v>
      </c>
      <c r="J637" s="474">
        <v>3</v>
      </c>
      <c r="K637" s="474">
        <v>0</v>
      </c>
      <c r="L637" s="474">
        <v>2</v>
      </c>
      <c r="M637" s="474">
        <v>1</v>
      </c>
      <c r="N637" s="1414"/>
    </row>
    <row r="638" spans="1:14" s="471" customFormat="1" ht="9" customHeight="1">
      <c r="A638" s="1341"/>
      <c r="B638" s="30"/>
      <c r="C638" s="462" t="s">
        <v>1692</v>
      </c>
      <c r="D638" s="474">
        <v>8</v>
      </c>
      <c r="E638" s="474">
        <v>6</v>
      </c>
      <c r="F638" s="474">
        <v>1</v>
      </c>
      <c r="G638" s="474">
        <v>0</v>
      </c>
      <c r="H638" s="474">
        <v>5</v>
      </c>
      <c r="I638" s="474">
        <v>0</v>
      </c>
      <c r="J638" s="474">
        <v>2</v>
      </c>
      <c r="K638" s="474">
        <v>0</v>
      </c>
      <c r="L638" s="474">
        <v>2</v>
      </c>
      <c r="M638" s="474">
        <v>0</v>
      </c>
      <c r="N638" s="1414"/>
    </row>
    <row r="639" spans="1:14" s="471" customFormat="1" ht="18" customHeight="1">
      <c r="A639" s="1341"/>
      <c r="B639" s="30"/>
      <c r="C639" s="475" t="s">
        <v>1693</v>
      </c>
      <c r="D639" s="476">
        <v>40</v>
      </c>
      <c r="E639" s="476">
        <v>35</v>
      </c>
      <c r="F639" s="476">
        <v>16</v>
      </c>
      <c r="G639" s="476">
        <v>0</v>
      </c>
      <c r="H639" s="476">
        <v>15</v>
      </c>
      <c r="I639" s="476">
        <v>4</v>
      </c>
      <c r="J639" s="476">
        <v>5</v>
      </c>
      <c r="K639" s="476">
        <v>0</v>
      </c>
      <c r="L639" s="476">
        <v>4</v>
      </c>
      <c r="M639" s="476">
        <v>1</v>
      </c>
      <c r="N639" s="1414"/>
    </row>
    <row r="640" spans="1:14" s="471" customFormat="1">
      <c r="A640" s="1341" t="s">
        <v>1706</v>
      </c>
      <c r="B640" s="58"/>
      <c r="C640" s="462" t="s">
        <v>1691</v>
      </c>
      <c r="D640" s="474">
        <v>1746</v>
      </c>
      <c r="E640" s="474">
        <v>1003</v>
      </c>
      <c r="F640" s="474">
        <v>518</v>
      </c>
      <c r="G640" s="474">
        <v>12</v>
      </c>
      <c r="H640" s="474">
        <v>410</v>
      </c>
      <c r="I640" s="474">
        <v>63</v>
      </c>
      <c r="J640" s="474">
        <v>743</v>
      </c>
      <c r="K640" s="474">
        <v>3</v>
      </c>
      <c r="L640" s="474">
        <v>527</v>
      </c>
      <c r="M640" s="474">
        <v>213</v>
      </c>
      <c r="N640" s="1414"/>
    </row>
    <row r="641" spans="1:14" s="471" customFormat="1" ht="9" customHeight="1">
      <c r="A641" s="1341"/>
      <c r="B641" s="30"/>
      <c r="C641" s="462" t="s">
        <v>1692</v>
      </c>
      <c r="D641" s="474">
        <v>788</v>
      </c>
      <c r="E641" s="474">
        <v>504</v>
      </c>
      <c r="F641" s="474">
        <v>163</v>
      </c>
      <c r="G641" s="474">
        <v>11</v>
      </c>
      <c r="H641" s="474">
        <v>285</v>
      </c>
      <c r="I641" s="474">
        <v>45</v>
      </c>
      <c r="J641" s="474">
        <v>284</v>
      </c>
      <c r="K641" s="474">
        <v>0</v>
      </c>
      <c r="L641" s="474">
        <v>183</v>
      </c>
      <c r="M641" s="474">
        <v>101</v>
      </c>
      <c r="N641" s="1414"/>
    </row>
    <row r="642" spans="1:14" s="471" customFormat="1" ht="18" customHeight="1">
      <c r="A642" s="1341"/>
      <c r="B642" s="30"/>
      <c r="C642" s="475" t="s">
        <v>1693</v>
      </c>
      <c r="D642" s="476">
        <v>2534</v>
      </c>
      <c r="E642" s="476">
        <v>1507</v>
      </c>
      <c r="F642" s="476">
        <v>681</v>
      </c>
      <c r="G642" s="476">
        <v>23</v>
      </c>
      <c r="H642" s="476">
        <v>695</v>
      </c>
      <c r="I642" s="476">
        <v>108</v>
      </c>
      <c r="J642" s="476">
        <v>1027</v>
      </c>
      <c r="K642" s="476">
        <v>3</v>
      </c>
      <c r="L642" s="476">
        <v>710</v>
      </c>
      <c r="M642" s="476">
        <v>314</v>
      </c>
      <c r="N642" s="1414"/>
    </row>
    <row r="643" spans="1:14" s="24" customFormat="1" ht="18" customHeight="1">
      <c r="A643" s="472" t="s">
        <v>453</v>
      </c>
      <c r="B643" s="1340"/>
      <c r="C643" s="475"/>
      <c r="N643" s="1414"/>
    </row>
    <row r="644" spans="1:14" s="471" customFormat="1" ht="9" customHeight="1">
      <c r="A644" s="1341"/>
      <c r="B644" s="30" t="s">
        <v>747</v>
      </c>
      <c r="C644" s="462" t="s">
        <v>1691</v>
      </c>
      <c r="D644" s="474">
        <v>37</v>
      </c>
      <c r="E644" s="474">
        <v>17</v>
      </c>
      <c r="F644" s="474">
        <v>12</v>
      </c>
      <c r="G644" s="474">
        <v>1</v>
      </c>
      <c r="H644" s="474">
        <v>4</v>
      </c>
      <c r="I644" s="474">
        <v>0</v>
      </c>
      <c r="J644" s="474">
        <v>20</v>
      </c>
      <c r="K644" s="474">
        <v>2</v>
      </c>
      <c r="L644" s="474">
        <v>16</v>
      </c>
      <c r="M644" s="474">
        <v>2</v>
      </c>
      <c r="N644" s="1414"/>
    </row>
    <row r="645" spans="1:14" s="471" customFormat="1" ht="9" customHeight="1">
      <c r="A645" s="1341"/>
      <c r="B645" s="30"/>
      <c r="C645" s="462" t="s">
        <v>1692</v>
      </c>
      <c r="D645" s="474">
        <v>15</v>
      </c>
      <c r="E645" s="474">
        <v>5</v>
      </c>
      <c r="F645" s="474">
        <v>2</v>
      </c>
      <c r="G645" s="474">
        <v>0</v>
      </c>
      <c r="H645" s="474">
        <v>3</v>
      </c>
      <c r="I645" s="474">
        <v>0</v>
      </c>
      <c r="J645" s="474">
        <v>10</v>
      </c>
      <c r="K645" s="474">
        <v>0</v>
      </c>
      <c r="L645" s="474">
        <v>7</v>
      </c>
      <c r="M645" s="474">
        <v>3</v>
      </c>
      <c r="N645" s="1414"/>
    </row>
    <row r="646" spans="1:14" s="471" customFormat="1" ht="18" customHeight="1">
      <c r="A646" s="1341"/>
      <c r="B646" s="30"/>
      <c r="C646" s="475" t="s">
        <v>1693</v>
      </c>
      <c r="D646" s="476">
        <v>52</v>
      </c>
      <c r="E646" s="476">
        <v>22</v>
      </c>
      <c r="F646" s="476">
        <v>14</v>
      </c>
      <c r="G646" s="476">
        <v>1</v>
      </c>
      <c r="H646" s="476">
        <v>7</v>
      </c>
      <c r="I646" s="476">
        <v>0</v>
      </c>
      <c r="J646" s="476">
        <v>30</v>
      </c>
      <c r="K646" s="476">
        <v>2</v>
      </c>
      <c r="L646" s="476">
        <v>23</v>
      </c>
      <c r="M646" s="476">
        <v>5</v>
      </c>
      <c r="N646" s="1414"/>
    </row>
    <row r="647" spans="1:14" s="471" customFormat="1">
      <c r="A647" s="24"/>
      <c r="B647" s="477" t="s">
        <v>3126</v>
      </c>
      <c r="C647" s="462" t="s">
        <v>1691</v>
      </c>
      <c r="D647" s="474">
        <v>2086</v>
      </c>
      <c r="E647" s="474">
        <v>603</v>
      </c>
      <c r="F647" s="474">
        <v>364</v>
      </c>
      <c r="G647" s="474">
        <v>78</v>
      </c>
      <c r="H647" s="474">
        <v>127</v>
      </c>
      <c r="I647" s="474">
        <v>34</v>
      </c>
      <c r="J647" s="474">
        <v>1483</v>
      </c>
      <c r="K647" s="474">
        <v>13</v>
      </c>
      <c r="L647" s="474">
        <v>1444</v>
      </c>
      <c r="M647" s="474">
        <v>26</v>
      </c>
      <c r="N647" s="1414"/>
    </row>
    <row r="648" spans="1:14" s="471" customFormat="1" ht="9" customHeight="1">
      <c r="A648" s="1341"/>
      <c r="B648" s="30"/>
      <c r="C648" s="462" t="s">
        <v>1692</v>
      </c>
      <c r="D648" s="474">
        <v>2592</v>
      </c>
      <c r="E648" s="474">
        <v>994</v>
      </c>
      <c r="F648" s="474">
        <v>377</v>
      </c>
      <c r="G648" s="474">
        <v>101</v>
      </c>
      <c r="H648" s="474">
        <v>432</v>
      </c>
      <c r="I648" s="474">
        <v>84</v>
      </c>
      <c r="J648" s="474">
        <v>1598</v>
      </c>
      <c r="K648" s="474">
        <v>2</v>
      </c>
      <c r="L648" s="474">
        <v>1505</v>
      </c>
      <c r="M648" s="474">
        <v>91</v>
      </c>
      <c r="N648" s="1414"/>
    </row>
    <row r="649" spans="1:14" s="471" customFormat="1" ht="18" customHeight="1">
      <c r="A649" s="1341"/>
      <c r="B649" s="30"/>
      <c r="C649" s="475" t="s">
        <v>1693</v>
      </c>
      <c r="D649" s="476">
        <v>4678</v>
      </c>
      <c r="E649" s="476">
        <v>1597</v>
      </c>
      <c r="F649" s="476">
        <v>741</v>
      </c>
      <c r="G649" s="476">
        <v>179</v>
      </c>
      <c r="H649" s="476">
        <v>559</v>
      </c>
      <c r="I649" s="476">
        <v>118</v>
      </c>
      <c r="J649" s="476">
        <v>3081</v>
      </c>
      <c r="K649" s="476">
        <v>15</v>
      </c>
      <c r="L649" s="476">
        <v>2949</v>
      </c>
      <c r="M649" s="476">
        <v>117</v>
      </c>
      <c r="N649" s="1414"/>
    </row>
    <row r="650" spans="1:14" s="471" customFormat="1" ht="18">
      <c r="A650" s="24"/>
      <c r="B650" s="477" t="s">
        <v>1707</v>
      </c>
      <c r="C650" s="462" t="s">
        <v>1691</v>
      </c>
      <c r="D650" s="474">
        <v>37</v>
      </c>
      <c r="E650" s="478" t="s">
        <v>827</v>
      </c>
      <c r="F650" s="478" t="s">
        <v>827</v>
      </c>
      <c r="G650" s="478" t="s">
        <v>827</v>
      </c>
      <c r="H650" s="478" t="s">
        <v>827</v>
      </c>
      <c r="I650" s="478" t="s">
        <v>827</v>
      </c>
      <c r="J650" s="478" t="s">
        <v>827</v>
      </c>
      <c r="K650" s="478" t="s">
        <v>827</v>
      </c>
      <c r="L650" s="478" t="s">
        <v>827</v>
      </c>
      <c r="M650" s="478" t="s">
        <v>827</v>
      </c>
      <c r="N650" s="1414"/>
    </row>
    <row r="651" spans="1:14" s="471" customFormat="1" ht="9" customHeight="1">
      <c r="A651" s="1341"/>
      <c r="B651" s="30"/>
      <c r="C651" s="462" t="s">
        <v>1692</v>
      </c>
      <c r="D651" s="474">
        <v>32</v>
      </c>
      <c r="E651" s="478" t="s">
        <v>827</v>
      </c>
      <c r="F651" s="478" t="s">
        <v>827</v>
      </c>
      <c r="G651" s="478" t="s">
        <v>827</v>
      </c>
      <c r="H651" s="478" t="s">
        <v>827</v>
      </c>
      <c r="I651" s="478" t="s">
        <v>827</v>
      </c>
      <c r="J651" s="478" t="s">
        <v>827</v>
      </c>
      <c r="K651" s="478" t="s">
        <v>827</v>
      </c>
      <c r="L651" s="478" t="s">
        <v>827</v>
      </c>
      <c r="M651" s="478" t="s">
        <v>827</v>
      </c>
      <c r="N651" s="1414"/>
    </row>
    <row r="652" spans="1:14" s="471" customFormat="1" ht="9" customHeight="1">
      <c r="A652" s="1341"/>
      <c r="B652" s="30"/>
      <c r="C652" s="475" t="s">
        <v>1693</v>
      </c>
      <c r="D652" s="476">
        <v>69</v>
      </c>
      <c r="E652" s="478" t="s">
        <v>827</v>
      </c>
      <c r="F652" s="478" t="s">
        <v>827</v>
      </c>
      <c r="G652" s="478" t="s">
        <v>827</v>
      </c>
      <c r="H652" s="478" t="s">
        <v>827</v>
      </c>
      <c r="I652" s="478" t="s">
        <v>827</v>
      </c>
      <c r="J652" s="478" t="s">
        <v>827</v>
      </c>
      <c r="K652" s="478" t="s">
        <v>827</v>
      </c>
      <c r="L652" s="478" t="s">
        <v>827</v>
      </c>
      <c r="M652" s="478" t="s">
        <v>827</v>
      </c>
      <c r="N652" s="1414"/>
    </row>
    <row r="653" spans="1:14" s="471" customFormat="1" ht="18">
      <c r="A653" s="24"/>
      <c r="B653" s="477" t="s">
        <v>1745</v>
      </c>
      <c r="C653" s="462" t="s">
        <v>1691</v>
      </c>
      <c r="D653" s="474">
        <v>60</v>
      </c>
      <c r="E653" s="474">
        <v>30</v>
      </c>
      <c r="F653" s="474">
        <v>24</v>
      </c>
      <c r="G653" s="474">
        <v>0</v>
      </c>
      <c r="H653" s="474">
        <v>6</v>
      </c>
      <c r="I653" s="474">
        <v>0</v>
      </c>
      <c r="J653" s="474">
        <v>30</v>
      </c>
      <c r="K653" s="474">
        <v>1</v>
      </c>
      <c r="L653" s="474">
        <v>24</v>
      </c>
      <c r="M653" s="474">
        <v>5</v>
      </c>
      <c r="N653" s="1414"/>
    </row>
    <row r="654" spans="1:14" s="471" customFormat="1" ht="9" customHeight="1">
      <c r="A654" s="1341"/>
      <c r="B654" s="30"/>
      <c r="C654" s="462" t="s">
        <v>1692</v>
      </c>
      <c r="D654" s="474">
        <v>36</v>
      </c>
      <c r="E654" s="474">
        <v>23</v>
      </c>
      <c r="F654" s="474">
        <v>10</v>
      </c>
      <c r="G654" s="474">
        <v>0</v>
      </c>
      <c r="H654" s="474">
        <v>12</v>
      </c>
      <c r="I654" s="474">
        <v>1</v>
      </c>
      <c r="J654" s="474">
        <v>13</v>
      </c>
      <c r="K654" s="474">
        <v>0</v>
      </c>
      <c r="L654" s="474">
        <v>9</v>
      </c>
      <c r="M654" s="474">
        <v>4</v>
      </c>
      <c r="N654" s="1414"/>
    </row>
    <row r="655" spans="1:14" s="471" customFormat="1" ht="18" customHeight="1">
      <c r="A655" s="1341"/>
      <c r="B655" s="30"/>
      <c r="C655" s="475" t="s">
        <v>1693</v>
      </c>
      <c r="D655" s="476">
        <v>96</v>
      </c>
      <c r="E655" s="476">
        <v>53</v>
      </c>
      <c r="F655" s="476">
        <v>34</v>
      </c>
      <c r="G655" s="476">
        <v>0</v>
      </c>
      <c r="H655" s="476">
        <v>18</v>
      </c>
      <c r="I655" s="476">
        <v>1</v>
      </c>
      <c r="J655" s="476">
        <v>43</v>
      </c>
      <c r="K655" s="476">
        <v>1</v>
      </c>
      <c r="L655" s="476">
        <v>33</v>
      </c>
      <c r="M655" s="476">
        <v>9</v>
      </c>
      <c r="N655" s="1414"/>
    </row>
    <row r="656" spans="1:14" s="471" customFormat="1" ht="18">
      <c r="A656" s="24"/>
      <c r="B656" s="477" t="s">
        <v>1746</v>
      </c>
      <c r="C656" s="462" t="s">
        <v>1691</v>
      </c>
      <c r="D656" s="474">
        <v>34</v>
      </c>
      <c r="E656" s="474">
        <v>20</v>
      </c>
      <c r="F656" s="474">
        <v>19</v>
      </c>
      <c r="G656" s="474">
        <v>0</v>
      </c>
      <c r="H656" s="474">
        <v>0</v>
      </c>
      <c r="I656" s="474">
        <v>1</v>
      </c>
      <c r="J656" s="474">
        <v>14</v>
      </c>
      <c r="K656" s="474">
        <v>2</v>
      </c>
      <c r="L656" s="474">
        <v>12</v>
      </c>
      <c r="M656" s="474">
        <v>0</v>
      </c>
      <c r="N656" s="1414"/>
    </row>
    <row r="657" spans="1:14" s="471" customFormat="1" ht="9" customHeight="1">
      <c r="A657" s="1341"/>
      <c r="B657" s="30"/>
      <c r="C657" s="462" t="s">
        <v>1692</v>
      </c>
      <c r="D657" s="474">
        <v>35</v>
      </c>
      <c r="E657" s="474">
        <v>20</v>
      </c>
      <c r="F657" s="474">
        <v>16</v>
      </c>
      <c r="G657" s="474">
        <v>2</v>
      </c>
      <c r="H657" s="474">
        <v>2</v>
      </c>
      <c r="I657" s="474">
        <v>0</v>
      </c>
      <c r="J657" s="474">
        <v>15</v>
      </c>
      <c r="K657" s="474">
        <v>1</v>
      </c>
      <c r="L657" s="474">
        <v>14</v>
      </c>
      <c r="M657" s="474">
        <v>0</v>
      </c>
      <c r="N657" s="1414"/>
    </row>
    <row r="658" spans="1:14" s="471" customFormat="1" ht="18" customHeight="1">
      <c r="A658" s="1341"/>
      <c r="B658" s="30"/>
      <c r="C658" s="475" t="s">
        <v>1693</v>
      </c>
      <c r="D658" s="476">
        <v>69</v>
      </c>
      <c r="E658" s="476">
        <v>40</v>
      </c>
      <c r="F658" s="476">
        <v>35</v>
      </c>
      <c r="G658" s="476">
        <v>2</v>
      </c>
      <c r="H658" s="476">
        <v>2</v>
      </c>
      <c r="I658" s="476">
        <v>1</v>
      </c>
      <c r="J658" s="476">
        <v>29</v>
      </c>
      <c r="K658" s="476">
        <v>3</v>
      </c>
      <c r="L658" s="476">
        <v>26</v>
      </c>
      <c r="M658" s="476">
        <v>0</v>
      </c>
      <c r="N658" s="1414"/>
    </row>
    <row r="659" spans="1:14" s="471" customFormat="1" ht="18">
      <c r="A659" s="24"/>
      <c r="B659" s="477" t="s">
        <v>1710</v>
      </c>
      <c r="C659" s="462" t="s">
        <v>1691</v>
      </c>
      <c r="D659" s="474">
        <v>6</v>
      </c>
      <c r="E659" s="478" t="s">
        <v>827</v>
      </c>
      <c r="F659" s="478" t="s">
        <v>827</v>
      </c>
      <c r="G659" s="478" t="s">
        <v>827</v>
      </c>
      <c r="H659" s="478" t="s">
        <v>827</v>
      </c>
      <c r="I659" s="478" t="s">
        <v>827</v>
      </c>
      <c r="J659" s="478" t="s">
        <v>827</v>
      </c>
      <c r="K659" s="478" t="s">
        <v>827</v>
      </c>
      <c r="L659" s="478" t="s">
        <v>827</v>
      </c>
      <c r="M659" s="478" t="s">
        <v>827</v>
      </c>
      <c r="N659" s="1414"/>
    </row>
    <row r="660" spans="1:14" s="471" customFormat="1" ht="9" customHeight="1">
      <c r="A660" s="1341"/>
      <c r="B660" s="30"/>
      <c r="C660" s="462" t="s">
        <v>1692</v>
      </c>
      <c r="D660" s="474">
        <v>3</v>
      </c>
      <c r="E660" s="478" t="s">
        <v>827</v>
      </c>
      <c r="F660" s="478" t="s">
        <v>827</v>
      </c>
      <c r="G660" s="478" t="s">
        <v>827</v>
      </c>
      <c r="H660" s="478" t="s">
        <v>827</v>
      </c>
      <c r="I660" s="478" t="s">
        <v>827</v>
      </c>
      <c r="J660" s="478" t="s">
        <v>827</v>
      </c>
      <c r="K660" s="478" t="s">
        <v>827</v>
      </c>
      <c r="L660" s="478" t="s">
        <v>827</v>
      </c>
      <c r="M660" s="478" t="s">
        <v>827</v>
      </c>
      <c r="N660" s="1414"/>
    </row>
    <row r="661" spans="1:14" s="471" customFormat="1" ht="18" customHeight="1">
      <c r="A661" s="1341"/>
      <c r="B661" s="30"/>
      <c r="C661" s="475" t="s">
        <v>1693</v>
      </c>
      <c r="D661" s="476">
        <v>9</v>
      </c>
      <c r="E661" s="479" t="s">
        <v>827</v>
      </c>
      <c r="F661" s="479" t="s">
        <v>827</v>
      </c>
      <c r="G661" s="479" t="s">
        <v>827</v>
      </c>
      <c r="H661" s="479" t="s">
        <v>827</v>
      </c>
      <c r="I661" s="479" t="s">
        <v>827</v>
      </c>
      <c r="J661" s="479" t="s">
        <v>827</v>
      </c>
      <c r="K661" s="479" t="s">
        <v>827</v>
      </c>
      <c r="L661" s="479" t="s">
        <v>827</v>
      </c>
      <c r="M661" s="479" t="s">
        <v>827</v>
      </c>
      <c r="N661" s="1414"/>
    </row>
    <row r="662" spans="1:14" ht="18" customHeight="1">
      <c r="A662" s="1511" t="s">
        <v>1742</v>
      </c>
      <c r="B662" s="1515"/>
      <c r="C662" s="462" t="s">
        <v>1691</v>
      </c>
      <c r="D662" s="474">
        <v>2260</v>
      </c>
      <c r="E662" s="474">
        <v>693</v>
      </c>
      <c r="F662" s="474">
        <v>428</v>
      </c>
      <c r="G662" s="474">
        <v>79</v>
      </c>
      <c r="H662" s="474">
        <v>150</v>
      </c>
      <c r="I662" s="474">
        <v>36</v>
      </c>
      <c r="J662" s="474">
        <v>1567</v>
      </c>
      <c r="K662" s="474">
        <v>18</v>
      </c>
      <c r="L662" s="474">
        <v>1516</v>
      </c>
      <c r="M662" s="474">
        <v>33</v>
      </c>
      <c r="N662" s="1414"/>
    </row>
    <row r="663" spans="1:14" ht="9" customHeight="1">
      <c r="A663" s="1341"/>
      <c r="B663" s="1341"/>
      <c r="C663" s="462" t="s">
        <v>1692</v>
      </c>
      <c r="D663" s="476">
        <v>2713</v>
      </c>
      <c r="E663" s="476">
        <v>1068</v>
      </c>
      <c r="F663" s="476">
        <v>416</v>
      </c>
      <c r="G663" s="476">
        <v>105</v>
      </c>
      <c r="H663" s="476">
        <v>459</v>
      </c>
      <c r="I663" s="476">
        <v>88</v>
      </c>
      <c r="J663" s="476">
        <v>1645</v>
      </c>
      <c r="K663" s="476">
        <v>3</v>
      </c>
      <c r="L663" s="476">
        <v>1544</v>
      </c>
      <c r="M663" s="476">
        <v>98</v>
      </c>
      <c r="N663" s="1414"/>
    </row>
    <row r="664" spans="1:14" ht="18" customHeight="1">
      <c r="A664" s="1341"/>
      <c r="B664" s="1341"/>
      <c r="C664" s="475" t="s">
        <v>1693</v>
      </c>
      <c r="D664" s="476">
        <v>4973</v>
      </c>
      <c r="E664" s="476">
        <v>1761</v>
      </c>
      <c r="F664" s="476">
        <v>844</v>
      </c>
      <c r="G664" s="476">
        <v>184</v>
      </c>
      <c r="H664" s="476">
        <v>609</v>
      </c>
      <c r="I664" s="476">
        <v>124</v>
      </c>
      <c r="J664" s="476">
        <v>3212</v>
      </c>
      <c r="K664" s="476">
        <v>21</v>
      </c>
      <c r="L664" s="476">
        <v>3060</v>
      </c>
      <c r="M664" s="476">
        <v>131</v>
      </c>
      <c r="N664" s="1414"/>
    </row>
    <row r="665" spans="1:14" s="24" customFormat="1" ht="27" customHeight="1">
      <c r="A665" s="1513" t="s">
        <v>1712</v>
      </c>
      <c r="B665" s="1513"/>
      <c r="C665" s="475"/>
      <c r="N665" s="1414"/>
    </row>
    <row r="666" spans="1:14" s="471" customFormat="1" ht="9" customHeight="1">
      <c r="A666" s="1341"/>
      <c r="B666" s="30" t="s">
        <v>756</v>
      </c>
      <c r="C666" s="462" t="s">
        <v>1691</v>
      </c>
      <c r="D666" s="474">
        <v>1</v>
      </c>
      <c r="E666" s="478" t="s">
        <v>827</v>
      </c>
      <c r="F666" s="478" t="s">
        <v>827</v>
      </c>
      <c r="G666" s="478" t="s">
        <v>827</v>
      </c>
      <c r="H666" s="478" t="s">
        <v>827</v>
      </c>
      <c r="I666" s="478" t="s">
        <v>827</v>
      </c>
      <c r="J666" s="478" t="s">
        <v>827</v>
      </c>
      <c r="K666" s="478" t="s">
        <v>827</v>
      </c>
      <c r="L666" s="478" t="s">
        <v>827</v>
      </c>
      <c r="M666" s="478" t="s">
        <v>827</v>
      </c>
      <c r="N666" s="1414"/>
    </row>
    <row r="667" spans="1:14" s="471" customFormat="1" ht="18" customHeight="1">
      <c r="A667" s="1341"/>
      <c r="B667" s="30"/>
      <c r="C667" s="475" t="s">
        <v>1693</v>
      </c>
      <c r="D667" s="476">
        <v>1</v>
      </c>
      <c r="E667" s="479" t="s">
        <v>827</v>
      </c>
      <c r="F667" s="479" t="s">
        <v>827</v>
      </c>
      <c r="G667" s="479" t="s">
        <v>827</v>
      </c>
      <c r="H667" s="479" t="s">
        <v>827</v>
      </c>
      <c r="I667" s="479" t="s">
        <v>827</v>
      </c>
      <c r="J667" s="479" t="s">
        <v>827</v>
      </c>
      <c r="K667" s="479" t="s">
        <v>827</v>
      </c>
      <c r="L667" s="479" t="s">
        <v>827</v>
      </c>
      <c r="M667" s="479" t="s">
        <v>827</v>
      </c>
      <c r="N667" s="1414"/>
    </row>
    <row r="668" spans="1:14" s="471" customFormat="1" ht="9" customHeight="1">
      <c r="A668" s="1341"/>
      <c r="B668" s="30" t="s">
        <v>757</v>
      </c>
      <c r="C668" s="462" t="s">
        <v>1691</v>
      </c>
      <c r="D668" s="474">
        <v>5</v>
      </c>
      <c r="E668" s="478" t="s">
        <v>827</v>
      </c>
      <c r="F668" s="478" t="s">
        <v>827</v>
      </c>
      <c r="G668" s="478" t="s">
        <v>827</v>
      </c>
      <c r="H668" s="478" t="s">
        <v>827</v>
      </c>
      <c r="I668" s="478" t="s">
        <v>827</v>
      </c>
      <c r="J668" s="478" t="s">
        <v>827</v>
      </c>
      <c r="K668" s="478" t="s">
        <v>827</v>
      </c>
      <c r="L668" s="478" t="s">
        <v>827</v>
      </c>
      <c r="M668" s="478" t="s">
        <v>827</v>
      </c>
      <c r="N668" s="1414"/>
    </row>
    <row r="669" spans="1:14" s="471" customFormat="1" ht="9" customHeight="1">
      <c r="A669" s="1341"/>
      <c r="B669" s="30"/>
      <c r="C669" s="462" t="s">
        <v>1692</v>
      </c>
      <c r="D669" s="474">
        <v>3</v>
      </c>
      <c r="E669" s="478" t="s">
        <v>827</v>
      </c>
      <c r="F669" s="478" t="s">
        <v>827</v>
      </c>
      <c r="G669" s="478" t="s">
        <v>827</v>
      </c>
      <c r="H669" s="478" t="s">
        <v>827</v>
      </c>
      <c r="I669" s="478" t="s">
        <v>827</v>
      </c>
      <c r="J669" s="478" t="s">
        <v>827</v>
      </c>
      <c r="K669" s="478" t="s">
        <v>827</v>
      </c>
      <c r="L669" s="478" t="s">
        <v>827</v>
      </c>
      <c r="M669" s="478" t="s">
        <v>827</v>
      </c>
      <c r="N669" s="1414"/>
    </row>
    <row r="670" spans="1:14" s="471" customFormat="1" ht="18" customHeight="1">
      <c r="A670" s="1341"/>
      <c r="B670" s="30"/>
      <c r="C670" s="475" t="s">
        <v>1693</v>
      </c>
      <c r="D670" s="476">
        <v>8</v>
      </c>
      <c r="E670" s="479" t="s">
        <v>827</v>
      </c>
      <c r="F670" s="479" t="s">
        <v>827</v>
      </c>
      <c r="G670" s="479" t="s">
        <v>827</v>
      </c>
      <c r="H670" s="479" t="s">
        <v>827</v>
      </c>
      <c r="I670" s="479" t="s">
        <v>827</v>
      </c>
      <c r="J670" s="479" t="s">
        <v>827</v>
      </c>
      <c r="K670" s="479" t="s">
        <v>827</v>
      </c>
      <c r="L670" s="479" t="s">
        <v>827</v>
      </c>
      <c r="M670" s="479" t="s">
        <v>827</v>
      </c>
      <c r="N670" s="1414"/>
    </row>
    <row r="671" spans="1:14" s="471" customFormat="1" ht="9" customHeight="1">
      <c r="A671" s="1341"/>
      <c r="B671" s="30" t="s">
        <v>758</v>
      </c>
      <c r="C671" s="475" t="s">
        <v>1691</v>
      </c>
      <c r="D671" s="476">
        <v>1</v>
      </c>
      <c r="E671" s="478" t="s">
        <v>827</v>
      </c>
      <c r="F671" s="478" t="s">
        <v>827</v>
      </c>
      <c r="G671" s="478" t="s">
        <v>827</v>
      </c>
      <c r="H671" s="478" t="s">
        <v>827</v>
      </c>
      <c r="I671" s="478" t="s">
        <v>827</v>
      </c>
      <c r="J671" s="478" t="s">
        <v>827</v>
      </c>
      <c r="K671" s="478" t="s">
        <v>827</v>
      </c>
      <c r="L671" s="478" t="s">
        <v>827</v>
      </c>
      <c r="M671" s="478" t="s">
        <v>827</v>
      </c>
      <c r="N671" s="1414"/>
    </row>
    <row r="672" spans="1:14" ht="9" customHeight="1">
      <c r="A672" s="1341"/>
      <c r="B672" s="1341"/>
      <c r="C672" s="462" t="s">
        <v>1692</v>
      </c>
      <c r="D672" s="476">
        <v>1</v>
      </c>
      <c r="E672" s="478" t="s">
        <v>827</v>
      </c>
      <c r="F672" s="478" t="s">
        <v>827</v>
      </c>
      <c r="G672" s="478" t="s">
        <v>827</v>
      </c>
      <c r="H672" s="478" t="s">
        <v>827</v>
      </c>
      <c r="I672" s="478" t="s">
        <v>827</v>
      </c>
      <c r="J672" s="478" t="s">
        <v>827</v>
      </c>
      <c r="K672" s="478" t="s">
        <v>827</v>
      </c>
      <c r="L672" s="478" t="s">
        <v>827</v>
      </c>
      <c r="M672" s="478" t="s">
        <v>827</v>
      </c>
      <c r="N672" s="1414"/>
    </row>
    <row r="673" spans="1:14" ht="18" customHeight="1">
      <c r="A673" s="1341"/>
      <c r="B673" s="1341"/>
      <c r="C673" s="475" t="s">
        <v>1693</v>
      </c>
      <c r="D673" s="476">
        <v>2</v>
      </c>
      <c r="E673" s="479" t="s">
        <v>827</v>
      </c>
      <c r="F673" s="479" t="s">
        <v>827</v>
      </c>
      <c r="G673" s="479" t="s">
        <v>827</v>
      </c>
      <c r="H673" s="479" t="s">
        <v>827</v>
      </c>
      <c r="I673" s="479" t="s">
        <v>827</v>
      </c>
      <c r="J673" s="479" t="s">
        <v>827</v>
      </c>
      <c r="K673" s="479" t="s">
        <v>827</v>
      </c>
      <c r="L673" s="479" t="s">
        <v>827</v>
      </c>
      <c r="M673" s="479" t="s">
        <v>827</v>
      </c>
      <c r="N673" s="1414"/>
    </row>
    <row r="674" spans="1:14" s="471" customFormat="1" ht="18">
      <c r="A674" s="24"/>
      <c r="B674" s="477" t="s">
        <v>1715</v>
      </c>
      <c r="C674" s="462" t="s">
        <v>1691</v>
      </c>
      <c r="D674" s="474">
        <v>174</v>
      </c>
      <c r="E674" s="474">
        <v>52</v>
      </c>
      <c r="F674" s="474">
        <v>23</v>
      </c>
      <c r="G674" s="474">
        <v>0</v>
      </c>
      <c r="H674" s="474">
        <v>25</v>
      </c>
      <c r="I674" s="474">
        <v>4</v>
      </c>
      <c r="J674" s="474">
        <v>122</v>
      </c>
      <c r="K674" s="474">
        <v>1</v>
      </c>
      <c r="L674" s="474">
        <v>97</v>
      </c>
      <c r="M674" s="474">
        <v>24</v>
      </c>
      <c r="N674" s="1414"/>
    </row>
    <row r="675" spans="1:14" s="471" customFormat="1" ht="9" customHeight="1">
      <c r="A675" s="1341"/>
      <c r="B675" s="30"/>
      <c r="C675" s="462" t="s">
        <v>1692</v>
      </c>
      <c r="D675" s="474">
        <v>94</v>
      </c>
      <c r="E675" s="474">
        <v>39</v>
      </c>
      <c r="F675" s="474">
        <v>9</v>
      </c>
      <c r="G675" s="474">
        <v>0</v>
      </c>
      <c r="H675" s="474">
        <v>26</v>
      </c>
      <c r="I675" s="474">
        <v>4</v>
      </c>
      <c r="J675" s="474">
        <v>55</v>
      </c>
      <c r="K675" s="474">
        <v>0</v>
      </c>
      <c r="L675" s="474">
        <v>35</v>
      </c>
      <c r="M675" s="474">
        <v>20</v>
      </c>
      <c r="N675" s="1414"/>
    </row>
    <row r="676" spans="1:14" ht="9" customHeight="1">
      <c r="A676" s="1341"/>
      <c r="B676" s="30"/>
      <c r="C676" s="475" t="s">
        <v>1693</v>
      </c>
      <c r="D676" s="476">
        <v>268</v>
      </c>
      <c r="E676" s="476">
        <v>91</v>
      </c>
      <c r="F676" s="476">
        <v>32</v>
      </c>
      <c r="G676" s="476">
        <v>0</v>
      </c>
      <c r="H676" s="476">
        <v>51</v>
      </c>
      <c r="I676" s="476">
        <v>8</v>
      </c>
      <c r="J676" s="476">
        <v>177</v>
      </c>
      <c r="K676" s="476">
        <v>1</v>
      </c>
      <c r="L676" s="476">
        <v>132</v>
      </c>
      <c r="M676" s="476">
        <v>44</v>
      </c>
      <c r="N676" s="1414"/>
    </row>
    <row r="677" spans="1:14" s="471" customFormat="1" ht="9.6" customHeight="1">
      <c r="A677" s="1341"/>
      <c r="B677" s="30"/>
      <c r="C677" s="480"/>
      <c r="D677" s="476"/>
      <c r="E677" s="476"/>
      <c r="F677" s="476"/>
      <c r="G677" s="476"/>
      <c r="H677" s="476"/>
      <c r="I677" s="476"/>
      <c r="J677" s="476"/>
      <c r="K677" s="476"/>
      <c r="L677" s="476"/>
      <c r="M677" s="476"/>
      <c r="N677" s="1414"/>
    </row>
    <row r="678" spans="1:14" s="471" customFormat="1" ht="9.6" customHeight="1">
      <c r="A678" s="1341"/>
      <c r="B678" s="30"/>
      <c r="C678" s="480"/>
      <c r="D678" s="476"/>
      <c r="E678" s="476"/>
      <c r="F678" s="476"/>
      <c r="G678" s="476"/>
      <c r="H678" s="476"/>
      <c r="I678" s="476"/>
      <c r="J678" s="476"/>
      <c r="K678" s="476"/>
      <c r="L678" s="476"/>
      <c r="M678" s="476"/>
      <c r="N678" s="1414"/>
    </row>
    <row r="679" spans="1:14" s="471" customFormat="1" ht="9.6" customHeight="1">
      <c r="A679" s="1341"/>
      <c r="B679" s="30"/>
      <c r="C679" s="480"/>
      <c r="D679" s="476"/>
      <c r="E679" s="476"/>
      <c r="F679" s="476"/>
      <c r="G679" s="476"/>
      <c r="H679" s="476"/>
      <c r="I679" s="476"/>
      <c r="J679" s="476"/>
      <c r="K679" s="476"/>
      <c r="L679" s="476"/>
      <c r="M679" s="476"/>
      <c r="N679" s="1414"/>
    </row>
    <row r="680" spans="1:14" s="471" customFormat="1">
      <c r="A680" s="1341"/>
      <c r="B680" s="30"/>
      <c r="C680" s="480"/>
      <c r="D680" s="476"/>
      <c r="E680" s="476"/>
      <c r="F680" s="476"/>
      <c r="G680" s="476"/>
      <c r="H680" s="476"/>
      <c r="I680" s="476"/>
      <c r="J680" s="476"/>
      <c r="K680" s="476"/>
      <c r="L680" s="476"/>
      <c r="M680" s="476"/>
      <c r="N680" s="1414"/>
    </row>
    <row r="681" spans="1:14" s="471" customFormat="1" ht="9" customHeight="1">
      <c r="A681" s="1354" t="s">
        <v>3078</v>
      </c>
      <c r="B681" s="30"/>
      <c r="C681" s="480"/>
      <c r="D681" s="476"/>
      <c r="E681" s="476"/>
      <c r="F681" s="476"/>
      <c r="G681" s="476"/>
      <c r="H681" s="476"/>
      <c r="I681" s="476"/>
      <c r="J681" s="476"/>
      <c r="K681" s="476"/>
      <c r="L681" s="476"/>
      <c r="M681" s="476"/>
      <c r="N681" s="1414"/>
    </row>
    <row r="682" spans="1:14" s="471" customFormat="1" ht="14.25" customHeight="1">
      <c r="A682" s="1341"/>
      <c r="B682" s="30"/>
      <c r="C682" s="480"/>
      <c r="D682" s="265" t="s">
        <v>1744</v>
      </c>
      <c r="E682" s="476"/>
      <c r="F682" s="476"/>
      <c r="G682" s="476"/>
      <c r="H682" s="476"/>
      <c r="I682" s="476"/>
      <c r="J682" s="476"/>
      <c r="K682" s="476"/>
      <c r="L682" s="476"/>
      <c r="M682" s="476"/>
      <c r="N682" s="1414"/>
    </row>
    <row r="683" spans="1:14" s="471" customFormat="1" ht="9" customHeight="1">
      <c r="A683" s="1341"/>
      <c r="B683" s="30"/>
      <c r="C683" s="480"/>
      <c r="D683" s="476"/>
      <c r="E683" s="476"/>
      <c r="F683" s="476"/>
      <c r="G683" s="476"/>
      <c r="H683" s="476"/>
      <c r="I683" s="476"/>
      <c r="J683" s="476"/>
      <c r="K683" s="476"/>
      <c r="L683" s="476"/>
      <c r="M683" s="476"/>
      <c r="N683" s="1414"/>
    </row>
    <row r="684" spans="1:14" s="471" customFormat="1" ht="9" customHeight="1">
      <c r="A684" s="1341"/>
      <c r="B684" s="30" t="s">
        <v>760</v>
      </c>
      <c r="C684" s="462" t="s">
        <v>1691</v>
      </c>
      <c r="D684" s="474">
        <v>229</v>
      </c>
      <c r="E684" s="474">
        <v>126</v>
      </c>
      <c r="F684" s="474">
        <v>71</v>
      </c>
      <c r="G684" s="474">
        <v>1</v>
      </c>
      <c r="H684" s="474">
        <v>47</v>
      </c>
      <c r="I684" s="474">
        <v>7</v>
      </c>
      <c r="J684" s="474">
        <v>103</v>
      </c>
      <c r="K684" s="474">
        <v>1</v>
      </c>
      <c r="L684" s="474">
        <v>89</v>
      </c>
      <c r="M684" s="474">
        <v>13</v>
      </c>
      <c r="N684" s="1414"/>
    </row>
    <row r="685" spans="1:14" s="471" customFormat="1" ht="9" customHeight="1">
      <c r="A685" s="1341"/>
      <c r="B685" s="30"/>
      <c r="C685" s="462" t="s">
        <v>1692</v>
      </c>
      <c r="D685" s="474">
        <v>179</v>
      </c>
      <c r="E685" s="474">
        <v>107</v>
      </c>
      <c r="F685" s="474">
        <v>33</v>
      </c>
      <c r="G685" s="474">
        <v>1</v>
      </c>
      <c r="H685" s="474">
        <v>69</v>
      </c>
      <c r="I685" s="474">
        <v>4</v>
      </c>
      <c r="J685" s="474">
        <v>72</v>
      </c>
      <c r="K685" s="474">
        <v>0</v>
      </c>
      <c r="L685" s="474">
        <v>39</v>
      </c>
      <c r="M685" s="474">
        <v>33</v>
      </c>
      <c r="N685" s="1414"/>
    </row>
    <row r="686" spans="1:14" s="471" customFormat="1" ht="18" customHeight="1">
      <c r="A686" s="1341"/>
      <c r="B686" s="30"/>
      <c r="C686" s="475" t="s">
        <v>1693</v>
      </c>
      <c r="D686" s="476">
        <v>408</v>
      </c>
      <c r="E686" s="476">
        <v>233</v>
      </c>
      <c r="F686" s="476">
        <v>104</v>
      </c>
      <c r="G686" s="476">
        <v>2</v>
      </c>
      <c r="H686" s="476">
        <v>116</v>
      </c>
      <c r="I686" s="476">
        <v>11</v>
      </c>
      <c r="J686" s="476">
        <v>175</v>
      </c>
      <c r="K686" s="476">
        <v>1</v>
      </c>
      <c r="L686" s="476">
        <v>128</v>
      </c>
      <c r="M686" s="476">
        <v>46</v>
      </c>
      <c r="N686" s="1414"/>
    </row>
    <row r="687" spans="1:14" s="471" customFormat="1" ht="18">
      <c r="A687" s="24"/>
      <c r="B687" s="477" t="s">
        <v>1747</v>
      </c>
      <c r="C687" s="462" t="s">
        <v>1691</v>
      </c>
      <c r="D687" s="474">
        <v>797</v>
      </c>
      <c r="E687" s="474">
        <v>378</v>
      </c>
      <c r="F687" s="474">
        <v>190</v>
      </c>
      <c r="G687" s="474">
        <v>3</v>
      </c>
      <c r="H687" s="474">
        <v>167</v>
      </c>
      <c r="I687" s="474">
        <v>18</v>
      </c>
      <c r="J687" s="474">
        <v>419</v>
      </c>
      <c r="K687" s="474">
        <v>1</v>
      </c>
      <c r="L687" s="474">
        <v>377</v>
      </c>
      <c r="M687" s="474">
        <v>41</v>
      </c>
      <c r="N687" s="1414"/>
    </row>
    <row r="688" spans="1:14" s="471" customFormat="1" ht="9" customHeight="1">
      <c r="A688" s="1341"/>
      <c r="B688" s="30"/>
      <c r="C688" s="462" t="s">
        <v>1692</v>
      </c>
      <c r="D688" s="474">
        <v>522</v>
      </c>
      <c r="E688" s="474">
        <v>283</v>
      </c>
      <c r="F688" s="474">
        <v>73</v>
      </c>
      <c r="G688" s="474">
        <v>0</v>
      </c>
      <c r="H688" s="474">
        <v>196</v>
      </c>
      <c r="I688" s="474">
        <v>14</v>
      </c>
      <c r="J688" s="474">
        <v>239</v>
      </c>
      <c r="K688" s="474">
        <v>0</v>
      </c>
      <c r="L688" s="474">
        <v>196</v>
      </c>
      <c r="M688" s="474">
        <v>43</v>
      </c>
      <c r="N688" s="1414"/>
    </row>
    <row r="689" spans="1:14" s="471" customFormat="1" ht="18" customHeight="1">
      <c r="A689" s="1341"/>
      <c r="B689" s="30"/>
      <c r="C689" s="475" t="s">
        <v>1693</v>
      </c>
      <c r="D689" s="476">
        <v>1319</v>
      </c>
      <c r="E689" s="476">
        <v>661</v>
      </c>
      <c r="F689" s="476">
        <v>263</v>
      </c>
      <c r="G689" s="476">
        <v>3</v>
      </c>
      <c r="H689" s="476">
        <v>363</v>
      </c>
      <c r="I689" s="476">
        <v>32</v>
      </c>
      <c r="J689" s="476">
        <v>658</v>
      </c>
      <c r="K689" s="476">
        <v>1</v>
      </c>
      <c r="L689" s="476">
        <v>573</v>
      </c>
      <c r="M689" s="476">
        <v>84</v>
      </c>
      <c r="N689" s="1414"/>
    </row>
    <row r="690" spans="1:14" s="471" customFormat="1" ht="18">
      <c r="A690" s="24"/>
      <c r="B690" s="477" t="s">
        <v>1717</v>
      </c>
      <c r="C690" s="462" t="s">
        <v>1691</v>
      </c>
      <c r="D690" s="474">
        <v>185</v>
      </c>
      <c r="E690" s="474">
        <v>96</v>
      </c>
      <c r="F690" s="474">
        <v>51</v>
      </c>
      <c r="G690" s="474">
        <v>0</v>
      </c>
      <c r="H690" s="474">
        <v>42</v>
      </c>
      <c r="I690" s="474">
        <v>3</v>
      </c>
      <c r="J690" s="474">
        <v>89</v>
      </c>
      <c r="K690" s="474">
        <v>0</v>
      </c>
      <c r="L690" s="474">
        <v>73</v>
      </c>
      <c r="M690" s="474">
        <v>16</v>
      </c>
      <c r="N690" s="1414"/>
    </row>
    <row r="691" spans="1:14" s="471" customFormat="1" ht="9" customHeight="1">
      <c r="A691" s="1341"/>
      <c r="B691" s="30"/>
      <c r="C691" s="462" t="s">
        <v>1692</v>
      </c>
      <c r="D691" s="474">
        <v>84</v>
      </c>
      <c r="E691" s="474">
        <v>55</v>
      </c>
      <c r="F691" s="474">
        <v>5</v>
      </c>
      <c r="G691" s="474">
        <v>0</v>
      </c>
      <c r="H691" s="474">
        <v>46</v>
      </c>
      <c r="I691" s="474">
        <v>4</v>
      </c>
      <c r="J691" s="474">
        <v>29</v>
      </c>
      <c r="K691" s="474">
        <v>0</v>
      </c>
      <c r="L691" s="474">
        <v>22</v>
      </c>
      <c r="M691" s="474">
        <v>7</v>
      </c>
      <c r="N691" s="1414"/>
    </row>
    <row r="692" spans="1:14" s="471" customFormat="1" ht="18" customHeight="1">
      <c r="A692" s="1341"/>
      <c r="B692" s="30"/>
      <c r="C692" s="475" t="s">
        <v>1693</v>
      </c>
      <c r="D692" s="476">
        <v>269</v>
      </c>
      <c r="E692" s="476">
        <v>151</v>
      </c>
      <c r="F692" s="476">
        <v>56</v>
      </c>
      <c r="G692" s="476">
        <v>0</v>
      </c>
      <c r="H692" s="476">
        <v>88</v>
      </c>
      <c r="I692" s="476">
        <v>7</v>
      </c>
      <c r="J692" s="476">
        <v>118</v>
      </c>
      <c r="K692" s="476">
        <v>0</v>
      </c>
      <c r="L692" s="476">
        <v>95</v>
      </c>
      <c r="M692" s="476">
        <v>23</v>
      </c>
      <c r="N692" s="1414"/>
    </row>
    <row r="693" spans="1:14" s="471" customFormat="1" ht="18">
      <c r="A693" s="24"/>
      <c r="B693" s="477" t="s">
        <v>1748</v>
      </c>
      <c r="C693" s="462" t="s">
        <v>1691</v>
      </c>
      <c r="D693" s="474">
        <v>181</v>
      </c>
      <c r="E693" s="474">
        <v>95</v>
      </c>
      <c r="F693" s="474">
        <v>50</v>
      </c>
      <c r="G693" s="474">
        <v>0</v>
      </c>
      <c r="H693" s="474">
        <v>33</v>
      </c>
      <c r="I693" s="474">
        <v>12</v>
      </c>
      <c r="J693" s="474">
        <v>86</v>
      </c>
      <c r="K693" s="474">
        <v>0</v>
      </c>
      <c r="L693" s="474">
        <v>59</v>
      </c>
      <c r="M693" s="474">
        <v>27</v>
      </c>
      <c r="N693" s="1414"/>
    </row>
    <row r="694" spans="1:14" s="471" customFormat="1" ht="9" customHeight="1">
      <c r="A694" s="1341"/>
      <c r="B694" s="30"/>
      <c r="C694" s="462" t="s">
        <v>1692</v>
      </c>
      <c r="D694" s="474">
        <v>286</v>
      </c>
      <c r="E694" s="474">
        <v>131</v>
      </c>
      <c r="F694" s="474">
        <v>41</v>
      </c>
      <c r="G694" s="474">
        <v>2</v>
      </c>
      <c r="H694" s="474">
        <v>76</v>
      </c>
      <c r="I694" s="474">
        <v>12</v>
      </c>
      <c r="J694" s="474">
        <v>155</v>
      </c>
      <c r="K694" s="474">
        <v>0</v>
      </c>
      <c r="L694" s="474">
        <v>97</v>
      </c>
      <c r="M694" s="474">
        <v>58</v>
      </c>
      <c r="N694" s="1414"/>
    </row>
    <row r="695" spans="1:14" s="471" customFormat="1" ht="18" customHeight="1">
      <c r="A695" s="1341"/>
      <c r="B695" s="30"/>
      <c r="C695" s="475" t="s">
        <v>1693</v>
      </c>
      <c r="D695" s="476">
        <v>467</v>
      </c>
      <c r="E695" s="476">
        <v>226</v>
      </c>
      <c r="F695" s="476">
        <v>91</v>
      </c>
      <c r="G695" s="476">
        <v>2</v>
      </c>
      <c r="H695" s="476">
        <v>109</v>
      </c>
      <c r="I695" s="476">
        <v>24</v>
      </c>
      <c r="J695" s="476">
        <v>241</v>
      </c>
      <c r="K695" s="476">
        <v>0</v>
      </c>
      <c r="L695" s="476">
        <v>156</v>
      </c>
      <c r="M695" s="476">
        <v>85</v>
      </c>
      <c r="N695" s="1414"/>
    </row>
    <row r="696" spans="1:14" s="471" customFormat="1" ht="30" customHeight="1">
      <c r="A696" s="1514" t="s">
        <v>1719</v>
      </c>
      <c r="B696" s="1514"/>
      <c r="C696" s="462" t="s">
        <v>1691</v>
      </c>
      <c r="D696" s="474">
        <v>1573</v>
      </c>
      <c r="E696" s="474">
        <v>753</v>
      </c>
      <c r="F696" s="474">
        <v>391</v>
      </c>
      <c r="G696" s="474">
        <v>4</v>
      </c>
      <c r="H696" s="474">
        <v>314</v>
      </c>
      <c r="I696" s="474">
        <v>44</v>
      </c>
      <c r="J696" s="474">
        <v>820</v>
      </c>
      <c r="K696" s="474">
        <v>3</v>
      </c>
      <c r="L696" s="474">
        <v>696</v>
      </c>
      <c r="M696" s="474">
        <v>121</v>
      </c>
      <c r="N696" s="1414"/>
    </row>
    <row r="697" spans="1:14" s="471" customFormat="1" ht="9" customHeight="1">
      <c r="A697" s="1341"/>
      <c r="B697" s="30"/>
      <c r="C697" s="462" t="s">
        <v>1692</v>
      </c>
      <c r="D697" s="474">
        <v>1169</v>
      </c>
      <c r="E697" s="474">
        <v>619</v>
      </c>
      <c r="F697" s="474">
        <v>161</v>
      </c>
      <c r="G697" s="474">
        <v>3</v>
      </c>
      <c r="H697" s="474">
        <v>416</v>
      </c>
      <c r="I697" s="474">
        <v>39</v>
      </c>
      <c r="J697" s="474">
        <v>550</v>
      </c>
      <c r="K697" s="474">
        <v>0</v>
      </c>
      <c r="L697" s="474">
        <v>389</v>
      </c>
      <c r="M697" s="474">
        <v>161</v>
      </c>
      <c r="N697" s="1414"/>
    </row>
    <row r="698" spans="1:14" s="471" customFormat="1" ht="18" customHeight="1">
      <c r="A698" s="1341"/>
      <c r="B698" s="30"/>
      <c r="C698" s="475" t="s">
        <v>1693</v>
      </c>
      <c r="D698" s="476">
        <v>2742</v>
      </c>
      <c r="E698" s="476">
        <v>1372</v>
      </c>
      <c r="F698" s="476">
        <v>552</v>
      </c>
      <c r="G698" s="476">
        <v>7</v>
      </c>
      <c r="H698" s="476">
        <v>730</v>
      </c>
      <c r="I698" s="476">
        <v>83</v>
      </c>
      <c r="J698" s="476">
        <v>1370</v>
      </c>
      <c r="K698" s="476">
        <v>3</v>
      </c>
      <c r="L698" s="476">
        <v>1085</v>
      </c>
      <c r="M698" s="476">
        <v>282</v>
      </c>
      <c r="N698" s="1414"/>
    </row>
    <row r="699" spans="1:14" s="24" customFormat="1" ht="18" customHeight="1">
      <c r="A699" s="472" t="s">
        <v>473</v>
      </c>
      <c r="B699" s="1340"/>
      <c r="C699" s="475"/>
      <c r="N699" s="1414"/>
    </row>
    <row r="700" spans="1:14" s="471" customFormat="1" ht="18">
      <c r="A700" s="24"/>
      <c r="B700" s="477" t="s">
        <v>1720</v>
      </c>
      <c r="C700" s="462" t="s">
        <v>1691</v>
      </c>
      <c r="D700" s="474">
        <v>3181</v>
      </c>
      <c r="E700" s="474">
        <v>1230</v>
      </c>
      <c r="F700" s="474">
        <v>643</v>
      </c>
      <c r="G700" s="474">
        <v>4</v>
      </c>
      <c r="H700" s="474">
        <v>543</v>
      </c>
      <c r="I700" s="474">
        <v>40</v>
      </c>
      <c r="J700" s="474">
        <v>1951</v>
      </c>
      <c r="K700" s="474">
        <v>22</v>
      </c>
      <c r="L700" s="474">
        <v>1609</v>
      </c>
      <c r="M700" s="474">
        <v>320</v>
      </c>
      <c r="N700" s="1414"/>
    </row>
    <row r="701" spans="1:14" s="471" customFormat="1" ht="9" customHeight="1">
      <c r="A701" s="1341"/>
      <c r="B701" s="30"/>
      <c r="C701" s="462" t="s">
        <v>1692</v>
      </c>
      <c r="D701" s="474">
        <v>1057</v>
      </c>
      <c r="E701" s="474">
        <v>406</v>
      </c>
      <c r="F701" s="474">
        <v>127</v>
      </c>
      <c r="G701" s="474">
        <v>2</v>
      </c>
      <c r="H701" s="474">
        <v>253</v>
      </c>
      <c r="I701" s="474">
        <v>24</v>
      </c>
      <c r="J701" s="474">
        <v>651</v>
      </c>
      <c r="K701" s="474">
        <v>6</v>
      </c>
      <c r="L701" s="474">
        <v>527</v>
      </c>
      <c r="M701" s="474">
        <v>118</v>
      </c>
      <c r="N701" s="1414"/>
    </row>
    <row r="702" spans="1:14" s="471" customFormat="1" ht="9" customHeight="1">
      <c r="A702" s="1341"/>
      <c r="B702" s="30"/>
      <c r="C702" s="475" t="s">
        <v>1693</v>
      </c>
      <c r="D702" s="476">
        <v>4238</v>
      </c>
      <c r="E702" s="476">
        <v>1636</v>
      </c>
      <c r="F702" s="476">
        <v>770</v>
      </c>
      <c r="G702" s="476">
        <v>6</v>
      </c>
      <c r="H702" s="476">
        <v>796</v>
      </c>
      <c r="I702" s="476">
        <v>64</v>
      </c>
      <c r="J702" s="476">
        <v>2602</v>
      </c>
      <c r="K702" s="476">
        <v>28</v>
      </c>
      <c r="L702" s="476">
        <v>2136</v>
      </c>
      <c r="M702" s="476">
        <v>438</v>
      </c>
      <c r="N702" s="1414"/>
    </row>
    <row r="703" spans="1:14" s="24" customFormat="1" ht="27.6" customHeight="1">
      <c r="B703" s="1340" t="s">
        <v>1721</v>
      </c>
      <c r="C703" s="462" t="s">
        <v>1691</v>
      </c>
      <c r="D703" s="474">
        <v>1140</v>
      </c>
      <c r="E703" s="478" t="s">
        <v>827</v>
      </c>
      <c r="F703" s="478" t="s">
        <v>827</v>
      </c>
      <c r="G703" s="478" t="s">
        <v>827</v>
      </c>
      <c r="H703" s="478" t="s">
        <v>827</v>
      </c>
      <c r="I703" s="478" t="s">
        <v>827</v>
      </c>
      <c r="J703" s="478" t="s">
        <v>827</v>
      </c>
      <c r="K703" s="478" t="s">
        <v>827</v>
      </c>
      <c r="L703" s="478" t="s">
        <v>827</v>
      </c>
      <c r="M703" s="478" t="s">
        <v>827</v>
      </c>
      <c r="N703" s="1414"/>
    </row>
    <row r="704" spans="1:14" ht="9" customHeight="1">
      <c r="A704" s="1341"/>
      <c r="B704" s="1341"/>
      <c r="C704" s="462" t="s">
        <v>1692</v>
      </c>
      <c r="D704" s="476">
        <v>295</v>
      </c>
      <c r="E704" s="478" t="s">
        <v>827</v>
      </c>
      <c r="F704" s="478" t="s">
        <v>827</v>
      </c>
      <c r="G704" s="478" t="s">
        <v>827</v>
      </c>
      <c r="H704" s="478" t="s">
        <v>827</v>
      </c>
      <c r="I704" s="478" t="s">
        <v>827</v>
      </c>
      <c r="J704" s="478" t="s">
        <v>827</v>
      </c>
      <c r="K704" s="478" t="s">
        <v>827</v>
      </c>
      <c r="L704" s="478" t="s">
        <v>827</v>
      </c>
      <c r="M704" s="478" t="s">
        <v>827</v>
      </c>
      <c r="N704" s="1414"/>
    </row>
    <row r="705" spans="1:14" s="471" customFormat="1" ht="18" customHeight="1">
      <c r="A705" s="1341"/>
      <c r="B705" s="30"/>
      <c r="C705" s="475" t="s">
        <v>1693</v>
      </c>
      <c r="D705" s="476">
        <v>1435</v>
      </c>
      <c r="E705" s="479" t="s">
        <v>827</v>
      </c>
      <c r="F705" s="479" t="s">
        <v>827</v>
      </c>
      <c r="G705" s="479" t="s">
        <v>827</v>
      </c>
      <c r="H705" s="479" t="s">
        <v>827</v>
      </c>
      <c r="I705" s="479" t="s">
        <v>827</v>
      </c>
      <c r="J705" s="479" t="s">
        <v>827</v>
      </c>
      <c r="K705" s="479" t="s">
        <v>827</v>
      </c>
      <c r="L705" s="479" t="s">
        <v>827</v>
      </c>
      <c r="M705" s="479" t="s">
        <v>827</v>
      </c>
      <c r="N705" s="1414"/>
    </row>
    <row r="706" spans="1:14" s="471" customFormat="1" ht="9" customHeight="1">
      <c r="A706" s="1341"/>
      <c r="B706" s="30" t="s">
        <v>766</v>
      </c>
      <c r="C706" s="462" t="s">
        <v>1691</v>
      </c>
      <c r="D706" s="474">
        <v>49</v>
      </c>
      <c r="E706" s="478" t="s">
        <v>827</v>
      </c>
      <c r="F706" s="478" t="s">
        <v>827</v>
      </c>
      <c r="G706" s="478" t="s">
        <v>827</v>
      </c>
      <c r="H706" s="478" t="s">
        <v>827</v>
      </c>
      <c r="I706" s="478" t="s">
        <v>827</v>
      </c>
      <c r="J706" s="478" t="s">
        <v>827</v>
      </c>
      <c r="K706" s="478" t="s">
        <v>827</v>
      </c>
      <c r="L706" s="478" t="s">
        <v>827</v>
      </c>
      <c r="M706" s="478" t="s">
        <v>827</v>
      </c>
      <c r="N706" s="1414"/>
    </row>
    <row r="707" spans="1:14" s="471" customFormat="1" ht="9" customHeight="1">
      <c r="A707" s="1341"/>
      <c r="B707" s="30"/>
      <c r="C707" s="462" t="s">
        <v>1692</v>
      </c>
      <c r="D707" s="474">
        <v>13</v>
      </c>
      <c r="E707" s="478" t="s">
        <v>827</v>
      </c>
      <c r="F707" s="478" t="s">
        <v>827</v>
      </c>
      <c r="G707" s="478" t="s">
        <v>827</v>
      </c>
      <c r="H707" s="478" t="s">
        <v>827</v>
      </c>
      <c r="I707" s="478" t="s">
        <v>827</v>
      </c>
      <c r="J707" s="478" t="s">
        <v>827</v>
      </c>
      <c r="K707" s="478" t="s">
        <v>827</v>
      </c>
      <c r="L707" s="478" t="s">
        <v>827</v>
      </c>
      <c r="M707" s="478" t="s">
        <v>827</v>
      </c>
      <c r="N707" s="1414"/>
    </row>
    <row r="708" spans="1:14" s="471" customFormat="1" ht="18" customHeight="1">
      <c r="A708" s="1341"/>
      <c r="B708" s="30"/>
      <c r="C708" s="475" t="s">
        <v>1693</v>
      </c>
      <c r="D708" s="476">
        <v>62</v>
      </c>
      <c r="E708" s="479" t="s">
        <v>827</v>
      </c>
      <c r="F708" s="479" t="s">
        <v>827</v>
      </c>
      <c r="G708" s="479" t="s">
        <v>827</v>
      </c>
      <c r="H708" s="479" t="s">
        <v>827</v>
      </c>
      <c r="I708" s="479" t="s">
        <v>827</v>
      </c>
      <c r="J708" s="479" t="s">
        <v>827</v>
      </c>
      <c r="K708" s="479" t="s">
        <v>827</v>
      </c>
      <c r="L708" s="479" t="s">
        <v>827</v>
      </c>
      <c r="M708" s="479" t="s">
        <v>827</v>
      </c>
      <c r="N708" s="1414"/>
    </row>
    <row r="709" spans="1:14" s="24" customFormat="1" ht="18.600000000000001" customHeight="1">
      <c r="B709" s="1340" t="s">
        <v>1722</v>
      </c>
      <c r="C709" s="462" t="s">
        <v>1691</v>
      </c>
      <c r="D709" s="474">
        <v>8787</v>
      </c>
      <c r="E709" s="474">
        <v>4621</v>
      </c>
      <c r="F709" s="474">
        <v>2553</v>
      </c>
      <c r="G709" s="474">
        <v>49</v>
      </c>
      <c r="H709" s="474">
        <v>1906</v>
      </c>
      <c r="I709" s="474">
        <v>113</v>
      </c>
      <c r="J709" s="474">
        <v>4166</v>
      </c>
      <c r="K709" s="474">
        <v>36</v>
      </c>
      <c r="L709" s="474">
        <v>3367</v>
      </c>
      <c r="M709" s="474">
        <v>763</v>
      </c>
      <c r="N709" s="1414"/>
    </row>
    <row r="710" spans="1:14" ht="9" customHeight="1">
      <c r="A710" s="1341"/>
      <c r="B710" s="1341"/>
      <c r="C710" s="462" t="s">
        <v>1692</v>
      </c>
      <c r="D710" s="476">
        <v>2262</v>
      </c>
      <c r="E710" s="476">
        <v>1214</v>
      </c>
      <c r="F710" s="476">
        <v>405</v>
      </c>
      <c r="G710" s="476">
        <v>25</v>
      </c>
      <c r="H710" s="476">
        <v>705</v>
      </c>
      <c r="I710" s="476">
        <v>79</v>
      </c>
      <c r="J710" s="476">
        <v>1048</v>
      </c>
      <c r="K710" s="476">
        <v>2</v>
      </c>
      <c r="L710" s="476">
        <v>740</v>
      </c>
      <c r="M710" s="476">
        <v>306</v>
      </c>
      <c r="N710" s="1414"/>
    </row>
    <row r="711" spans="1:14" ht="18" customHeight="1">
      <c r="A711" s="1341"/>
      <c r="B711" s="1341"/>
      <c r="C711" s="475" t="s">
        <v>1693</v>
      </c>
      <c r="D711" s="476">
        <v>11049</v>
      </c>
      <c r="E711" s="476">
        <v>5835</v>
      </c>
      <c r="F711" s="476">
        <v>2958</v>
      </c>
      <c r="G711" s="476">
        <v>74</v>
      </c>
      <c r="H711" s="476">
        <v>2611</v>
      </c>
      <c r="I711" s="476">
        <v>192</v>
      </c>
      <c r="J711" s="476">
        <v>5214</v>
      </c>
      <c r="K711" s="476">
        <v>38</v>
      </c>
      <c r="L711" s="476">
        <v>4107</v>
      </c>
      <c r="M711" s="476">
        <v>1069</v>
      </c>
      <c r="N711" s="1414"/>
    </row>
    <row r="712" spans="1:14" s="471" customFormat="1" ht="9" customHeight="1">
      <c r="A712" s="1341"/>
      <c r="B712" s="30" t="s">
        <v>1723</v>
      </c>
      <c r="C712" s="462" t="s">
        <v>1691</v>
      </c>
      <c r="D712" s="474">
        <v>4690</v>
      </c>
      <c r="E712" s="478" t="s">
        <v>827</v>
      </c>
      <c r="F712" s="478" t="s">
        <v>827</v>
      </c>
      <c r="G712" s="478" t="s">
        <v>827</v>
      </c>
      <c r="H712" s="478" t="s">
        <v>827</v>
      </c>
      <c r="I712" s="478" t="s">
        <v>827</v>
      </c>
      <c r="J712" s="478" t="s">
        <v>827</v>
      </c>
      <c r="K712" s="478" t="s">
        <v>827</v>
      </c>
      <c r="L712" s="478" t="s">
        <v>827</v>
      </c>
      <c r="M712" s="478" t="s">
        <v>827</v>
      </c>
      <c r="N712" s="1414"/>
    </row>
    <row r="713" spans="1:14" s="471" customFormat="1" ht="9" customHeight="1">
      <c r="A713" s="1341"/>
      <c r="B713" s="30"/>
      <c r="C713" s="462" t="s">
        <v>1692</v>
      </c>
      <c r="D713" s="474">
        <v>739</v>
      </c>
      <c r="E713" s="478" t="s">
        <v>827</v>
      </c>
      <c r="F713" s="478" t="s">
        <v>827</v>
      </c>
      <c r="G713" s="478" t="s">
        <v>827</v>
      </c>
      <c r="H713" s="478" t="s">
        <v>827</v>
      </c>
      <c r="I713" s="478" t="s">
        <v>827</v>
      </c>
      <c r="J713" s="478" t="s">
        <v>827</v>
      </c>
      <c r="K713" s="478" t="s">
        <v>827</v>
      </c>
      <c r="L713" s="478" t="s">
        <v>827</v>
      </c>
      <c r="M713" s="478" t="s">
        <v>827</v>
      </c>
      <c r="N713" s="1414"/>
    </row>
    <row r="714" spans="1:14" s="471" customFormat="1" ht="18" customHeight="1">
      <c r="A714" s="1341"/>
      <c r="B714" s="30"/>
      <c r="C714" s="475" t="s">
        <v>1693</v>
      </c>
      <c r="D714" s="476">
        <v>5429</v>
      </c>
      <c r="E714" s="479" t="s">
        <v>827</v>
      </c>
      <c r="F714" s="479" t="s">
        <v>827</v>
      </c>
      <c r="G714" s="479" t="s">
        <v>827</v>
      </c>
      <c r="H714" s="479" t="s">
        <v>827</v>
      </c>
      <c r="I714" s="479" t="s">
        <v>827</v>
      </c>
      <c r="J714" s="479" t="s">
        <v>827</v>
      </c>
      <c r="K714" s="479" t="s">
        <v>827</v>
      </c>
      <c r="L714" s="479" t="s">
        <v>827</v>
      </c>
      <c r="M714" s="479" t="s">
        <v>827</v>
      </c>
      <c r="N714" s="1414"/>
    </row>
    <row r="715" spans="1:14" s="471" customFormat="1" ht="9" customHeight="1">
      <c r="A715" s="1341"/>
      <c r="B715" s="30" t="s">
        <v>769</v>
      </c>
      <c r="C715" s="462" t="s">
        <v>1691</v>
      </c>
      <c r="D715" s="474">
        <v>890</v>
      </c>
      <c r="E715" s="474">
        <v>447</v>
      </c>
      <c r="F715" s="474">
        <v>226</v>
      </c>
      <c r="G715" s="474">
        <v>0</v>
      </c>
      <c r="H715" s="474">
        <v>194</v>
      </c>
      <c r="I715" s="474">
        <v>27</v>
      </c>
      <c r="J715" s="474">
        <v>443</v>
      </c>
      <c r="K715" s="474">
        <v>0</v>
      </c>
      <c r="L715" s="474">
        <v>360</v>
      </c>
      <c r="M715" s="474">
        <v>83</v>
      </c>
      <c r="N715" s="1414"/>
    </row>
    <row r="716" spans="1:14" s="471" customFormat="1" ht="9" customHeight="1">
      <c r="A716" s="1341"/>
      <c r="B716" s="30"/>
      <c r="C716" s="462" t="s">
        <v>1692</v>
      </c>
      <c r="D716" s="474">
        <v>108</v>
      </c>
      <c r="E716" s="474">
        <v>42</v>
      </c>
      <c r="F716" s="474">
        <v>15</v>
      </c>
      <c r="G716" s="474">
        <v>0</v>
      </c>
      <c r="H716" s="474">
        <v>23</v>
      </c>
      <c r="I716" s="474">
        <v>4</v>
      </c>
      <c r="J716" s="474">
        <v>66</v>
      </c>
      <c r="K716" s="474">
        <v>0</v>
      </c>
      <c r="L716" s="474">
        <v>51</v>
      </c>
      <c r="M716" s="474">
        <v>15</v>
      </c>
      <c r="N716" s="1414"/>
    </row>
    <row r="717" spans="1:14" s="471" customFormat="1" ht="18" customHeight="1">
      <c r="A717" s="1341"/>
      <c r="B717" s="30"/>
      <c r="C717" s="475" t="s">
        <v>1693</v>
      </c>
      <c r="D717" s="476">
        <v>998</v>
      </c>
      <c r="E717" s="476">
        <v>489</v>
      </c>
      <c r="F717" s="476">
        <v>241</v>
      </c>
      <c r="G717" s="476">
        <v>0</v>
      </c>
      <c r="H717" s="476">
        <v>217</v>
      </c>
      <c r="I717" s="476">
        <v>31</v>
      </c>
      <c r="J717" s="476">
        <v>509</v>
      </c>
      <c r="K717" s="476">
        <v>0</v>
      </c>
      <c r="L717" s="476">
        <v>411</v>
      </c>
      <c r="M717" s="476">
        <v>98</v>
      </c>
      <c r="N717" s="1414"/>
    </row>
    <row r="718" spans="1:14" s="471" customFormat="1" ht="9" customHeight="1">
      <c r="A718" s="1341"/>
      <c r="B718" s="30" t="s">
        <v>770</v>
      </c>
      <c r="C718" s="462" t="s">
        <v>1691</v>
      </c>
      <c r="D718" s="474">
        <v>1739</v>
      </c>
      <c r="E718" s="474">
        <v>628</v>
      </c>
      <c r="F718" s="474">
        <v>453</v>
      </c>
      <c r="G718" s="474">
        <v>0</v>
      </c>
      <c r="H718" s="474">
        <v>151</v>
      </c>
      <c r="I718" s="474">
        <v>24</v>
      </c>
      <c r="J718" s="474">
        <v>1111</v>
      </c>
      <c r="K718" s="474">
        <v>18</v>
      </c>
      <c r="L718" s="474">
        <v>947</v>
      </c>
      <c r="M718" s="474">
        <v>146</v>
      </c>
      <c r="N718" s="1414"/>
    </row>
    <row r="719" spans="1:14" s="471" customFormat="1" ht="9" customHeight="1">
      <c r="A719" s="1341"/>
      <c r="B719" s="30"/>
      <c r="C719" s="462" t="s">
        <v>1692</v>
      </c>
      <c r="D719" s="474">
        <v>926</v>
      </c>
      <c r="E719" s="474">
        <v>323</v>
      </c>
      <c r="F719" s="474">
        <v>167</v>
      </c>
      <c r="G719" s="474">
        <v>1</v>
      </c>
      <c r="H719" s="474">
        <v>142</v>
      </c>
      <c r="I719" s="474">
        <v>13</v>
      </c>
      <c r="J719" s="474">
        <v>603</v>
      </c>
      <c r="K719" s="474">
        <v>7</v>
      </c>
      <c r="L719" s="474">
        <v>428</v>
      </c>
      <c r="M719" s="474">
        <v>168</v>
      </c>
      <c r="N719" s="1414"/>
    </row>
    <row r="720" spans="1:14" s="471" customFormat="1" ht="18" customHeight="1">
      <c r="A720" s="1341"/>
      <c r="B720" s="30"/>
      <c r="C720" s="475" t="s">
        <v>1693</v>
      </c>
      <c r="D720" s="476">
        <v>2665</v>
      </c>
      <c r="E720" s="476">
        <v>951</v>
      </c>
      <c r="F720" s="476">
        <v>620</v>
      </c>
      <c r="G720" s="476">
        <v>1</v>
      </c>
      <c r="H720" s="476">
        <v>293</v>
      </c>
      <c r="I720" s="476">
        <v>37</v>
      </c>
      <c r="J720" s="476">
        <v>1714</v>
      </c>
      <c r="K720" s="476">
        <v>25</v>
      </c>
      <c r="L720" s="476">
        <v>1375</v>
      </c>
      <c r="M720" s="476">
        <v>314</v>
      </c>
      <c r="N720" s="1414"/>
    </row>
    <row r="721" spans="1:14" s="471" customFormat="1" ht="9" customHeight="1">
      <c r="A721" s="1341"/>
      <c r="B721" s="30" t="s">
        <v>771</v>
      </c>
      <c r="C721" s="462" t="s">
        <v>1691</v>
      </c>
      <c r="D721" s="474">
        <v>94</v>
      </c>
      <c r="E721" s="474">
        <v>36</v>
      </c>
      <c r="F721" s="474">
        <v>19</v>
      </c>
      <c r="G721" s="474">
        <v>0</v>
      </c>
      <c r="H721" s="474">
        <v>12</v>
      </c>
      <c r="I721" s="474">
        <v>5</v>
      </c>
      <c r="J721" s="474">
        <v>58</v>
      </c>
      <c r="K721" s="474">
        <v>2</v>
      </c>
      <c r="L721" s="474">
        <v>47</v>
      </c>
      <c r="M721" s="474">
        <v>9</v>
      </c>
      <c r="N721" s="1414"/>
    </row>
    <row r="722" spans="1:14" s="471" customFormat="1" ht="9" customHeight="1">
      <c r="A722" s="1341"/>
      <c r="B722" s="30"/>
      <c r="C722" s="462" t="s">
        <v>1692</v>
      </c>
      <c r="D722" s="474">
        <v>87</v>
      </c>
      <c r="E722" s="474">
        <v>39</v>
      </c>
      <c r="F722" s="474">
        <v>8</v>
      </c>
      <c r="G722" s="474">
        <v>0</v>
      </c>
      <c r="H722" s="474">
        <v>29</v>
      </c>
      <c r="I722" s="474">
        <v>2</v>
      </c>
      <c r="J722" s="474">
        <v>48</v>
      </c>
      <c r="K722" s="474">
        <v>0</v>
      </c>
      <c r="L722" s="474">
        <v>35</v>
      </c>
      <c r="M722" s="474">
        <v>13</v>
      </c>
      <c r="N722" s="1414"/>
    </row>
    <row r="723" spans="1:14" s="471" customFormat="1" ht="18" customHeight="1">
      <c r="A723" s="1341"/>
      <c r="B723" s="30"/>
      <c r="C723" s="475" t="s">
        <v>1693</v>
      </c>
      <c r="D723" s="476">
        <v>181</v>
      </c>
      <c r="E723" s="476">
        <v>75</v>
      </c>
      <c r="F723" s="476">
        <v>27</v>
      </c>
      <c r="G723" s="476">
        <v>0</v>
      </c>
      <c r="H723" s="476">
        <v>41</v>
      </c>
      <c r="I723" s="476">
        <v>7</v>
      </c>
      <c r="J723" s="476">
        <v>106</v>
      </c>
      <c r="K723" s="476">
        <v>2</v>
      </c>
      <c r="L723" s="476">
        <v>82</v>
      </c>
      <c r="M723" s="476">
        <v>22</v>
      </c>
      <c r="N723" s="1414"/>
    </row>
    <row r="724" spans="1:14" s="471" customFormat="1" ht="9" customHeight="1">
      <c r="A724" s="1341"/>
      <c r="B724" s="30" t="s">
        <v>772</v>
      </c>
      <c r="C724" s="462" t="s">
        <v>1691</v>
      </c>
      <c r="D724" s="474">
        <v>2269</v>
      </c>
      <c r="E724" s="478" t="s">
        <v>827</v>
      </c>
      <c r="F724" s="478" t="s">
        <v>827</v>
      </c>
      <c r="G724" s="478" t="s">
        <v>827</v>
      </c>
      <c r="H724" s="478" t="s">
        <v>827</v>
      </c>
      <c r="I724" s="478" t="s">
        <v>827</v>
      </c>
      <c r="J724" s="478" t="s">
        <v>827</v>
      </c>
      <c r="K724" s="478" t="s">
        <v>827</v>
      </c>
      <c r="L724" s="478" t="s">
        <v>827</v>
      </c>
      <c r="M724" s="478" t="s">
        <v>827</v>
      </c>
      <c r="N724" s="1414"/>
    </row>
    <row r="725" spans="1:14" s="471" customFormat="1" ht="9" customHeight="1">
      <c r="A725" s="1341"/>
      <c r="B725" s="30"/>
      <c r="C725" s="462" t="s">
        <v>1692</v>
      </c>
      <c r="D725" s="474">
        <v>653</v>
      </c>
      <c r="E725" s="478" t="s">
        <v>827</v>
      </c>
      <c r="F725" s="478" t="s">
        <v>827</v>
      </c>
      <c r="G725" s="478" t="s">
        <v>827</v>
      </c>
      <c r="H725" s="478" t="s">
        <v>827</v>
      </c>
      <c r="I725" s="478" t="s">
        <v>827</v>
      </c>
      <c r="J725" s="478" t="s">
        <v>827</v>
      </c>
      <c r="K725" s="478" t="s">
        <v>827</v>
      </c>
      <c r="L725" s="478" t="s">
        <v>827</v>
      </c>
      <c r="M725" s="478" t="s">
        <v>827</v>
      </c>
      <c r="N725" s="1414"/>
    </row>
    <row r="726" spans="1:14" ht="9" customHeight="1">
      <c r="A726" s="1341"/>
      <c r="B726" s="30"/>
      <c r="C726" s="475" t="s">
        <v>1693</v>
      </c>
      <c r="D726" s="476">
        <v>2922</v>
      </c>
      <c r="E726" s="476" t="s">
        <v>827</v>
      </c>
      <c r="F726" s="476" t="s">
        <v>827</v>
      </c>
      <c r="G726" s="476" t="s">
        <v>827</v>
      </c>
      <c r="H726" s="476" t="s">
        <v>827</v>
      </c>
      <c r="I726" s="476" t="s">
        <v>827</v>
      </c>
      <c r="J726" s="476" t="s">
        <v>827</v>
      </c>
      <c r="K726" s="476" t="s">
        <v>827</v>
      </c>
      <c r="L726" s="476" t="s">
        <v>827</v>
      </c>
      <c r="M726" s="476" t="s">
        <v>827</v>
      </c>
      <c r="N726" s="1414"/>
    </row>
    <row r="727" spans="1:14" s="471" customFormat="1" ht="10.15" customHeight="1">
      <c r="A727" s="1341"/>
      <c r="B727" s="30"/>
      <c r="C727" s="480"/>
      <c r="D727" s="476"/>
      <c r="E727" s="476"/>
      <c r="F727" s="476"/>
      <c r="G727" s="476"/>
      <c r="H727" s="476"/>
      <c r="I727" s="476"/>
      <c r="J727" s="476"/>
      <c r="K727" s="476"/>
      <c r="L727" s="476"/>
      <c r="M727" s="476"/>
      <c r="N727" s="1414"/>
    </row>
    <row r="728" spans="1:14" s="471" customFormat="1" ht="10.15" customHeight="1">
      <c r="A728" s="1341"/>
      <c r="B728" s="30"/>
      <c r="C728" s="480"/>
      <c r="D728" s="476"/>
      <c r="E728" s="476"/>
      <c r="F728" s="476"/>
      <c r="G728" s="476"/>
      <c r="H728" s="476"/>
      <c r="I728" s="476"/>
      <c r="J728" s="476"/>
      <c r="K728" s="476"/>
      <c r="L728" s="476"/>
      <c r="M728" s="476"/>
      <c r="N728" s="1414"/>
    </row>
    <row r="729" spans="1:14" s="471" customFormat="1" ht="18" customHeight="1">
      <c r="A729" s="1341"/>
      <c r="B729" s="30"/>
      <c r="C729" s="480"/>
      <c r="D729" s="476"/>
      <c r="E729" s="476"/>
      <c r="F729" s="476"/>
      <c r="G729" s="476"/>
      <c r="H729" s="476"/>
      <c r="I729" s="476"/>
      <c r="J729" s="476"/>
      <c r="K729" s="476"/>
      <c r="L729" s="476"/>
      <c r="M729" s="476"/>
      <c r="N729" s="1414"/>
    </row>
    <row r="730" spans="1:14" s="471" customFormat="1" ht="9" customHeight="1">
      <c r="A730" s="58"/>
      <c r="B730" s="30"/>
      <c r="C730" s="480"/>
      <c r="D730" s="476"/>
      <c r="E730" s="476"/>
      <c r="F730" s="476"/>
      <c r="G730" s="476"/>
      <c r="H730" s="476"/>
      <c r="I730" s="476"/>
      <c r="J730" s="476"/>
      <c r="K730" s="476"/>
      <c r="L730" s="476"/>
      <c r="M730" s="476"/>
      <c r="N730" s="1414"/>
    </row>
    <row r="731" spans="1:14" s="471" customFormat="1" ht="9" customHeight="1">
      <c r="A731" s="1354" t="s">
        <v>3078</v>
      </c>
      <c r="B731" s="30"/>
      <c r="C731" s="480"/>
      <c r="D731" s="476"/>
      <c r="E731" s="476"/>
      <c r="F731" s="476"/>
      <c r="G731" s="476"/>
      <c r="H731" s="476"/>
      <c r="I731" s="476"/>
      <c r="J731" s="476"/>
      <c r="K731" s="476"/>
      <c r="L731" s="476"/>
      <c r="M731" s="476"/>
      <c r="N731" s="1414"/>
    </row>
    <row r="732" spans="1:14" s="471" customFormat="1" ht="16.5" customHeight="1">
      <c r="A732" s="1341"/>
      <c r="B732" s="30"/>
      <c r="C732" s="480"/>
      <c r="D732" s="265" t="s">
        <v>1744</v>
      </c>
      <c r="E732" s="476"/>
      <c r="F732" s="476"/>
      <c r="G732" s="476"/>
      <c r="H732" s="476"/>
      <c r="I732" s="476"/>
      <c r="J732" s="476"/>
      <c r="K732" s="476"/>
      <c r="L732" s="476"/>
      <c r="M732" s="476"/>
      <c r="N732" s="1414"/>
    </row>
    <row r="733" spans="1:14" s="471" customFormat="1" ht="9" customHeight="1">
      <c r="A733" s="1341"/>
      <c r="B733" s="30"/>
      <c r="C733" s="480"/>
      <c r="D733" s="476"/>
      <c r="E733" s="476"/>
      <c r="F733" s="476"/>
      <c r="G733" s="476"/>
      <c r="H733" s="476"/>
      <c r="I733" s="476"/>
      <c r="J733" s="476"/>
      <c r="K733" s="476"/>
      <c r="L733" s="476"/>
      <c r="M733" s="476"/>
      <c r="N733" s="1414"/>
    </row>
    <row r="734" spans="1:14" s="471" customFormat="1" ht="9" customHeight="1">
      <c r="A734" s="1341"/>
      <c r="B734" s="30" t="s">
        <v>773</v>
      </c>
      <c r="C734" s="462" t="s">
        <v>1691</v>
      </c>
      <c r="D734" s="474">
        <v>234</v>
      </c>
      <c r="E734" s="474">
        <v>106</v>
      </c>
      <c r="F734" s="474">
        <v>65</v>
      </c>
      <c r="G734" s="474">
        <v>0</v>
      </c>
      <c r="H734" s="474">
        <v>40</v>
      </c>
      <c r="I734" s="474">
        <v>1</v>
      </c>
      <c r="J734" s="474">
        <v>128</v>
      </c>
      <c r="K734" s="474">
        <v>0</v>
      </c>
      <c r="L734" s="474">
        <v>120</v>
      </c>
      <c r="M734" s="474">
        <v>8</v>
      </c>
      <c r="N734" s="1414"/>
    </row>
    <row r="735" spans="1:14" s="471" customFormat="1" ht="9" customHeight="1">
      <c r="A735" s="1341"/>
      <c r="B735" s="30"/>
      <c r="C735" s="462" t="s">
        <v>1692</v>
      </c>
      <c r="D735" s="474">
        <v>54</v>
      </c>
      <c r="E735" s="474">
        <v>29</v>
      </c>
      <c r="F735" s="474">
        <v>9</v>
      </c>
      <c r="G735" s="474">
        <v>0</v>
      </c>
      <c r="H735" s="474">
        <v>17</v>
      </c>
      <c r="I735" s="474">
        <v>3</v>
      </c>
      <c r="J735" s="474">
        <v>25</v>
      </c>
      <c r="K735" s="474">
        <v>0</v>
      </c>
      <c r="L735" s="474">
        <v>18</v>
      </c>
      <c r="M735" s="474">
        <v>7</v>
      </c>
      <c r="N735" s="1414"/>
    </row>
    <row r="736" spans="1:14" s="471" customFormat="1" ht="18" customHeight="1">
      <c r="A736" s="1341"/>
      <c r="B736" s="30"/>
      <c r="C736" s="475" t="s">
        <v>1693</v>
      </c>
      <c r="D736" s="476">
        <v>288</v>
      </c>
      <c r="E736" s="476">
        <v>135</v>
      </c>
      <c r="F736" s="476">
        <v>74</v>
      </c>
      <c r="G736" s="476">
        <v>0</v>
      </c>
      <c r="H736" s="476">
        <v>57</v>
      </c>
      <c r="I736" s="476">
        <v>4</v>
      </c>
      <c r="J736" s="476">
        <v>153</v>
      </c>
      <c r="K736" s="476">
        <v>0</v>
      </c>
      <c r="L736" s="476">
        <v>138</v>
      </c>
      <c r="M736" s="476">
        <v>15</v>
      </c>
      <c r="N736" s="1414"/>
    </row>
    <row r="737" spans="1:14" s="471" customFormat="1" ht="9" customHeight="1">
      <c r="A737" s="1341"/>
      <c r="B737" s="30" t="s">
        <v>774</v>
      </c>
      <c r="C737" s="462" t="s">
        <v>1691</v>
      </c>
      <c r="D737" s="474">
        <v>5327</v>
      </c>
      <c r="E737" s="474">
        <v>2654</v>
      </c>
      <c r="F737" s="474">
        <v>1480</v>
      </c>
      <c r="G737" s="474">
        <v>21</v>
      </c>
      <c r="H737" s="474">
        <v>1048</v>
      </c>
      <c r="I737" s="474">
        <v>105</v>
      </c>
      <c r="J737" s="474">
        <v>2673</v>
      </c>
      <c r="K737" s="474">
        <v>13</v>
      </c>
      <c r="L737" s="474">
        <v>2214</v>
      </c>
      <c r="M737" s="474">
        <v>446</v>
      </c>
      <c r="N737" s="1414"/>
    </row>
    <row r="738" spans="1:14" s="471" customFormat="1" ht="9" customHeight="1">
      <c r="A738" s="1341"/>
      <c r="B738" s="30"/>
      <c r="C738" s="462" t="s">
        <v>1692</v>
      </c>
      <c r="D738" s="474">
        <v>1235</v>
      </c>
      <c r="E738" s="474">
        <v>643</v>
      </c>
      <c r="F738" s="474">
        <v>247</v>
      </c>
      <c r="G738" s="474">
        <v>2</v>
      </c>
      <c r="H738" s="474">
        <v>335</v>
      </c>
      <c r="I738" s="474">
        <v>59</v>
      </c>
      <c r="J738" s="474">
        <v>592</v>
      </c>
      <c r="K738" s="474">
        <v>1</v>
      </c>
      <c r="L738" s="474">
        <v>451</v>
      </c>
      <c r="M738" s="474">
        <v>140</v>
      </c>
      <c r="N738" s="1414"/>
    </row>
    <row r="739" spans="1:14" s="471" customFormat="1" ht="18" customHeight="1">
      <c r="A739" s="1341"/>
      <c r="B739" s="30"/>
      <c r="C739" s="475" t="s">
        <v>1693</v>
      </c>
      <c r="D739" s="476">
        <v>6562</v>
      </c>
      <c r="E739" s="476">
        <v>3297</v>
      </c>
      <c r="F739" s="476">
        <v>1727</v>
      </c>
      <c r="G739" s="476">
        <v>23</v>
      </c>
      <c r="H739" s="476">
        <v>1383</v>
      </c>
      <c r="I739" s="476">
        <v>164</v>
      </c>
      <c r="J739" s="476">
        <v>3265</v>
      </c>
      <c r="K739" s="476">
        <v>14</v>
      </c>
      <c r="L739" s="476">
        <v>2665</v>
      </c>
      <c r="M739" s="476">
        <v>586</v>
      </c>
      <c r="N739" s="1414"/>
    </row>
    <row r="740" spans="1:14" s="24" customFormat="1" ht="18.600000000000001" customHeight="1">
      <c r="B740" s="1340" t="s">
        <v>1724</v>
      </c>
      <c r="C740" s="462" t="s">
        <v>1691</v>
      </c>
      <c r="D740" s="474">
        <v>229</v>
      </c>
      <c r="E740" s="478" t="s">
        <v>827</v>
      </c>
      <c r="F740" s="478" t="s">
        <v>827</v>
      </c>
      <c r="G740" s="478" t="s">
        <v>827</v>
      </c>
      <c r="H740" s="478" t="s">
        <v>827</v>
      </c>
      <c r="I740" s="478" t="s">
        <v>827</v>
      </c>
      <c r="J740" s="478" t="s">
        <v>827</v>
      </c>
      <c r="K740" s="478" t="s">
        <v>827</v>
      </c>
      <c r="L740" s="478" t="s">
        <v>827</v>
      </c>
      <c r="M740" s="478" t="s">
        <v>827</v>
      </c>
      <c r="N740" s="1414"/>
    </row>
    <row r="741" spans="1:14" ht="9" customHeight="1">
      <c r="A741" s="1341"/>
      <c r="B741" s="1341"/>
      <c r="C741" s="462" t="s">
        <v>1692</v>
      </c>
      <c r="D741" s="476">
        <v>62</v>
      </c>
      <c r="E741" s="478" t="s">
        <v>827</v>
      </c>
      <c r="F741" s="478" t="s">
        <v>827</v>
      </c>
      <c r="G741" s="478" t="s">
        <v>827</v>
      </c>
      <c r="H741" s="478" t="s">
        <v>827</v>
      </c>
      <c r="I741" s="478" t="s">
        <v>827</v>
      </c>
      <c r="J741" s="478" t="s">
        <v>827</v>
      </c>
      <c r="K741" s="478" t="s">
        <v>827</v>
      </c>
      <c r="L741" s="478" t="s">
        <v>827</v>
      </c>
      <c r="M741" s="478" t="s">
        <v>827</v>
      </c>
      <c r="N741" s="1414"/>
    </row>
    <row r="742" spans="1:14" ht="18" customHeight="1">
      <c r="A742" s="1341"/>
      <c r="B742" s="1341"/>
      <c r="C742" s="475" t="s">
        <v>1693</v>
      </c>
      <c r="D742" s="476">
        <v>291</v>
      </c>
      <c r="E742" s="479" t="s">
        <v>827</v>
      </c>
      <c r="F742" s="479" t="s">
        <v>827</v>
      </c>
      <c r="G742" s="479" t="s">
        <v>827</v>
      </c>
      <c r="H742" s="479" t="s">
        <v>827</v>
      </c>
      <c r="I742" s="479" t="s">
        <v>827</v>
      </c>
      <c r="J742" s="479" t="s">
        <v>827</v>
      </c>
      <c r="K742" s="479" t="s">
        <v>827</v>
      </c>
      <c r="L742" s="479" t="s">
        <v>827</v>
      </c>
      <c r="M742" s="479" t="s">
        <v>827</v>
      </c>
      <c r="N742" s="1414"/>
    </row>
    <row r="743" spans="1:14" ht="9" customHeight="1">
      <c r="A743" s="1341" t="s">
        <v>1725</v>
      </c>
      <c r="C743" s="462" t="s">
        <v>1691</v>
      </c>
      <c r="D743" s="474">
        <v>28629</v>
      </c>
      <c r="E743" s="474">
        <v>13726</v>
      </c>
      <c r="F743" s="474">
        <v>7687</v>
      </c>
      <c r="G743" s="474">
        <v>87</v>
      </c>
      <c r="H743" s="474">
        <v>5522</v>
      </c>
      <c r="I743" s="474">
        <v>430</v>
      </c>
      <c r="J743" s="474">
        <v>14903</v>
      </c>
      <c r="K743" s="474">
        <v>97</v>
      </c>
      <c r="L743" s="474">
        <v>12341</v>
      </c>
      <c r="M743" s="474">
        <v>2465</v>
      </c>
      <c r="N743" s="1414"/>
    </row>
    <row r="744" spans="1:14" ht="9" customHeight="1">
      <c r="A744" s="1341"/>
      <c r="B744" s="1341"/>
      <c r="C744" s="462" t="s">
        <v>1692</v>
      </c>
      <c r="D744" s="476">
        <v>7491</v>
      </c>
      <c r="E744" s="476">
        <v>3550</v>
      </c>
      <c r="F744" s="476">
        <v>1283</v>
      </c>
      <c r="G744" s="476">
        <v>35</v>
      </c>
      <c r="H744" s="476">
        <v>1990</v>
      </c>
      <c r="I744" s="476">
        <v>242</v>
      </c>
      <c r="J744" s="476">
        <v>3941</v>
      </c>
      <c r="K744" s="476">
        <v>16</v>
      </c>
      <c r="L744" s="476">
        <v>2914</v>
      </c>
      <c r="M744" s="476">
        <v>1011</v>
      </c>
      <c r="N744" s="1414"/>
    </row>
    <row r="745" spans="1:14" ht="18" customHeight="1">
      <c r="A745" s="1341"/>
      <c r="B745" s="1341"/>
      <c r="C745" s="475" t="s">
        <v>1693</v>
      </c>
      <c r="D745" s="476">
        <v>36120</v>
      </c>
      <c r="E745" s="476">
        <v>17276</v>
      </c>
      <c r="F745" s="476">
        <v>8970</v>
      </c>
      <c r="G745" s="476">
        <v>122</v>
      </c>
      <c r="H745" s="476">
        <v>7512</v>
      </c>
      <c r="I745" s="476">
        <v>672</v>
      </c>
      <c r="J745" s="476">
        <v>18844</v>
      </c>
      <c r="K745" s="476">
        <v>113</v>
      </c>
      <c r="L745" s="476">
        <v>15255</v>
      </c>
      <c r="M745" s="476">
        <v>3476</v>
      </c>
      <c r="N745" s="1414"/>
    </row>
    <row r="746" spans="1:14" s="24" customFormat="1" ht="18" customHeight="1">
      <c r="A746" s="472" t="s">
        <v>486</v>
      </c>
      <c r="B746" s="1340"/>
      <c r="C746" s="475"/>
      <c r="N746" s="1414"/>
    </row>
    <row r="747" spans="1:14" s="471" customFormat="1" ht="9" customHeight="1">
      <c r="A747" s="1341"/>
      <c r="B747" s="30" t="s">
        <v>776</v>
      </c>
      <c r="C747" s="462" t="s">
        <v>1691</v>
      </c>
      <c r="D747" s="474">
        <v>94</v>
      </c>
      <c r="E747" s="474">
        <v>38</v>
      </c>
      <c r="F747" s="474">
        <v>25</v>
      </c>
      <c r="G747" s="474">
        <v>1</v>
      </c>
      <c r="H747" s="474">
        <v>8</v>
      </c>
      <c r="I747" s="474">
        <v>4</v>
      </c>
      <c r="J747" s="474">
        <v>56</v>
      </c>
      <c r="K747" s="474">
        <v>0</v>
      </c>
      <c r="L747" s="474">
        <v>56</v>
      </c>
      <c r="M747" s="474">
        <v>0</v>
      </c>
      <c r="N747" s="1414"/>
    </row>
    <row r="748" spans="1:14" s="471" customFormat="1" ht="9" customHeight="1">
      <c r="A748" s="1341"/>
      <c r="B748" s="30"/>
      <c r="C748" s="462" t="s">
        <v>1692</v>
      </c>
      <c r="D748" s="474">
        <v>131</v>
      </c>
      <c r="E748" s="474">
        <v>59</v>
      </c>
      <c r="F748" s="474">
        <v>30</v>
      </c>
      <c r="G748" s="474">
        <v>1</v>
      </c>
      <c r="H748" s="474">
        <v>24</v>
      </c>
      <c r="I748" s="474">
        <v>4</v>
      </c>
      <c r="J748" s="474">
        <v>72</v>
      </c>
      <c r="K748" s="474">
        <v>0</v>
      </c>
      <c r="L748" s="474">
        <v>66</v>
      </c>
      <c r="M748" s="474">
        <v>6</v>
      </c>
      <c r="N748" s="1414"/>
    </row>
    <row r="749" spans="1:14" s="471" customFormat="1" ht="18" customHeight="1">
      <c r="A749" s="1341"/>
      <c r="B749" s="30"/>
      <c r="C749" s="475" t="s">
        <v>1693</v>
      </c>
      <c r="D749" s="476">
        <v>225</v>
      </c>
      <c r="E749" s="476">
        <v>97</v>
      </c>
      <c r="F749" s="476">
        <v>55</v>
      </c>
      <c r="G749" s="476">
        <v>2</v>
      </c>
      <c r="H749" s="476">
        <v>32</v>
      </c>
      <c r="I749" s="476">
        <v>8</v>
      </c>
      <c r="J749" s="476">
        <v>128</v>
      </c>
      <c r="K749" s="476">
        <v>0</v>
      </c>
      <c r="L749" s="476">
        <v>122</v>
      </c>
      <c r="M749" s="476">
        <v>6</v>
      </c>
      <c r="N749" s="1414"/>
    </row>
    <row r="750" spans="1:14" s="471" customFormat="1" ht="9" customHeight="1">
      <c r="A750" s="1341"/>
      <c r="B750" s="30" t="s">
        <v>777</v>
      </c>
      <c r="C750" s="462" t="s">
        <v>1691</v>
      </c>
      <c r="D750" s="474">
        <v>106</v>
      </c>
      <c r="E750" s="474">
        <v>40</v>
      </c>
      <c r="F750" s="474">
        <v>32</v>
      </c>
      <c r="G750" s="474">
        <v>1</v>
      </c>
      <c r="H750" s="474">
        <v>1</v>
      </c>
      <c r="I750" s="474">
        <v>6</v>
      </c>
      <c r="J750" s="474">
        <v>66</v>
      </c>
      <c r="K750" s="474">
        <v>1</v>
      </c>
      <c r="L750" s="474">
        <v>62</v>
      </c>
      <c r="M750" s="474">
        <v>3</v>
      </c>
      <c r="N750" s="1414"/>
    </row>
    <row r="751" spans="1:14" s="471" customFormat="1" ht="9" customHeight="1">
      <c r="A751" s="1341"/>
      <c r="B751" s="30"/>
      <c r="C751" s="462" t="s">
        <v>1692</v>
      </c>
      <c r="D751" s="474">
        <v>73</v>
      </c>
      <c r="E751" s="474">
        <v>23</v>
      </c>
      <c r="F751" s="474">
        <v>16</v>
      </c>
      <c r="G751" s="474">
        <v>1</v>
      </c>
      <c r="H751" s="474">
        <v>6</v>
      </c>
      <c r="I751" s="474">
        <v>0</v>
      </c>
      <c r="J751" s="474">
        <v>50</v>
      </c>
      <c r="K751" s="474">
        <v>0</v>
      </c>
      <c r="L751" s="474">
        <v>46</v>
      </c>
      <c r="M751" s="474">
        <v>4</v>
      </c>
      <c r="N751" s="1414"/>
    </row>
    <row r="752" spans="1:14" s="471" customFormat="1" ht="18" customHeight="1">
      <c r="A752" s="1341"/>
      <c r="B752" s="30"/>
      <c r="C752" s="475" t="s">
        <v>1693</v>
      </c>
      <c r="D752" s="476">
        <v>179</v>
      </c>
      <c r="E752" s="476">
        <v>63</v>
      </c>
      <c r="F752" s="476">
        <v>48</v>
      </c>
      <c r="G752" s="476">
        <v>2</v>
      </c>
      <c r="H752" s="476">
        <v>7</v>
      </c>
      <c r="I752" s="476">
        <v>6</v>
      </c>
      <c r="J752" s="476">
        <v>116</v>
      </c>
      <c r="K752" s="476">
        <v>1</v>
      </c>
      <c r="L752" s="476">
        <v>108</v>
      </c>
      <c r="M752" s="476">
        <v>7</v>
      </c>
      <c r="N752" s="1414"/>
    </row>
    <row r="753" spans="1:14" s="471" customFormat="1" ht="9" customHeight="1">
      <c r="A753" s="1341"/>
      <c r="B753" s="30" t="s">
        <v>778</v>
      </c>
      <c r="C753" s="462" t="s">
        <v>1691</v>
      </c>
      <c r="D753" s="474">
        <v>1585</v>
      </c>
      <c r="E753" s="474">
        <v>623</v>
      </c>
      <c r="F753" s="474">
        <v>451</v>
      </c>
      <c r="G753" s="474">
        <v>12</v>
      </c>
      <c r="H753" s="474">
        <v>107</v>
      </c>
      <c r="I753" s="474">
        <v>53</v>
      </c>
      <c r="J753" s="474">
        <v>962</v>
      </c>
      <c r="K753" s="474">
        <v>5</v>
      </c>
      <c r="L753" s="474">
        <v>865</v>
      </c>
      <c r="M753" s="474">
        <v>92</v>
      </c>
      <c r="N753" s="1414"/>
    </row>
    <row r="754" spans="1:14" s="471" customFormat="1" ht="9" customHeight="1">
      <c r="A754" s="1341"/>
      <c r="B754" s="30"/>
      <c r="C754" s="462" t="s">
        <v>1692</v>
      </c>
      <c r="D754" s="474">
        <v>1107</v>
      </c>
      <c r="E754" s="474">
        <v>386</v>
      </c>
      <c r="F754" s="474">
        <v>245</v>
      </c>
      <c r="G754" s="474">
        <v>7</v>
      </c>
      <c r="H754" s="474">
        <v>104</v>
      </c>
      <c r="I754" s="474">
        <v>30</v>
      </c>
      <c r="J754" s="474">
        <v>721</v>
      </c>
      <c r="K754" s="474">
        <v>4</v>
      </c>
      <c r="L754" s="474">
        <v>600</v>
      </c>
      <c r="M754" s="474">
        <v>117</v>
      </c>
      <c r="N754" s="1414"/>
    </row>
    <row r="755" spans="1:14" s="471" customFormat="1" ht="18" customHeight="1">
      <c r="A755" s="1341"/>
      <c r="B755" s="30"/>
      <c r="C755" s="475" t="s">
        <v>1693</v>
      </c>
      <c r="D755" s="476">
        <v>2692</v>
      </c>
      <c r="E755" s="476">
        <v>1009</v>
      </c>
      <c r="F755" s="476">
        <v>696</v>
      </c>
      <c r="G755" s="476">
        <v>19</v>
      </c>
      <c r="H755" s="476">
        <v>211</v>
      </c>
      <c r="I755" s="476">
        <v>83</v>
      </c>
      <c r="J755" s="476">
        <v>1683</v>
      </c>
      <c r="K755" s="476">
        <v>9</v>
      </c>
      <c r="L755" s="476">
        <v>1465</v>
      </c>
      <c r="M755" s="476">
        <v>209</v>
      </c>
      <c r="N755" s="1414"/>
    </row>
    <row r="756" spans="1:14" s="471" customFormat="1" ht="18">
      <c r="A756" s="24"/>
      <c r="B756" s="477" t="s">
        <v>1727</v>
      </c>
      <c r="C756" s="462" t="s">
        <v>1691</v>
      </c>
      <c r="D756" s="474">
        <v>267</v>
      </c>
      <c r="E756" s="474">
        <v>61</v>
      </c>
      <c r="F756" s="474">
        <v>39</v>
      </c>
      <c r="G756" s="474">
        <v>5</v>
      </c>
      <c r="H756" s="474">
        <v>15</v>
      </c>
      <c r="I756" s="474">
        <v>2</v>
      </c>
      <c r="J756" s="474">
        <v>206</v>
      </c>
      <c r="K756" s="474">
        <v>5</v>
      </c>
      <c r="L756" s="474">
        <v>188</v>
      </c>
      <c r="M756" s="474">
        <v>13</v>
      </c>
      <c r="N756" s="1414"/>
    </row>
    <row r="757" spans="1:14" s="471" customFormat="1" ht="9" customHeight="1">
      <c r="A757" s="1341"/>
      <c r="B757" s="30"/>
      <c r="C757" s="462" t="s">
        <v>1692</v>
      </c>
      <c r="D757" s="474">
        <v>143</v>
      </c>
      <c r="E757" s="474">
        <v>33</v>
      </c>
      <c r="F757" s="474">
        <v>20</v>
      </c>
      <c r="G757" s="474">
        <v>1</v>
      </c>
      <c r="H757" s="474">
        <v>9</v>
      </c>
      <c r="I757" s="474">
        <v>3</v>
      </c>
      <c r="J757" s="474">
        <v>110</v>
      </c>
      <c r="K757" s="474">
        <v>3</v>
      </c>
      <c r="L757" s="474">
        <v>96</v>
      </c>
      <c r="M757" s="474">
        <v>11</v>
      </c>
      <c r="N757" s="1414"/>
    </row>
    <row r="758" spans="1:14" s="471" customFormat="1" ht="18" customHeight="1">
      <c r="A758" s="1341"/>
      <c r="B758" s="30"/>
      <c r="C758" s="475" t="s">
        <v>1693</v>
      </c>
      <c r="D758" s="476">
        <v>410</v>
      </c>
      <c r="E758" s="476">
        <v>94</v>
      </c>
      <c r="F758" s="476">
        <v>59</v>
      </c>
      <c r="G758" s="476">
        <v>6</v>
      </c>
      <c r="H758" s="476">
        <v>24</v>
      </c>
      <c r="I758" s="476">
        <v>5</v>
      </c>
      <c r="J758" s="476">
        <v>316</v>
      </c>
      <c r="K758" s="476">
        <v>8</v>
      </c>
      <c r="L758" s="476">
        <v>284</v>
      </c>
      <c r="M758" s="476">
        <v>24</v>
      </c>
      <c r="N758" s="1414"/>
    </row>
    <row r="759" spans="1:14" s="471" customFormat="1" ht="9" customHeight="1">
      <c r="A759" s="1341"/>
      <c r="B759" s="30" t="s">
        <v>781</v>
      </c>
      <c r="C759" s="462" t="s">
        <v>1691</v>
      </c>
      <c r="D759" s="474">
        <v>339</v>
      </c>
      <c r="E759" s="474">
        <v>37</v>
      </c>
      <c r="F759" s="474">
        <v>29</v>
      </c>
      <c r="G759" s="474">
        <v>2</v>
      </c>
      <c r="H759" s="474">
        <v>4</v>
      </c>
      <c r="I759" s="474">
        <v>2</v>
      </c>
      <c r="J759" s="474">
        <v>302</v>
      </c>
      <c r="K759" s="474">
        <v>0</v>
      </c>
      <c r="L759" s="474">
        <v>295</v>
      </c>
      <c r="M759" s="474">
        <v>7</v>
      </c>
      <c r="N759" s="1414"/>
    </row>
    <row r="760" spans="1:14" s="471" customFormat="1" ht="9" customHeight="1">
      <c r="A760" s="1341"/>
      <c r="B760" s="30"/>
      <c r="C760" s="462" t="s">
        <v>1692</v>
      </c>
      <c r="D760" s="474">
        <v>163</v>
      </c>
      <c r="E760" s="474">
        <v>20</v>
      </c>
      <c r="F760" s="474">
        <v>14</v>
      </c>
      <c r="G760" s="474">
        <v>0</v>
      </c>
      <c r="H760" s="474">
        <v>6</v>
      </c>
      <c r="I760" s="474">
        <v>0</v>
      </c>
      <c r="J760" s="474">
        <v>143</v>
      </c>
      <c r="K760" s="474">
        <v>0</v>
      </c>
      <c r="L760" s="474">
        <v>139</v>
      </c>
      <c r="M760" s="474">
        <v>4</v>
      </c>
      <c r="N760" s="1414"/>
    </row>
    <row r="761" spans="1:14" s="471" customFormat="1" ht="18" customHeight="1">
      <c r="A761" s="1341"/>
      <c r="B761" s="30"/>
      <c r="C761" s="475" t="s">
        <v>1693</v>
      </c>
      <c r="D761" s="476">
        <v>502</v>
      </c>
      <c r="E761" s="476">
        <v>57</v>
      </c>
      <c r="F761" s="476">
        <v>43</v>
      </c>
      <c r="G761" s="476">
        <v>2</v>
      </c>
      <c r="H761" s="476">
        <v>10</v>
      </c>
      <c r="I761" s="476">
        <v>2</v>
      </c>
      <c r="J761" s="476">
        <v>445</v>
      </c>
      <c r="K761" s="476">
        <v>0</v>
      </c>
      <c r="L761" s="476">
        <v>434</v>
      </c>
      <c r="M761" s="476">
        <v>11</v>
      </c>
      <c r="N761" s="1414"/>
    </row>
    <row r="762" spans="1:14" ht="9" customHeight="1">
      <c r="A762" s="1341" t="s">
        <v>1728</v>
      </c>
      <c r="C762" s="462" t="s">
        <v>1691</v>
      </c>
      <c r="D762" s="474">
        <v>2391</v>
      </c>
      <c r="E762" s="474">
        <v>799</v>
      </c>
      <c r="F762" s="474">
        <v>576</v>
      </c>
      <c r="G762" s="474">
        <v>21</v>
      </c>
      <c r="H762" s="474">
        <v>135</v>
      </c>
      <c r="I762" s="474">
        <v>67</v>
      </c>
      <c r="J762" s="474">
        <v>1592</v>
      </c>
      <c r="K762" s="474">
        <v>11</v>
      </c>
      <c r="L762" s="474">
        <v>1466</v>
      </c>
      <c r="M762" s="474">
        <v>115</v>
      </c>
      <c r="N762" s="1414"/>
    </row>
    <row r="763" spans="1:14" ht="9" customHeight="1">
      <c r="A763" s="1341"/>
      <c r="B763" s="1341"/>
      <c r="C763" s="462" t="s">
        <v>1692</v>
      </c>
      <c r="D763" s="476">
        <v>1617</v>
      </c>
      <c r="E763" s="476">
        <v>521</v>
      </c>
      <c r="F763" s="476">
        <v>325</v>
      </c>
      <c r="G763" s="476">
        <v>10</v>
      </c>
      <c r="H763" s="476">
        <v>149</v>
      </c>
      <c r="I763" s="476">
        <v>37</v>
      </c>
      <c r="J763" s="476">
        <v>1096</v>
      </c>
      <c r="K763" s="476">
        <v>7</v>
      </c>
      <c r="L763" s="476">
        <v>947</v>
      </c>
      <c r="M763" s="476">
        <v>142</v>
      </c>
      <c r="N763" s="1414"/>
    </row>
    <row r="764" spans="1:14" ht="18" customHeight="1">
      <c r="A764" s="1341"/>
      <c r="B764" s="1341"/>
      <c r="C764" s="475" t="s">
        <v>1693</v>
      </c>
      <c r="D764" s="476">
        <v>4008</v>
      </c>
      <c r="E764" s="476">
        <v>1320</v>
      </c>
      <c r="F764" s="476">
        <v>901</v>
      </c>
      <c r="G764" s="476">
        <v>31</v>
      </c>
      <c r="H764" s="476">
        <v>284</v>
      </c>
      <c r="I764" s="476">
        <v>104</v>
      </c>
      <c r="J764" s="476">
        <v>2688</v>
      </c>
      <c r="K764" s="476">
        <v>18</v>
      </c>
      <c r="L764" s="476">
        <v>2413</v>
      </c>
      <c r="M764" s="476">
        <v>257</v>
      </c>
      <c r="N764" s="1414"/>
    </row>
    <row r="765" spans="1:14" s="24" customFormat="1" ht="27" customHeight="1">
      <c r="A765" s="1513" t="s">
        <v>1729</v>
      </c>
      <c r="B765" s="1513"/>
      <c r="C765" s="475"/>
      <c r="N765" s="1414"/>
    </row>
    <row r="766" spans="1:14" ht="9" customHeight="1">
      <c r="A766" s="1341"/>
      <c r="B766" s="1341" t="s">
        <v>784</v>
      </c>
      <c r="C766" s="462" t="s">
        <v>1691</v>
      </c>
      <c r="D766" s="474">
        <v>426</v>
      </c>
      <c r="E766" s="474">
        <v>211</v>
      </c>
      <c r="F766" s="474">
        <v>33</v>
      </c>
      <c r="G766" s="474">
        <v>0</v>
      </c>
      <c r="H766" s="474">
        <v>171</v>
      </c>
      <c r="I766" s="474">
        <v>7</v>
      </c>
      <c r="J766" s="474">
        <v>215</v>
      </c>
      <c r="K766" s="474">
        <v>1</v>
      </c>
      <c r="L766" s="474">
        <v>178</v>
      </c>
      <c r="M766" s="474">
        <v>36</v>
      </c>
      <c r="N766" s="1414"/>
    </row>
    <row r="767" spans="1:14" ht="9" customHeight="1">
      <c r="A767" s="1341"/>
      <c r="B767" s="1341"/>
      <c r="C767" s="462" t="s">
        <v>1692</v>
      </c>
      <c r="D767" s="476">
        <v>408</v>
      </c>
      <c r="E767" s="476">
        <v>204</v>
      </c>
      <c r="F767" s="476">
        <v>9</v>
      </c>
      <c r="G767" s="476">
        <v>0</v>
      </c>
      <c r="H767" s="476">
        <v>176</v>
      </c>
      <c r="I767" s="476">
        <v>19</v>
      </c>
      <c r="J767" s="476">
        <v>204</v>
      </c>
      <c r="K767" s="476">
        <v>0</v>
      </c>
      <c r="L767" s="476">
        <v>171</v>
      </c>
      <c r="M767" s="476">
        <v>33</v>
      </c>
      <c r="N767" s="1414"/>
    </row>
    <row r="768" spans="1:14" ht="18" customHeight="1">
      <c r="A768" s="1341"/>
      <c r="B768" s="1341"/>
      <c r="C768" s="475" t="s">
        <v>1693</v>
      </c>
      <c r="D768" s="476">
        <v>834</v>
      </c>
      <c r="E768" s="476">
        <v>415</v>
      </c>
      <c r="F768" s="476">
        <v>42</v>
      </c>
      <c r="G768" s="476">
        <v>0</v>
      </c>
      <c r="H768" s="476">
        <v>347</v>
      </c>
      <c r="I768" s="476">
        <v>26</v>
      </c>
      <c r="J768" s="476">
        <v>419</v>
      </c>
      <c r="K768" s="476">
        <v>1</v>
      </c>
      <c r="L768" s="476">
        <v>349</v>
      </c>
      <c r="M768" s="476">
        <v>69</v>
      </c>
      <c r="N768" s="1414"/>
    </row>
    <row r="769" spans="1:14" s="471" customFormat="1" ht="9" customHeight="1">
      <c r="A769" s="1341"/>
      <c r="B769" s="30" t="s">
        <v>785</v>
      </c>
      <c r="C769" s="462" t="s">
        <v>1691</v>
      </c>
      <c r="D769" s="474">
        <v>864</v>
      </c>
      <c r="E769" s="474">
        <v>446</v>
      </c>
      <c r="F769" s="474">
        <v>81</v>
      </c>
      <c r="G769" s="474">
        <v>5</v>
      </c>
      <c r="H769" s="474">
        <v>344</v>
      </c>
      <c r="I769" s="474">
        <v>16</v>
      </c>
      <c r="J769" s="474">
        <v>418</v>
      </c>
      <c r="K769" s="474">
        <v>26</v>
      </c>
      <c r="L769" s="474">
        <v>146</v>
      </c>
      <c r="M769" s="474">
        <v>246</v>
      </c>
      <c r="N769" s="1414"/>
    </row>
    <row r="770" spans="1:14" s="471" customFormat="1" ht="9" customHeight="1">
      <c r="A770" s="1341"/>
      <c r="B770" s="30"/>
      <c r="C770" s="462" t="s">
        <v>1692</v>
      </c>
      <c r="D770" s="474">
        <v>1100</v>
      </c>
      <c r="E770" s="474">
        <v>643</v>
      </c>
      <c r="F770" s="474">
        <v>40</v>
      </c>
      <c r="G770" s="474">
        <v>3</v>
      </c>
      <c r="H770" s="474">
        <v>552</v>
      </c>
      <c r="I770" s="474">
        <v>48</v>
      </c>
      <c r="J770" s="474">
        <v>457</v>
      </c>
      <c r="K770" s="474">
        <v>2</v>
      </c>
      <c r="L770" s="474">
        <v>184</v>
      </c>
      <c r="M770" s="474">
        <v>271</v>
      </c>
      <c r="N770" s="1414"/>
    </row>
    <row r="771" spans="1:14" s="471" customFormat="1" ht="18" customHeight="1">
      <c r="A771" s="1341"/>
      <c r="B771" s="30"/>
      <c r="C771" s="475" t="s">
        <v>1693</v>
      </c>
      <c r="D771" s="476">
        <v>1964</v>
      </c>
      <c r="E771" s="476">
        <v>1089</v>
      </c>
      <c r="F771" s="476">
        <v>121</v>
      </c>
      <c r="G771" s="476">
        <v>8</v>
      </c>
      <c r="H771" s="476">
        <v>896</v>
      </c>
      <c r="I771" s="476">
        <v>64</v>
      </c>
      <c r="J771" s="476">
        <v>875</v>
      </c>
      <c r="K771" s="476">
        <v>28</v>
      </c>
      <c r="L771" s="476">
        <v>330</v>
      </c>
      <c r="M771" s="476">
        <v>517</v>
      </c>
      <c r="N771" s="1414"/>
    </row>
    <row r="772" spans="1:14" s="471" customFormat="1" ht="21" customHeight="1">
      <c r="A772" s="1341"/>
      <c r="B772" s="1417" t="s">
        <v>3238</v>
      </c>
      <c r="C772" s="462" t="s">
        <v>1691</v>
      </c>
      <c r="D772" s="474">
        <v>1</v>
      </c>
      <c r="E772" s="478" t="s">
        <v>827</v>
      </c>
      <c r="F772" s="478" t="s">
        <v>827</v>
      </c>
      <c r="G772" s="478" t="s">
        <v>827</v>
      </c>
      <c r="H772" s="478" t="s">
        <v>827</v>
      </c>
      <c r="I772" s="478" t="s">
        <v>827</v>
      </c>
      <c r="J772" s="478" t="s">
        <v>827</v>
      </c>
      <c r="K772" s="478" t="s">
        <v>827</v>
      </c>
      <c r="L772" s="478" t="s">
        <v>827</v>
      </c>
      <c r="M772" s="478" t="s">
        <v>827</v>
      </c>
      <c r="N772" s="1414"/>
    </row>
    <row r="773" spans="1:14" s="471" customFormat="1" ht="18" customHeight="1">
      <c r="A773" s="1341"/>
      <c r="B773" s="30"/>
      <c r="C773" s="475" t="s">
        <v>1693</v>
      </c>
      <c r="D773" s="476">
        <v>1</v>
      </c>
      <c r="E773" s="479" t="s">
        <v>827</v>
      </c>
      <c r="F773" s="479" t="s">
        <v>827</v>
      </c>
      <c r="G773" s="479" t="s">
        <v>827</v>
      </c>
      <c r="H773" s="479" t="s">
        <v>827</v>
      </c>
      <c r="I773" s="479" t="s">
        <v>827</v>
      </c>
      <c r="J773" s="479" t="s">
        <v>827</v>
      </c>
      <c r="K773" s="479" t="s">
        <v>827</v>
      </c>
      <c r="L773" s="479" t="s">
        <v>827</v>
      </c>
      <c r="M773" s="479" t="s">
        <v>827</v>
      </c>
      <c r="N773" s="1414"/>
    </row>
    <row r="774" spans="1:14" s="471" customFormat="1" ht="9" customHeight="1">
      <c r="A774" s="1341"/>
      <c r="B774" s="30" t="s">
        <v>787</v>
      </c>
      <c r="C774" s="462" t="s">
        <v>1691</v>
      </c>
      <c r="D774" s="476">
        <v>54</v>
      </c>
      <c r="E774" s="478" t="s">
        <v>827</v>
      </c>
      <c r="F774" s="478" t="s">
        <v>827</v>
      </c>
      <c r="G774" s="478" t="s">
        <v>827</v>
      </c>
      <c r="H774" s="478" t="s">
        <v>827</v>
      </c>
      <c r="I774" s="478" t="s">
        <v>827</v>
      </c>
      <c r="J774" s="478" t="s">
        <v>827</v>
      </c>
      <c r="K774" s="478" t="s">
        <v>827</v>
      </c>
      <c r="L774" s="478" t="s">
        <v>827</v>
      </c>
      <c r="M774" s="478" t="s">
        <v>827</v>
      </c>
      <c r="N774" s="1414"/>
    </row>
    <row r="775" spans="1:14" s="471" customFormat="1" ht="9" customHeight="1">
      <c r="A775" s="1341"/>
      <c r="B775" s="30"/>
      <c r="C775" s="1241" t="s">
        <v>1692</v>
      </c>
      <c r="D775" s="113">
        <v>75</v>
      </c>
      <c r="E775" s="478" t="s">
        <v>827</v>
      </c>
      <c r="F775" s="478" t="s">
        <v>827</v>
      </c>
      <c r="G775" s="478" t="s">
        <v>827</v>
      </c>
      <c r="H775" s="478" t="s">
        <v>827</v>
      </c>
      <c r="I775" s="478" t="s">
        <v>827</v>
      </c>
      <c r="J775" s="478" t="s">
        <v>827</v>
      </c>
      <c r="K775" s="478" t="s">
        <v>827</v>
      </c>
      <c r="L775" s="478" t="s">
        <v>827</v>
      </c>
      <c r="M775" s="478" t="s">
        <v>827</v>
      </c>
      <c r="N775" s="1414"/>
    </row>
    <row r="776" spans="1:14" s="471" customFormat="1" ht="18" customHeight="1">
      <c r="A776" s="1341"/>
      <c r="B776" s="30"/>
      <c r="C776" s="475" t="s">
        <v>1693</v>
      </c>
      <c r="D776" s="476">
        <v>129</v>
      </c>
      <c r="E776" s="479" t="s">
        <v>827</v>
      </c>
      <c r="F776" s="479" t="s">
        <v>827</v>
      </c>
      <c r="G776" s="479" t="s">
        <v>827</v>
      </c>
      <c r="H776" s="479" t="s">
        <v>827</v>
      </c>
      <c r="I776" s="479" t="s">
        <v>827</v>
      </c>
      <c r="J776" s="479" t="s">
        <v>827</v>
      </c>
      <c r="K776" s="479" t="s">
        <v>827</v>
      </c>
      <c r="L776" s="479" t="s">
        <v>827</v>
      </c>
      <c r="M776" s="479" t="s">
        <v>827</v>
      </c>
      <c r="N776" s="1414"/>
    </row>
    <row r="777" spans="1:14" s="471" customFormat="1" ht="9" customHeight="1">
      <c r="A777" s="1341"/>
      <c r="B777" s="30" t="s">
        <v>788</v>
      </c>
      <c r="C777" s="462" t="s">
        <v>1691</v>
      </c>
      <c r="D777" s="476">
        <v>124</v>
      </c>
      <c r="E777" s="478" t="s">
        <v>827</v>
      </c>
      <c r="F777" s="478" t="s">
        <v>827</v>
      </c>
      <c r="G777" s="478" t="s">
        <v>827</v>
      </c>
      <c r="H777" s="478" t="s">
        <v>827</v>
      </c>
      <c r="I777" s="478" t="s">
        <v>827</v>
      </c>
      <c r="J777" s="478" t="s">
        <v>827</v>
      </c>
      <c r="K777" s="478" t="s">
        <v>827</v>
      </c>
      <c r="L777" s="478" t="s">
        <v>827</v>
      </c>
      <c r="M777" s="478" t="s">
        <v>827</v>
      </c>
      <c r="N777" s="1414"/>
    </row>
    <row r="778" spans="1:14" s="471" customFormat="1" ht="9" customHeight="1">
      <c r="A778" s="1341"/>
      <c r="B778" s="30"/>
      <c r="C778" s="1241" t="s">
        <v>1692</v>
      </c>
      <c r="D778" s="113">
        <v>28</v>
      </c>
      <c r="E778" s="478" t="s">
        <v>827</v>
      </c>
      <c r="F778" s="478" t="s">
        <v>827</v>
      </c>
      <c r="G778" s="478" t="s">
        <v>827</v>
      </c>
      <c r="H778" s="478" t="s">
        <v>827</v>
      </c>
      <c r="I778" s="478" t="s">
        <v>827</v>
      </c>
      <c r="J778" s="478" t="s">
        <v>827</v>
      </c>
      <c r="K778" s="478" t="s">
        <v>827</v>
      </c>
      <c r="L778" s="478" t="s">
        <v>827</v>
      </c>
      <c r="M778" s="478" t="s">
        <v>827</v>
      </c>
      <c r="N778" s="1414"/>
    </row>
    <row r="779" spans="1:14" ht="9" customHeight="1">
      <c r="A779" s="1341"/>
      <c r="B779" s="30"/>
      <c r="C779" s="475" t="s">
        <v>1693</v>
      </c>
      <c r="D779" s="476">
        <v>152</v>
      </c>
      <c r="E779" s="476" t="s">
        <v>827</v>
      </c>
      <c r="F779" s="476" t="s">
        <v>827</v>
      </c>
      <c r="G779" s="476" t="s">
        <v>827</v>
      </c>
      <c r="H779" s="476" t="s">
        <v>827</v>
      </c>
      <c r="I779" s="476" t="s">
        <v>827</v>
      </c>
      <c r="J779" s="476" t="s">
        <v>827</v>
      </c>
      <c r="K779" s="476" t="s">
        <v>827</v>
      </c>
      <c r="L779" s="476" t="s">
        <v>827</v>
      </c>
      <c r="M779" s="476" t="s">
        <v>827</v>
      </c>
      <c r="N779" s="1414"/>
    </row>
    <row r="780" spans="1:14" s="471" customFormat="1" ht="11.45" customHeight="1">
      <c r="A780" s="1341"/>
      <c r="B780" s="30"/>
      <c r="C780" s="480"/>
      <c r="D780" s="476"/>
      <c r="E780" s="476"/>
      <c r="F780" s="476"/>
      <c r="G780" s="476"/>
      <c r="H780" s="476"/>
      <c r="I780" s="476"/>
      <c r="J780" s="476"/>
      <c r="K780" s="476"/>
      <c r="L780" s="476"/>
      <c r="M780" s="476"/>
      <c r="N780" s="1414"/>
    </row>
    <row r="781" spans="1:14" ht="9" customHeight="1">
      <c r="A781" s="1341"/>
      <c r="B781" s="1341"/>
      <c r="C781" s="480"/>
      <c r="D781" s="476"/>
      <c r="E781" s="476"/>
      <c r="F781" s="476"/>
      <c r="G781" s="476"/>
      <c r="H781" s="476"/>
      <c r="I781" s="476"/>
      <c r="J781" s="476"/>
      <c r="K781" s="476"/>
      <c r="L781" s="476"/>
      <c r="M781" s="476"/>
      <c r="N781" s="1414"/>
    </row>
    <row r="782" spans="1:14">
      <c r="A782" s="1341"/>
      <c r="B782" s="1341"/>
      <c r="C782" s="480"/>
      <c r="D782" s="476"/>
      <c r="E782" s="476"/>
      <c r="F782" s="476"/>
      <c r="G782" s="476"/>
      <c r="H782" s="476"/>
      <c r="I782" s="476"/>
      <c r="J782" s="476"/>
      <c r="K782" s="476"/>
      <c r="L782" s="476"/>
      <c r="M782" s="476"/>
      <c r="N782" s="1414"/>
    </row>
    <row r="783" spans="1:14" ht="9" customHeight="1">
      <c r="A783" s="1354" t="s">
        <v>3078</v>
      </c>
      <c r="B783" s="1341"/>
      <c r="C783" s="480"/>
      <c r="D783" s="476"/>
      <c r="E783" s="476"/>
      <c r="F783" s="476"/>
      <c r="G783" s="476"/>
      <c r="H783" s="476"/>
      <c r="I783" s="476"/>
      <c r="J783" s="476"/>
      <c r="K783" s="476"/>
      <c r="L783" s="476"/>
      <c r="M783" s="476"/>
      <c r="N783" s="1414"/>
    </row>
    <row r="784" spans="1:14" ht="15" customHeight="1">
      <c r="A784" s="1341"/>
      <c r="B784" s="1341"/>
      <c r="C784" s="480"/>
      <c r="D784" s="265" t="s">
        <v>1744</v>
      </c>
      <c r="E784" s="476"/>
      <c r="F784" s="476"/>
      <c r="G784" s="476"/>
      <c r="H784" s="476"/>
      <c r="I784" s="476"/>
      <c r="J784" s="476"/>
      <c r="K784" s="476"/>
      <c r="L784" s="476"/>
      <c r="M784" s="476"/>
      <c r="N784" s="1414"/>
    </row>
    <row r="785" spans="1:14" ht="9" customHeight="1">
      <c r="A785" s="1341"/>
      <c r="B785" s="1341"/>
      <c r="C785" s="480"/>
      <c r="D785" s="476"/>
      <c r="E785" s="476"/>
      <c r="F785" s="476"/>
      <c r="G785" s="476"/>
      <c r="H785" s="476"/>
      <c r="I785" s="476"/>
      <c r="J785" s="476"/>
      <c r="K785" s="476"/>
      <c r="L785" s="476"/>
      <c r="M785" s="476"/>
      <c r="N785" s="1414"/>
    </row>
    <row r="786" spans="1:14" s="471" customFormat="1" ht="9" customHeight="1">
      <c r="A786" s="1341"/>
      <c r="B786" s="30" t="s">
        <v>1730</v>
      </c>
      <c r="C786" s="462" t="s">
        <v>1691</v>
      </c>
      <c r="D786" s="476">
        <v>2182</v>
      </c>
      <c r="E786" s="476">
        <v>1247</v>
      </c>
      <c r="F786" s="476">
        <v>42</v>
      </c>
      <c r="G786" s="476">
        <v>10</v>
      </c>
      <c r="H786" s="476">
        <v>1114</v>
      </c>
      <c r="I786" s="476">
        <v>81</v>
      </c>
      <c r="J786" s="476">
        <v>935</v>
      </c>
      <c r="K786" s="476">
        <v>65</v>
      </c>
      <c r="L786" s="476">
        <v>659</v>
      </c>
      <c r="M786" s="476">
        <v>211</v>
      </c>
      <c r="N786" s="1414"/>
    </row>
    <row r="787" spans="1:14" s="471" customFormat="1" ht="9" customHeight="1">
      <c r="A787" s="1341"/>
      <c r="B787" s="30"/>
      <c r="C787" s="1241" t="s">
        <v>1692</v>
      </c>
      <c r="D787" s="113">
        <v>2195</v>
      </c>
      <c r="E787" s="113">
        <v>985</v>
      </c>
      <c r="F787" s="113">
        <v>20</v>
      </c>
      <c r="G787" s="113">
        <v>14</v>
      </c>
      <c r="H787" s="113">
        <v>761</v>
      </c>
      <c r="I787" s="113">
        <v>190</v>
      </c>
      <c r="J787" s="113">
        <v>1210</v>
      </c>
      <c r="K787" s="113">
        <v>7</v>
      </c>
      <c r="L787" s="113">
        <v>1025</v>
      </c>
      <c r="M787" s="113">
        <v>178</v>
      </c>
      <c r="N787" s="1414"/>
    </row>
    <row r="788" spans="1:14" s="471" customFormat="1" ht="18" customHeight="1">
      <c r="A788" s="1341"/>
      <c r="B788" s="30"/>
      <c r="C788" s="475" t="s">
        <v>1693</v>
      </c>
      <c r="D788" s="476">
        <v>4377</v>
      </c>
      <c r="E788" s="476">
        <v>2232</v>
      </c>
      <c r="F788" s="476">
        <v>62</v>
      </c>
      <c r="G788" s="476">
        <v>24</v>
      </c>
      <c r="H788" s="476">
        <v>1875</v>
      </c>
      <c r="I788" s="476">
        <v>271</v>
      </c>
      <c r="J788" s="476">
        <v>2145</v>
      </c>
      <c r="K788" s="476">
        <v>72</v>
      </c>
      <c r="L788" s="476">
        <v>1684</v>
      </c>
      <c r="M788" s="476">
        <v>389</v>
      </c>
      <c r="N788" s="1414"/>
    </row>
    <row r="789" spans="1:14" s="24" customFormat="1" ht="18.600000000000001" customHeight="1">
      <c r="B789" s="1340" t="s">
        <v>1731</v>
      </c>
      <c r="C789" s="462" t="s">
        <v>1691</v>
      </c>
      <c r="D789" s="474">
        <v>8</v>
      </c>
      <c r="E789" s="478" t="s">
        <v>827</v>
      </c>
      <c r="F789" s="478" t="s">
        <v>827</v>
      </c>
      <c r="G789" s="478" t="s">
        <v>827</v>
      </c>
      <c r="H789" s="478" t="s">
        <v>827</v>
      </c>
      <c r="I789" s="478" t="s">
        <v>827</v>
      </c>
      <c r="J789" s="478" t="s">
        <v>827</v>
      </c>
      <c r="K789" s="478" t="s">
        <v>827</v>
      </c>
      <c r="L789" s="478" t="s">
        <v>827</v>
      </c>
      <c r="M789" s="478" t="s">
        <v>827</v>
      </c>
      <c r="N789" s="1414"/>
    </row>
    <row r="790" spans="1:14" s="24" customFormat="1" ht="9" customHeight="1">
      <c r="B790" s="1340"/>
      <c r="C790" s="462" t="s">
        <v>1692</v>
      </c>
      <c r="D790" s="476">
        <v>8</v>
      </c>
      <c r="E790" s="478" t="s">
        <v>827</v>
      </c>
      <c r="F790" s="478" t="s">
        <v>827</v>
      </c>
      <c r="G790" s="478" t="s">
        <v>827</v>
      </c>
      <c r="H790" s="478" t="s">
        <v>827</v>
      </c>
      <c r="I790" s="478" t="s">
        <v>827</v>
      </c>
      <c r="J790" s="478" t="s">
        <v>827</v>
      </c>
      <c r="K790" s="478" t="s">
        <v>827</v>
      </c>
      <c r="L790" s="478" t="s">
        <v>827</v>
      </c>
      <c r="M790" s="478" t="s">
        <v>827</v>
      </c>
      <c r="N790" s="1414"/>
    </row>
    <row r="791" spans="1:14" s="471" customFormat="1" ht="18" customHeight="1">
      <c r="A791" s="1341"/>
      <c r="B791" s="30"/>
      <c r="C791" s="475" t="s">
        <v>1693</v>
      </c>
      <c r="D791" s="476">
        <v>16</v>
      </c>
      <c r="E791" s="479" t="s">
        <v>827</v>
      </c>
      <c r="F791" s="479" t="s">
        <v>827</v>
      </c>
      <c r="G791" s="479" t="s">
        <v>827</v>
      </c>
      <c r="H791" s="479" t="s">
        <v>827</v>
      </c>
      <c r="I791" s="479" t="s">
        <v>827</v>
      </c>
      <c r="J791" s="479" t="s">
        <v>827</v>
      </c>
      <c r="K791" s="479" t="s">
        <v>827</v>
      </c>
      <c r="L791" s="479" t="s">
        <v>827</v>
      </c>
      <c r="M791" s="479" t="s">
        <v>827</v>
      </c>
      <c r="N791" s="1414"/>
    </row>
    <row r="792" spans="1:14" s="471" customFormat="1" ht="9" customHeight="1">
      <c r="A792" s="1341"/>
      <c r="B792" s="30" t="s">
        <v>791</v>
      </c>
      <c r="C792" s="462" t="s">
        <v>1692</v>
      </c>
      <c r="D792" s="474">
        <v>2</v>
      </c>
      <c r="E792" s="478" t="s">
        <v>827</v>
      </c>
      <c r="F792" s="478" t="s">
        <v>827</v>
      </c>
      <c r="G792" s="478" t="s">
        <v>827</v>
      </c>
      <c r="H792" s="478" t="s">
        <v>827</v>
      </c>
      <c r="I792" s="478" t="s">
        <v>827</v>
      </c>
      <c r="J792" s="478" t="s">
        <v>827</v>
      </c>
      <c r="K792" s="478" t="s">
        <v>827</v>
      </c>
      <c r="L792" s="478" t="s">
        <v>827</v>
      </c>
      <c r="M792" s="478" t="s">
        <v>827</v>
      </c>
      <c r="N792" s="1414"/>
    </row>
    <row r="793" spans="1:14" s="471" customFormat="1" ht="18" customHeight="1">
      <c r="A793" s="1341"/>
      <c r="B793" s="30"/>
      <c r="C793" s="475" t="s">
        <v>1693</v>
      </c>
      <c r="D793" s="476">
        <v>2</v>
      </c>
      <c r="E793" s="479" t="s">
        <v>827</v>
      </c>
      <c r="F793" s="479" t="s">
        <v>827</v>
      </c>
      <c r="G793" s="479" t="s">
        <v>827</v>
      </c>
      <c r="H793" s="479" t="s">
        <v>827</v>
      </c>
      <c r="I793" s="479" t="s">
        <v>827</v>
      </c>
      <c r="J793" s="479" t="s">
        <v>827</v>
      </c>
      <c r="K793" s="479" t="s">
        <v>827</v>
      </c>
      <c r="L793" s="479" t="s">
        <v>827</v>
      </c>
      <c r="M793" s="479" t="s">
        <v>827</v>
      </c>
      <c r="N793" s="1414"/>
    </row>
    <row r="794" spans="1:14" ht="9.9499999999999993" customHeight="1">
      <c r="A794" s="1341"/>
      <c r="B794" s="1341" t="s">
        <v>792</v>
      </c>
      <c r="C794" s="462" t="s">
        <v>1691</v>
      </c>
      <c r="D794" s="474">
        <v>144</v>
      </c>
      <c r="E794" s="478" t="s">
        <v>827</v>
      </c>
      <c r="F794" s="478" t="s">
        <v>827</v>
      </c>
      <c r="G794" s="478" t="s">
        <v>827</v>
      </c>
      <c r="H794" s="478" t="s">
        <v>827</v>
      </c>
      <c r="I794" s="478" t="s">
        <v>827</v>
      </c>
      <c r="J794" s="478" t="s">
        <v>827</v>
      </c>
      <c r="K794" s="478" t="s">
        <v>827</v>
      </c>
      <c r="L794" s="478" t="s">
        <v>827</v>
      </c>
      <c r="M794" s="478" t="s">
        <v>827</v>
      </c>
      <c r="N794" s="1414"/>
    </row>
    <row r="795" spans="1:14" ht="9" customHeight="1">
      <c r="A795" s="1341"/>
      <c r="B795" s="1341"/>
      <c r="C795" s="1241" t="s">
        <v>1692</v>
      </c>
      <c r="D795" s="113">
        <v>146</v>
      </c>
      <c r="E795" s="478" t="s">
        <v>827</v>
      </c>
      <c r="F795" s="478" t="s">
        <v>827</v>
      </c>
      <c r="G795" s="478" t="s">
        <v>827</v>
      </c>
      <c r="H795" s="478" t="s">
        <v>827</v>
      </c>
      <c r="I795" s="478" t="s">
        <v>827</v>
      </c>
      <c r="J795" s="478" t="s">
        <v>827</v>
      </c>
      <c r="K795" s="478" t="s">
        <v>827</v>
      </c>
      <c r="L795" s="478" t="s">
        <v>827</v>
      </c>
      <c r="M795" s="478" t="s">
        <v>827</v>
      </c>
      <c r="N795" s="1414"/>
    </row>
    <row r="796" spans="1:14" ht="18" customHeight="1">
      <c r="A796" s="1341"/>
      <c r="B796" s="1341"/>
      <c r="C796" s="475" t="s">
        <v>1693</v>
      </c>
      <c r="D796" s="476">
        <v>290</v>
      </c>
      <c r="E796" s="479" t="s">
        <v>827</v>
      </c>
      <c r="F796" s="479" t="s">
        <v>827</v>
      </c>
      <c r="G796" s="479" t="s">
        <v>827</v>
      </c>
      <c r="H796" s="479" t="s">
        <v>827</v>
      </c>
      <c r="I796" s="479" t="s">
        <v>827</v>
      </c>
      <c r="J796" s="479" t="s">
        <v>827</v>
      </c>
      <c r="K796" s="479" t="s">
        <v>827</v>
      </c>
      <c r="L796" s="479" t="s">
        <v>827</v>
      </c>
      <c r="M796" s="479" t="s">
        <v>827</v>
      </c>
      <c r="N796" s="1414"/>
    </row>
    <row r="797" spans="1:14" s="24" customFormat="1" ht="28.15" customHeight="1">
      <c r="B797" s="1340" t="s">
        <v>1743</v>
      </c>
      <c r="C797" s="462" t="s">
        <v>1691</v>
      </c>
      <c r="D797" s="474">
        <v>12</v>
      </c>
      <c r="E797" s="478" t="s">
        <v>827</v>
      </c>
      <c r="F797" s="478" t="s">
        <v>827</v>
      </c>
      <c r="G797" s="478" t="s">
        <v>827</v>
      </c>
      <c r="H797" s="478" t="s">
        <v>827</v>
      </c>
      <c r="I797" s="478" t="s">
        <v>827</v>
      </c>
      <c r="J797" s="478" t="s">
        <v>827</v>
      </c>
      <c r="K797" s="478" t="s">
        <v>827</v>
      </c>
      <c r="L797" s="478" t="s">
        <v>827</v>
      </c>
      <c r="M797" s="478" t="s">
        <v>827</v>
      </c>
      <c r="N797" s="1414"/>
    </row>
    <row r="798" spans="1:14" ht="9" customHeight="1">
      <c r="A798" s="1341"/>
      <c r="B798" s="1341"/>
      <c r="C798" s="462" t="s">
        <v>1692</v>
      </c>
      <c r="D798" s="476">
        <v>27</v>
      </c>
      <c r="E798" s="478" t="s">
        <v>827</v>
      </c>
      <c r="F798" s="478" t="s">
        <v>827</v>
      </c>
      <c r="G798" s="478" t="s">
        <v>827</v>
      </c>
      <c r="H798" s="478" t="s">
        <v>827</v>
      </c>
      <c r="I798" s="478" t="s">
        <v>827</v>
      </c>
      <c r="J798" s="478" t="s">
        <v>827</v>
      </c>
      <c r="K798" s="478" t="s">
        <v>827</v>
      </c>
      <c r="L798" s="478" t="s">
        <v>827</v>
      </c>
      <c r="M798" s="478" t="s">
        <v>827</v>
      </c>
      <c r="N798" s="1414"/>
    </row>
    <row r="799" spans="1:14" ht="18" customHeight="1">
      <c r="A799" s="1341"/>
      <c r="B799" s="1341"/>
      <c r="C799" s="475" t="s">
        <v>1693</v>
      </c>
      <c r="D799" s="476">
        <v>39</v>
      </c>
      <c r="E799" s="479" t="s">
        <v>827</v>
      </c>
      <c r="F799" s="479" t="s">
        <v>827</v>
      </c>
      <c r="G799" s="479" t="s">
        <v>827</v>
      </c>
      <c r="H799" s="479" t="s">
        <v>827</v>
      </c>
      <c r="I799" s="479" t="s">
        <v>827</v>
      </c>
      <c r="J799" s="479" t="s">
        <v>827</v>
      </c>
      <c r="K799" s="479" t="s">
        <v>827</v>
      </c>
      <c r="L799" s="479" t="s">
        <v>827</v>
      </c>
      <c r="M799" s="479" t="s">
        <v>827</v>
      </c>
      <c r="N799" s="1414"/>
    </row>
    <row r="800" spans="1:14" ht="18" customHeight="1">
      <c r="A800" s="1514" t="s">
        <v>1733</v>
      </c>
      <c r="B800" s="1514"/>
      <c r="C800" s="462" t="s">
        <v>1691</v>
      </c>
      <c r="D800" s="474">
        <v>3815</v>
      </c>
      <c r="E800" s="474">
        <v>2101</v>
      </c>
      <c r="F800" s="474">
        <v>163</v>
      </c>
      <c r="G800" s="474">
        <v>21</v>
      </c>
      <c r="H800" s="474">
        <v>1794</v>
      </c>
      <c r="I800" s="474">
        <v>123</v>
      </c>
      <c r="J800" s="474">
        <v>1714</v>
      </c>
      <c r="K800" s="474">
        <v>92</v>
      </c>
      <c r="L800" s="474">
        <v>1097</v>
      </c>
      <c r="M800" s="474">
        <v>525</v>
      </c>
      <c r="N800" s="1414"/>
    </row>
    <row r="801" spans="1:15" ht="9" customHeight="1">
      <c r="A801" s="1341"/>
      <c r="B801" s="1341"/>
      <c r="C801" s="462" t="s">
        <v>1692</v>
      </c>
      <c r="D801" s="474">
        <v>3989</v>
      </c>
      <c r="E801" s="474">
        <v>1991</v>
      </c>
      <c r="F801" s="474">
        <v>69</v>
      </c>
      <c r="G801" s="474">
        <v>22</v>
      </c>
      <c r="H801" s="474">
        <v>1609</v>
      </c>
      <c r="I801" s="474">
        <v>291</v>
      </c>
      <c r="J801" s="474">
        <v>1998</v>
      </c>
      <c r="K801" s="474">
        <v>10</v>
      </c>
      <c r="L801" s="474">
        <v>1487</v>
      </c>
      <c r="M801" s="474">
        <v>501</v>
      </c>
      <c r="N801" s="1414"/>
    </row>
    <row r="802" spans="1:15" ht="18" customHeight="1">
      <c r="A802" s="1341"/>
      <c r="B802" s="1341"/>
      <c r="C802" s="475" t="s">
        <v>1693</v>
      </c>
      <c r="D802" s="476">
        <v>7804</v>
      </c>
      <c r="E802" s="476">
        <v>4092</v>
      </c>
      <c r="F802" s="476">
        <v>232</v>
      </c>
      <c r="G802" s="476">
        <v>43</v>
      </c>
      <c r="H802" s="476">
        <v>3403</v>
      </c>
      <c r="I802" s="476">
        <v>414</v>
      </c>
      <c r="J802" s="476">
        <v>3712</v>
      </c>
      <c r="K802" s="476">
        <v>102</v>
      </c>
      <c r="L802" s="476">
        <v>2584</v>
      </c>
      <c r="M802" s="476">
        <v>1026</v>
      </c>
      <c r="N802" s="1414"/>
    </row>
    <row r="803" spans="1:15" s="24" customFormat="1" ht="27" customHeight="1">
      <c r="A803" s="1511" t="s">
        <v>1734</v>
      </c>
      <c r="B803" s="1511"/>
      <c r="C803" s="475"/>
      <c r="N803" s="1414"/>
    </row>
    <row r="804" spans="1:15" s="24" customFormat="1" ht="19.149999999999999" customHeight="1">
      <c r="B804" s="1340" t="s">
        <v>1735</v>
      </c>
      <c r="C804" s="462" t="s">
        <v>1691</v>
      </c>
      <c r="D804" s="474">
        <v>6</v>
      </c>
      <c r="E804" s="478" t="s">
        <v>827</v>
      </c>
      <c r="F804" s="478" t="s">
        <v>827</v>
      </c>
      <c r="G804" s="478" t="s">
        <v>827</v>
      </c>
      <c r="H804" s="478" t="s">
        <v>827</v>
      </c>
      <c r="I804" s="478" t="s">
        <v>827</v>
      </c>
      <c r="J804" s="478" t="s">
        <v>827</v>
      </c>
      <c r="K804" s="478" t="s">
        <v>827</v>
      </c>
      <c r="L804" s="478" t="s">
        <v>827</v>
      </c>
      <c r="M804" s="478" t="s">
        <v>827</v>
      </c>
      <c r="N804" s="1414"/>
    </row>
    <row r="805" spans="1:15" s="24" customFormat="1" ht="11.25">
      <c r="B805" s="1340"/>
      <c r="C805" s="462" t="s">
        <v>1692</v>
      </c>
      <c r="D805" s="474">
        <v>3</v>
      </c>
      <c r="E805" s="478" t="s">
        <v>827</v>
      </c>
      <c r="F805" s="478" t="s">
        <v>827</v>
      </c>
      <c r="G805" s="478" t="s">
        <v>827</v>
      </c>
      <c r="H805" s="478" t="s">
        <v>827</v>
      </c>
      <c r="I805" s="478" t="s">
        <v>827</v>
      </c>
      <c r="J805" s="478" t="s">
        <v>827</v>
      </c>
      <c r="K805" s="478" t="s">
        <v>827</v>
      </c>
      <c r="L805" s="478" t="s">
        <v>827</v>
      </c>
      <c r="M805" s="478" t="s">
        <v>827</v>
      </c>
      <c r="N805" s="1414"/>
    </row>
    <row r="806" spans="1:15" ht="9" customHeight="1">
      <c r="A806" s="1341"/>
      <c r="B806" s="1341"/>
      <c r="C806" s="462" t="s">
        <v>1693</v>
      </c>
      <c r="D806" s="476">
        <v>9</v>
      </c>
      <c r="E806" s="478" t="s">
        <v>827</v>
      </c>
      <c r="F806" s="478" t="s">
        <v>827</v>
      </c>
      <c r="G806" s="478" t="s">
        <v>827</v>
      </c>
      <c r="H806" s="478" t="s">
        <v>827</v>
      </c>
      <c r="I806" s="478" t="s">
        <v>827</v>
      </c>
      <c r="J806" s="478" t="s">
        <v>827</v>
      </c>
      <c r="K806" s="478" t="s">
        <v>827</v>
      </c>
      <c r="L806" s="478" t="s">
        <v>827</v>
      </c>
      <c r="M806" s="478" t="s">
        <v>827</v>
      </c>
      <c r="N806" s="1414"/>
    </row>
    <row r="807" spans="1:15" s="24" customFormat="1" ht="27.6" customHeight="1">
      <c r="A807" s="1340"/>
      <c r="B807" s="1338" t="s">
        <v>1749</v>
      </c>
      <c r="C807" s="462" t="s">
        <v>1691</v>
      </c>
      <c r="D807" s="474">
        <v>1</v>
      </c>
      <c r="E807" s="478" t="s">
        <v>827</v>
      </c>
      <c r="F807" s="478" t="s">
        <v>827</v>
      </c>
      <c r="G807" s="478" t="s">
        <v>827</v>
      </c>
      <c r="H807" s="478" t="s">
        <v>827</v>
      </c>
      <c r="I807" s="478" t="s">
        <v>827</v>
      </c>
      <c r="J807" s="478" t="s">
        <v>827</v>
      </c>
      <c r="K807" s="478" t="s">
        <v>827</v>
      </c>
      <c r="L807" s="478" t="s">
        <v>827</v>
      </c>
      <c r="M807" s="478" t="s">
        <v>827</v>
      </c>
      <c r="N807" s="1414"/>
      <c r="O807" s="1418"/>
    </row>
    <row r="808" spans="1:15" ht="18" customHeight="1">
      <c r="A808" s="1341"/>
      <c r="B808" s="1341"/>
      <c r="C808" s="475" t="s">
        <v>1693</v>
      </c>
      <c r="D808" s="476">
        <v>1</v>
      </c>
      <c r="E808" s="479" t="s">
        <v>827</v>
      </c>
      <c r="F808" s="479" t="s">
        <v>827</v>
      </c>
      <c r="G808" s="479" t="s">
        <v>827</v>
      </c>
      <c r="H808" s="479" t="s">
        <v>827</v>
      </c>
      <c r="I808" s="479" t="s">
        <v>827</v>
      </c>
      <c r="J808" s="479" t="s">
        <v>827</v>
      </c>
      <c r="K808" s="479" t="s">
        <v>827</v>
      </c>
      <c r="L808" s="479" t="s">
        <v>827</v>
      </c>
      <c r="M808" s="479" t="s">
        <v>827</v>
      </c>
      <c r="N808" s="1414"/>
    </row>
    <row r="809" spans="1:15" s="24" customFormat="1" ht="27.6" customHeight="1">
      <c r="A809" s="1486" t="s">
        <v>1739</v>
      </c>
      <c r="B809" s="1486"/>
      <c r="C809" s="462" t="s">
        <v>1691</v>
      </c>
      <c r="D809" s="474">
        <v>7</v>
      </c>
      <c r="E809" s="474">
        <v>5</v>
      </c>
      <c r="F809" s="474">
        <v>2</v>
      </c>
      <c r="G809" s="474">
        <v>3</v>
      </c>
      <c r="H809" s="474">
        <v>0</v>
      </c>
      <c r="I809" s="474">
        <v>0</v>
      </c>
      <c r="J809" s="474">
        <v>2</v>
      </c>
      <c r="K809" s="474">
        <v>0</v>
      </c>
      <c r="L809" s="474">
        <v>2</v>
      </c>
      <c r="M809" s="474">
        <v>0</v>
      </c>
      <c r="N809" s="1414"/>
    </row>
    <row r="810" spans="1:15" s="24" customFormat="1" ht="9" customHeight="1">
      <c r="A810" s="1330"/>
      <c r="B810" s="1330"/>
      <c r="C810" s="462" t="s">
        <v>1692</v>
      </c>
      <c r="D810" s="474">
        <v>3</v>
      </c>
      <c r="E810" s="474">
        <v>3</v>
      </c>
      <c r="F810" s="474">
        <v>3</v>
      </c>
      <c r="G810" s="474">
        <v>0</v>
      </c>
      <c r="H810" s="474">
        <v>0</v>
      </c>
      <c r="I810" s="474">
        <v>0</v>
      </c>
      <c r="J810" s="474">
        <v>0</v>
      </c>
      <c r="K810" s="474">
        <v>0</v>
      </c>
      <c r="L810" s="474">
        <v>0</v>
      </c>
      <c r="M810" s="474">
        <v>0</v>
      </c>
      <c r="N810" s="1414"/>
    </row>
    <row r="811" spans="1:15" ht="18" customHeight="1">
      <c r="A811" s="1341"/>
      <c r="B811" s="1341"/>
      <c r="C811" s="475" t="s">
        <v>1693</v>
      </c>
      <c r="D811" s="476">
        <v>10</v>
      </c>
      <c r="E811" s="476">
        <v>8</v>
      </c>
      <c r="F811" s="476">
        <v>5</v>
      </c>
      <c r="G811" s="476">
        <v>3</v>
      </c>
      <c r="H811" s="476">
        <v>0</v>
      </c>
      <c r="I811" s="476">
        <v>0</v>
      </c>
      <c r="J811" s="476">
        <v>2</v>
      </c>
      <c r="K811" s="476">
        <v>0</v>
      </c>
      <c r="L811" s="476">
        <v>2</v>
      </c>
      <c r="M811" s="476">
        <v>0</v>
      </c>
      <c r="N811" s="1414"/>
    </row>
    <row r="812" spans="1:15" s="471" customFormat="1">
      <c r="A812" s="24"/>
      <c r="B812" s="487" t="s">
        <v>1740</v>
      </c>
      <c r="C812" s="462" t="s">
        <v>1691</v>
      </c>
      <c r="D812" s="474">
        <v>67296</v>
      </c>
      <c r="E812" s="474">
        <v>26425</v>
      </c>
      <c r="F812" s="474">
        <v>15376</v>
      </c>
      <c r="G812" s="474">
        <v>344</v>
      </c>
      <c r="H812" s="474">
        <v>9489</v>
      </c>
      <c r="I812" s="474">
        <v>1216</v>
      </c>
      <c r="J812" s="474">
        <v>40871</v>
      </c>
      <c r="K812" s="474">
        <v>343</v>
      </c>
      <c r="L812" s="474">
        <v>36358</v>
      </c>
      <c r="M812" s="474">
        <v>4170</v>
      </c>
      <c r="N812" s="1414"/>
    </row>
    <row r="813" spans="1:15" s="471" customFormat="1" ht="9" customHeight="1">
      <c r="A813" s="1341"/>
      <c r="B813" s="30"/>
      <c r="C813" s="462" t="s">
        <v>1692</v>
      </c>
      <c r="D813" s="474">
        <v>34801</v>
      </c>
      <c r="E813" s="474">
        <v>13541</v>
      </c>
      <c r="F813" s="474">
        <v>5186</v>
      </c>
      <c r="G813" s="474">
        <v>276</v>
      </c>
      <c r="H813" s="474">
        <v>6685</v>
      </c>
      <c r="I813" s="474">
        <v>1394</v>
      </c>
      <c r="J813" s="474">
        <v>21260</v>
      </c>
      <c r="K813" s="474">
        <v>61</v>
      </c>
      <c r="L813" s="474">
        <v>18022</v>
      </c>
      <c r="M813" s="474">
        <v>3177</v>
      </c>
      <c r="N813" s="1414"/>
    </row>
    <row r="814" spans="1:15" s="471" customFormat="1" ht="9" customHeight="1">
      <c r="A814" s="1341"/>
      <c r="B814" s="30"/>
      <c r="C814" s="475" t="s">
        <v>1693</v>
      </c>
      <c r="D814" s="476">
        <v>102097</v>
      </c>
      <c r="E814" s="476">
        <v>39966</v>
      </c>
      <c r="F814" s="476">
        <v>20562</v>
      </c>
      <c r="G814" s="476">
        <v>620</v>
      </c>
      <c r="H814" s="476">
        <v>16174</v>
      </c>
      <c r="I814" s="476">
        <v>2610</v>
      </c>
      <c r="J814" s="476">
        <v>62131</v>
      </c>
      <c r="K814" s="476">
        <v>404</v>
      </c>
      <c r="L814" s="476">
        <v>54380</v>
      </c>
      <c r="M814" s="476">
        <v>7347</v>
      </c>
      <c r="N814" s="1414"/>
    </row>
    <row r="815" spans="1:15" s="471" customFormat="1" ht="22.15" customHeight="1">
      <c r="A815" s="24"/>
      <c r="B815" s="58"/>
      <c r="D815" s="58"/>
      <c r="E815" s="58"/>
      <c r="F815" s="58"/>
      <c r="G815" s="58"/>
      <c r="H815" s="58"/>
      <c r="I815" s="58"/>
      <c r="J815" s="58"/>
      <c r="K815" s="58"/>
      <c r="L815" s="58"/>
      <c r="M815" s="58"/>
      <c r="N815" s="1414"/>
    </row>
    <row r="816" spans="1:15" s="471" customFormat="1">
      <c r="A816" s="24"/>
      <c r="B816" s="58"/>
      <c r="D816" s="265" t="s">
        <v>125</v>
      </c>
      <c r="E816" s="58"/>
      <c r="F816" s="58"/>
      <c r="G816" s="58"/>
      <c r="H816" s="58"/>
      <c r="I816" s="58"/>
      <c r="J816" s="58"/>
      <c r="K816" s="58"/>
      <c r="L816" s="58"/>
      <c r="M816" s="58"/>
      <c r="N816" s="1414"/>
    </row>
    <row r="817" spans="1:14" s="471" customFormat="1" ht="9" customHeight="1">
      <c r="A817" s="24"/>
      <c r="B817" s="58"/>
      <c r="D817" s="58"/>
      <c r="E817" s="58"/>
      <c r="F817" s="58"/>
      <c r="G817" s="58"/>
      <c r="H817" s="58"/>
      <c r="I817" s="58"/>
      <c r="J817" s="58"/>
      <c r="K817" s="58"/>
      <c r="L817" s="58"/>
      <c r="M817" s="58"/>
      <c r="N817" s="1414"/>
    </row>
    <row r="818" spans="1:14" s="24" customFormat="1" ht="18" customHeight="1">
      <c r="A818" s="472" t="s">
        <v>411</v>
      </c>
      <c r="B818" s="1340"/>
      <c r="C818" s="475"/>
      <c r="D818" s="476"/>
      <c r="E818" s="476"/>
      <c r="F818" s="476"/>
      <c r="G818" s="476"/>
      <c r="H818" s="476"/>
      <c r="I818" s="476"/>
      <c r="J818" s="476"/>
      <c r="K818" s="476"/>
      <c r="L818" s="476"/>
      <c r="M818" s="476"/>
      <c r="N818" s="1414"/>
    </row>
    <row r="819" spans="1:14" s="471" customFormat="1">
      <c r="A819" s="24"/>
      <c r="B819" s="477" t="s">
        <v>717</v>
      </c>
      <c r="C819" s="462" t="s">
        <v>1691</v>
      </c>
      <c r="D819" s="474">
        <v>1</v>
      </c>
      <c r="E819" s="478" t="s">
        <v>827</v>
      </c>
      <c r="F819" s="478" t="s">
        <v>827</v>
      </c>
      <c r="G819" s="478" t="s">
        <v>827</v>
      </c>
      <c r="H819" s="478" t="s">
        <v>827</v>
      </c>
      <c r="I819" s="478" t="s">
        <v>827</v>
      </c>
      <c r="J819" s="478" t="s">
        <v>827</v>
      </c>
      <c r="K819" s="478" t="s">
        <v>827</v>
      </c>
      <c r="L819" s="478" t="s">
        <v>827</v>
      </c>
      <c r="M819" s="478" t="s">
        <v>827</v>
      </c>
      <c r="N819" s="1414"/>
    </row>
    <row r="820" spans="1:14" s="471" customFormat="1" ht="18" customHeight="1">
      <c r="A820" s="1341"/>
      <c r="B820" s="30"/>
      <c r="C820" s="475" t="s">
        <v>1693</v>
      </c>
      <c r="D820" s="476">
        <v>1</v>
      </c>
      <c r="E820" s="479" t="s">
        <v>827</v>
      </c>
      <c r="F820" s="479" t="s">
        <v>827</v>
      </c>
      <c r="G820" s="479" t="s">
        <v>827</v>
      </c>
      <c r="H820" s="479" t="s">
        <v>827</v>
      </c>
      <c r="I820" s="479" t="s">
        <v>827</v>
      </c>
      <c r="J820" s="479" t="s">
        <v>827</v>
      </c>
      <c r="K820" s="479" t="s">
        <v>827</v>
      </c>
      <c r="L820" s="479" t="s">
        <v>827</v>
      </c>
      <c r="M820" s="479" t="s">
        <v>827</v>
      </c>
      <c r="N820" s="1414"/>
    </row>
    <row r="821" spans="1:14" ht="9" customHeight="1">
      <c r="A821" s="1341"/>
      <c r="B821" s="1341" t="s">
        <v>720</v>
      </c>
      <c r="C821" s="462" t="s">
        <v>1691</v>
      </c>
      <c r="D821" s="474">
        <v>8</v>
      </c>
      <c r="E821" s="478" t="s">
        <v>827</v>
      </c>
      <c r="F821" s="478" t="s">
        <v>827</v>
      </c>
      <c r="G821" s="478" t="s">
        <v>827</v>
      </c>
      <c r="H821" s="478" t="s">
        <v>827</v>
      </c>
      <c r="I821" s="478" t="s">
        <v>827</v>
      </c>
      <c r="J821" s="478" t="s">
        <v>827</v>
      </c>
      <c r="K821" s="478" t="s">
        <v>827</v>
      </c>
      <c r="L821" s="478" t="s">
        <v>827</v>
      </c>
      <c r="M821" s="478" t="s">
        <v>827</v>
      </c>
      <c r="N821" s="1414"/>
    </row>
    <row r="822" spans="1:14" ht="9" customHeight="1">
      <c r="A822" s="1341"/>
      <c r="B822" s="1341"/>
      <c r="C822" s="1241" t="s">
        <v>1692</v>
      </c>
      <c r="D822" s="113">
        <v>5</v>
      </c>
      <c r="E822" s="478" t="s">
        <v>827</v>
      </c>
      <c r="F822" s="478" t="s">
        <v>827</v>
      </c>
      <c r="G822" s="478" t="s">
        <v>827</v>
      </c>
      <c r="H822" s="478" t="s">
        <v>827</v>
      </c>
      <c r="I822" s="478" t="s">
        <v>827</v>
      </c>
      <c r="J822" s="478" t="s">
        <v>827</v>
      </c>
      <c r="K822" s="478" t="s">
        <v>827</v>
      </c>
      <c r="L822" s="478" t="s">
        <v>827</v>
      </c>
      <c r="M822" s="478" t="s">
        <v>827</v>
      </c>
      <c r="N822" s="1414"/>
    </row>
    <row r="823" spans="1:14" ht="18" customHeight="1">
      <c r="A823" s="1341"/>
      <c r="B823" s="1341"/>
      <c r="C823" s="475" t="s">
        <v>1693</v>
      </c>
      <c r="D823" s="476">
        <v>13</v>
      </c>
      <c r="E823" s="479" t="s">
        <v>827</v>
      </c>
      <c r="F823" s="479" t="s">
        <v>827</v>
      </c>
      <c r="G823" s="479" t="s">
        <v>827</v>
      </c>
      <c r="H823" s="479" t="s">
        <v>827</v>
      </c>
      <c r="I823" s="479" t="s">
        <v>827</v>
      </c>
      <c r="J823" s="479" t="s">
        <v>827</v>
      </c>
      <c r="K823" s="479" t="s">
        <v>827</v>
      </c>
      <c r="L823" s="479" t="s">
        <v>827</v>
      </c>
      <c r="M823" s="479" t="s">
        <v>827</v>
      </c>
      <c r="N823" s="1414"/>
    </row>
    <row r="824" spans="1:14" ht="9" customHeight="1">
      <c r="A824" s="1341"/>
      <c r="B824" s="1341" t="s">
        <v>721</v>
      </c>
      <c r="C824" s="462" t="s">
        <v>1691</v>
      </c>
      <c r="D824" s="474">
        <v>1</v>
      </c>
      <c r="E824" s="478" t="s">
        <v>827</v>
      </c>
      <c r="F824" s="478" t="s">
        <v>827</v>
      </c>
      <c r="G824" s="478" t="s">
        <v>827</v>
      </c>
      <c r="H824" s="478" t="s">
        <v>827</v>
      </c>
      <c r="I824" s="478" t="s">
        <v>827</v>
      </c>
      <c r="J824" s="478" t="s">
        <v>827</v>
      </c>
      <c r="K824" s="478" t="s">
        <v>827</v>
      </c>
      <c r="L824" s="478" t="s">
        <v>827</v>
      </c>
      <c r="M824" s="478" t="s">
        <v>827</v>
      </c>
      <c r="N824" s="1414"/>
    </row>
    <row r="825" spans="1:14" ht="9" customHeight="1">
      <c r="A825" s="1341"/>
      <c r="B825" s="30"/>
      <c r="C825" s="475" t="s">
        <v>1693</v>
      </c>
      <c r="D825" s="476">
        <v>1</v>
      </c>
      <c r="E825" s="476" t="s">
        <v>827</v>
      </c>
      <c r="F825" s="476" t="s">
        <v>827</v>
      </c>
      <c r="G825" s="476" t="s">
        <v>827</v>
      </c>
      <c r="H825" s="476" t="s">
        <v>827</v>
      </c>
      <c r="I825" s="476" t="s">
        <v>827</v>
      </c>
      <c r="J825" s="476" t="s">
        <v>827</v>
      </c>
      <c r="K825" s="476" t="s">
        <v>827</v>
      </c>
      <c r="L825" s="476" t="s">
        <v>827</v>
      </c>
      <c r="M825" s="476" t="s">
        <v>827</v>
      </c>
      <c r="N825" s="1414"/>
    </row>
    <row r="826" spans="1:14" s="471" customFormat="1" ht="9" customHeight="1">
      <c r="A826" s="1341"/>
      <c r="B826" s="30"/>
      <c r="C826" s="480"/>
      <c r="D826" s="476"/>
      <c r="E826" s="476"/>
      <c r="F826" s="476"/>
      <c r="G826" s="476"/>
      <c r="H826" s="476"/>
      <c r="I826" s="476"/>
      <c r="J826" s="476"/>
      <c r="K826" s="476"/>
      <c r="L826" s="476"/>
      <c r="M826" s="476"/>
      <c r="N826" s="1414"/>
    </row>
    <row r="827" spans="1:14" s="471" customFormat="1" ht="9" customHeight="1">
      <c r="A827" s="1341"/>
      <c r="B827" s="30"/>
      <c r="C827" s="480"/>
      <c r="D827" s="476"/>
      <c r="E827" s="476"/>
      <c r="F827" s="476"/>
      <c r="G827" s="476"/>
      <c r="H827" s="476"/>
      <c r="I827" s="476"/>
      <c r="J827" s="476"/>
      <c r="K827" s="476"/>
      <c r="L827" s="476"/>
      <c r="M827" s="476"/>
      <c r="N827" s="1414"/>
    </row>
    <row r="828" spans="1:14" s="471" customFormat="1" ht="9" customHeight="1">
      <c r="A828" s="1341"/>
      <c r="B828" s="30"/>
      <c r="C828" s="480"/>
      <c r="D828" s="476"/>
      <c r="E828" s="476"/>
      <c r="F828" s="476"/>
      <c r="G828" s="476"/>
      <c r="H828" s="476"/>
      <c r="I828" s="476"/>
      <c r="J828" s="476"/>
      <c r="K828" s="476"/>
      <c r="L828" s="476"/>
      <c r="M828" s="476"/>
      <c r="N828" s="1414"/>
    </row>
    <row r="829" spans="1:14" s="471" customFormat="1" ht="9" customHeight="1">
      <c r="A829" s="1341"/>
      <c r="B829" s="30"/>
      <c r="C829" s="480"/>
      <c r="D829" s="476"/>
      <c r="E829" s="476"/>
      <c r="F829" s="476"/>
      <c r="G829" s="476"/>
      <c r="H829" s="476"/>
      <c r="I829" s="476"/>
      <c r="J829" s="476"/>
      <c r="K829" s="476"/>
      <c r="L829" s="476"/>
      <c r="M829" s="476"/>
      <c r="N829" s="1414"/>
    </row>
    <row r="830" spans="1:14" s="471" customFormat="1">
      <c r="A830" s="1341"/>
      <c r="B830" s="30"/>
      <c r="C830" s="480"/>
      <c r="D830" s="476"/>
      <c r="E830" s="476"/>
      <c r="F830" s="476"/>
      <c r="G830" s="476"/>
      <c r="H830" s="476"/>
      <c r="I830" s="476"/>
      <c r="J830" s="476"/>
      <c r="K830" s="476"/>
      <c r="L830" s="476"/>
      <c r="M830" s="476"/>
      <c r="N830" s="1414"/>
    </row>
    <row r="831" spans="1:14" s="471" customFormat="1" ht="9" customHeight="1">
      <c r="A831" s="1354" t="s">
        <v>3078</v>
      </c>
      <c r="B831" s="30"/>
      <c r="C831" s="480"/>
      <c r="D831" s="476"/>
      <c r="E831" s="476"/>
      <c r="F831" s="476"/>
      <c r="G831" s="476"/>
      <c r="H831" s="476"/>
      <c r="I831" s="476"/>
      <c r="J831" s="476"/>
      <c r="K831" s="476"/>
      <c r="L831" s="476"/>
      <c r="M831" s="476"/>
      <c r="N831" s="1414"/>
    </row>
    <row r="832" spans="1:14" s="471" customFormat="1" ht="15.75" customHeight="1">
      <c r="A832" s="1341"/>
      <c r="B832" s="30"/>
      <c r="C832" s="480"/>
      <c r="D832" s="265" t="s">
        <v>125</v>
      </c>
      <c r="E832" s="476"/>
      <c r="F832" s="476"/>
      <c r="G832" s="476"/>
      <c r="H832" s="476"/>
      <c r="I832" s="476"/>
      <c r="J832" s="476"/>
      <c r="K832" s="476"/>
      <c r="L832" s="476"/>
      <c r="M832" s="476"/>
      <c r="N832" s="1414"/>
    </row>
    <row r="833" spans="1:14" s="471" customFormat="1" ht="9" customHeight="1">
      <c r="A833" s="1341"/>
      <c r="B833" s="30"/>
      <c r="C833" s="480"/>
      <c r="D833" s="476"/>
      <c r="E833" s="476"/>
      <c r="F833" s="476"/>
      <c r="G833" s="476"/>
      <c r="H833" s="476"/>
      <c r="I833" s="476"/>
      <c r="J833" s="476"/>
      <c r="K833" s="476"/>
      <c r="L833" s="476"/>
      <c r="M833" s="476"/>
      <c r="N833" s="1414"/>
    </row>
    <row r="834" spans="1:14" s="471" customFormat="1" ht="19.899999999999999" customHeight="1">
      <c r="A834" s="1341"/>
      <c r="B834" s="1340" t="s">
        <v>1750</v>
      </c>
      <c r="C834" s="462" t="s">
        <v>1692</v>
      </c>
      <c r="D834" s="474">
        <v>1</v>
      </c>
      <c r="E834" s="478" t="s">
        <v>827</v>
      </c>
      <c r="F834" s="478" t="s">
        <v>827</v>
      </c>
      <c r="G834" s="478" t="s">
        <v>827</v>
      </c>
      <c r="H834" s="478" t="s">
        <v>827</v>
      </c>
      <c r="I834" s="478" t="s">
        <v>827</v>
      </c>
      <c r="J834" s="478" t="s">
        <v>827</v>
      </c>
      <c r="K834" s="478" t="s">
        <v>827</v>
      </c>
      <c r="L834" s="478" t="s">
        <v>827</v>
      </c>
      <c r="M834" s="478" t="s">
        <v>827</v>
      </c>
      <c r="N834" s="1414"/>
    </row>
    <row r="835" spans="1:14" s="471" customFormat="1" ht="18" customHeight="1">
      <c r="A835" s="1341"/>
      <c r="B835" s="30"/>
      <c r="C835" s="475" t="s">
        <v>1693</v>
      </c>
      <c r="D835" s="476">
        <v>1</v>
      </c>
      <c r="E835" s="479" t="s">
        <v>827</v>
      </c>
      <c r="F835" s="479" t="s">
        <v>827</v>
      </c>
      <c r="G835" s="479" t="s">
        <v>827</v>
      </c>
      <c r="H835" s="479" t="s">
        <v>827</v>
      </c>
      <c r="I835" s="479" t="s">
        <v>827</v>
      </c>
      <c r="J835" s="479" t="s">
        <v>827</v>
      </c>
      <c r="K835" s="479" t="s">
        <v>827</v>
      </c>
      <c r="L835" s="479" t="s">
        <v>827</v>
      </c>
      <c r="M835" s="479" t="s">
        <v>827</v>
      </c>
      <c r="N835" s="1414"/>
    </row>
    <row r="836" spans="1:14" s="471" customFormat="1" ht="19.899999999999999" customHeight="1">
      <c r="A836" s="1341"/>
      <c r="B836" s="477" t="s">
        <v>1751</v>
      </c>
      <c r="C836" s="462" t="s">
        <v>1691</v>
      </c>
      <c r="D836" s="474">
        <v>1</v>
      </c>
      <c r="E836" s="478" t="s">
        <v>827</v>
      </c>
      <c r="F836" s="478" t="s">
        <v>827</v>
      </c>
      <c r="G836" s="478" t="s">
        <v>827</v>
      </c>
      <c r="H836" s="478" t="s">
        <v>827</v>
      </c>
      <c r="I836" s="478" t="s">
        <v>827</v>
      </c>
      <c r="J836" s="478" t="s">
        <v>827</v>
      </c>
      <c r="K836" s="478" t="s">
        <v>827</v>
      </c>
      <c r="L836" s="478" t="s">
        <v>827</v>
      </c>
      <c r="M836" s="478" t="s">
        <v>827</v>
      </c>
      <c r="N836" s="1414"/>
    </row>
    <row r="837" spans="1:14" s="471" customFormat="1" ht="18" customHeight="1">
      <c r="A837" s="1341"/>
      <c r="B837" s="30"/>
      <c r="C837" s="475" t="s">
        <v>1693</v>
      </c>
      <c r="D837" s="476">
        <v>1</v>
      </c>
      <c r="E837" s="479" t="s">
        <v>827</v>
      </c>
      <c r="F837" s="479" t="s">
        <v>827</v>
      </c>
      <c r="G837" s="479" t="s">
        <v>827</v>
      </c>
      <c r="H837" s="479" t="s">
        <v>827</v>
      </c>
      <c r="I837" s="479" t="s">
        <v>827</v>
      </c>
      <c r="J837" s="479" t="s">
        <v>827</v>
      </c>
      <c r="K837" s="479" t="s">
        <v>827</v>
      </c>
      <c r="L837" s="479" t="s">
        <v>827</v>
      </c>
      <c r="M837" s="479" t="s">
        <v>827</v>
      </c>
      <c r="N837" s="1414"/>
    </row>
    <row r="838" spans="1:14" s="471" customFormat="1" ht="9" customHeight="1">
      <c r="A838" s="1341"/>
      <c r="B838" s="30" t="s">
        <v>727</v>
      </c>
      <c r="C838" s="462" t="s">
        <v>1691</v>
      </c>
      <c r="D838" s="474">
        <v>2</v>
      </c>
      <c r="E838" s="478" t="s">
        <v>827</v>
      </c>
      <c r="F838" s="478" t="s">
        <v>827</v>
      </c>
      <c r="G838" s="478" t="s">
        <v>827</v>
      </c>
      <c r="H838" s="478" t="s">
        <v>827</v>
      </c>
      <c r="I838" s="478" t="s">
        <v>827</v>
      </c>
      <c r="J838" s="478" t="s">
        <v>827</v>
      </c>
      <c r="K838" s="478" t="s">
        <v>827</v>
      </c>
      <c r="L838" s="478" t="s">
        <v>827</v>
      </c>
      <c r="M838" s="478" t="s">
        <v>827</v>
      </c>
      <c r="N838" s="1414"/>
    </row>
    <row r="839" spans="1:14" s="471" customFormat="1" ht="18" customHeight="1">
      <c r="A839" s="1341"/>
      <c r="B839" s="30"/>
      <c r="C839" s="475" t="s">
        <v>1693</v>
      </c>
      <c r="D839" s="476">
        <v>2</v>
      </c>
      <c r="E839" s="479" t="s">
        <v>827</v>
      </c>
      <c r="F839" s="479" t="s">
        <v>827</v>
      </c>
      <c r="G839" s="479" t="s">
        <v>827</v>
      </c>
      <c r="H839" s="479" t="s">
        <v>827</v>
      </c>
      <c r="I839" s="479" t="s">
        <v>827</v>
      </c>
      <c r="J839" s="479" t="s">
        <v>827</v>
      </c>
      <c r="K839" s="479" t="s">
        <v>827</v>
      </c>
      <c r="L839" s="479" t="s">
        <v>827</v>
      </c>
      <c r="M839" s="479" t="s">
        <v>827</v>
      </c>
      <c r="N839" s="1414"/>
    </row>
    <row r="840" spans="1:14" s="471" customFormat="1">
      <c r="A840" s="24" t="s">
        <v>1698</v>
      </c>
      <c r="B840" s="477"/>
      <c r="C840" s="462" t="s">
        <v>1691</v>
      </c>
      <c r="D840" s="474">
        <v>13</v>
      </c>
      <c r="E840" s="474">
        <v>10</v>
      </c>
      <c r="F840" s="474">
        <v>6</v>
      </c>
      <c r="G840" s="474">
        <v>4</v>
      </c>
      <c r="H840" s="474">
        <v>0</v>
      </c>
      <c r="I840" s="474">
        <v>0</v>
      </c>
      <c r="J840" s="474">
        <v>3</v>
      </c>
      <c r="K840" s="474">
        <v>0</v>
      </c>
      <c r="L840" s="474">
        <v>3</v>
      </c>
      <c r="M840" s="474">
        <v>0</v>
      </c>
      <c r="N840" s="1414"/>
    </row>
    <row r="841" spans="1:14" s="471" customFormat="1" ht="9" customHeight="1">
      <c r="A841" s="1341"/>
      <c r="B841" s="30"/>
      <c r="C841" s="462" t="s">
        <v>1692</v>
      </c>
      <c r="D841" s="476">
        <v>6</v>
      </c>
      <c r="E841" s="476">
        <v>6</v>
      </c>
      <c r="F841" s="476">
        <v>2</v>
      </c>
      <c r="G841" s="476">
        <v>3</v>
      </c>
      <c r="H841" s="476">
        <v>0</v>
      </c>
      <c r="I841" s="476">
        <v>1</v>
      </c>
      <c r="J841" s="476">
        <v>0</v>
      </c>
      <c r="K841" s="476">
        <v>0</v>
      </c>
      <c r="L841" s="476">
        <v>0</v>
      </c>
      <c r="M841" s="476">
        <v>0</v>
      </c>
      <c r="N841" s="1414"/>
    </row>
    <row r="842" spans="1:14" s="471" customFormat="1" ht="18" customHeight="1">
      <c r="A842" s="1341"/>
      <c r="B842" s="30"/>
      <c r="C842" s="475" t="s">
        <v>1693</v>
      </c>
      <c r="D842" s="476">
        <v>19</v>
      </c>
      <c r="E842" s="476">
        <v>16</v>
      </c>
      <c r="F842" s="476">
        <v>8</v>
      </c>
      <c r="G842" s="476">
        <v>7</v>
      </c>
      <c r="H842" s="476">
        <v>0</v>
      </c>
      <c r="I842" s="476">
        <v>1</v>
      </c>
      <c r="J842" s="476">
        <v>3</v>
      </c>
      <c r="K842" s="476">
        <v>0</v>
      </c>
      <c r="L842" s="476">
        <v>3</v>
      </c>
      <c r="M842" s="476">
        <v>0</v>
      </c>
      <c r="N842" s="1414"/>
    </row>
    <row r="843" spans="1:14" s="24" customFormat="1" ht="18" customHeight="1">
      <c r="A843" s="472" t="s">
        <v>430</v>
      </c>
      <c r="B843" s="1340"/>
      <c r="C843" s="475"/>
      <c r="N843" s="1414"/>
    </row>
    <row r="844" spans="1:14" s="471" customFormat="1" ht="9" customHeight="1">
      <c r="A844" s="1341"/>
      <c r="B844" s="30" t="s">
        <v>430</v>
      </c>
      <c r="C844" s="462" t="s">
        <v>1691</v>
      </c>
      <c r="D844" s="474">
        <v>5</v>
      </c>
      <c r="E844" s="474">
        <v>0</v>
      </c>
      <c r="F844" s="474">
        <v>0</v>
      </c>
      <c r="G844" s="474">
        <v>0</v>
      </c>
      <c r="H844" s="474">
        <v>0</v>
      </c>
      <c r="I844" s="474">
        <v>0</v>
      </c>
      <c r="J844" s="474">
        <v>5</v>
      </c>
      <c r="K844" s="474">
        <v>0</v>
      </c>
      <c r="L844" s="474">
        <v>5</v>
      </c>
      <c r="M844" s="474">
        <v>0</v>
      </c>
      <c r="N844" s="1414"/>
    </row>
    <row r="845" spans="1:14" s="471" customFormat="1" ht="9" customHeight="1">
      <c r="A845" s="1341"/>
      <c r="B845" s="30"/>
      <c r="C845" s="462" t="s">
        <v>1692</v>
      </c>
      <c r="D845" s="474">
        <v>4</v>
      </c>
      <c r="E845" s="474">
        <v>0</v>
      </c>
      <c r="F845" s="474">
        <v>0</v>
      </c>
      <c r="G845" s="474">
        <v>0</v>
      </c>
      <c r="H845" s="474">
        <v>0</v>
      </c>
      <c r="I845" s="474">
        <v>0</v>
      </c>
      <c r="J845" s="474">
        <v>4</v>
      </c>
      <c r="K845" s="474">
        <v>0</v>
      </c>
      <c r="L845" s="474">
        <v>4</v>
      </c>
      <c r="M845" s="474">
        <v>0</v>
      </c>
      <c r="N845" s="1414"/>
    </row>
    <row r="846" spans="1:14" s="471" customFormat="1" ht="18" customHeight="1">
      <c r="A846" s="1341"/>
      <c r="B846" s="30"/>
      <c r="C846" s="475" t="s">
        <v>1693</v>
      </c>
      <c r="D846" s="476">
        <v>9</v>
      </c>
      <c r="E846" s="476">
        <v>0</v>
      </c>
      <c r="F846" s="476">
        <v>0</v>
      </c>
      <c r="G846" s="476">
        <v>0</v>
      </c>
      <c r="H846" s="476">
        <v>0</v>
      </c>
      <c r="I846" s="476">
        <v>0</v>
      </c>
      <c r="J846" s="476">
        <v>9</v>
      </c>
      <c r="K846" s="476">
        <v>0</v>
      </c>
      <c r="L846" s="476">
        <v>9</v>
      </c>
      <c r="M846" s="476">
        <v>0</v>
      </c>
      <c r="N846" s="1414"/>
    </row>
    <row r="847" spans="1:14" s="471" customFormat="1" ht="9" customHeight="1">
      <c r="A847" s="1341" t="s">
        <v>1699</v>
      </c>
      <c r="B847" s="30"/>
      <c r="C847" s="462" t="s">
        <v>1691</v>
      </c>
      <c r="D847" s="474">
        <v>5</v>
      </c>
      <c r="E847" s="474">
        <v>0</v>
      </c>
      <c r="F847" s="474">
        <v>0</v>
      </c>
      <c r="G847" s="474">
        <v>0</v>
      </c>
      <c r="H847" s="474">
        <v>0</v>
      </c>
      <c r="I847" s="474">
        <v>0</v>
      </c>
      <c r="J847" s="474">
        <v>5</v>
      </c>
      <c r="K847" s="474">
        <v>0</v>
      </c>
      <c r="L847" s="474">
        <v>5</v>
      </c>
      <c r="M847" s="474">
        <v>0</v>
      </c>
      <c r="N847" s="1414"/>
    </row>
    <row r="848" spans="1:14" s="471" customFormat="1" ht="9" customHeight="1">
      <c r="A848" s="1341"/>
      <c r="B848" s="30"/>
      <c r="C848" s="462" t="s">
        <v>1692</v>
      </c>
      <c r="D848" s="474">
        <v>4</v>
      </c>
      <c r="E848" s="474">
        <v>0</v>
      </c>
      <c r="F848" s="474">
        <v>0</v>
      </c>
      <c r="G848" s="474">
        <v>0</v>
      </c>
      <c r="H848" s="474">
        <v>0</v>
      </c>
      <c r="I848" s="474">
        <v>0</v>
      </c>
      <c r="J848" s="474">
        <v>4</v>
      </c>
      <c r="K848" s="474">
        <v>0</v>
      </c>
      <c r="L848" s="474">
        <v>4</v>
      </c>
      <c r="M848" s="474">
        <v>0</v>
      </c>
      <c r="N848" s="1414"/>
    </row>
    <row r="849" spans="1:14" s="471" customFormat="1" ht="18" customHeight="1">
      <c r="A849" s="1341"/>
      <c r="B849" s="30"/>
      <c r="C849" s="475" t="s">
        <v>1693</v>
      </c>
      <c r="D849" s="476">
        <v>9</v>
      </c>
      <c r="E849" s="476">
        <v>0</v>
      </c>
      <c r="F849" s="476">
        <v>0</v>
      </c>
      <c r="G849" s="476">
        <v>0</v>
      </c>
      <c r="H849" s="476">
        <v>0</v>
      </c>
      <c r="I849" s="476">
        <v>0</v>
      </c>
      <c r="J849" s="476">
        <v>9</v>
      </c>
      <c r="K849" s="476">
        <v>0</v>
      </c>
      <c r="L849" s="476">
        <v>9</v>
      </c>
      <c r="M849" s="476">
        <v>0</v>
      </c>
      <c r="N849" s="1414"/>
    </row>
    <row r="850" spans="1:14" s="24" customFormat="1" ht="18" customHeight="1">
      <c r="A850" s="472" t="s">
        <v>731</v>
      </c>
      <c r="B850" s="1340"/>
      <c r="C850" s="475"/>
      <c r="D850" s="476"/>
      <c r="E850" s="476"/>
      <c r="F850" s="476"/>
      <c r="G850" s="476"/>
      <c r="H850" s="476"/>
      <c r="I850" s="476"/>
      <c r="J850" s="476"/>
      <c r="K850" s="476"/>
      <c r="L850" s="476"/>
      <c r="M850" s="476"/>
      <c r="N850" s="1414"/>
    </row>
    <row r="851" spans="1:14" s="471" customFormat="1" ht="9" customHeight="1">
      <c r="A851" s="1341"/>
      <c r="B851" s="30" t="s">
        <v>3122</v>
      </c>
      <c r="C851" s="462" t="s">
        <v>1691</v>
      </c>
      <c r="D851" s="474">
        <v>25</v>
      </c>
      <c r="E851" s="478" t="s">
        <v>827</v>
      </c>
      <c r="F851" s="478" t="s">
        <v>827</v>
      </c>
      <c r="G851" s="478" t="s">
        <v>827</v>
      </c>
      <c r="H851" s="478" t="s">
        <v>827</v>
      </c>
      <c r="I851" s="478" t="s">
        <v>827</v>
      </c>
      <c r="J851" s="478" t="s">
        <v>827</v>
      </c>
      <c r="K851" s="478" t="s">
        <v>827</v>
      </c>
      <c r="L851" s="478" t="s">
        <v>827</v>
      </c>
      <c r="M851" s="478" t="s">
        <v>827</v>
      </c>
      <c r="N851" s="1414"/>
    </row>
    <row r="852" spans="1:14" s="471" customFormat="1" ht="9" customHeight="1">
      <c r="A852" s="1341"/>
      <c r="B852" s="30"/>
      <c r="C852" s="462" t="s">
        <v>1692</v>
      </c>
      <c r="D852" s="474">
        <v>7</v>
      </c>
      <c r="E852" s="478" t="s">
        <v>827</v>
      </c>
      <c r="F852" s="478" t="s">
        <v>827</v>
      </c>
      <c r="G852" s="478" t="s">
        <v>827</v>
      </c>
      <c r="H852" s="478" t="s">
        <v>827</v>
      </c>
      <c r="I852" s="478" t="s">
        <v>827</v>
      </c>
      <c r="J852" s="478" t="s">
        <v>827</v>
      </c>
      <c r="K852" s="478" t="s">
        <v>827</v>
      </c>
      <c r="L852" s="478" t="s">
        <v>827</v>
      </c>
      <c r="M852" s="478" t="s">
        <v>827</v>
      </c>
      <c r="N852" s="1414"/>
    </row>
    <row r="853" spans="1:14" s="471" customFormat="1" ht="18" customHeight="1">
      <c r="A853" s="1341"/>
      <c r="B853" s="30"/>
      <c r="C853" s="475" t="s">
        <v>1693</v>
      </c>
      <c r="D853" s="476">
        <v>32</v>
      </c>
      <c r="E853" s="479" t="s">
        <v>827</v>
      </c>
      <c r="F853" s="479" t="s">
        <v>827</v>
      </c>
      <c r="G853" s="479" t="s">
        <v>827</v>
      </c>
      <c r="H853" s="479" t="s">
        <v>827</v>
      </c>
      <c r="I853" s="479" t="s">
        <v>827</v>
      </c>
      <c r="J853" s="479" t="s">
        <v>827</v>
      </c>
      <c r="K853" s="479" t="s">
        <v>827</v>
      </c>
      <c r="L853" s="479" t="s">
        <v>827</v>
      </c>
      <c r="M853" s="479" t="s">
        <v>827</v>
      </c>
      <c r="N853" s="1414"/>
    </row>
    <row r="854" spans="1:14" s="471" customFormat="1" ht="9" customHeight="1">
      <c r="A854" s="1341"/>
      <c r="B854" s="30" t="s">
        <v>3123</v>
      </c>
      <c r="C854" s="462" t="s">
        <v>1691</v>
      </c>
      <c r="D854" s="474">
        <v>34</v>
      </c>
      <c r="E854" s="478" t="s">
        <v>827</v>
      </c>
      <c r="F854" s="478" t="s">
        <v>827</v>
      </c>
      <c r="G854" s="478" t="s">
        <v>827</v>
      </c>
      <c r="H854" s="478" t="s">
        <v>827</v>
      </c>
      <c r="I854" s="478" t="s">
        <v>827</v>
      </c>
      <c r="J854" s="478" t="s">
        <v>827</v>
      </c>
      <c r="K854" s="478" t="s">
        <v>827</v>
      </c>
      <c r="L854" s="478" t="s">
        <v>827</v>
      </c>
      <c r="M854" s="478" t="s">
        <v>827</v>
      </c>
      <c r="N854" s="1414"/>
    </row>
    <row r="855" spans="1:14" s="471" customFormat="1" ht="9" customHeight="1">
      <c r="A855" s="1341"/>
      <c r="B855" s="30"/>
      <c r="C855" s="462" t="s">
        <v>1692</v>
      </c>
      <c r="D855" s="474">
        <v>27</v>
      </c>
      <c r="E855" s="478" t="s">
        <v>827</v>
      </c>
      <c r="F855" s="478" t="s">
        <v>827</v>
      </c>
      <c r="G855" s="478" t="s">
        <v>827</v>
      </c>
      <c r="H855" s="478" t="s">
        <v>827</v>
      </c>
      <c r="I855" s="478" t="s">
        <v>827</v>
      </c>
      <c r="J855" s="478" t="s">
        <v>827</v>
      </c>
      <c r="K855" s="478" t="s">
        <v>827</v>
      </c>
      <c r="L855" s="478" t="s">
        <v>827</v>
      </c>
      <c r="M855" s="478" t="s">
        <v>827</v>
      </c>
      <c r="N855" s="1414"/>
    </row>
    <row r="856" spans="1:14" s="471" customFormat="1" ht="18" customHeight="1">
      <c r="A856" s="1341"/>
      <c r="B856" s="30"/>
      <c r="C856" s="475" t="s">
        <v>1693</v>
      </c>
      <c r="D856" s="476">
        <v>61</v>
      </c>
      <c r="E856" s="479" t="s">
        <v>827</v>
      </c>
      <c r="F856" s="479" t="s">
        <v>827</v>
      </c>
      <c r="G856" s="479" t="s">
        <v>827</v>
      </c>
      <c r="H856" s="479" t="s">
        <v>827</v>
      </c>
      <c r="I856" s="479" t="s">
        <v>827</v>
      </c>
      <c r="J856" s="479" t="s">
        <v>827</v>
      </c>
      <c r="K856" s="479" t="s">
        <v>827</v>
      </c>
      <c r="L856" s="479" t="s">
        <v>827</v>
      </c>
      <c r="M856" s="479" t="s">
        <v>827</v>
      </c>
      <c r="N856" s="1414"/>
    </row>
    <row r="857" spans="1:14" s="471" customFormat="1" ht="9" customHeight="1">
      <c r="A857" s="1341"/>
      <c r="B857" s="30" t="s">
        <v>734</v>
      </c>
      <c r="C857" s="462" t="s">
        <v>1691</v>
      </c>
      <c r="D857" s="474">
        <v>3</v>
      </c>
      <c r="E857" s="474">
        <v>1</v>
      </c>
      <c r="F857" s="474">
        <v>0</v>
      </c>
      <c r="G857" s="474">
        <v>1</v>
      </c>
      <c r="H857" s="474">
        <v>0</v>
      </c>
      <c r="I857" s="474">
        <v>0</v>
      </c>
      <c r="J857" s="474">
        <v>2</v>
      </c>
      <c r="K857" s="474">
        <v>0</v>
      </c>
      <c r="L857" s="474">
        <v>2</v>
      </c>
      <c r="M857" s="474">
        <v>0</v>
      </c>
      <c r="N857" s="1414"/>
    </row>
    <row r="858" spans="1:14" s="471" customFormat="1" ht="9" customHeight="1">
      <c r="A858" s="1341"/>
      <c r="B858" s="30"/>
      <c r="C858" s="475" t="s">
        <v>1693</v>
      </c>
      <c r="D858" s="476">
        <v>3</v>
      </c>
      <c r="E858" s="476">
        <v>1</v>
      </c>
      <c r="F858" s="476">
        <v>0</v>
      </c>
      <c r="G858" s="476">
        <v>1</v>
      </c>
      <c r="H858" s="476">
        <v>0</v>
      </c>
      <c r="I858" s="476">
        <v>0</v>
      </c>
      <c r="J858" s="476">
        <v>2</v>
      </c>
      <c r="K858" s="476">
        <v>0</v>
      </c>
      <c r="L858" s="476">
        <v>2</v>
      </c>
      <c r="M858" s="476">
        <v>0</v>
      </c>
      <c r="N858" s="1414"/>
    </row>
    <row r="859" spans="1:14" s="471" customFormat="1" ht="18" customHeight="1">
      <c r="A859" s="1341"/>
      <c r="B859" s="1341" t="s">
        <v>735</v>
      </c>
      <c r="C859" s="462" t="s">
        <v>1691</v>
      </c>
      <c r="D859" s="474">
        <v>498</v>
      </c>
      <c r="E859" s="474">
        <v>281</v>
      </c>
      <c r="F859" s="474">
        <v>123</v>
      </c>
      <c r="G859" s="474">
        <v>88</v>
      </c>
      <c r="H859" s="474">
        <v>26</v>
      </c>
      <c r="I859" s="474">
        <v>44</v>
      </c>
      <c r="J859" s="474">
        <v>217</v>
      </c>
      <c r="K859" s="474">
        <v>3</v>
      </c>
      <c r="L859" s="474">
        <v>214</v>
      </c>
      <c r="M859" s="474">
        <v>0</v>
      </c>
      <c r="N859" s="1414"/>
    </row>
    <row r="860" spans="1:14" s="471" customFormat="1" ht="9" customHeight="1">
      <c r="A860" s="1341"/>
      <c r="B860" s="30"/>
      <c r="C860" s="462" t="s">
        <v>1692</v>
      </c>
      <c r="D860" s="474">
        <v>239</v>
      </c>
      <c r="E860" s="474">
        <v>143</v>
      </c>
      <c r="F860" s="474">
        <v>57</v>
      </c>
      <c r="G860" s="474">
        <v>43</v>
      </c>
      <c r="H860" s="474">
        <v>15</v>
      </c>
      <c r="I860" s="474">
        <v>28</v>
      </c>
      <c r="J860" s="474">
        <v>96</v>
      </c>
      <c r="K860" s="474">
        <v>0</v>
      </c>
      <c r="L860" s="474">
        <v>96</v>
      </c>
      <c r="M860" s="474">
        <v>0</v>
      </c>
      <c r="N860" s="1414"/>
    </row>
    <row r="861" spans="1:14" s="471" customFormat="1" ht="18" customHeight="1">
      <c r="A861" s="1341"/>
      <c r="B861" s="30"/>
      <c r="C861" s="475" t="s">
        <v>1693</v>
      </c>
      <c r="D861" s="476">
        <v>737</v>
      </c>
      <c r="E861" s="476">
        <v>424</v>
      </c>
      <c r="F861" s="476">
        <v>180</v>
      </c>
      <c r="G861" s="476">
        <v>131</v>
      </c>
      <c r="H861" s="476">
        <v>41</v>
      </c>
      <c r="I861" s="476">
        <v>72</v>
      </c>
      <c r="J861" s="476">
        <v>313</v>
      </c>
      <c r="K861" s="476">
        <v>3</v>
      </c>
      <c r="L861" s="476">
        <v>310</v>
      </c>
      <c r="M861" s="476">
        <v>0</v>
      </c>
      <c r="N861" s="1414"/>
    </row>
    <row r="862" spans="1:14" s="471" customFormat="1" ht="9" customHeight="1">
      <c r="A862" s="1341"/>
      <c r="B862" s="30" t="s">
        <v>1701</v>
      </c>
      <c r="C862" s="462" t="s">
        <v>1691</v>
      </c>
      <c r="D862" s="474">
        <v>2376</v>
      </c>
      <c r="E862" s="474">
        <v>1175</v>
      </c>
      <c r="F862" s="474">
        <v>199</v>
      </c>
      <c r="G862" s="474">
        <v>292</v>
      </c>
      <c r="H862" s="474">
        <v>151</v>
      </c>
      <c r="I862" s="474">
        <v>533</v>
      </c>
      <c r="J862" s="474">
        <v>1201</v>
      </c>
      <c r="K862" s="474">
        <v>4</v>
      </c>
      <c r="L862" s="474">
        <v>1197</v>
      </c>
      <c r="M862" s="474">
        <v>0</v>
      </c>
      <c r="N862" s="1414"/>
    </row>
    <row r="863" spans="1:14" s="471" customFormat="1" ht="9" customHeight="1">
      <c r="A863" s="1341"/>
      <c r="B863" s="30"/>
      <c r="C863" s="462" t="s">
        <v>1692</v>
      </c>
      <c r="D863" s="474">
        <v>1065</v>
      </c>
      <c r="E863" s="474">
        <v>603</v>
      </c>
      <c r="F863" s="474">
        <v>82</v>
      </c>
      <c r="G863" s="474">
        <v>161</v>
      </c>
      <c r="H863" s="474">
        <v>80</v>
      </c>
      <c r="I863" s="474">
        <v>280</v>
      </c>
      <c r="J863" s="474">
        <v>462</v>
      </c>
      <c r="K863" s="474">
        <v>0</v>
      </c>
      <c r="L863" s="474">
        <v>462</v>
      </c>
      <c r="M863" s="474">
        <v>0</v>
      </c>
      <c r="N863" s="1414"/>
    </row>
    <row r="864" spans="1:14" s="471" customFormat="1" ht="18" customHeight="1">
      <c r="A864" s="1341"/>
      <c r="B864" s="30"/>
      <c r="C864" s="475" t="s">
        <v>1693</v>
      </c>
      <c r="D864" s="476">
        <v>3441</v>
      </c>
      <c r="E864" s="476">
        <v>1778</v>
      </c>
      <c r="F864" s="476">
        <v>281</v>
      </c>
      <c r="G864" s="476">
        <v>453</v>
      </c>
      <c r="H864" s="476">
        <v>231</v>
      </c>
      <c r="I864" s="476">
        <v>813</v>
      </c>
      <c r="J864" s="476">
        <v>1663</v>
      </c>
      <c r="K864" s="476">
        <v>4</v>
      </c>
      <c r="L864" s="476">
        <v>1659</v>
      </c>
      <c r="M864" s="476">
        <v>0</v>
      </c>
      <c r="N864" s="1414"/>
    </row>
    <row r="865" spans="1:14" s="471" customFormat="1" ht="9" customHeight="1">
      <c r="A865" s="1341"/>
      <c r="B865" s="30" t="s">
        <v>736</v>
      </c>
      <c r="C865" s="462" t="s">
        <v>1691</v>
      </c>
      <c r="D865" s="474">
        <v>130</v>
      </c>
      <c r="E865" s="478" t="s">
        <v>827</v>
      </c>
      <c r="F865" s="478" t="s">
        <v>827</v>
      </c>
      <c r="G865" s="478" t="s">
        <v>827</v>
      </c>
      <c r="H865" s="478" t="s">
        <v>827</v>
      </c>
      <c r="I865" s="478" t="s">
        <v>827</v>
      </c>
      <c r="J865" s="478" t="s">
        <v>827</v>
      </c>
      <c r="K865" s="478" t="s">
        <v>827</v>
      </c>
      <c r="L865" s="478" t="s">
        <v>827</v>
      </c>
      <c r="M865" s="478" t="s">
        <v>827</v>
      </c>
      <c r="N865" s="1414"/>
    </row>
    <row r="866" spans="1:14" s="471" customFormat="1" ht="9" customHeight="1">
      <c r="A866" s="1341"/>
      <c r="B866" s="30"/>
      <c r="C866" s="462" t="s">
        <v>1692</v>
      </c>
      <c r="D866" s="474">
        <v>55</v>
      </c>
      <c r="E866" s="478" t="s">
        <v>827</v>
      </c>
      <c r="F866" s="478" t="s">
        <v>827</v>
      </c>
      <c r="G866" s="478" t="s">
        <v>827</v>
      </c>
      <c r="H866" s="478" t="s">
        <v>827</v>
      </c>
      <c r="I866" s="478" t="s">
        <v>827</v>
      </c>
      <c r="J866" s="478" t="s">
        <v>827</v>
      </c>
      <c r="K866" s="478" t="s">
        <v>827</v>
      </c>
      <c r="L866" s="478" t="s">
        <v>827</v>
      </c>
      <c r="M866" s="478" t="s">
        <v>827</v>
      </c>
      <c r="N866" s="1414"/>
    </row>
    <row r="867" spans="1:14" s="471" customFormat="1" ht="18" customHeight="1">
      <c r="A867" s="1341"/>
      <c r="B867" s="30"/>
      <c r="C867" s="475" t="s">
        <v>1693</v>
      </c>
      <c r="D867" s="476">
        <v>185</v>
      </c>
      <c r="E867" s="479" t="s">
        <v>827</v>
      </c>
      <c r="F867" s="479" t="s">
        <v>827</v>
      </c>
      <c r="G867" s="479" t="s">
        <v>827</v>
      </c>
      <c r="H867" s="479" t="s">
        <v>827</v>
      </c>
      <c r="I867" s="479" t="s">
        <v>827</v>
      </c>
      <c r="J867" s="479" t="s">
        <v>827</v>
      </c>
      <c r="K867" s="479" t="s">
        <v>827</v>
      </c>
      <c r="L867" s="479" t="s">
        <v>827</v>
      </c>
      <c r="M867" s="479" t="s">
        <v>827</v>
      </c>
      <c r="N867" s="1414"/>
    </row>
    <row r="868" spans="1:14" s="471" customFormat="1" ht="9" customHeight="1">
      <c r="A868" s="1341"/>
      <c r="B868" s="30" t="s">
        <v>737</v>
      </c>
      <c r="C868" s="462" t="s">
        <v>1691</v>
      </c>
      <c r="D868" s="474">
        <v>23</v>
      </c>
      <c r="E868" s="478" t="s">
        <v>827</v>
      </c>
      <c r="F868" s="478" t="s">
        <v>827</v>
      </c>
      <c r="G868" s="478" t="s">
        <v>827</v>
      </c>
      <c r="H868" s="478" t="s">
        <v>827</v>
      </c>
      <c r="I868" s="478" t="s">
        <v>827</v>
      </c>
      <c r="J868" s="478" t="s">
        <v>827</v>
      </c>
      <c r="K868" s="478" t="s">
        <v>827</v>
      </c>
      <c r="L868" s="478" t="s">
        <v>827</v>
      </c>
      <c r="M868" s="478" t="s">
        <v>827</v>
      </c>
      <c r="N868" s="1414"/>
    </row>
    <row r="869" spans="1:14" s="471" customFormat="1" ht="9" customHeight="1">
      <c r="A869" s="1341"/>
      <c r="B869" s="30"/>
      <c r="C869" s="462" t="s">
        <v>1692</v>
      </c>
      <c r="D869" s="474">
        <v>23</v>
      </c>
      <c r="E869" s="478" t="s">
        <v>827</v>
      </c>
      <c r="F869" s="478" t="s">
        <v>827</v>
      </c>
      <c r="G869" s="478" t="s">
        <v>827</v>
      </c>
      <c r="H869" s="478" t="s">
        <v>827</v>
      </c>
      <c r="I869" s="478" t="s">
        <v>827</v>
      </c>
      <c r="J869" s="478" t="s">
        <v>827</v>
      </c>
      <c r="K869" s="478" t="s">
        <v>827</v>
      </c>
      <c r="L869" s="478" t="s">
        <v>827</v>
      </c>
      <c r="M869" s="478" t="s">
        <v>827</v>
      </c>
      <c r="N869" s="1414"/>
    </row>
    <row r="870" spans="1:14" s="471" customFormat="1" ht="18" customHeight="1">
      <c r="A870" s="1341"/>
      <c r="B870" s="58"/>
      <c r="C870" s="475" t="s">
        <v>1693</v>
      </c>
      <c r="D870" s="476">
        <v>46</v>
      </c>
      <c r="E870" s="479" t="s">
        <v>827</v>
      </c>
      <c r="F870" s="479" t="s">
        <v>827</v>
      </c>
      <c r="G870" s="479" t="s">
        <v>827</v>
      </c>
      <c r="H870" s="479" t="s">
        <v>827</v>
      </c>
      <c r="I870" s="479" t="s">
        <v>827</v>
      </c>
      <c r="J870" s="479" t="s">
        <v>827</v>
      </c>
      <c r="K870" s="479" t="s">
        <v>827</v>
      </c>
      <c r="L870" s="479" t="s">
        <v>827</v>
      </c>
      <c r="M870" s="479" t="s">
        <v>827</v>
      </c>
      <c r="N870" s="1414"/>
    </row>
    <row r="871" spans="1:14" s="471" customFormat="1" ht="9" customHeight="1">
      <c r="A871" s="1341"/>
      <c r="B871" s="30" t="s">
        <v>738</v>
      </c>
      <c r="C871" s="462" t="s">
        <v>1691</v>
      </c>
      <c r="D871" s="474">
        <v>1</v>
      </c>
      <c r="E871" s="478" t="s">
        <v>827</v>
      </c>
      <c r="F871" s="478" t="s">
        <v>827</v>
      </c>
      <c r="G871" s="478" t="s">
        <v>827</v>
      </c>
      <c r="H871" s="478" t="s">
        <v>827</v>
      </c>
      <c r="I871" s="478" t="s">
        <v>827</v>
      </c>
      <c r="J871" s="478" t="s">
        <v>827</v>
      </c>
      <c r="K871" s="478" t="s">
        <v>827</v>
      </c>
      <c r="L871" s="478" t="s">
        <v>827</v>
      </c>
      <c r="M871" s="478" t="s">
        <v>827</v>
      </c>
      <c r="N871" s="1414"/>
    </row>
    <row r="872" spans="1:14" s="471" customFormat="1" ht="9" customHeight="1">
      <c r="A872" s="1341"/>
      <c r="B872" s="30"/>
      <c r="C872" s="462" t="s">
        <v>1692</v>
      </c>
      <c r="D872" s="474">
        <v>1</v>
      </c>
      <c r="E872" s="478" t="s">
        <v>827</v>
      </c>
      <c r="F872" s="478" t="s">
        <v>827</v>
      </c>
      <c r="G872" s="478" t="s">
        <v>827</v>
      </c>
      <c r="H872" s="478" t="s">
        <v>827</v>
      </c>
      <c r="I872" s="478" t="s">
        <v>827</v>
      </c>
      <c r="J872" s="478" t="s">
        <v>827</v>
      </c>
      <c r="K872" s="478" t="s">
        <v>827</v>
      </c>
      <c r="L872" s="478" t="s">
        <v>827</v>
      </c>
      <c r="M872" s="478" t="s">
        <v>827</v>
      </c>
      <c r="N872" s="1414"/>
    </row>
    <row r="873" spans="1:14" s="471" customFormat="1" ht="18" customHeight="1">
      <c r="A873" s="1341"/>
      <c r="B873" s="30"/>
      <c r="C873" s="475" t="s">
        <v>1693</v>
      </c>
      <c r="D873" s="476">
        <v>2</v>
      </c>
      <c r="E873" s="479" t="s">
        <v>827</v>
      </c>
      <c r="F873" s="479" t="s">
        <v>827</v>
      </c>
      <c r="G873" s="479" t="s">
        <v>827</v>
      </c>
      <c r="H873" s="479" t="s">
        <v>827</v>
      </c>
      <c r="I873" s="479" t="s">
        <v>827</v>
      </c>
      <c r="J873" s="479" t="s">
        <v>827</v>
      </c>
      <c r="K873" s="479" t="s">
        <v>827</v>
      </c>
      <c r="L873" s="479" t="s">
        <v>827</v>
      </c>
      <c r="M873" s="479" t="s">
        <v>827</v>
      </c>
      <c r="N873" s="1414"/>
    </row>
    <row r="874" spans="1:14" ht="18" customHeight="1">
      <c r="A874" s="1514" t="s">
        <v>1703</v>
      </c>
      <c r="B874" s="1517"/>
      <c r="C874" s="462" t="s">
        <v>1691</v>
      </c>
      <c r="D874" s="474">
        <v>3090</v>
      </c>
      <c r="E874" s="474">
        <v>1593</v>
      </c>
      <c r="F874" s="474">
        <v>406</v>
      </c>
      <c r="G874" s="474">
        <v>414</v>
      </c>
      <c r="H874" s="474">
        <v>185</v>
      </c>
      <c r="I874" s="474">
        <v>588</v>
      </c>
      <c r="J874" s="474">
        <v>1497</v>
      </c>
      <c r="K874" s="474">
        <v>7</v>
      </c>
      <c r="L874" s="474">
        <v>1490</v>
      </c>
      <c r="M874" s="474">
        <v>0</v>
      </c>
      <c r="N874" s="1414"/>
    </row>
    <row r="875" spans="1:14" ht="9" customHeight="1">
      <c r="A875" s="1341"/>
      <c r="B875" s="1341"/>
      <c r="C875" s="1241" t="s">
        <v>1692</v>
      </c>
      <c r="D875" s="113">
        <v>1417</v>
      </c>
      <c r="E875" s="113">
        <v>831</v>
      </c>
      <c r="F875" s="113">
        <v>185</v>
      </c>
      <c r="G875" s="113">
        <v>231</v>
      </c>
      <c r="H875" s="113">
        <v>104</v>
      </c>
      <c r="I875" s="113">
        <v>311</v>
      </c>
      <c r="J875" s="113">
        <v>586</v>
      </c>
      <c r="K875" s="113">
        <v>0</v>
      </c>
      <c r="L875" s="113">
        <v>586</v>
      </c>
      <c r="M875" s="113">
        <v>0</v>
      </c>
      <c r="N875" s="1414"/>
    </row>
    <row r="876" spans="1:14" ht="9" customHeight="1">
      <c r="A876" s="1341"/>
      <c r="B876" s="30"/>
      <c r="C876" s="475" t="s">
        <v>1693</v>
      </c>
      <c r="D876" s="476">
        <v>4507</v>
      </c>
      <c r="E876" s="476">
        <v>2424</v>
      </c>
      <c r="F876" s="476">
        <v>591</v>
      </c>
      <c r="G876" s="476">
        <v>645</v>
      </c>
      <c r="H876" s="476">
        <v>289</v>
      </c>
      <c r="I876" s="476">
        <v>899</v>
      </c>
      <c r="J876" s="476">
        <v>2083</v>
      </c>
      <c r="K876" s="476">
        <v>7</v>
      </c>
      <c r="L876" s="476">
        <v>2076</v>
      </c>
      <c r="M876" s="476">
        <v>0</v>
      </c>
      <c r="N876" s="1414"/>
    </row>
    <row r="877" spans="1:14" ht="9" customHeight="1">
      <c r="A877" s="1341"/>
      <c r="B877" s="1341"/>
      <c r="C877" s="480"/>
      <c r="N877" s="1414"/>
    </row>
    <row r="878" spans="1:14" ht="9" customHeight="1">
      <c r="A878" s="1341"/>
      <c r="B878" s="1341"/>
      <c r="C878" s="480"/>
      <c r="N878" s="1414"/>
    </row>
    <row r="879" spans="1:14" ht="9" customHeight="1">
      <c r="A879" s="1341"/>
      <c r="B879" s="1341"/>
      <c r="C879" s="480"/>
      <c r="N879" s="1414"/>
    </row>
    <row r="880" spans="1:14" ht="9" customHeight="1">
      <c r="A880" s="1341"/>
      <c r="B880" s="1341"/>
      <c r="C880" s="480"/>
      <c r="N880" s="1414"/>
    </row>
    <row r="881" spans="1:14" ht="9" customHeight="1">
      <c r="A881" s="1341"/>
      <c r="B881" s="1341"/>
      <c r="C881" s="480"/>
      <c r="N881" s="1414"/>
    </row>
    <row r="882" spans="1:14" ht="9" customHeight="1">
      <c r="A882" s="1341"/>
      <c r="B882" s="1341"/>
      <c r="C882" s="480"/>
      <c r="N882" s="1414"/>
    </row>
    <row r="883" spans="1:14" ht="9" customHeight="1">
      <c r="A883" s="1341"/>
      <c r="B883" s="1341"/>
      <c r="C883" s="480"/>
      <c r="D883" s="476"/>
      <c r="E883" s="476"/>
      <c r="F883" s="476"/>
      <c r="G883" s="476"/>
      <c r="H883" s="476"/>
      <c r="I883" s="476"/>
      <c r="J883" s="476"/>
      <c r="K883" s="476"/>
      <c r="L883" s="476"/>
      <c r="M883" s="476"/>
      <c r="N883" s="1414"/>
    </row>
    <row r="884" spans="1:14" ht="9" customHeight="1">
      <c r="A884" s="1341"/>
      <c r="B884" s="1341"/>
      <c r="C884" s="480"/>
      <c r="D884" s="476"/>
      <c r="E884" s="476"/>
      <c r="F884" s="476"/>
      <c r="G884" s="476"/>
      <c r="H884" s="476"/>
      <c r="I884" s="476"/>
      <c r="J884" s="476"/>
      <c r="K884" s="476"/>
      <c r="L884" s="476"/>
      <c r="M884" s="476"/>
      <c r="N884" s="1414"/>
    </row>
    <row r="885" spans="1:14" ht="9" customHeight="1">
      <c r="A885" s="1354" t="s">
        <v>3078</v>
      </c>
      <c r="B885" s="1341"/>
      <c r="C885" s="480"/>
      <c r="D885" s="476"/>
      <c r="E885" s="476"/>
      <c r="F885" s="476"/>
      <c r="G885" s="476"/>
      <c r="H885" s="476"/>
      <c r="I885" s="476"/>
      <c r="J885" s="476"/>
      <c r="K885" s="476"/>
      <c r="L885" s="476"/>
      <c r="M885" s="476"/>
      <c r="N885" s="1414"/>
    </row>
    <row r="886" spans="1:14" ht="15.75" customHeight="1">
      <c r="A886" s="1341"/>
      <c r="B886" s="1341"/>
      <c r="C886" s="480"/>
      <c r="D886" s="265" t="s">
        <v>125</v>
      </c>
      <c r="E886" s="476"/>
      <c r="F886" s="476"/>
      <c r="G886" s="476"/>
      <c r="H886" s="476"/>
      <c r="I886" s="476"/>
      <c r="J886" s="476"/>
      <c r="K886" s="476"/>
      <c r="L886" s="476"/>
      <c r="M886" s="476"/>
      <c r="N886" s="1414"/>
    </row>
    <row r="887" spans="1:14" ht="9" customHeight="1">
      <c r="A887" s="1341"/>
      <c r="B887" s="1341"/>
      <c r="C887" s="480"/>
      <c r="D887" s="476"/>
      <c r="E887" s="476"/>
      <c r="F887" s="476"/>
      <c r="G887" s="476"/>
      <c r="H887" s="476"/>
      <c r="I887" s="476"/>
      <c r="J887" s="476"/>
      <c r="K887" s="476"/>
      <c r="L887" s="476"/>
      <c r="M887" s="476"/>
      <c r="N887" s="1414"/>
    </row>
    <row r="888" spans="1:14" s="24" customFormat="1" ht="18" customHeight="1">
      <c r="A888" s="472" t="s">
        <v>443</v>
      </c>
      <c r="B888" s="1340"/>
      <c r="C888" s="475"/>
      <c r="N888" s="1414"/>
    </row>
    <row r="889" spans="1:14" s="471" customFormat="1" ht="18.600000000000001" customHeight="1">
      <c r="A889" s="1341"/>
      <c r="B889" s="1417" t="s">
        <v>1704</v>
      </c>
      <c r="C889" s="462" t="s">
        <v>1691</v>
      </c>
      <c r="D889" s="474">
        <v>1</v>
      </c>
      <c r="E889" s="478" t="s">
        <v>827</v>
      </c>
      <c r="F889" s="478" t="s">
        <v>827</v>
      </c>
      <c r="G889" s="478" t="s">
        <v>827</v>
      </c>
      <c r="H889" s="478" t="s">
        <v>827</v>
      </c>
      <c r="I889" s="478" t="s">
        <v>827</v>
      </c>
      <c r="J889" s="478" t="s">
        <v>827</v>
      </c>
      <c r="K889" s="478" t="s">
        <v>827</v>
      </c>
      <c r="L889" s="478" t="s">
        <v>827</v>
      </c>
      <c r="M889" s="478" t="s">
        <v>827</v>
      </c>
      <c r="N889" s="1414"/>
    </row>
    <row r="890" spans="1:14" s="471" customFormat="1" ht="18" customHeight="1">
      <c r="A890" s="1341"/>
      <c r="B890" s="30"/>
      <c r="C890" s="475" t="s">
        <v>1693</v>
      </c>
      <c r="D890" s="476">
        <v>1</v>
      </c>
      <c r="E890" s="479" t="s">
        <v>827</v>
      </c>
      <c r="F890" s="479" t="s">
        <v>827</v>
      </c>
      <c r="G890" s="479" t="s">
        <v>827</v>
      </c>
      <c r="H890" s="479" t="s">
        <v>827</v>
      </c>
      <c r="I890" s="479" t="s">
        <v>827</v>
      </c>
      <c r="J890" s="479" t="s">
        <v>827</v>
      </c>
      <c r="K890" s="479" t="s">
        <v>827</v>
      </c>
      <c r="L890" s="479" t="s">
        <v>827</v>
      </c>
      <c r="M890" s="479" t="s">
        <v>827</v>
      </c>
      <c r="N890" s="1414"/>
    </row>
    <row r="891" spans="1:14" s="471" customFormat="1" ht="9" customHeight="1">
      <c r="A891" s="1341"/>
      <c r="B891" s="30" t="s">
        <v>740</v>
      </c>
      <c r="C891" s="462" t="s">
        <v>1692</v>
      </c>
      <c r="D891" s="474">
        <v>1</v>
      </c>
      <c r="E891" s="478" t="s">
        <v>827</v>
      </c>
      <c r="F891" s="478" t="s">
        <v>827</v>
      </c>
      <c r="G891" s="478" t="s">
        <v>827</v>
      </c>
      <c r="H891" s="478" t="s">
        <v>827</v>
      </c>
      <c r="I891" s="478" t="s">
        <v>827</v>
      </c>
      <c r="J891" s="478" t="s">
        <v>827</v>
      </c>
      <c r="K891" s="478" t="s">
        <v>827</v>
      </c>
      <c r="L891" s="478" t="s">
        <v>827</v>
      </c>
      <c r="M891" s="478" t="s">
        <v>827</v>
      </c>
      <c r="N891" s="1414"/>
    </row>
    <row r="892" spans="1:14" s="471" customFormat="1" ht="18" customHeight="1">
      <c r="A892" s="1341"/>
      <c r="B892" s="30"/>
      <c r="C892" s="475" t="s">
        <v>1693</v>
      </c>
      <c r="D892" s="476">
        <v>1</v>
      </c>
      <c r="E892" s="479" t="s">
        <v>827</v>
      </c>
      <c r="F892" s="479" t="s">
        <v>827</v>
      </c>
      <c r="G892" s="479" t="s">
        <v>827</v>
      </c>
      <c r="H892" s="479" t="s">
        <v>827</v>
      </c>
      <c r="I892" s="479" t="s">
        <v>827</v>
      </c>
      <c r="J892" s="479" t="s">
        <v>827</v>
      </c>
      <c r="K892" s="479" t="s">
        <v>827</v>
      </c>
      <c r="L892" s="479" t="s">
        <v>827</v>
      </c>
      <c r="M892" s="479" t="s">
        <v>827</v>
      </c>
      <c r="N892" s="1414"/>
    </row>
    <row r="893" spans="1:14" s="24" customFormat="1" ht="18.600000000000001" customHeight="1">
      <c r="B893" s="1340" t="s">
        <v>1705</v>
      </c>
      <c r="C893" s="462" t="s">
        <v>1691</v>
      </c>
      <c r="D893" s="474">
        <v>4</v>
      </c>
      <c r="E893" s="478" t="s">
        <v>827</v>
      </c>
      <c r="F893" s="478" t="s">
        <v>827</v>
      </c>
      <c r="G893" s="478" t="s">
        <v>827</v>
      </c>
      <c r="H893" s="478" t="s">
        <v>827</v>
      </c>
      <c r="I893" s="478" t="s">
        <v>827</v>
      </c>
      <c r="J893" s="478" t="s">
        <v>827</v>
      </c>
      <c r="K893" s="478" t="s">
        <v>827</v>
      </c>
      <c r="L893" s="478" t="s">
        <v>827</v>
      </c>
      <c r="M893" s="478" t="s">
        <v>827</v>
      </c>
      <c r="N893" s="1414"/>
    </row>
    <row r="894" spans="1:14" s="471" customFormat="1" ht="9" customHeight="1">
      <c r="A894" s="1341"/>
      <c r="B894" s="30"/>
      <c r="C894" s="462" t="s">
        <v>1692</v>
      </c>
      <c r="D894" s="474">
        <v>1</v>
      </c>
      <c r="E894" s="478" t="s">
        <v>827</v>
      </c>
      <c r="F894" s="478" t="s">
        <v>827</v>
      </c>
      <c r="G894" s="478" t="s">
        <v>827</v>
      </c>
      <c r="H894" s="478" t="s">
        <v>827</v>
      </c>
      <c r="I894" s="478" t="s">
        <v>827</v>
      </c>
      <c r="J894" s="478" t="s">
        <v>827</v>
      </c>
      <c r="K894" s="478" t="s">
        <v>827</v>
      </c>
      <c r="L894" s="478" t="s">
        <v>827</v>
      </c>
      <c r="M894" s="478" t="s">
        <v>827</v>
      </c>
      <c r="N894" s="1414"/>
    </row>
    <row r="895" spans="1:14" ht="18" customHeight="1">
      <c r="A895" s="1341"/>
      <c r="B895" s="1341"/>
      <c r="C895" s="475" t="s">
        <v>1693</v>
      </c>
      <c r="D895" s="476">
        <v>5</v>
      </c>
      <c r="E895" s="479" t="s">
        <v>827</v>
      </c>
      <c r="F895" s="479" t="s">
        <v>827</v>
      </c>
      <c r="G895" s="479" t="s">
        <v>827</v>
      </c>
      <c r="H895" s="479" t="s">
        <v>827</v>
      </c>
      <c r="I895" s="479" t="s">
        <v>827</v>
      </c>
      <c r="J895" s="479" t="s">
        <v>827</v>
      </c>
      <c r="K895" s="479" t="s">
        <v>827</v>
      </c>
      <c r="L895" s="479" t="s">
        <v>827</v>
      </c>
      <c r="M895" s="479" t="s">
        <v>827</v>
      </c>
      <c r="N895" s="1414"/>
    </row>
    <row r="896" spans="1:14" s="471" customFormat="1" ht="9" customHeight="1">
      <c r="A896" s="1341" t="s">
        <v>1706</v>
      </c>
      <c r="B896" s="30"/>
      <c r="C896" s="462" t="s">
        <v>1691</v>
      </c>
      <c r="D896" s="476">
        <v>5</v>
      </c>
      <c r="E896" s="476">
        <v>2</v>
      </c>
      <c r="F896" s="476">
        <v>0</v>
      </c>
      <c r="G896" s="476">
        <v>0</v>
      </c>
      <c r="H896" s="476">
        <v>0</v>
      </c>
      <c r="I896" s="476">
        <v>2</v>
      </c>
      <c r="J896" s="476">
        <v>3</v>
      </c>
      <c r="K896" s="476">
        <v>0</v>
      </c>
      <c r="L896" s="476">
        <v>3</v>
      </c>
      <c r="M896" s="476">
        <v>0</v>
      </c>
      <c r="N896" s="1414"/>
    </row>
    <row r="897" spans="1:14" s="471" customFormat="1" ht="9" customHeight="1">
      <c r="A897" s="1341"/>
      <c r="B897" s="30"/>
      <c r="C897" s="462" t="s">
        <v>1692</v>
      </c>
      <c r="D897" s="476">
        <v>2</v>
      </c>
      <c r="E897" s="476">
        <v>2</v>
      </c>
      <c r="F897" s="476">
        <v>1</v>
      </c>
      <c r="G897" s="476">
        <v>0</v>
      </c>
      <c r="H897" s="476">
        <v>0</v>
      </c>
      <c r="I897" s="476">
        <v>1</v>
      </c>
      <c r="J897" s="476">
        <v>0</v>
      </c>
      <c r="K897" s="476">
        <v>0</v>
      </c>
      <c r="L897" s="476">
        <v>0</v>
      </c>
      <c r="M897" s="476">
        <v>0</v>
      </c>
      <c r="N897" s="1414"/>
    </row>
    <row r="898" spans="1:14" s="471" customFormat="1" ht="18" customHeight="1">
      <c r="A898" s="1341"/>
      <c r="B898" s="30"/>
      <c r="C898" s="475" t="s">
        <v>1693</v>
      </c>
      <c r="D898" s="476">
        <v>7</v>
      </c>
      <c r="E898" s="476">
        <v>4</v>
      </c>
      <c r="F898" s="476">
        <v>1</v>
      </c>
      <c r="G898" s="476">
        <v>0</v>
      </c>
      <c r="H898" s="476">
        <v>0</v>
      </c>
      <c r="I898" s="476">
        <v>3</v>
      </c>
      <c r="J898" s="476">
        <v>3</v>
      </c>
      <c r="K898" s="476">
        <v>0</v>
      </c>
      <c r="L898" s="476">
        <v>3</v>
      </c>
      <c r="M898" s="476">
        <v>0</v>
      </c>
      <c r="N898" s="1414"/>
    </row>
    <row r="899" spans="1:14" s="24" customFormat="1" ht="18" customHeight="1">
      <c r="A899" s="472" t="s">
        <v>453</v>
      </c>
      <c r="B899" s="1340"/>
      <c r="C899" s="475"/>
      <c r="N899" s="1414"/>
    </row>
    <row r="900" spans="1:14" s="24" customFormat="1" ht="18.600000000000001" customHeight="1">
      <c r="B900" s="1340" t="s">
        <v>1745</v>
      </c>
      <c r="C900" s="462" t="s">
        <v>1691</v>
      </c>
      <c r="D900" s="474">
        <v>2</v>
      </c>
      <c r="E900" s="474">
        <v>0</v>
      </c>
      <c r="F900" s="474">
        <v>0</v>
      </c>
      <c r="G900" s="474">
        <v>0</v>
      </c>
      <c r="H900" s="474">
        <v>0</v>
      </c>
      <c r="I900" s="474">
        <v>0</v>
      </c>
      <c r="J900" s="474">
        <v>2</v>
      </c>
      <c r="K900" s="474">
        <v>0</v>
      </c>
      <c r="L900" s="474">
        <v>2</v>
      </c>
      <c r="M900" s="474">
        <v>0</v>
      </c>
      <c r="N900" s="1414"/>
    </row>
    <row r="901" spans="1:14" ht="18" customHeight="1">
      <c r="A901" s="1341"/>
      <c r="B901" s="1341"/>
      <c r="C901" s="475" t="s">
        <v>1693</v>
      </c>
      <c r="D901" s="476">
        <v>2</v>
      </c>
      <c r="E901" s="476">
        <v>0</v>
      </c>
      <c r="F901" s="476">
        <v>0</v>
      </c>
      <c r="G901" s="476">
        <v>0</v>
      </c>
      <c r="H901" s="476">
        <v>0</v>
      </c>
      <c r="I901" s="476">
        <v>0</v>
      </c>
      <c r="J901" s="476">
        <v>2</v>
      </c>
      <c r="K901" s="476">
        <v>0</v>
      </c>
      <c r="L901" s="476">
        <v>2</v>
      </c>
      <c r="M901" s="476">
        <v>0</v>
      </c>
      <c r="N901" s="1414"/>
    </row>
    <row r="902" spans="1:14" ht="18" customHeight="1">
      <c r="A902" s="1511" t="s">
        <v>1742</v>
      </c>
      <c r="B902" s="1515"/>
      <c r="C902" s="462" t="s">
        <v>1691</v>
      </c>
      <c r="D902" s="474">
        <v>2</v>
      </c>
      <c r="E902" s="474">
        <v>0</v>
      </c>
      <c r="F902" s="474">
        <v>0</v>
      </c>
      <c r="G902" s="474">
        <v>0</v>
      </c>
      <c r="H902" s="474">
        <v>0</v>
      </c>
      <c r="I902" s="474">
        <v>0</v>
      </c>
      <c r="J902" s="474">
        <v>2</v>
      </c>
      <c r="K902" s="474">
        <v>0</v>
      </c>
      <c r="L902" s="474">
        <v>2</v>
      </c>
      <c r="M902" s="474">
        <v>0</v>
      </c>
      <c r="N902" s="1414"/>
    </row>
    <row r="903" spans="1:14" ht="18" customHeight="1">
      <c r="A903" s="1341"/>
      <c r="B903" s="1341"/>
      <c r="C903" s="475" t="s">
        <v>1693</v>
      </c>
      <c r="D903" s="476">
        <v>2</v>
      </c>
      <c r="E903" s="476">
        <v>0</v>
      </c>
      <c r="F903" s="476">
        <v>0</v>
      </c>
      <c r="G903" s="476">
        <v>0</v>
      </c>
      <c r="H903" s="476">
        <v>0</v>
      </c>
      <c r="I903" s="476">
        <v>0</v>
      </c>
      <c r="J903" s="476">
        <v>2</v>
      </c>
      <c r="K903" s="476">
        <v>0</v>
      </c>
      <c r="L903" s="476">
        <v>2</v>
      </c>
      <c r="M903" s="476">
        <v>0</v>
      </c>
      <c r="N903" s="1414"/>
    </row>
    <row r="904" spans="1:14" s="24" customFormat="1" ht="18" customHeight="1">
      <c r="A904" s="472" t="s">
        <v>473</v>
      </c>
      <c r="B904" s="1340"/>
      <c r="C904" s="475"/>
      <c r="N904" s="1414"/>
    </row>
    <row r="905" spans="1:14" ht="9" customHeight="1">
      <c r="A905" s="1341"/>
      <c r="B905" s="1341" t="s">
        <v>1723</v>
      </c>
      <c r="C905" s="462" t="s">
        <v>1691</v>
      </c>
      <c r="D905" s="474">
        <v>1</v>
      </c>
      <c r="E905" s="478" t="s">
        <v>827</v>
      </c>
      <c r="F905" s="478" t="s">
        <v>827</v>
      </c>
      <c r="G905" s="478" t="s">
        <v>827</v>
      </c>
      <c r="H905" s="478" t="s">
        <v>827</v>
      </c>
      <c r="I905" s="478" t="s">
        <v>827</v>
      </c>
      <c r="J905" s="478" t="s">
        <v>827</v>
      </c>
      <c r="K905" s="478" t="s">
        <v>827</v>
      </c>
      <c r="L905" s="478" t="s">
        <v>827</v>
      </c>
      <c r="M905" s="478" t="s">
        <v>827</v>
      </c>
      <c r="N905" s="1414"/>
    </row>
    <row r="906" spans="1:14" s="24" customFormat="1" ht="18" customHeight="1">
      <c r="A906" s="472"/>
      <c r="B906" s="1340"/>
      <c r="C906" s="475" t="s">
        <v>1693</v>
      </c>
      <c r="D906" s="476">
        <v>1</v>
      </c>
      <c r="E906" s="479" t="s">
        <v>827</v>
      </c>
      <c r="F906" s="479" t="s">
        <v>827</v>
      </c>
      <c r="G906" s="479" t="s">
        <v>827</v>
      </c>
      <c r="H906" s="479" t="s">
        <v>827</v>
      </c>
      <c r="I906" s="479" t="s">
        <v>827</v>
      </c>
      <c r="J906" s="479" t="s">
        <v>827</v>
      </c>
      <c r="K906" s="479" t="s">
        <v>827</v>
      </c>
      <c r="L906" s="479" t="s">
        <v>827</v>
      </c>
      <c r="M906" s="479" t="s">
        <v>827</v>
      </c>
      <c r="N906" s="1414"/>
    </row>
    <row r="907" spans="1:14" ht="9" customHeight="1">
      <c r="A907" s="1341"/>
      <c r="B907" s="1341" t="s">
        <v>774</v>
      </c>
      <c r="C907" s="462" t="s">
        <v>1691</v>
      </c>
      <c r="D907" s="474">
        <v>17</v>
      </c>
      <c r="E907" s="478" t="s">
        <v>827</v>
      </c>
      <c r="F907" s="478" t="s">
        <v>827</v>
      </c>
      <c r="G907" s="478" t="s">
        <v>827</v>
      </c>
      <c r="H907" s="478" t="s">
        <v>827</v>
      </c>
      <c r="I907" s="478" t="s">
        <v>827</v>
      </c>
      <c r="J907" s="478" t="s">
        <v>827</v>
      </c>
      <c r="K907" s="478" t="s">
        <v>827</v>
      </c>
      <c r="L907" s="478" t="s">
        <v>827</v>
      </c>
      <c r="M907" s="478" t="s">
        <v>827</v>
      </c>
      <c r="N907" s="1414"/>
    </row>
    <row r="908" spans="1:14" ht="9" customHeight="1">
      <c r="A908" s="1341"/>
      <c r="B908" s="30"/>
      <c r="C908" s="462" t="s">
        <v>1692</v>
      </c>
      <c r="D908" s="474">
        <v>2</v>
      </c>
      <c r="E908" s="478" t="s">
        <v>827</v>
      </c>
      <c r="F908" s="478" t="s">
        <v>827</v>
      </c>
      <c r="G908" s="478" t="s">
        <v>827</v>
      </c>
      <c r="H908" s="478" t="s">
        <v>827</v>
      </c>
      <c r="I908" s="478" t="s">
        <v>827</v>
      </c>
      <c r="J908" s="478" t="s">
        <v>827</v>
      </c>
      <c r="K908" s="478" t="s">
        <v>827</v>
      </c>
      <c r="L908" s="478" t="s">
        <v>827</v>
      </c>
      <c r="M908" s="478" t="s">
        <v>827</v>
      </c>
      <c r="N908" s="1414"/>
    </row>
    <row r="909" spans="1:14" ht="18" customHeight="1">
      <c r="A909" s="1341"/>
      <c r="B909" s="1341"/>
      <c r="C909" s="475" t="s">
        <v>1693</v>
      </c>
      <c r="D909" s="476">
        <v>19</v>
      </c>
      <c r="E909" s="479" t="s">
        <v>827</v>
      </c>
      <c r="F909" s="479" t="s">
        <v>827</v>
      </c>
      <c r="G909" s="479" t="s">
        <v>827</v>
      </c>
      <c r="H909" s="479" t="s">
        <v>827</v>
      </c>
      <c r="I909" s="479" t="s">
        <v>827</v>
      </c>
      <c r="J909" s="479" t="s">
        <v>827</v>
      </c>
      <c r="K909" s="479" t="s">
        <v>827</v>
      </c>
      <c r="L909" s="479" t="s">
        <v>827</v>
      </c>
      <c r="M909" s="479" t="s">
        <v>827</v>
      </c>
      <c r="N909" s="1414"/>
    </row>
    <row r="910" spans="1:14" ht="9" customHeight="1">
      <c r="A910" s="1341" t="s">
        <v>1725</v>
      </c>
      <c r="B910" s="1341"/>
      <c r="C910" s="462" t="s">
        <v>1691</v>
      </c>
      <c r="D910" s="476">
        <v>18</v>
      </c>
      <c r="E910" s="476">
        <v>13</v>
      </c>
      <c r="F910" s="476">
        <v>6</v>
      </c>
      <c r="G910" s="476">
        <v>3</v>
      </c>
      <c r="H910" s="476">
        <v>2</v>
      </c>
      <c r="I910" s="476">
        <v>2</v>
      </c>
      <c r="J910" s="476">
        <v>5</v>
      </c>
      <c r="K910" s="476">
        <v>0</v>
      </c>
      <c r="L910" s="476">
        <v>5</v>
      </c>
      <c r="M910" s="476">
        <v>0</v>
      </c>
      <c r="N910" s="1414"/>
    </row>
    <row r="911" spans="1:14" ht="9" customHeight="1">
      <c r="A911" s="1341"/>
      <c r="B911" s="30"/>
      <c r="C911" s="462" t="s">
        <v>1692</v>
      </c>
      <c r="D911" s="474">
        <v>2</v>
      </c>
      <c r="E911" s="474">
        <v>2</v>
      </c>
      <c r="F911" s="474">
        <v>1</v>
      </c>
      <c r="G911" s="474">
        <v>1</v>
      </c>
      <c r="H911" s="474">
        <v>0</v>
      </c>
      <c r="I911" s="474">
        <v>0</v>
      </c>
      <c r="J911" s="474">
        <v>0</v>
      </c>
      <c r="K911" s="474">
        <v>0</v>
      </c>
      <c r="L911" s="474">
        <v>0</v>
      </c>
      <c r="M911" s="474">
        <v>0</v>
      </c>
      <c r="N911" s="1414"/>
    </row>
    <row r="912" spans="1:14" ht="18" customHeight="1">
      <c r="A912" s="1341"/>
      <c r="B912" s="1341"/>
      <c r="C912" s="475" t="s">
        <v>1693</v>
      </c>
      <c r="D912" s="476">
        <v>20</v>
      </c>
      <c r="E912" s="476">
        <v>15</v>
      </c>
      <c r="F912" s="476">
        <v>7</v>
      </c>
      <c r="G912" s="476">
        <v>4</v>
      </c>
      <c r="H912" s="476">
        <v>2</v>
      </c>
      <c r="I912" s="476">
        <v>2</v>
      </c>
      <c r="J912" s="476">
        <v>5</v>
      </c>
      <c r="K912" s="476">
        <v>0</v>
      </c>
      <c r="L912" s="476">
        <v>5</v>
      </c>
      <c r="M912" s="476">
        <v>0</v>
      </c>
      <c r="N912" s="1414"/>
    </row>
    <row r="913" spans="1:14" s="24" customFormat="1" ht="27" customHeight="1">
      <c r="A913" s="1513" t="s">
        <v>1729</v>
      </c>
      <c r="B913" s="1513"/>
      <c r="C913" s="475"/>
      <c r="N913" s="1414"/>
    </row>
    <row r="914" spans="1:14" ht="9" customHeight="1">
      <c r="A914" s="1341"/>
      <c r="B914" s="1341" t="s">
        <v>785</v>
      </c>
      <c r="C914" s="462" t="s">
        <v>1691</v>
      </c>
      <c r="D914" s="474">
        <v>1</v>
      </c>
      <c r="E914" s="478" t="s">
        <v>827</v>
      </c>
      <c r="F914" s="478" t="s">
        <v>827</v>
      </c>
      <c r="G914" s="478" t="s">
        <v>827</v>
      </c>
      <c r="H914" s="478" t="s">
        <v>827</v>
      </c>
      <c r="I914" s="478" t="s">
        <v>827</v>
      </c>
      <c r="J914" s="478" t="s">
        <v>827</v>
      </c>
      <c r="K914" s="478" t="s">
        <v>827</v>
      </c>
      <c r="L914" s="478" t="s">
        <v>827</v>
      </c>
      <c r="M914" s="478" t="s">
        <v>827</v>
      </c>
      <c r="N914" s="1414"/>
    </row>
    <row r="915" spans="1:14" s="471" customFormat="1" ht="9" customHeight="1">
      <c r="A915" s="1341"/>
      <c r="B915" s="30"/>
      <c r="C915" s="462" t="s">
        <v>1692</v>
      </c>
      <c r="D915" s="474">
        <v>6</v>
      </c>
      <c r="E915" s="478" t="s">
        <v>827</v>
      </c>
      <c r="F915" s="478" t="s">
        <v>827</v>
      </c>
      <c r="G915" s="478" t="s">
        <v>827</v>
      </c>
      <c r="H915" s="478" t="s">
        <v>827</v>
      </c>
      <c r="I915" s="478" t="s">
        <v>827</v>
      </c>
      <c r="J915" s="478" t="s">
        <v>827</v>
      </c>
      <c r="K915" s="478" t="s">
        <v>827</v>
      </c>
      <c r="L915" s="478" t="s">
        <v>827</v>
      </c>
      <c r="M915" s="478" t="s">
        <v>827</v>
      </c>
      <c r="N915" s="1414"/>
    </row>
    <row r="916" spans="1:14" ht="18" customHeight="1">
      <c r="A916" s="1341"/>
      <c r="B916" s="1341"/>
      <c r="C916" s="475" t="s">
        <v>1693</v>
      </c>
      <c r="D916" s="476">
        <v>7</v>
      </c>
      <c r="E916" s="479" t="s">
        <v>827</v>
      </c>
      <c r="F916" s="479" t="s">
        <v>827</v>
      </c>
      <c r="G916" s="479" t="s">
        <v>827</v>
      </c>
      <c r="H916" s="479" t="s">
        <v>827</v>
      </c>
      <c r="I916" s="479" t="s">
        <v>827</v>
      </c>
      <c r="J916" s="479" t="s">
        <v>827</v>
      </c>
      <c r="K916" s="479" t="s">
        <v>827</v>
      </c>
      <c r="L916" s="479" t="s">
        <v>827</v>
      </c>
      <c r="M916" s="479" t="s">
        <v>827</v>
      </c>
      <c r="N916" s="1414"/>
    </row>
    <row r="917" spans="1:14" ht="9" customHeight="1">
      <c r="A917" s="1341"/>
      <c r="B917" s="1341" t="s">
        <v>1730</v>
      </c>
      <c r="C917" s="462" t="s">
        <v>1691</v>
      </c>
      <c r="D917" s="474">
        <v>3</v>
      </c>
      <c r="E917" s="478" t="s">
        <v>827</v>
      </c>
      <c r="F917" s="478" t="s">
        <v>827</v>
      </c>
      <c r="G917" s="478" t="s">
        <v>827</v>
      </c>
      <c r="H917" s="478" t="s">
        <v>827</v>
      </c>
      <c r="I917" s="478" t="s">
        <v>827</v>
      </c>
      <c r="J917" s="478" t="s">
        <v>827</v>
      </c>
      <c r="K917" s="478" t="s">
        <v>827</v>
      </c>
      <c r="L917" s="478" t="s">
        <v>827</v>
      </c>
      <c r="M917" s="478" t="s">
        <v>827</v>
      </c>
      <c r="N917" s="1414"/>
    </row>
    <row r="918" spans="1:14" ht="9" customHeight="1">
      <c r="A918" s="1341"/>
      <c r="B918" s="1341"/>
      <c r="C918" s="462" t="s">
        <v>1692</v>
      </c>
      <c r="D918" s="476">
        <v>7</v>
      </c>
      <c r="E918" s="478" t="s">
        <v>827</v>
      </c>
      <c r="F918" s="478" t="s">
        <v>827</v>
      </c>
      <c r="G918" s="478" t="s">
        <v>827</v>
      </c>
      <c r="H918" s="478" t="s">
        <v>827</v>
      </c>
      <c r="I918" s="478" t="s">
        <v>827</v>
      </c>
      <c r="J918" s="478" t="s">
        <v>827</v>
      </c>
      <c r="K918" s="478" t="s">
        <v>827</v>
      </c>
      <c r="L918" s="478" t="s">
        <v>827</v>
      </c>
      <c r="M918" s="478" t="s">
        <v>827</v>
      </c>
      <c r="N918" s="1414"/>
    </row>
    <row r="919" spans="1:14" ht="18" customHeight="1">
      <c r="A919" s="1341"/>
      <c r="B919" s="1341"/>
      <c r="C919" s="475" t="s">
        <v>1693</v>
      </c>
      <c r="D919" s="476">
        <v>10</v>
      </c>
      <c r="E919" s="479" t="s">
        <v>827</v>
      </c>
      <c r="F919" s="479" t="s">
        <v>827</v>
      </c>
      <c r="G919" s="479" t="s">
        <v>827</v>
      </c>
      <c r="H919" s="479" t="s">
        <v>827</v>
      </c>
      <c r="I919" s="479" t="s">
        <v>827</v>
      </c>
      <c r="J919" s="479" t="s">
        <v>827</v>
      </c>
      <c r="K919" s="479" t="s">
        <v>827</v>
      </c>
      <c r="L919" s="479" t="s">
        <v>827</v>
      </c>
      <c r="M919" s="479" t="s">
        <v>827</v>
      </c>
      <c r="N919" s="1414"/>
    </row>
    <row r="920" spans="1:14" ht="9" customHeight="1">
      <c r="A920" s="1341"/>
      <c r="B920" s="1341" t="s">
        <v>792</v>
      </c>
      <c r="C920" s="462" t="s">
        <v>1691</v>
      </c>
      <c r="D920" s="474">
        <v>23</v>
      </c>
      <c r="E920" s="478" t="s">
        <v>827</v>
      </c>
      <c r="F920" s="478" t="s">
        <v>827</v>
      </c>
      <c r="G920" s="478" t="s">
        <v>827</v>
      </c>
      <c r="H920" s="478" t="s">
        <v>827</v>
      </c>
      <c r="I920" s="478" t="s">
        <v>827</v>
      </c>
      <c r="J920" s="478" t="s">
        <v>827</v>
      </c>
      <c r="K920" s="478" t="s">
        <v>827</v>
      </c>
      <c r="L920" s="478" t="s">
        <v>827</v>
      </c>
      <c r="M920" s="478" t="s">
        <v>827</v>
      </c>
      <c r="N920" s="1414"/>
    </row>
    <row r="921" spans="1:14" ht="9" customHeight="1">
      <c r="A921" s="1341"/>
      <c r="B921" s="1341"/>
      <c r="C921" s="462" t="s">
        <v>1692</v>
      </c>
      <c r="D921" s="476">
        <v>5</v>
      </c>
      <c r="E921" s="478" t="s">
        <v>827</v>
      </c>
      <c r="F921" s="478" t="s">
        <v>827</v>
      </c>
      <c r="G921" s="478" t="s">
        <v>827</v>
      </c>
      <c r="H921" s="478" t="s">
        <v>827</v>
      </c>
      <c r="I921" s="478" t="s">
        <v>827</v>
      </c>
      <c r="J921" s="478" t="s">
        <v>827</v>
      </c>
      <c r="K921" s="478" t="s">
        <v>827</v>
      </c>
      <c r="L921" s="478" t="s">
        <v>827</v>
      </c>
      <c r="M921" s="478" t="s">
        <v>827</v>
      </c>
      <c r="N921" s="1414"/>
    </row>
    <row r="922" spans="1:14" ht="18" customHeight="1">
      <c r="A922" s="1341"/>
      <c r="B922" s="1341"/>
      <c r="C922" s="475" t="s">
        <v>1693</v>
      </c>
      <c r="D922" s="476">
        <v>28</v>
      </c>
      <c r="E922" s="479" t="s">
        <v>827</v>
      </c>
      <c r="F922" s="479" t="s">
        <v>827</v>
      </c>
      <c r="G922" s="479" t="s">
        <v>827</v>
      </c>
      <c r="H922" s="479" t="s">
        <v>827</v>
      </c>
      <c r="I922" s="479" t="s">
        <v>827</v>
      </c>
      <c r="J922" s="479" t="s">
        <v>827</v>
      </c>
      <c r="K922" s="479" t="s">
        <v>827</v>
      </c>
      <c r="L922" s="479" t="s">
        <v>827</v>
      </c>
      <c r="M922" s="479" t="s">
        <v>827</v>
      </c>
      <c r="N922" s="1414"/>
    </row>
    <row r="923" spans="1:14" ht="18" customHeight="1">
      <c r="A923" s="1514" t="s">
        <v>1733</v>
      </c>
      <c r="B923" s="1514"/>
      <c r="C923" s="462" t="s">
        <v>1691</v>
      </c>
      <c r="D923" s="474">
        <v>27</v>
      </c>
      <c r="E923" s="474">
        <v>27</v>
      </c>
      <c r="F923" s="474">
        <v>0</v>
      </c>
      <c r="G923" s="474">
        <v>0</v>
      </c>
      <c r="H923" s="474">
        <v>1</v>
      </c>
      <c r="I923" s="474">
        <v>26</v>
      </c>
      <c r="J923" s="474">
        <v>0</v>
      </c>
      <c r="K923" s="474">
        <v>0</v>
      </c>
      <c r="L923" s="474">
        <v>0</v>
      </c>
      <c r="M923" s="474">
        <v>0</v>
      </c>
      <c r="N923" s="1414"/>
    </row>
    <row r="924" spans="1:14" ht="9" customHeight="1">
      <c r="A924" s="1341"/>
      <c r="B924" s="1341"/>
      <c r="C924" s="462" t="s">
        <v>1692</v>
      </c>
      <c r="D924" s="476">
        <v>18</v>
      </c>
      <c r="E924" s="476">
        <v>18</v>
      </c>
      <c r="F924" s="476">
        <v>0</v>
      </c>
      <c r="G924" s="476">
        <v>1</v>
      </c>
      <c r="H924" s="476">
        <v>5</v>
      </c>
      <c r="I924" s="476">
        <v>12</v>
      </c>
      <c r="J924" s="476">
        <v>0</v>
      </c>
      <c r="K924" s="476">
        <v>0</v>
      </c>
      <c r="L924" s="476">
        <v>0</v>
      </c>
      <c r="M924" s="476">
        <v>0</v>
      </c>
      <c r="N924" s="1414"/>
    </row>
    <row r="925" spans="1:14" ht="18" customHeight="1">
      <c r="A925" s="1341"/>
      <c r="B925" s="1341"/>
      <c r="C925" s="475" t="s">
        <v>1693</v>
      </c>
      <c r="D925" s="476">
        <v>45</v>
      </c>
      <c r="E925" s="476">
        <v>45</v>
      </c>
      <c r="F925" s="476">
        <v>0</v>
      </c>
      <c r="G925" s="476">
        <v>1</v>
      </c>
      <c r="H925" s="476">
        <v>6</v>
      </c>
      <c r="I925" s="476">
        <v>38</v>
      </c>
      <c r="J925" s="476">
        <v>0</v>
      </c>
      <c r="K925" s="476">
        <v>0</v>
      </c>
      <c r="L925" s="476">
        <v>0</v>
      </c>
      <c r="M925" s="476">
        <v>0</v>
      </c>
      <c r="N925" s="1414"/>
    </row>
    <row r="926" spans="1:14" ht="9" customHeight="1">
      <c r="B926" s="48" t="s">
        <v>1740</v>
      </c>
      <c r="C926" s="462" t="s">
        <v>1691</v>
      </c>
      <c r="D926" s="474">
        <v>3160</v>
      </c>
      <c r="E926" s="474">
        <v>1645</v>
      </c>
      <c r="F926" s="474">
        <v>418</v>
      </c>
      <c r="G926" s="474">
        <v>421</v>
      </c>
      <c r="H926" s="474">
        <v>188</v>
      </c>
      <c r="I926" s="474">
        <v>618</v>
      </c>
      <c r="J926" s="474">
        <v>1515</v>
      </c>
      <c r="K926" s="474">
        <v>7</v>
      </c>
      <c r="L926" s="474">
        <v>1508</v>
      </c>
      <c r="M926" s="474">
        <v>0</v>
      </c>
      <c r="N926" s="1414"/>
    </row>
    <row r="927" spans="1:14" ht="9" customHeight="1">
      <c r="A927" s="1341"/>
      <c r="B927" s="1341"/>
      <c r="C927" s="1241" t="s">
        <v>1692</v>
      </c>
      <c r="D927" s="113">
        <v>1449</v>
      </c>
      <c r="E927" s="113">
        <v>859</v>
      </c>
      <c r="F927" s="113">
        <v>189</v>
      </c>
      <c r="G927" s="113">
        <v>236</v>
      </c>
      <c r="H927" s="113">
        <v>109</v>
      </c>
      <c r="I927" s="113">
        <v>325</v>
      </c>
      <c r="J927" s="113">
        <v>590</v>
      </c>
      <c r="K927" s="113">
        <v>0</v>
      </c>
      <c r="L927" s="113">
        <v>590</v>
      </c>
      <c r="M927" s="113">
        <v>0</v>
      </c>
      <c r="N927" s="1414"/>
    </row>
    <row r="928" spans="1:14" ht="9.9499999999999993" customHeight="1">
      <c r="A928" s="1341"/>
      <c r="B928" s="1341"/>
      <c r="C928" s="475" t="s">
        <v>1693</v>
      </c>
      <c r="D928" s="476">
        <v>4609</v>
      </c>
      <c r="E928" s="476">
        <v>2504</v>
      </c>
      <c r="F928" s="476">
        <v>607</v>
      </c>
      <c r="G928" s="476">
        <v>657</v>
      </c>
      <c r="H928" s="476">
        <v>297</v>
      </c>
      <c r="I928" s="476">
        <v>943</v>
      </c>
      <c r="J928" s="476">
        <v>2105</v>
      </c>
      <c r="K928" s="476">
        <v>7</v>
      </c>
      <c r="L928" s="476">
        <v>2098</v>
      </c>
      <c r="M928" s="476">
        <v>0</v>
      </c>
      <c r="N928" s="1414"/>
    </row>
    <row r="929" spans="1:14" ht="9.9499999999999993" customHeight="1">
      <c r="A929" s="1341"/>
      <c r="B929" s="1341"/>
      <c r="C929" s="480"/>
      <c r="D929" s="476"/>
      <c r="E929" s="476"/>
      <c r="F929" s="476"/>
      <c r="G929" s="476"/>
      <c r="H929" s="476"/>
      <c r="I929" s="476"/>
      <c r="J929" s="476"/>
      <c r="K929" s="476"/>
      <c r="L929" s="476"/>
      <c r="M929" s="476"/>
      <c r="N929" s="1414"/>
    </row>
    <row r="930" spans="1:14" ht="9.9499999999999993" customHeight="1">
      <c r="A930" s="1341"/>
      <c r="B930" s="1341"/>
      <c r="C930" s="480"/>
      <c r="D930" s="476"/>
      <c r="E930" s="476"/>
      <c r="F930" s="476"/>
      <c r="G930" s="476"/>
      <c r="H930" s="476"/>
      <c r="I930" s="476"/>
      <c r="J930" s="476"/>
      <c r="K930" s="476"/>
      <c r="L930" s="476"/>
      <c r="M930" s="476"/>
      <c r="N930" s="1414"/>
    </row>
    <row r="931" spans="1:14" ht="9.9499999999999993" customHeight="1">
      <c r="A931" s="1341"/>
      <c r="B931" s="1341"/>
      <c r="C931" s="480"/>
      <c r="D931" s="476"/>
      <c r="E931" s="476"/>
      <c r="F931" s="476"/>
      <c r="G931" s="476"/>
      <c r="H931" s="476"/>
      <c r="I931" s="476"/>
      <c r="J931" s="476"/>
      <c r="K931" s="476"/>
      <c r="L931" s="476"/>
      <c r="M931" s="476"/>
      <c r="N931" s="1414"/>
    </row>
    <row r="932" spans="1:14" ht="9.9499999999999993" customHeight="1">
      <c r="A932" s="1341"/>
      <c r="B932" s="1341"/>
      <c r="C932" s="480"/>
      <c r="D932" s="476"/>
      <c r="E932" s="476"/>
      <c r="F932" s="476"/>
      <c r="G932" s="476"/>
      <c r="H932" s="476"/>
      <c r="I932" s="476"/>
      <c r="J932" s="476"/>
      <c r="K932" s="476"/>
      <c r="L932" s="476"/>
      <c r="M932" s="476"/>
      <c r="N932" s="1414"/>
    </row>
    <row r="933" spans="1:14" ht="9.9499999999999993" customHeight="1">
      <c r="A933" s="1341"/>
      <c r="B933" s="1341"/>
      <c r="C933" s="480"/>
      <c r="D933" s="476"/>
      <c r="E933" s="476"/>
      <c r="F933" s="476"/>
      <c r="G933" s="476"/>
      <c r="H933" s="476"/>
      <c r="I933" s="476"/>
      <c r="J933" s="476"/>
      <c r="K933" s="476"/>
      <c r="L933" s="476"/>
      <c r="M933" s="476"/>
      <c r="N933" s="1414"/>
    </row>
    <row r="934" spans="1:14" ht="9.9499999999999993" customHeight="1">
      <c r="A934" s="1341"/>
      <c r="B934" s="1341"/>
      <c r="C934" s="480"/>
      <c r="D934" s="476"/>
      <c r="E934" s="476"/>
      <c r="F934" s="476"/>
      <c r="G934" s="476"/>
      <c r="H934" s="476"/>
      <c r="I934" s="476"/>
      <c r="J934" s="476"/>
      <c r="K934" s="476"/>
      <c r="L934" s="476"/>
      <c r="M934" s="476"/>
      <c r="N934" s="1414"/>
    </row>
    <row r="935" spans="1:14" ht="9" customHeight="1">
      <c r="A935" s="1354" t="s">
        <v>3078</v>
      </c>
      <c r="B935" s="1341"/>
      <c r="C935" s="480"/>
      <c r="D935" s="476"/>
      <c r="E935" s="476"/>
      <c r="F935" s="476"/>
      <c r="G935" s="476"/>
      <c r="H935" s="476"/>
      <c r="I935" s="476"/>
      <c r="J935" s="476"/>
      <c r="K935" s="476"/>
      <c r="L935" s="476"/>
      <c r="M935" s="476"/>
      <c r="N935" s="1414"/>
    </row>
    <row r="936" spans="1:14" s="471" customFormat="1">
      <c r="A936" s="24"/>
      <c r="B936" s="58"/>
      <c r="D936" s="265" t="s">
        <v>1546</v>
      </c>
      <c r="E936" s="58"/>
      <c r="F936" s="58"/>
      <c r="G936" s="58"/>
      <c r="H936" s="58"/>
      <c r="I936" s="58"/>
      <c r="J936" s="58"/>
      <c r="K936" s="58"/>
      <c r="L936" s="58"/>
      <c r="M936" s="58"/>
      <c r="N936" s="1414"/>
    </row>
    <row r="937" spans="1:14" s="471" customFormat="1" ht="9.75" customHeight="1">
      <c r="A937" s="24"/>
      <c r="B937" s="58"/>
      <c r="D937" s="58"/>
      <c r="E937" s="58"/>
      <c r="F937" s="58"/>
      <c r="G937" s="58"/>
      <c r="H937" s="58"/>
      <c r="I937" s="58"/>
      <c r="J937" s="58"/>
      <c r="K937" s="58"/>
      <c r="L937" s="58"/>
      <c r="M937" s="58"/>
      <c r="N937" s="1414"/>
    </row>
    <row r="938" spans="1:14" s="24" customFormat="1" ht="18" customHeight="1">
      <c r="A938" s="472" t="s">
        <v>411</v>
      </c>
      <c r="B938" s="1340"/>
      <c r="C938" s="475"/>
      <c r="D938" s="476"/>
      <c r="E938" s="476"/>
      <c r="F938" s="476"/>
      <c r="G938" s="476"/>
      <c r="H938" s="476"/>
      <c r="I938" s="476"/>
      <c r="J938" s="476"/>
      <c r="K938" s="476"/>
      <c r="L938" s="476"/>
      <c r="M938" s="476"/>
      <c r="N938" s="1414"/>
    </row>
    <row r="939" spans="1:14" ht="9" customHeight="1">
      <c r="A939" s="1341"/>
      <c r="B939" s="1341" t="s">
        <v>717</v>
      </c>
      <c r="C939" s="462" t="s">
        <v>1691</v>
      </c>
      <c r="D939" s="474">
        <v>1262</v>
      </c>
      <c r="E939" s="474">
        <v>434</v>
      </c>
      <c r="F939" s="474">
        <v>102</v>
      </c>
      <c r="G939" s="474">
        <v>4</v>
      </c>
      <c r="H939" s="474">
        <v>289</v>
      </c>
      <c r="I939" s="474">
        <v>39</v>
      </c>
      <c r="J939" s="474">
        <v>828</v>
      </c>
      <c r="K939" s="474">
        <v>67</v>
      </c>
      <c r="L939" s="474">
        <v>629</v>
      </c>
      <c r="M939" s="474">
        <v>132</v>
      </c>
      <c r="N939" s="1414"/>
    </row>
    <row r="940" spans="1:14" ht="9" customHeight="1">
      <c r="A940" s="1341"/>
      <c r="B940" s="1341"/>
      <c r="C940" s="462" t="s">
        <v>1692</v>
      </c>
      <c r="D940" s="476">
        <v>1399</v>
      </c>
      <c r="E940" s="476">
        <v>549</v>
      </c>
      <c r="F940" s="476">
        <v>79</v>
      </c>
      <c r="G940" s="476">
        <v>3</v>
      </c>
      <c r="H940" s="476">
        <v>408</v>
      </c>
      <c r="I940" s="476">
        <v>59</v>
      </c>
      <c r="J940" s="476">
        <v>850</v>
      </c>
      <c r="K940" s="476">
        <v>17</v>
      </c>
      <c r="L940" s="476">
        <v>542</v>
      </c>
      <c r="M940" s="476">
        <v>291</v>
      </c>
      <c r="N940" s="1414"/>
    </row>
    <row r="941" spans="1:14" s="471" customFormat="1" ht="18" customHeight="1">
      <c r="A941" s="1341"/>
      <c r="B941" s="30"/>
      <c r="C941" s="475" t="s">
        <v>1693</v>
      </c>
      <c r="D941" s="476">
        <v>2661</v>
      </c>
      <c r="E941" s="476">
        <v>983</v>
      </c>
      <c r="F941" s="476">
        <v>181</v>
      </c>
      <c r="G941" s="476">
        <v>7</v>
      </c>
      <c r="H941" s="476">
        <v>697</v>
      </c>
      <c r="I941" s="476">
        <v>98</v>
      </c>
      <c r="J941" s="476">
        <v>1678</v>
      </c>
      <c r="K941" s="476">
        <v>84</v>
      </c>
      <c r="L941" s="476">
        <v>1171</v>
      </c>
      <c r="M941" s="476">
        <v>423</v>
      </c>
      <c r="N941" s="1414"/>
    </row>
    <row r="942" spans="1:14" ht="9" customHeight="1">
      <c r="A942" s="1341"/>
      <c r="B942" s="1341" t="s">
        <v>718</v>
      </c>
      <c r="C942" s="462" t="s">
        <v>1691</v>
      </c>
      <c r="D942" s="474">
        <v>1046</v>
      </c>
      <c r="E942" s="474">
        <v>691</v>
      </c>
      <c r="F942" s="474">
        <v>298</v>
      </c>
      <c r="G942" s="474">
        <v>30</v>
      </c>
      <c r="H942" s="474">
        <v>327</v>
      </c>
      <c r="I942" s="474">
        <v>36</v>
      </c>
      <c r="J942" s="474">
        <v>355</v>
      </c>
      <c r="K942" s="474">
        <v>13</v>
      </c>
      <c r="L942" s="474">
        <v>275</v>
      </c>
      <c r="M942" s="474">
        <v>67</v>
      </c>
      <c r="N942" s="1414"/>
    </row>
    <row r="943" spans="1:14" ht="9" customHeight="1">
      <c r="A943" s="1341"/>
      <c r="B943" s="1341"/>
      <c r="C943" s="462" t="s">
        <v>1692</v>
      </c>
      <c r="D943" s="476">
        <v>785</v>
      </c>
      <c r="E943" s="476">
        <v>478</v>
      </c>
      <c r="F943" s="476">
        <v>113</v>
      </c>
      <c r="G943" s="476">
        <v>13</v>
      </c>
      <c r="H943" s="476">
        <v>317</v>
      </c>
      <c r="I943" s="476">
        <v>35</v>
      </c>
      <c r="J943" s="476">
        <v>307</v>
      </c>
      <c r="K943" s="476">
        <v>0</v>
      </c>
      <c r="L943" s="476">
        <v>211</v>
      </c>
      <c r="M943" s="476">
        <v>96</v>
      </c>
      <c r="N943" s="1414"/>
    </row>
    <row r="944" spans="1:14" ht="18" customHeight="1">
      <c r="A944" s="1341"/>
      <c r="B944" s="1341"/>
      <c r="C944" s="475" t="s">
        <v>1693</v>
      </c>
      <c r="D944" s="476">
        <v>1831</v>
      </c>
      <c r="E944" s="476">
        <v>1169</v>
      </c>
      <c r="F944" s="476">
        <v>411</v>
      </c>
      <c r="G944" s="476">
        <v>43</v>
      </c>
      <c r="H944" s="476">
        <v>644</v>
      </c>
      <c r="I944" s="476">
        <v>71</v>
      </c>
      <c r="J944" s="476">
        <v>662</v>
      </c>
      <c r="K944" s="476">
        <v>13</v>
      </c>
      <c r="L944" s="476">
        <v>486</v>
      </c>
      <c r="M944" s="476">
        <v>163</v>
      </c>
      <c r="N944" s="1414"/>
    </row>
    <row r="945" spans="1:14" ht="9" customHeight="1">
      <c r="A945" s="1341"/>
      <c r="B945" s="1341" t="s">
        <v>719</v>
      </c>
      <c r="C945" s="462" t="s">
        <v>1691</v>
      </c>
      <c r="D945" s="474">
        <v>986</v>
      </c>
      <c r="E945" s="474">
        <v>603</v>
      </c>
      <c r="F945" s="474">
        <v>283</v>
      </c>
      <c r="G945" s="474">
        <v>12</v>
      </c>
      <c r="H945" s="474">
        <v>291</v>
      </c>
      <c r="I945" s="474">
        <v>17</v>
      </c>
      <c r="J945" s="474">
        <v>383</v>
      </c>
      <c r="K945" s="474">
        <v>27</v>
      </c>
      <c r="L945" s="474">
        <v>289</v>
      </c>
      <c r="M945" s="474">
        <v>67</v>
      </c>
      <c r="N945" s="1414"/>
    </row>
    <row r="946" spans="1:14" ht="9" customHeight="1">
      <c r="A946" s="1341"/>
      <c r="B946" s="1341"/>
      <c r="C946" s="462" t="s">
        <v>1692</v>
      </c>
      <c r="D946" s="476">
        <v>563</v>
      </c>
      <c r="E946" s="476">
        <v>343</v>
      </c>
      <c r="F946" s="476">
        <v>77</v>
      </c>
      <c r="G946" s="476">
        <v>8</v>
      </c>
      <c r="H946" s="476">
        <v>240</v>
      </c>
      <c r="I946" s="476">
        <v>18</v>
      </c>
      <c r="J946" s="476">
        <v>220</v>
      </c>
      <c r="K946" s="476">
        <v>0</v>
      </c>
      <c r="L946" s="476">
        <v>124</v>
      </c>
      <c r="M946" s="476">
        <v>96</v>
      </c>
      <c r="N946" s="1414"/>
    </row>
    <row r="947" spans="1:14" ht="18" customHeight="1">
      <c r="A947" s="1341"/>
      <c r="B947" s="1341"/>
      <c r="C947" s="475" t="s">
        <v>1693</v>
      </c>
      <c r="D947" s="476">
        <v>1549</v>
      </c>
      <c r="E947" s="476">
        <v>946</v>
      </c>
      <c r="F947" s="476">
        <v>360</v>
      </c>
      <c r="G947" s="476">
        <v>20</v>
      </c>
      <c r="H947" s="476">
        <v>531</v>
      </c>
      <c r="I947" s="476">
        <v>35</v>
      </c>
      <c r="J947" s="476">
        <v>603</v>
      </c>
      <c r="K947" s="476">
        <v>27</v>
      </c>
      <c r="L947" s="476">
        <v>413</v>
      </c>
      <c r="M947" s="476">
        <v>163</v>
      </c>
      <c r="N947" s="1414"/>
    </row>
    <row r="948" spans="1:14" ht="9" customHeight="1">
      <c r="A948" s="1341"/>
      <c r="B948" s="1341" t="s">
        <v>720</v>
      </c>
      <c r="C948" s="462" t="s">
        <v>1691</v>
      </c>
      <c r="D948" s="474">
        <v>1920</v>
      </c>
      <c r="E948" s="474">
        <v>1107</v>
      </c>
      <c r="F948" s="474">
        <v>321</v>
      </c>
      <c r="G948" s="474">
        <v>36</v>
      </c>
      <c r="H948" s="474">
        <v>699</v>
      </c>
      <c r="I948" s="474">
        <v>51</v>
      </c>
      <c r="J948" s="474">
        <v>813</v>
      </c>
      <c r="K948" s="474">
        <v>12</v>
      </c>
      <c r="L948" s="474">
        <v>560</v>
      </c>
      <c r="M948" s="474">
        <v>241</v>
      </c>
      <c r="N948" s="1414"/>
    </row>
    <row r="949" spans="1:14" ht="9" customHeight="1">
      <c r="A949" s="1341"/>
      <c r="B949" s="1341"/>
      <c r="C949" s="462" t="s">
        <v>1692</v>
      </c>
      <c r="D949" s="476">
        <v>1106</v>
      </c>
      <c r="E949" s="476">
        <v>635</v>
      </c>
      <c r="F949" s="476">
        <v>125</v>
      </c>
      <c r="G949" s="476">
        <v>14</v>
      </c>
      <c r="H949" s="476">
        <v>468</v>
      </c>
      <c r="I949" s="476">
        <v>28</v>
      </c>
      <c r="J949" s="476">
        <v>471</v>
      </c>
      <c r="K949" s="476">
        <v>1</v>
      </c>
      <c r="L949" s="476">
        <v>266</v>
      </c>
      <c r="M949" s="476">
        <v>204</v>
      </c>
      <c r="N949" s="1414"/>
    </row>
    <row r="950" spans="1:14" ht="18" customHeight="1">
      <c r="A950" s="1341"/>
      <c r="B950" s="1341"/>
      <c r="C950" s="475" t="s">
        <v>1693</v>
      </c>
      <c r="D950" s="476">
        <v>3026</v>
      </c>
      <c r="E950" s="476">
        <v>1742</v>
      </c>
      <c r="F950" s="476">
        <v>446</v>
      </c>
      <c r="G950" s="476">
        <v>50</v>
      </c>
      <c r="H950" s="476">
        <v>1167</v>
      </c>
      <c r="I950" s="476">
        <v>79</v>
      </c>
      <c r="J950" s="476">
        <v>1284</v>
      </c>
      <c r="K950" s="476">
        <v>13</v>
      </c>
      <c r="L950" s="476">
        <v>826</v>
      </c>
      <c r="M950" s="476">
        <v>445</v>
      </c>
      <c r="N950" s="1414"/>
    </row>
    <row r="951" spans="1:14" ht="9" customHeight="1">
      <c r="A951" s="1341"/>
      <c r="B951" s="1341" t="s">
        <v>721</v>
      </c>
      <c r="C951" s="462" t="s">
        <v>1691</v>
      </c>
      <c r="D951" s="474">
        <v>3002</v>
      </c>
      <c r="E951" s="474">
        <v>1866</v>
      </c>
      <c r="F951" s="474">
        <v>465</v>
      </c>
      <c r="G951" s="474">
        <v>48</v>
      </c>
      <c r="H951" s="474">
        <v>1295</v>
      </c>
      <c r="I951" s="474">
        <v>58</v>
      </c>
      <c r="J951" s="474">
        <v>1136</v>
      </c>
      <c r="K951" s="474">
        <v>21</v>
      </c>
      <c r="L951" s="474">
        <v>662</v>
      </c>
      <c r="M951" s="474">
        <v>453</v>
      </c>
      <c r="N951" s="1414"/>
    </row>
    <row r="952" spans="1:14" ht="9" customHeight="1">
      <c r="A952" s="1341"/>
      <c r="B952" s="1341"/>
      <c r="C952" s="462" t="s">
        <v>1692</v>
      </c>
      <c r="D952" s="476">
        <v>2436</v>
      </c>
      <c r="E952" s="476">
        <v>1491</v>
      </c>
      <c r="F952" s="476">
        <v>271</v>
      </c>
      <c r="G952" s="476">
        <v>33</v>
      </c>
      <c r="H952" s="476">
        <v>1133</v>
      </c>
      <c r="I952" s="476">
        <v>54</v>
      </c>
      <c r="J952" s="476">
        <v>945</v>
      </c>
      <c r="K952" s="476">
        <v>4</v>
      </c>
      <c r="L952" s="476">
        <v>385</v>
      </c>
      <c r="M952" s="476">
        <v>556</v>
      </c>
      <c r="N952" s="1414"/>
    </row>
    <row r="953" spans="1:14" ht="18" customHeight="1">
      <c r="A953" s="1341"/>
      <c r="B953" s="1341"/>
      <c r="C953" s="475" t="s">
        <v>1693</v>
      </c>
      <c r="D953" s="476">
        <v>5438</v>
      </c>
      <c r="E953" s="476">
        <v>3357</v>
      </c>
      <c r="F953" s="476">
        <v>736</v>
      </c>
      <c r="G953" s="476">
        <v>81</v>
      </c>
      <c r="H953" s="476">
        <v>2428</v>
      </c>
      <c r="I953" s="476">
        <v>112</v>
      </c>
      <c r="J953" s="476">
        <v>2081</v>
      </c>
      <c r="K953" s="476">
        <v>25</v>
      </c>
      <c r="L953" s="476">
        <v>1047</v>
      </c>
      <c r="M953" s="476">
        <v>1009</v>
      </c>
      <c r="N953" s="1414"/>
    </row>
    <row r="954" spans="1:14" s="24" customFormat="1" ht="18.600000000000001" customHeight="1">
      <c r="B954" s="477" t="s">
        <v>3234</v>
      </c>
      <c r="C954" s="462" t="s">
        <v>1691</v>
      </c>
      <c r="D954" s="474">
        <v>199</v>
      </c>
      <c r="E954" s="474">
        <v>90</v>
      </c>
      <c r="F954" s="474">
        <v>53</v>
      </c>
      <c r="G954" s="474">
        <v>1</v>
      </c>
      <c r="H954" s="474">
        <v>34</v>
      </c>
      <c r="I954" s="474">
        <v>2</v>
      </c>
      <c r="J954" s="474">
        <v>109</v>
      </c>
      <c r="K954" s="474">
        <v>1</v>
      </c>
      <c r="L954" s="474">
        <v>103</v>
      </c>
      <c r="M954" s="474">
        <v>5</v>
      </c>
      <c r="N954" s="1414"/>
    </row>
    <row r="955" spans="1:14" ht="9" customHeight="1">
      <c r="A955" s="1341"/>
      <c r="B955" s="1341"/>
      <c r="C955" s="462" t="s">
        <v>1692</v>
      </c>
      <c r="D955" s="476">
        <v>131</v>
      </c>
      <c r="E955" s="476">
        <v>84</v>
      </c>
      <c r="F955" s="476">
        <v>38</v>
      </c>
      <c r="G955" s="476">
        <v>0</v>
      </c>
      <c r="H955" s="476">
        <v>44</v>
      </c>
      <c r="I955" s="476">
        <v>2</v>
      </c>
      <c r="J955" s="476">
        <v>47</v>
      </c>
      <c r="K955" s="476">
        <v>1</v>
      </c>
      <c r="L955" s="476">
        <v>38</v>
      </c>
      <c r="M955" s="476">
        <v>8</v>
      </c>
      <c r="N955" s="1414"/>
    </row>
    <row r="956" spans="1:14" ht="18" customHeight="1">
      <c r="A956" s="1341"/>
      <c r="B956" s="1341"/>
      <c r="C956" s="475" t="s">
        <v>1693</v>
      </c>
      <c r="D956" s="476">
        <v>330</v>
      </c>
      <c r="E956" s="476">
        <v>174</v>
      </c>
      <c r="F956" s="476">
        <v>91</v>
      </c>
      <c r="G956" s="476">
        <v>1</v>
      </c>
      <c r="H956" s="476">
        <v>78</v>
      </c>
      <c r="I956" s="476">
        <v>4</v>
      </c>
      <c r="J956" s="476">
        <v>156</v>
      </c>
      <c r="K956" s="476">
        <v>2</v>
      </c>
      <c r="L956" s="476">
        <v>141</v>
      </c>
      <c r="M956" s="476">
        <v>13</v>
      </c>
      <c r="N956" s="1414"/>
    </row>
    <row r="957" spans="1:14" s="24" customFormat="1" ht="27.6" customHeight="1">
      <c r="B957" s="1340" t="s">
        <v>1694</v>
      </c>
      <c r="C957" s="462" t="s">
        <v>1691</v>
      </c>
      <c r="D957" s="474">
        <v>1134</v>
      </c>
      <c r="E957" s="474">
        <v>643</v>
      </c>
      <c r="F957" s="474">
        <v>144</v>
      </c>
      <c r="G957" s="474">
        <v>8</v>
      </c>
      <c r="H957" s="474">
        <v>395</v>
      </c>
      <c r="I957" s="474">
        <v>96</v>
      </c>
      <c r="J957" s="474">
        <v>491</v>
      </c>
      <c r="K957" s="474">
        <v>13</v>
      </c>
      <c r="L957" s="474">
        <v>317</v>
      </c>
      <c r="M957" s="474">
        <v>161</v>
      </c>
      <c r="N957" s="1414"/>
    </row>
    <row r="958" spans="1:14" ht="9" customHeight="1">
      <c r="A958" s="1341"/>
      <c r="B958" s="1341"/>
      <c r="C958" s="462" t="s">
        <v>1692</v>
      </c>
      <c r="D958" s="476">
        <v>1742</v>
      </c>
      <c r="E958" s="476">
        <v>965</v>
      </c>
      <c r="F958" s="476">
        <v>136</v>
      </c>
      <c r="G958" s="476">
        <v>15</v>
      </c>
      <c r="H958" s="476">
        <v>628</v>
      </c>
      <c r="I958" s="476">
        <v>186</v>
      </c>
      <c r="J958" s="476">
        <v>777</v>
      </c>
      <c r="K958" s="476">
        <v>4</v>
      </c>
      <c r="L958" s="476">
        <v>402</v>
      </c>
      <c r="M958" s="476">
        <v>371</v>
      </c>
      <c r="N958" s="1414"/>
    </row>
    <row r="959" spans="1:14" ht="18" customHeight="1">
      <c r="A959" s="1341"/>
      <c r="B959" s="1341"/>
      <c r="C959" s="475" t="s">
        <v>1693</v>
      </c>
      <c r="D959" s="476">
        <v>2876</v>
      </c>
      <c r="E959" s="476">
        <v>1608</v>
      </c>
      <c r="F959" s="476">
        <v>280</v>
      </c>
      <c r="G959" s="476">
        <v>23</v>
      </c>
      <c r="H959" s="476">
        <v>1023</v>
      </c>
      <c r="I959" s="476">
        <v>282</v>
      </c>
      <c r="J959" s="476">
        <v>1268</v>
      </c>
      <c r="K959" s="476">
        <v>17</v>
      </c>
      <c r="L959" s="476">
        <v>719</v>
      </c>
      <c r="M959" s="476">
        <v>532</v>
      </c>
      <c r="N959" s="1414"/>
    </row>
    <row r="960" spans="1:14" s="24" customFormat="1" ht="18.600000000000001" customHeight="1">
      <c r="B960" s="1340" t="s">
        <v>1695</v>
      </c>
      <c r="C960" s="462" t="s">
        <v>1691</v>
      </c>
      <c r="D960" s="474">
        <v>472</v>
      </c>
      <c r="E960" s="474">
        <v>283</v>
      </c>
      <c r="F960" s="474">
        <v>80</v>
      </c>
      <c r="G960" s="474">
        <v>6</v>
      </c>
      <c r="H960" s="474">
        <v>162</v>
      </c>
      <c r="I960" s="474">
        <v>35</v>
      </c>
      <c r="J960" s="474">
        <v>189</v>
      </c>
      <c r="K960" s="474">
        <v>0</v>
      </c>
      <c r="L960" s="474">
        <v>142</v>
      </c>
      <c r="M960" s="474">
        <v>47</v>
      </c>
      <c r="N960" s="1414"/>
    </row>
    <row r="961" spans="1:14" ht="9" customHeight="1">
      <c r="A961" s="1341"/>
      <c r="B961" s="1341"/>
      <c r="C961" s="462" t="s">
        <v>1692</v>
      </c>
      <c r="D961" s="476">
        <v>319</v>
      </c>
      <c r="E961" s="476">
        <v>181</v>
      </c>
      <c r="F961" s="476">
        <v>30</v>
      </c>
      <c r="G961" s="476">
        <v>1</v>
      </c>
      <c r="H961" s="476">
        <v>126</v>
      </c>
      <c r="I961" s="476">
        <v>24</v>
      </c>
      <c r="J961" s="476">
        <v>138</v>
      </c>
      <c r="K961" s="476">
        <v>0</v>
      </c>
      <c r="L961" s="476">
        <v>77</v>
      </c>
      <c r="M961" s="476">
        <v>61</v>
      </c>
      <c r="N961" s="1414"/>
    </row>
    <row r="962" spans="1:14" ht="18" customHeight="1">
      <c r="A962" s="1341"/>
      <c r="B962" s="1341"/>
      <c r="C962" s="475" t="s">
        <v>1693</v>
      </c>
      <c r="D962" s="476">
        <v>791</v>
      </c>
      <c r="E962" s="476">
        <v>464</v>
      </c>
      <c r="F962" s="476">
        <v>110</v>
      </c>
      <c r="G962" s="476">
        <v>7</v>
      </c>
      <c r="H962" s="476">
        <v>288</v>
      </c>
      <c r="I962" s="476">
        <v>59</v>
      </c>
      <c r="J962" s="476">
        <v>327</v>
      </c>
      <c r="K962" s="476">
        <v>0</v>
      </c>
      <c r="L962" s="476">
        <v>219</v>
      </c>
      <c r="M962" s="476">
        <v>108</v>
      </c>
      <c r="N962" s="1414"/>
    </row>
    <row r="963" spans="1:14" s="24" customFormat="1" ht="27.6" customHeight="1">
      <c r="B963" s="1340" t="s">
        <v>1696</v>
      </c>
      <c r="C963" s="462" t="s">
        <v>1691</v>
      </c>
      <c r="D963" s="474">
        <v>2134</v>
      </c>
      <c r="E963" s="474">
        <v>1389</v>
      </c>
      <c r="F963" s="474">
        <v>341</v>
      </c>
      <c r="G963" s="474">
        <v>33</v>
      </c>
      <c r="H963" s="474">
        <v>845</v>
      </c>
      <c r="I963" s="474">
        <v>170</v>
      </c>
      <c r="J963" s="474">
        <v>745</v>
      </c>
      <c r="K963" s="474">
        <v>17</v>
      </c>
      <c r="L963" s="474">
        <v>495</v>
      </c>
      <c r="M963" s="474">
        <v>233</v>
      </c>
      <c r="N963" s="1414"/>
    </row>
    <row r="964" spans="1:14" ht="9" customHeight="1">
      <c r="A964" s="1341"/>
      <c r="B964" s="1341"/>
      <c r="C964" s="462" t="s">
        <v>1692</v>
      </c>
      <c r="D964" s="476">
        <v>3634</v>
      </c>
      <c r="E964" s="476">
        <v>2208</v>
      </c>
      <c r="F964" s="476">
        <v>354</v>
      </c>
      <c r="G964" s="476">
        <v>32</v>
      </c>
      <c r="H964" s="476">
        <v>1522</v>
      </c>
      <c r="I964" s="476">
        <v>300</v>
      </c>
      <c r="J964" s="476">
        <v>1426</v>
      </c>
      <c r="K964" s="476">
        <v>11</v>
      </c>
      <c r="L964" s="476">
        <v>702</v>
      </c>
      <c r="M964" s="476">
        <v>713</v>
      </c>
      <c r="N964" s="1414"/>
    </row>
    <row r="965" spans="1:14" ht="18" customHeight="1">
      <c r="A965" s="1341"/>
      <c r="B965" s="1341"/>
      <c r="C965" s="475" t="s">
        <v>1693</v>
      </c>
      <c r="D965" s="476">
        <v>5768</v>
      </c>
      <c r="E965" s="476">
        <v>3597</v>
      </c>
      <c r="F965" s="476">
        <v>695</v>
      </c>
      <c r="G965" s="476">
        <v>65</v>
      </c>
      <c r="H965" s="476">
        <v>2367</v>
      </c>
      <c r="I965" s="476">
        <v>470</v>
      </c>
      <c r="J965" s="476">
        <v>2171</v>
      </c>
      <c r="K965" s="476">
        <v>28</v>
      </c>
      <c r="L965" s="476">
        <v>1197</v>
      </c>
      <c r="M965" s="476">
        <v>946</v>
      </c>
      <c r="N965" s="1414"/>
    </row>
    <row r="966" spans="1:14" ht="9" customHeight="1">
      <c r="A966" s="1341"/>
      <c r="B966" s="1341" t="s">
        <v>727</v>
      </c>
      <c r="C966" s="462" t="s">
        <v>1691</v>
      </c>
      <c r="D966" s="474">
        <v>1111</v>
      </c>
      <c r="E966" s="474">
        <v>707</v>
      </c>
      <c r="F966" s="474">
        <v>196</v>
      </c>
      <c r="G966" s="474">
        <v>10</v>
      </c>
      <c r="H966" s="474">
        <v>352</v>
      </c>
      <c r="I966" s="474">
        <v>149</v>
      </c>
      <c r="J966" s="474">
        <v>404</v>
      </c>
      <c r="K966" s="474">
        <v>2</v>
      </c>
      <c r="L966" s="474">
        <v>306</v>
      </c>
      <c r="M966" s="474">
        <v>96</v>
      </c>
      <c r="N966" s="1414"/>
    </row>
    <row r="967" spans="1:14" ht="9" customHeight="1">
      <c r="A967" s="1341"/>
      <c r="B967" s="1341"/>
      <c r="C967" s="462" t="s">
        <v>1692</v>
      </c>
      <c r="D967" s="476">
        <v>2132</v>
      </c>
      <c r="E967" s="476">
        <v>1303</v>
      </c>
      <c r="F967" s="476">
        <v>220</v>
      </c>
      <c r="G967" s="476">
        <v>27</v>
      </c>
      <c r="H967" s="476">
        <v>815</v>
      </c>
      <c r="I967" s="476">
        <v>241</v>
      </c>
      <c r="J967" s="476">
        <v>829</v>
      </c>
      <c r="K967" s="476">
        <v>0</v>
      </c>
      <c r="L967" s="476">
        <v>429</v>
      </c>
      <c r="M967" s="476">
        <v>400</v>
      </c>
      <c r="N967" s="1414"/>
    </row>
    <row r="968" spans="1:14" ht="9" customHeight="1">
      <c r="A968" s="1341"/>
      <c r="B968" s="1341"/>
      <c r="C968" s="475" t="s">
        <v>1693</v>
      </c>
      <c r="D968" s="476">
        <v>3243</v>
      </c>
      <c r="E968" s="476">
        <v>2010</v>
      </c>
      <c r="F968" s="476">
        <v>416</v>
      </c>
      <c r="G968" s="476">
        <v>37</v>
      </c>
      <c r="H968" s="476">
        <v>1167</v>
      </c>
      <c r="I968" s="476">
        <v>390</v>
      </c>
      <c r="J968" s="476">
        <v>1233</v>
      </c>
      <c r="K968" s="476">
        <v>2</v>
      </c>
      <c r="L968" s="476">
        <v>735</v>
      </c>
      <c r="M968" s="476">
        <v>496</v>
      </c>
      <c r="N968" s="1414"/>
    </row>
    <row r="969" spans="1:14" ht="18" customHeight="1">
      <c r="A969" s="1341"/>
      <c r="B969" s="1341" t="s">
        <v>728</v>
      </c>
      <c r="C969" s="462" t="s">
        <v>1691</v>
      </c>
      <c r="D969" s="474">
        <v>630</v>
      </c>
      <c r="E969" s="474">
        <v>424</v>
      </c>
      <c r="F969" s="474">
        <v>119</v>
      </c>
      <c r="G969" s="474">
        <v>5</v>
      </c>
      <c r="H969" s="474">
        <v>213</v>
      </c>
      <c r="I969" s="474">
        <v>87</v>
      </c>
      <c r="J969" s="474">
        <v>206</v>
      </c>
      <c r="K969" s="474">
        <v>4</v>
      </c>
      <c r="L969" s="474">
        <v>136</v>
      </c>
      <c r="M969" s="474">
        <v>66</v>
      </c>
      <c r="N969" s="1414"/>
    </row>
    <row r="970" spans="1:14" ht="9" customHeight="1">
      <c r="A970" s="1341"/>
      <c r="B970" s="1341"/>
      <c r="C970" s="462" t="s">
        <v>1692</v>
      </c>
      <c r="D970" s="476">
        <v>1389</v>
      </c>
      <c r="E970" s="476">
        <v>835</v>
      </c>
      <c r="F970" s="476">
        <v>136</v>
      </c>
      <c r="G970" s="476">
        <v>16</v>
      </c>
      <c r="H970" s="476">
        <v>438</v>
      </c>
      <c r="I970" s="476">
        <v>245</v>
      </c>
      <c r="J970" s="476">
        <v>554</v>
      </c>
      <c r="K970" s="476">
        <v>0</v>
      </c>
      <c r="L970" s="476">
        <v>329</v>
      </c>
      <c r="M970" s="476">
        <v>225</v>
      </c>
      <c r="N970" s="1414"/>
    </row>
    <row r="971" spans="1:14" ht="18" customHeight="1">
      <c r="A971" s="1341"/>
      <c r="B971" s="1341"/>
      <c r="C971" s="475" t="s">
        <v>1693</v>
      </c>
      <c r="D971" s="476">
        <v>2019</v>
      </c>
      <c r="E971" s="476">
        <v>1259</v>
      </c>
      <c r="F971" s="476">
        <v>255</v>
      </c>
      <c r="G971" s="476">
        <v>21</v>
      </c>
      <c r="H971" s="476">
        <v>651</v>
      </c>
      <c r="I971" s="476">
        <v>332</v>
      </c>
      <c r="J971" s="476">
        <v>760</v>
      </c>
      <c r="K971" s="476">
        <v>4</v>
      </c>
      <c r="L971" s="476">
        <v>465</v>
      </c>
      <c r="M971" s="476">
        <v>291</v>
      </c>
      <c r="N971" s="1414"/>
    </row>
    <row r="972" spans="1:14" s="24" customFormat="1" ht="18.600000000000001" customHeight="1">
      <c r="B972" s="1340" t="s">
        <v>1697</v>
      </c>
      <c r="C972" s="462" t="s">
        <v>1691</v>
      </c>
      <c r="D972" s="474">
        <v>244</v>
      </c>
      <c r="E972" s="474">
        <v>165</v>
      </c>
      <c r="F972" s="474">
        <v>53</v>
      </c>
      <c r="G972" s="474">
        <v>2</v>
      </c>
      <c r="H972" s="474">
        <v>82</v>
      </c>
      <c r="I972" s="474">
        <v>28</v>
      </c>
      <c r="J972" s="474">
        <v>79</v>
      </c>
      <c r="K972" s="474">
        <v>4</v>
      </c>
      <c r="L972" s="474">
        <v>47</v>
      </c>
      <c r="M972" s="474">
        <v>28</v>
      </c>
      <c r="N972" s="1414"/>
    </row>
    <row r="973" spans="1:14" ht="9" customHeight="1">
      <c r="A973" s="1341"/>
      <c r="B973" s="1341"/>
      <c r="C973" s="462" t="s">
        <v>1692</v>
      </c>
      <c r="D973" s="476">
        <v>452</v>
      </c>
      <c r="E973" s="476">
        <v>287</v>
      </c>
      <c r="F973" s="476">
        <v>35</v>
      </c>
      <c r="G973" s="476">
        <v>2</v>
      </c>
      <c r="H973" s="476">
        <v>164</v>
      </c>
      <c r="I973" s="476">
        <v>86</v>
      </c>
      <c r="J973" s="476">
        <v>165</v>
      </c>
      <c r="K973" s="476">
        <v>1</v>
      </c>
      <c r="L973" s="476">
        <v>97</v>
      </c>
      <c r="M973" s="476">
        <v>67</v>
      </c>
      <c r="N973" s="1414"/>
    </row>
    <row r="974" spans="1:14" ht="18" customHeight="1">
      <c r="A974" s="1341"/>
      <c r="B974" s="1341"/>
      <c r="C974" s="475" t="s">
        <v>1693</v>
      </c>
      <c r="D974" s="476">
        <v>696</v>
      </c>
      <c r="E974" s="476">
        <v>452</v>
      </c>
      <c r="F974" s="476">
        <v>88</v>
      </c>
      <c r="G974" s="476">
        <v>4</v>
      </c>
      <c r="H974" s="476">
        <v>246</v>
      </c>
      <c r="I974" s="476">
        <v>114</v>
      </c>
      <c r="J974" s="476">
        <v>244</v>
      </c>
      <c r="K974" s="476">
        <v>5</v>
      </c>
      <c r="L974" s="476">
        <v>144</v>
      </c>
      <c r="M974" s="476">
        <v>95</v>
      </c>
      <c r="N974" s="1414"/>
    </row>
    <row r="975" spans="1:14" s="24" customFormat="1" ht="18" customHeight="1">
      <c r="B975" s="477" t="s">
        <v>3235</v>
      </c>
      <c r="C975" s="462" t="s">
        <v>1691</v>
      </c>
      <c r="D975" s="474">
        <v>1010</v>
      </c>
      <c r="E975" s="474">
        <v>728</v>
      </c>
      <c r="F975" s="474">
        <v>189</v>
      </c>
      <c r="G975" s="474">
        <v>10</v>
      </c>
      <c r="H975" s="474">
        <v>468</v>
      </c>
      <c r="I975" s="474">
        <v>61</v>
      </c>
      <c r="J975" s="474">
        <v>282</v>
      </c>
      <c r="K975" s="474">
        <v>5</v>
      </c>
      <c r="L975" s="474">
        <v>156</v>
      </c>
      <c r="M975" s="474">
        <v>121</v>
      </c>
      <c r="N975" s="1414"/>
    </row>
    <row r="976" spans="1:14" ht="9" customHeight="1">
      <c r="A976" s="1341"/>
      <c r="B976" s="1341"/>
      <c r="C976" s="462" t="s">
        <v>1692</v>
      </c>
      <c r="D976" s="476">
        <v>1230</v>
      </c>
      <c r="E976" s="476">
        <v>778</v>
      </c>
      <c r="F976" s="476">
        <v>136</v>
      </c>
      <c r="G976" s="476">
        <v>16</v>
      </c>
      <c r="H976" s="476">
        <v>513</v>
      </c>
      <c r="I976" s="476">
        <v>113</v>
      </c>
      <c r="J976" s="476">
        <v>452</v>
      </c>
      <c r="K976" s="476">
        <v>3</v>
      </c>
      <c r="L976" s="476">
        <v>252</v>
      </c>
      <c r="M976" s="476">
        <v>197</v>
      </c>
      <c r="N976" s="1414"/>
    </row>
    <row r="977" spans="1:14" ht="18" customHeight="1">
      <c r="A977" s="1341"/>
      <c r="B977" s="1341"/>
      <c r="C977" s="475" t="s">
        <v>1693</v>
      </c>
      <c r="D977" s="476">
        <v>2240</v>
      </c>
      <c r="E977" s="476">
        <v>1506</v>
      </c>
      <c r="F977" s="476">
        <v>325</v>
      </c>
      <c r="G977" s="476">
        <v>26</v>
      </c>
      <c r="H977" s="476">
        <v>981</v>
      </c>
      <c r="I977" s="476">
        <v>174</v>
      </c>
      <c r="J977" s="476">
        <v>734</v>
      </c>
      <c r="K977" s="476">
        <v>8</v>
      </c>
      <c r="L977" s="476">
        <v>408</v>
      </c>
      <c r="M977" s="476">
        <v>318</v>
      </c>
      <c r="N977" s="1414"/>
    </row>
    <row r="978" spans="1:14" ht="9" customHeight="1">
      <c r="A978" s="1341"/>
      <c r="B978" s="1341" t="s">
        <v>730</v>
      </c>
      <c r="C978" s="462" t="s">
        <v>1691</v>
      </c>
      <c r="D978" s="474">
        <v>353</v>
      </c>
      <c r="E978" s="474">
        <v>226</v>
      </c>
      <c r="F978" s="474">
        <v>64</v>
      </c>
      <c r="G978" s="474">
        <v>5</v>
      </c>
      <c r="H978" s="474">
        <v>151</v>
      </c>
      <c r="I978" s="474">
        <v>6</v>
      </c>
      <c r="J978" s="474">
        <v>127</v>
      </c>
      <c r="K978" s="474">
        <v>1</v>
      </c>
      <c r="L978" s="474">
        <v>99</v>
      </c>
      <c r="M978" s="474">
        <v>27</v>
      </c>
      <c r="N978" s="1414"/>
    </row>
    <row r="979" spans="1:14" ht="9" customHeight="1">
      <c r="A979" s="1341"/>
      <c r="B979" s="1341"/>
      <c r="C979" s="462" t="s">
        <v>1692</v>
      </c>
      <c r="D979" s="476">
        <v>520</v>
      </c>
      <c r="E979" s="476">
        <v>315</v>
      </c>
      <c r="F979" s="476">
        <v>64</v>
      </c>
      <c r="G979" s="476">
        <v>10</v>
      </c>
      <c r="H979" s="476">
        <v>235</v>
      </c>
      <c r="I979" s="476">
        <v>6</v>
      </c>
      <c r="J979" s="476">
        <v>205</v>
      </c>
      <c r="K979" s="476">
        <v>1</v>
      </c>
      <c r="L979" s="476">
        <v>112</v>
      </c>
      <c r="M979" s="476">
        <v>92</v>
      </c>
      <c r="N979" s="1414"/>
    </row>
    <row r="980" spans="1:14" ht="9" customHeight="1">
      <c r="A980" s="1341"/>
      <c r="B980" s="30"/>
      <c r="C980" s="475" t="s">
        <v>1693</v>
      </c>
      <c r="D980" s="476">
        <v>873</v>
      </c>
      <c r="E980" s="476">
        <v>541</v>
      </c>
      <c r="F980" s="476">
        <v>128</v>
      </c>
      <c r="G980" s="476">
        <v>15</v>
      </c>
      <c r="H980" s="476">
        <v>386</v>
      </c>
      <c r="I980" s="476">
        <v>12</v>
      </c>
      <c r="J980" s="476">
        <v>332</v>
      </c>
      <c r="K980" s="476">
        <v>2</v>
      </c>
      <c r="L980" s="476">
        <v>211</v>
      </c>
      <c r="M980" s="476">
        <v>119</v>
      </c>
      <c r="N980" s="1414"/>
    </row>
    <row r="981" spans="1:14" ht="9" customHeight="1">
      <c r="A981" s="1341"/>
      <c r="B981" s="1341"/>
      <c r="C981" s="480"/>
      <c r="D981" s="476"/>
      <c r="E981" s="476"/>
      <c r="F981" s="476"/>
      <c r="G981" s="476"/>
      <c r="H981" s="476"/>
      <c r="I981" s="476"/>
      <c r="J981" s="476"/>
      <c r="K981" s="476"/>
      <c r="L981" s="476"/>
      <c r="M981" s="476"/>
      <c r="N981" s="1414"/>
    </row>
    <row r="982" spans="1:14" ht="8.4499999999999993" customHeight="1">
      <c r="A982" s="1341"/>
      <c r="B982" s="55"/>
      <c r="C982" s="480"/>
      <c r="D982" s="476"/>
      <c r="E982" s="476"/>
      <c r="F982" s="476"/>
      <c r="G982" s="476"/>
      <c r="H982" s="476"/>
      <c r="I982" s="476"/>
      <c r="J982" s="476"/>
      <c r="K982" s="476"/>
      <c r="L982" s="476"/>
      <c r="M982" s="476"/>
      <c r="N982" s="1414"/>
    </row>
    <row r="983" spans="1:14" ht="8.4499999999999993" customHeight="1">
      <c r="A983" s="1341"/>
      <c r="B983" s="55"/>
      <c r="C983" s="480"/>
      <c r="D983" s="476"/>
      <c r="E983" s="476"/>
      <c r="F983" s="476"/>
      <c r="G983" s="476"/>
      <c r="H983" s="476"/>
      <c r="I983" s="476"/>
      <c r="J983" s="476"/>
      <c r="K983" s="476"/>
      <c r="L983" s="476"/>
      <c r="M983" s="476"/>
      <c r="N983" s="1414"/>
    </row>
    <row r="984" spans="1:14">
      <c r="A984" s="1341"/>
      <c r="B984" s="55"/>
      <c r="C984" s="480"/>
      <c r="D984" s="476"/>
      <c r="E984" s="476"/>
      <c r="F984" s="476"/>
      <c r="G984" s="476"/>
      <c r="H984" s="476"/>
      <c r="I984" s="476"/>
      <c r="J984" s="476"/>
      <c r="K984" s="476"/>
      <c r="L984" s="476"/>
      <c r="M984" s="476"/>
      <c r="N984" s="1414"/>
    </row>
    <row r="985" spans="1:14">
      <c r="A985" s="1341"/>
      <c r="B985" s="55"/>
      <c r="C985" s="480"/>
      <c r="D985" s="476"/>
      <c r="E985" s="476"/>
      <c r="F985" s="476"/>
      <c r="G985" s="476"/>
      <c r="H985" s="476"/>
      <c r="I985" s="476"/>
      <c r="J985" s="476"/>
      <c r="K985" s="476"/>
      <c r="L985" s="476"/>
      <c r="M985" s="476"/>
      <c r="N985" s="1414"/>
    </row>
    <row r="986" spans="1:14" ht="9" customHeight="1">
      <c r="A986" s="1354" t="s">
        <v>3078</v>
      </c>
      <c r="B986" s="1341"/>
      <c r="C986" s="480"/>
      <c r="D986" s="476"/>
      <c r="E986" s="476"/>
      <c r="F986" s="476"/>
      <c r="G986" s="476"/>
      <c r="H986" s="476"/>
      <c r="I986" s="476"/>
      <c r="J986" s="476"/>
      <c r="K986" s="476"/>
      <c r="L986" s="476"/>
      <c r="M986" s="476"/>
      <c r="N986" s="1414"/>
    </row>
    <row r="987" spans="1:14" ht="15.75" customHeight="1">
      <c r="A987" s="1341"/>
      <c r="B987" s="1341"/>
      <c r="C987" s="480"/>
      <c r="D987" s="265" t="s">
        <v>1546</v>
      </c>
      <c r="E987" s="476"/>
      <c r="F987" s="476"/>
      <c r="G987" s="476"/>
      <c r="H987" s="476"/>
      <c r="I987" s="476"/>
      <c r="J987" s="476"/>
      <c r="K987" s="476"/>
      <c r="L987" s="476"/>
      <c r="M987" s="476"/>
      <c r="N987" s="1414"/>
    </row>
    <row r="988" spans="1:14" ht="9" customHeight="1">
      <c r="A988" s="1341"/>
      <c r="B988" s="1341"/>
      <c r="C988" s="480"/>
      <c r="D988" s="476"/>
      <c r="E988" s="476"/>
      <c r="F988" s="476"/>
      <c r="G988" s="476"/>
      <c r="H988" s="476"/>
      <c r="I988" s="476"/>
      <c r="J988" s="476"/>
      <c r="K988" s="476"/>
      <c r="L988" s="476"/>
      <c r="M988" s="476"/>
      <c r="N988" s="1414"/>
    </row>
    <row r="989" spans="1:14" ht="18" customHeight="1">
      <c r="A989" s="1341"/>
      <c r="B989" s="477" t="s">
        <v>3236</v>
      </c>
      <c r="C989" s="462" t="s">
        <v>1691</v>
      </c>
      <c r="D989" s="474">
        <v>133</v>
      </c>
      <c r="E989" s="474">
        <v>105</v>
      </c>
      <c r="F989" s="474">
        <v>23</v>
      </c>
      <c r="G989" s="474">
        <v>6</v>
      </c>
      <c r="H989" s="474">
        <v>71</v>
      </c>
      <c r="I989" s="474">
        <v>5</v>
      </c>
      <c r="J989" s="474">
        <v>28</v>
      </c>
      <c r="K989" s="474">
        <v>0</v>
      </c>
      <c r="L989" s="474">
        <v>21</v>
      </c>
      <c r="M989" s="474">
        <v>7</v>
      </c>
      <c r="N989" s="1414"/>
    </row>
    <row r="990" spans="1:14" ht="9" customHeight="1">
      <c r="A990" s="1341"/>
      <c r="B990" s="1341"/>
      <c r="C990" s="462" t="s">
        <v>1692</v>
      </c>
      <c r="D990" s="476">
        <v>101</v>
      </c>
      <c r="E990" s="476">
        <v>64</v>
      </c>
      <c r="F990" s="476">
        <v>14</v>
      </c>
      <c r="G990" s="476">
        <v>0</v>
      </c>
      <c r="H990" s="476">
        <v>46</v>
      </c>
      <c r="I990" s="476">
        <v>4</v>
      </c>
      <c r="J990" s="476">
        <v>37</v>
      </c>
      <c r="K990" s="476">
        <v>0</v>
      </c>
      <c r="L990" s="476">
        <v>22</v>
      </c>
      <c r="M990" s="476">
        <v>15</v>
      </c>
      <c r="N990" s="1414"/>
    </row>
    <row r="991" spans="1:14" s="471" customFormat="1" ht="18" customHeight="1">
      <c r="A991" s="1341"/>
      <c r="B991" s="30"/>
      <c r="C991" s="475" t="s">
        <v>1693</v>
      </c>
      <c r="D991" s="476">
        <v>234</v>
      </c>
      <c r="E991" s="476">
        <v>169</v>
      </c>
      <c r="F991" s="476">
        <v>37</v>
      </c>
      <c r="G991" s="476">
        <v>6</v>
      </c>
      <c r="H991" s="476">
        <v>117</v>
      </c>
      <c r="I991" s="476">
        <v>9</v>
      </c>
      <c r="J991" s="476">
        <v>65</v>
      </c>
      <c r="K991" s="476">
        <v>0</v>
      </c>
      <c r="L991" s="476">
        <v>43</v>
      </c>
      <c r="M991" s="476">
        <v>22</v>
      </c>
      <c r="N991" s="1414"/>
    </row>
    <row r="992" spans="1:14" ht="9" customHeight="1">
      <c r="A992" s="1341"/>
      <c r="B992" s="49" t="s">
        <v>3121</v>
      </c>
      <c r="C992" s="462" t="s">
        <v>1691</v>
      </c>
      <c r="D992" s="474">
        <v>547</v>
      </c>
      <c r="E992" s="474">
        <v>310</v>
      </c>
      <c r="F992" s="474">
        <v>78</v>
      </c>
      <c r="G992" s="474">
        <v>5</v>
      </c>
      <c r="H992" s="474">
        <v>206</v>
      </c>
      <c r="I992" s="474">
        <v>21</v>
      </c>
      <c r="J992" s="474">
        <v>237</v>
      </c>
      <c r="K992" s="474">
        <v>4</v>
      </c>
      <c r="L992" s="474">
        <v>178</v>
      </c>
      <c r="M992" s="474">
        <v>55</v>
      </c>
      <c r="N992" s="1414"/>
    </row>
    <row r="993" spans="1:14" ht="9" customHeight="1">
      <c r="A993" s="1341"/>
      <c r="B993" s="1341"/>
      <c r="C993" s="462" t="s">
        <v>1692</v>
      </c>
      <c r="D993" s="476">
        <v>482</v>
      </c>
      <c r="E993" s="476">
        <v>281</v>
      </c>
      <c r="F993" s="476">
        <v>56</v>
      </c>
      <c r="G993" s="476">
        <v>3</v>
      </c>
      <c r="H993" s="476">
        <v>203</v>
      </c>
      <c r="I993" s="476">
        <v>19</v>
      </c>
      <c r="J993" s="476">
        <v>201</v>
      </c>
      <c r="K993" s="476">
        <v>3</v>
      </c>
      <c r="L993" s="476">
        <v>99</v>
      </c>
      <c r="M993" s="476">
        <v>99</v>
      </c>
      <c r="N993" s="1414"/>
    </row>
    <row r="994" spans="1:14" ht="18" customHeight="1">
      <c r="A994" s="1341"/>
      <c r="B994" s="1341"/>
      <c r="C994" s="475" t="s">
        <v>1693</v>
      </c>
      <c r="D994" s="476">
        <v>1029</v>
      </c>
      <c r="E994" s="476">
        <v>591</v>
      </c>
      <c r="F994" s="476">
        <v>134</v>
      </c>
      <c r="G994" s="476">
        <v>8</v>
      </c>
      <c r="H994" s="476">
        <v>409</v>
      </c>
      <c r="I994" s="476">
        <v>40</v>
      </c>
      <c r="J994" s="476">
        <v>438</v>
      </c>
      <c r="K994" s="476">
        <v>7</v>
      </c>
      <c r="L994" s="476">
        <v>277</v>
      </c>
      <c r="M994" s="476">
        <v>154</v>
      </c>
      <c r="N994" s="1414"/>
    </row>
    <row r="995" spans="1:14" ht="9" customHeight="1">
      <c r="A995" s="1341" t="s">
        <v>1698</v>
      </c>
      <c r="C995" s="462" t="s">
        <v>1691</v>
      </c>
      <c r="D995" s="474">
        <v>16183</v>
      </c>
      <c r="E995" s="474">
        <v>9771</v>
      </c>
      <c r="F995" s="474">
        <v>2809</v>
      </c>
      <c r="G995" s="474">
        <v>221</v>
      </c>
      <c r="H995" s="474">
        <v>5880</v>
      </c>
      <c r="I995" s="474">
        <v>861</v>
      </c>
      <c r="J995" s="474">
        <v>6412</v>
      </c>
      <c r="K995" s="474">
        <v>191</v>
      </c>
      <c r="L995" s="474">
        <v>4415</v>
      </c>
      <c r="M995" s="474">
        <v>1806</v>
      </c>
      <c r="N995" s="1414"/>
    </row>
    <row r="996" spans="1:14" ht="9" customHeight="1">
      <c r="A996" s="1341"/>
      <c r="B996" s="1341"/>
      <c r="C996" s="462" t="s">
        <v>1692</v>
      </c>
      <c r="D996" s="476">
        <v>18421</v>
      </c>
      <c r="E996" s="476">
        <v>10797</v>
      </c>
      <c r="F996" s="476">
        <v>1884</v>
      </c>
      <c r="G996" s="476">
        <v>193</v>
      </c>
      <c r="H996" s="476">
        <v>7300</v>
      </c>
      <c r="I996" s="476">
        <v>1420</v>
      </c>
      <c r="J996" s="476">
        <v>7624</v>
      </c>
      <c r="K996" s="476">
        <v>46</v>
      </c>
      <c r="L996" s="476">
        <v>4087</v>
      </c>
      <c r="M996" s="476">
        <v>3491</v>
      </c>
      <c r="N996" s="1414"/>
    </row>
    <row r="997" spans="1:14" ht="18" customHeight="1">
      <c r="A997" s="1341"/>
      <c r="B997" s="1341"/>
      <c r="C997" s="475" t="s">
        <v>1693</v>
      </c>
      <c r="D997" s="476">
        <v>34604</v>
      </c>
      <c r="E997" s="476">
        <v>20568</v>
      </c>
      <c r="F997" s="476">
        <v>4693</v>
      </c>
      <c r="G997" s="476">
        <v>414</v>
      </c>
      <c r="H997" s="476">
        <v>13180</v>
      </c>
      <c r="I997" s="476">
        <v>2281</v>
      </c>
      <c r="J997" s="476">
        <v>14036</v>
      </c>
      <c r="K997" s="476">
        <v>237</v>
      </c>
      <c r="L997" s="476">
        <v>8502</v>
      </c>
      <c r="M997" s="476">
        <v>5297</v>
      </c>
      <c r="N997" s="1414"/>
    </row>
    <row r="998" spans="1:14" s="24" customFormat="1" ht="18" customHeight="1">
      <c r="A998" s="472" t="s">
        <v>430</v>
      </c>
      <c r="B998" s="1340"/>
      <c r="C998" s="475"/>
      <c r="N998" s="1414"/>
    </row>
    <row r="999" spans="1:14" ht="9" customHeight="1">
      <c r="A999" s="1419"/>
      <c r="B999" s="1341" t="s">
        <v>430</v>
      </c>
      <c r="C999" s="462" t="s">
        <v>1691</v>
      </c>
      <c r="D999" s="474">
        <v>2134</v>
      </c>
      <c r="E999" s="474">
        <v>1171</v>
      </c>
      <c r="F999" s="474">
        <v>206</v>
      </c>
      <c r="G999" s="474">
        <v>10</v>
      </c>
      <c r="H999" s="474">
        <v>719</v>
      </c>
      <c r="I999" s="474">
        <v>236</v>
      </c>
      <c r="J999" s="474">
        <v>963</v>
      </c>
      <c r="K999" s="474">
        <v>9</v>
      </c>
      <c r="L999" s="474">
        <v>715</v>
      </c>
      <c r="M999" s="474">
        <v>239</v>
      </c>
      <c r="N999" s="1414"/>
    </row>
    <row r="1000" spans="1:14" ht="9" customHeight="1">
      <c r="A1000" s="1341"/>
      <c r="B1000" s="1341"/>
      <c r="C1000" s="462" t="s">
        <v>1692</v>
      </c>
      <c r="D1000" s="476">
        <v>1615</v>
      </c>
      <c r="E1000" s="476">
        <v>925</v>
      </c>
      <c r="F1000" s="476">
        <v>81</v>
      </c>
      <c r="G1000" s="476">
        <v>4</v>
      </c>
      <c r="H1000" s="476">
        <v>653</v>
      </c>
      <c r="I1000" s="476">
        <v>187</v>
      </c>
      <c r="J1000" s="476">
        <v>690</v>
      </c>
      <c r="K1000" s="476">
        <v>3</v>
      </c>
      <c r="L1000" s="476">
        <v>399</v>
      </c>
      <c r="M1000" s="476">
        <v>288</v>
      </c>
      <c r="N1000" s="1414"/>
    </row>
    <row r="1001" spans="1:14" ht="18" customHeight="1">
      <c r="A1001" s="1341"/>
      <c r="B1001" s="1341"/>
      <c r="C1001" s="475" t="s">
        <v>1693</v>
      </c>
      <c r="D1001" s="476">
        <v>3749</v>
      </c>
      <c r="E1001" s="476">
        <v>2096</v>
      </c>
      <c r="F1001" s="476">
        <v>287</v>
      </c>
      <c r="G1001" s="476">
        <v>14</v>
      </c>
      <c r="H1001" s="476">
        <v>1372</v>
      </c>
      <c r="I1001" s="476">
        <v>423</v>
      </c>
      <c r="J1001" s="476">
        <v>1653</v>
      </c>
      <c r="K1001" s="476">
        <v>12</v>
      </c>
      <c r="L1001" s="476">
        <v>1114</v>
      </c>
      <c r="M1001" s="476">
        <v>527</v>
      </c>
      <c r="N1001" s="1414"/>
    </row>
    <row r="1002" spans="1:14" ht="9" customHeight="1">
      <c r="A1002" s="1341" t="s">
        <v>1699</v>
      </c>
      <c r="C1002" s="462" t="s">
        <v>1691</v>
      </c>
      <c r="D1002" s="474">
        <v>2134</v>
      </c>
      <c r="E1002" s="474">
        <v>1171</v>
      </c>
      <c r="F1002" s="474">
        <v>206</v>
      </c>
      <c r="G1002" s="474">
        <v>10</v>
      </c>
      <c r="H1002" s="474">
        <v>719</v>
      </c>
      <c r="I1002" s="474">
        <v>236</v>
      </c>
      <c r="J1002" s="474">
        <v>963</v>
      </c>
      <c r="K1002" s="474">
        <v>9</v>
      </c>
      <c r="L1002" s="474">
        <v>715</v>
      </c>
      <c r="M1002" s="474">
        <v>239</v>
      </c>
      <c r="N1002" s="1414"/>
    </row>
    <row r="1003" spans="1:14" ht="9" customHeight="1">
      <c r="A1003" s="1341"/>
      <c r="B1003" s="1341"/>
      <c r="C1003" s="462" t="s">
        <v>1692</v>
      </c>
      <c r="D1003" s="476">
        <v>1615</v>
      </c>
      <c r="E1003" s="476">
        <v>925</v>
      </c>
      <c r="F1003" s="476">
        <v>81</v>
      </c>
      <c r="G1003" s="476">
        <v>4</v>
      </c>
      <c r="H1003" s="476">
        <v>653</v>
      </c>
      <c r="I1003" s="476">
        <v>187</v>
      </c>
      <c r="J1003" s="476">
        <v>690</v>
      </c>
      <c r="K1003" s="476">
        <v>3</v>
      </c>
      <c r="L1003" s="476">
        <v>399</v>
      </c>
      <c r="M1003" s="476">
        <v>288</v>
      </c>
      <c r="N1003" s="1414"/>
    </row>
    <row r="1004" spans="1:14" ht="18" customHeight="1">
      <c r="A1004" s="1341"/>
      <c r="B1004" s="1341"/>
      <c r="C1004" s="475" t="s">
        <v>1693</v>
      </c>
      <c r="D1004" s="476">
        <v>3749</v>
      </c>
      <c r="E1004" s="476">
        <v>2096</v>
      </c>
      <c r="F1004" s="476">
        <v>287</v>
      </c>
      <c r="G1004" s="476">
        <v>14</v>
      </c>
      <c r="H1004" s="476">
        <v>1372</v>
      </c>
      <c r="I1004" s="476">
        <v>423</v>
      </c>
      <c r="J1004" s="476">
        <v>1653</v>
      </c>
      <c r="K1004" s="476">
        <v>12</v>
      </c>
      <c r="L1004" s="476">
        <v>1114</v>
      </c>
      <c r="M1004" s="476">
        <v>527</v>
      </c>
      <c r="N1004" s="1414"/>
    </row>
    <row r="1005" spans="1:14" s="24" customFormat="1" ht="18" customHeight="1">
      <c r="A1005" s="472" t="s">
        <v>731</v>
      </c>
      <c r="B1005" s="1340"/>
      <c r="C1005" s="475"/>
      <c r="N1005" s="1414"/>
    </row>
    <row r="1006" spans="1:14" s="24" customFormat="1" ht="18.600000000000001" customHeight="1">
      <c r="B1006" s="1340" t="s">
        <v>1741</v>
      </c>
      <c r="C1006" s="462" t="s">
        <v>1691</v>
      </c>
      <c r="D1006" s="474">
        <v>969</v>
      </c>
      <c r="E1006" s="474">
        <v>382</v>
      </c>
      <c r="F1006" s="474">
        <v>147</v>
      </c>
      <c r="G1006" s="474">
        <v>8</v>
      </c>
      <c r="H1006" s="474">
        <v>201</v>
      </c>
      <c r="I1006" s="474">
        <v>26</v>
      </c>
      <c r="J1006" s="474">
        <v>587</v>
      </c>
      <c r="K1006" s="474">
        <v>9</v>
      </c>
      <c r="L1006" s="474">
        <v>518</v>
      </c>
      <c r="M1006" s="474">
        <v>60</v>
      </c>
      <c r="N1006" s="1414"/>
    </row>
    <row r="1007" spans="1:14" ht="9" customHeight="1">
      <c r="A1007" s="1341"/>
      <c r="B1007" s="1341"/>
      <c r="C1007" s="462" t="s">
        <v>1692</v>
      </c>
      <c r="D1007" s="476">
        <v>686</v>
      </c>
      <c r="E1007" s="476">
        <v>306</v>
      </c>
      <c r="F1007" s="476">
        <v>80</v>
      </c>
      <c r="G1007" s="476">
        <v>3</v>
      </c>
      <c r="H1007" s="476">
        <v>188</v>
      </c>
      <c r="I1007" s="476">
        <v>35</v>
      </c>
      <c r="J1007" s="476">
        <v>380</v>
      </c>
      <c r="K1007" s="476">
        <v>2</v>
      </c>
      <c r="L1007" s="476">
        <v>269</v>
      </c>
      <c r="M1007" s="476">
        <v>109</v>
      </c>
      <c r="N1007" s="1414"/>
    </row>
    <row r="1008" spans="1:14" ht="18" customHeight="1">
      <c r="A1008" s="1341"/>
      <c r="B1008" s="1341"/>
      <c r="C1008" s="475" t="s">
        <v>1693</v>
      </c>
      <c r="D1008" s="476">
        <v>1655</v>
      </c>
      <c r="E1008" s="476">
        <v>688</v>
      </c>
      <c r="F1008" s="476">
        <v>227</v>
      </c>
      <c r="G1008" s="476">
        <v>11</v>
      </c>
      <c r="H1008" s="476">
        <v>389</v>
      </c>
      <c r="I1008" s="476">
        <v>61</v>
      </c>
      <c r="J1008" s="476">
        <v>967</v>
      </c>
      <c r="K1008" s="476">
        <v>11</v>
      </c>
      <c r="L1008" s="476">
        <v>787</v>
      </c>
      <c r="M1008" s="476">
        <v>169</v>
      </c>
      <c r="N1008" s="1414"/>
    </row>
    <row r="1009" spans="1:14" ht="9" customHeight="1">
      <c r="A1009" s="55"/>
      <c r="B1009" s="1341" t="s">
        <v>733</v>
      </c>
      <c r="C1009" s="462" t="s">
        <v>1691</v>
      </c>
      <c r="D1009" s="474">
        <v>111</v>
      </c>
      <c r="E1009" s="474">
        <v>76</v>
      </c>
      <c r="F1009" s="474">
        <v>21</v>
      </c>
      <c r="G1009" s="474">
        <v>1</v>
      </c>
      <c r="H1009" s="474">
        <v>51</v>
      </c>
      <c r="I1009" s="474">
        <v>3</v>
      </c>
      <c r="J1009" s="474">
        <v>35</v>
      </c>
      <c r="K1009" s="474">
        <v>1</v>
      </c>
      <c r="L1009" s="474">
        <v>29</v>
      </c>
      <c r="M1009" s="474">
        <v>5</v>
      </c>
      <c r="N1009" s="1414"/>
    </row>
    <row r="1010" spans="1:14" ht="9" customHeight="1">
      <c r="A1010" s="1341"/>
      <c r="B1010" s="1341"/>
      <c r="C1010" s="462" t="s">
        <v>1692</v>
      </c>
      <c r="D1010" s="476">
        <v>119</v>
      </c>
      <c r="E1010" s="476">
        <v>82</v>
      </c>
      <c r="F1010" s="476">
        <v>12</v>
      </c>
      <c r="G1010" s="476">
        <v>0</v>
      </c>
      <c r="H1010" s="476">
        <v>68</v>
      </c>
      <c r="I1010" s="476">
        <v>2</v>
      </c>
      <c r="J1010" s="476">
        <v>37</v>
      </c>
      <c r="K1010" s="476">
        <v>0</v>
      </c>
      <c r="L1010" s="476">
        <v>20</v>
      </c>
      <c r="M1010" s="476">
        <v>17</v>
      </c>
      <c r="N1010" s="1414"/>
    </row>
    <row r="1011" spans="1:14" ht="18" customHeight="1">
      <c r="A1011" s="1341"/>
      <c r="B1011" s="1341"/>
      <c r="C1011" s="475" t="s">
        <v>1693</v>
      </c>
      <c r="D1011" s="476">
        <v>230</v>
      </c>
      <c r="E1011" s="476">
        <v>158</v>
      </c>
      <c r="F1011" s="476">
        <v>33</v>
      </c>
      <c r="G1011" s="476">
        <v>1</v>
      </c>
      <c r="H1011" s="476">
        <v>119</v>
      </c>
      <c r="I1011" s="476">
        <v>5</v>
      </c>
      <c r="J1011" s="476">
        <v>72</v>
      </c>
      <c r="K1011" s="476">
        <v>1</v>
      </c>
      <c r="L1011" s="476">
        <v>49</v>
      </c>
      <c r="M1011" s="476">
        <v>22</v>
      </c>
      <c r="N1011" s="1414"/>
    </row>
    <row r="1012" spans="1:14" ht="9" customHeight="1">
      <c r="A1012" s="1341"/>
      <c r="B1012" s="1341" t="s">
        <v>3122</v>
      </c>
      <c r="C1012" s="462" t="s">
        <v>1691</v>
      </c>
      <c r="D1012" s="474">
        <v>1711</v>
      </c>
      <c r="E1012" s="474">
        <v>1066</v>
      </c>
      <c r="F1012" s="474">
        <v>293</v>
      </c>
      <c r="G1012" s="474">
        <v>21</v>
      </c>
      <c r="H1012" s="474">
        <v>712</v>
      </c>
      <c r="I1012" s="474">
        <v>40</v>
      </c>
      <c r="J1012" s="474">
        <v>645</v>
      </c>
      <c r="K1012" s="474">
        <v>17</v>
      </c>
      <c r="L1012" s="474">
        <v>399</v>
      </c>
      <c r="M1012" s="474">
        <v>229</v>
      </c>
      <c r="N1012" s="1414"/>
    </row>
    <row r="1013" spans="1:14" ht="9" customHeight="1">
      <c r="A1013" s="1341"/>
      <c r="B1013" s="1341"/>
      <c r="C1013" s="462" t="s">
        <v>1692</v>
      </c>
      <c r="D1013" s="476">
        <v>1215</v>
      </c>
      <c r="E1013" s="476">
        <v>792</v>
      </c>
      <c r="F1013" s="476">
        <v>148</v>
      </c>
      <c r="G1013" s="476">
        <v>7</v>
      </c>
      <c r="H1013" s="476">
        <v>610</v>
      </c>
      <c r="I1013" s="476">
        <v>27</v>
      </c>
      <c r="J1013" s="476">
        <v>423</v>
      </c>
      <c r="K1013" s="476">
        <v>4</v>
      </c>
      <c r="L1013" s="476">
        <v>170</v>
      </c>
      <c r="M1013" s="476">
        <v>249</v>
      </c>
      <c r="N1013" s="1414"/>
    </row>
    <row r="1014" spans="1:14" ht="18" customHeight="1">
      <c r="A1014" s="1341"/>
      <c r="B1014" s="1341"/>
      <c r="C1014" s="475" t="s">
        <v>1693</v>
      </c>
      <c r="D1014" s="476">
        <v>2926</v>
      </c>
      <c r="E1014" s="476">
        <v>1858</v>
      </c>
      <c r="F1014" s="476">
        <v>441</v>
      </c>
      <c r="G1014" s="476">
        <v>28</v>
      </c>
      <c r="H1014" s="476">
        <v>1322</v>
      </c>
      <c r="I1014" s="476">
        <v>67</v>
      </c>
      <c r="J1014" s="476">
        <v>1068</v>
      </c>
      <c r="K1014" s="476">
        <v>21</v>
      </c>
      <c r="L1014" s="476">
        <v>569</v>
      </c>
      <c r="M1014" s="476">
        <v>478</v>
      </c>
      <c r="N1014" s="1414"/>
    </row>
    <row r="1015" spans="1:14" ht="9" customHeight="1">
      <c r="A1015" s="1341"/>
      <c r="B1015" s="30" t="s">
        <v>3123</v>
      </c>
      <c r="C1015" s="462" t="s">
        <v>1691</v>
      </c>
      <c r="D1015" s="474">
        <v>2544</v>
      </c>
      <c r="E1015" s="474">
        <v>1601</v>
      </c>
      <c r="F1015" s="474">
        <v>445</v>
      </c>
      <c r="G1015" s="474">
        <v>31</v>
      </c>
      <c r="H1015" s="474">
        <v>1047</v>
      </c>
      <c r="I1015" s="474">
        <v>78</v>
      </c>
      <c r="J1015" s="474">
        <v>943</v>
      </c>
      <c r="K1015" s="474">
        <v>11</v>
      </c>
      <c r="L1015" s="474">
        <v>672</v>
      </c>
      <c r="M1015" s="474">
        <v>260</v>
      </c>
      <c r="N1015" s="1414"/>
    </row>
    <row r="1016" spans="1:14" ht="9" customHeight="1">
      <c r="A1016" s="1341"/>
      <c r="B1016" s="1341"/>
      <c r="C1016" s="462" t="s">
        <v>1692</v>
      </c>
      <c r="D1016" s="476">
        <v>2678</v>
      </c>
      <c r="E1016" s="476">
        <v>1671</v>
      </c>
      <c r="F1016" s="476">
        <v>349</v>
      </c>
      <c r="G1016" s="476">
        <v>19</v>
      </c>
      <c r="H1016" s="476">
        <v>1205</v>
      </c>
      <c r="I1016" s="476">
        <v>98</v>
      </c>
      <c r="J1016" s="476">
        <v>1007</v>
      </c>
      <c r="K1016" s="476">
        <v>6</v>
      </c>
      <c r="L1016" s="476">
        <v>564</v>
      </c>
      <c r="M1016" s="476">
        <v>437</v>
      </c>
      <c r="N1016" s="1414"/>
    </row>
    <row r="1017" spans="1:14" ht="18" customHeight="1">
      <c r="A1017" s="1341"/>
      <c r="B1017" s="1341"/>
      <c r="C1017" s="475" t="s">
        <v>1693</v>
      </c>
      <c r="D1017" s="476">
        <v>5222</v>
      </c>
      <c r="E1017" s="476">
        <v>3272</v>
      </c>
      <c r="F1017" s="476">
        <v>794</v>
      </c>
      <c r="G1017" s="476">
        <v>50</v>
      </c>
      <c r="H1017" s="476">
        <v>2252</v>
      </c>
      <c r="I1017" s="476">
        <v>176</v>
      </c>
      <c r="J1017" s="476">
        <v>1950</v>
      </c>
      <c r="K1017" s="476">
        <v>17</v>
      </c>
      <c r="L1017" s="476">
        <v>1236</v>
      </c>
      <c r="M1017" s="476">
        <v>697</v>
      </c>
      <c r="N1017" s="1414"/>
    </row>
    <row r="1018" spans="1:14" ht="9" customHeight="1">
      <c r="A1018" s="1341"/>
      <c r="B1018" s="1341" t="s">
        <v>734</v>
      </c>
      <c r="C1018" s="462" t="s">
        <v>1691</v>
      </c>
      <c r="D1018" s="474">
        <v>3751</v>
      </c>
      <c r="E1018" s="474">
        <v>1030</v>
      </c>
      <c r="F1018" s="474">
        <v>633</v>
      </c>
      <c r="G1018" s="474">
        <v>17</v>
      </c>
      <c r="H1018" s="474">
        <v>275</v>
      </c>
      <c r="I1018" s="474">
        <v>105</v>
      </c>
      <c r="J1018" s="474">
        <v>2721</v>
      </c>
      <c r="K1018" s="474">
        <v>9</v>
      </c>
      <c r="L1018" s="474">
        <v>2561</v>
      </c>
      <c r="M1018" s="474">
        <v>151</v>
      </c>
      <c r="N1018" s="1414"/>
    </row>
    <row r="1019" spans="1:14" ht="9" customHeight="1">
      <c r="A1019" s="1341"/>
      <c r="B1019" s="1341"/>
      <c r="C1019" s="462" t="s">
        <v>1692</v>
      </c>
      <c r="D1019" s="476">
        <v>5312</v>
      </c>
      <c r="E1019" s="476">
        <v>1640</v>
      </c>
      <c r="F1019" s="476">
        <v>754</v>
      </c>
      <c r="G1019" s="476">
        <v>31</v>
      </c>
      <c r="H1019" s="476">
        <v>663</v>
      </c>
      <c r="I1019" s="476">
        <v>192</v>
      </c>
      <c r="J1019" s="476">
        <v>3672</v>
      </c>
      <c r="K1019" s="476">
        <v>6</v>
      </c>
      <c r="L1019" s="476">
        <v>3132</v>
      </c>
      <c r="M1019" s="476">
        <v>534</v>
      </c>
      <c r="N1019" s="1414"/>
    </row>
    <row r="1020" spans="1:14" ht="18" customHeight="1">
      <c r="A1020" s="1341"/>
      <c r="B1020" s="1341"/>
      <c r="C1020" s="475" t="s">
        <v>1693</v>
      </c>
      <c r="D1020" s="476">
        <v>9063</v>
      </c>
      <c r="E1020" s="476">
        <v>2670</v>
      </c>
      <c r="F1020" s="476">
        <v>1387</v>
      </c>
      <c r="G1020" s="476">
        <v>48</v>
      </c>
      <c r="H1020" s="476">
        <v>938</v>
      </c>
      <c r="I1020" s="476">
        <v>297</v>
      </c>
      <c r="J1020" s="476">
        <v>6393</v>
      </c>
      <c r="K1020" s="476">
        <v>15</v>
      </c>
      <c r="L1020" s="476">
        <v>5693</v>
      </c>
      <c r="M1020" s="476">
        <v>685</v>
      </c>
      <c r="N1020" s="1414"/>
    </row>
    <row r="1021" spans="1:14" ht="9" customHeight="1">
      <c r="A1021" s="1341"/>
      <c r="B1021" s="1341" t="s">
        <v>735</v>
      </c>
      <c r="C1021" s="462" t="s">
        <v>1691</v>
      </c>
      <c r="D1021" s="474">
        <v>6495</v>
      </c>
      <c r="E1021" s="474">
        <v>3601</v>
      </c>
      <c r="F1021" s="474">
        <v>1219</v>
      </c>
      <c r="G1021" s="474">
        <v>167</v>
      </c>
      <c r="H1021" s="474">
        <v>2143</v>
      </c>
      <c r="I1021" s="474">
        <v>72</v>
      </c>
      <c r="J1021" s="474">
        <v>2894</v>
      </c>
      <c r="K1021" s="474">
        <v>93</v>
      </c>
      <c r="L1021" s="474">
        <v>2194</v>
      </c>
      <c r="M1021" s="474">
        <v>607</v>
      </c>
      <c r="N1021" s="1414"/>
    </row>
    <row r="1022" spans="1:14" ht="9" customHeight="1">
      <c r="A1022" s="1341"/>
      <c r="B1022" s="1341"/>
      <c r="C1022" s="462" t="s">
        <v>1692</v>
      </c>
      <c r="D1022" s="476">
        <v>3439</v>
      </c>
      <c r="E1022" s="476">
        <v>2077</v>
      </c>
      <c r="F1022" s="476">
        <v>347</v>
      </c>
      <c r="G1022" s="476">
        <v>75</v>
      </c>
      <c r="H1022" s="476">
        <v>1607</v>
      </c>
      <c r="I1022" s="476">
        <v>48</v>
      </c>
      <c r="J1022" s="476">
        <v>1362</v>
      </c>
      <c r="K1022" s="476">
        <v>4</v>
      </c>
      <c r="L1022" s="476">
        <v>767</v>
      </c>
      <c r="M1022" s="476">
        <v>591</v>
      </c>
      <c r="N1022" s="1414"/>
    </row>
    <row r="1023" spans="1:14" ht="18" customHeight="1">
      <c r="A1023" s="1341"/>
      <c r="B1023" s="1341"/>
      <c r="C1023" s="475" t="s">
        <v>1693</v>
      </c>
      <c r="D1023" s="476">
        <v>9934</v>
      </c>
      <c r="E1023" s="476">
        <v>5678</v>
      </c>
      <c r="F1023" s="476">
        <v>1566</v>
      </c>
      <c r="G1023" s="476">
        <v>242</v>
      </c>
      <c r="H1023" s="476">
        <v>3750</v>
      </c>
      <c r="I1023" s="476">
        <v>120</v>
      </c>
      <c r="J1023" s="476">
        <v>4256</v>
      </c>
      <c r="K1023" s="476">
        <v>97</v>
      </c>
      <c r="L1023" s="476">
        <v>2961</v>
      </c>
      <c r="M1023" s="476">
        <v>1198</v>
      </c>
      <c r="N1023" s="1414"/>
    </row>
    <row r="1024" spans="1:14" ht="9" customHeight="1">
      <c r="A1024" s="1341"/>
      <c r="B1024" s="1341" t="s">
        <v>1701</v>
      </c>
      <c r="C1024" s="462" t="s">
        <v>1691</v>
      </c>
      <c r="D1024" s="474">
        <v>2818</v>
      </c>
      <c r="E1024" s="474">
        <v>1343</v>
      </c>
      <c r="F1024" s="474">
        <v>289</v>
      </c>
      <c r="G1024" s="474">
        <v>299</v>
      </c>
      <c r="H1024" s="474">
        <v>207</v>
      </c>
      <c r="I1024" s="474">
        <v>548</v>
      </c>
      <c r="J1024" s="474">
        <v>1475</v>
      </c>
      <c r="K1024" s="474">
        <v>5</v>
      </c>
      <c r="L1024" s="474">
        <v>1447</v>
      </c>
      <c r="M1024" s="474">
        <v>23</v>
      </c>
      <c r="N1024" s="1414"/>
    </row>
    <row r="1025" spans="1:14" ht="9" customHeight="1">
      <c r="A1025" s="1341"/>
      <c r="B1025" s="1341"/>
      <c r="C1025" s="462" t="s">
        <v>1692</v>
      </c>
      <c r="D1025" s="476">
        <v>1324</v>
      </c>
      <c r="E1025" s="476">
        <v>739</v>
      </c>
      <c r="F1025" s="476">
        <v>139</v>
      </c>
      <c r="G1025" s="476">
        <v>168</v>
      </c>
      <c r="H1025" s="476">
        <v>144</v>
      </c>
      <c r="I1025" s="476">
        <v>288</v>
      </c>
      <c r="J1025" s="476">
        <v>585</v>
      </c>
      <c r="K1025" s="476">
        <v>0</v>
      </c>
      <c r="L1025" s="476">
        <v>549</v>
      </c>
      <c r="M1025" s="476">
        <v>36</v>
      </c>
      <c r="N1025" s="1414"/>
    </row>
    <row r="1026" spans="1:14" ht="18" customHeight="1">
      <c r="A1026" s="1341"/>
      <c r="B1026" s="1341"/>
      <c r="C1026" s="475" t="s">
        <v>1693</v>
      </c>
      <c r="D1026" s="476">
        <v>4142</v>
      </c>
      <c r="E1026" s="476">
        <v>2082</v>
      </c>
      <c r="F1026" s="476">
        <v>428</v>
      </c>
      <c r="G1026" s="476">
        <v>467</v>
      </c>
      <c r="H1026" s="476">
        <v>351</v>
      </c>
      <c r="I1026" s="476">
        <v>836</v>
      </c>
      <c r="J1026" s="476">
        <v>2060</v>
      </c>
      <c r="K1026" s="476">
        <v>5</v>
      </c>
      <c r="L1026" s="476">
        <v>1996</v>
      </c>
      <c r="M1026" s="476">
        <v>59</v>
      </c>
      <c r="N1026" s="1414"/>
    </row>
    <row r="1027" spans="1:14" ht="9" customHeight="1">
      <c r="A1027" s="1341"/>
      <c r="B1027" s="1341" t="s">
        <v>736</v>
      </c>
      <c r="C1027" s="462" t="s">
        <v>1691</v>
      </c>
      <c r="D1027" s="474">
        <v>27291</v>
      </c>
      <c r="E1027" s="474">
        <v>11021</v>
      </c>
      <c r="F1027" s="474">
        <v>5359</v>
      </c>
      <c r="G1027" s="474">
        <v>228</v>
      </c>
      <c r="H1027" s="474">
        <v>5155</v>
      </c>
      <c r="I1027" s="474">
        <v>279</v>
      </c>
      <c r="J1027" s="474">
        <v>16270</v>
      </c>
      <c r="K1027" s="474">
        <v>233</v>
      </c>
      <c r="L1027" s="474">
        <v>14107</v>
      </c>
      <c r="M1027" s="474">
        <v>1930</v>
      </c>
      <c r="N1027" s="1414"/>
    </row>
    <row r="1028" spans="1:14" ht="9" customHeight="1">
      <c r="A1028" s="1341"/>
      <c r="B1028" s="1341"/>
      <c r="C1028" s="462" t="s">
        <v>1692</v>
      </c>
      <c r="D1028" s="476">
        <v>12862</v>
      </c>
      <c r="E1028" s="476">
        <v>5758</v>
      </c>
      <c r="F1028" s="476">
        <v>1620</v>
      </c>
      <c r="G1028" s="476">
        <v>116</v>
      </c>
      <c r="H1028" s="476">
        <v>3766</v>
      </c>
      <c r="I1028" s="476">
        <v>256</v>
      </c>
      <c r="J1028" s="476">
        <v>7104</v>
      </c>
      <c r="K1028" s="476">
        <v>33</v>
      </c>
      <c r="L1028" s="476">
        <v>5266</v>
      </c>
      <c r="M1028" s="476">
        <v>1805</v>
      </c>
      <c r="N1028" s="1414"/>
    </row>
    <row r="1029" spans="1:14" ht="18" customHeight="1">
      <c r="A1029" s="1341"/>
      <c r="B1029" s="1341"/>
      <c r="C1029" s="475" t="s">
        <v>1693</v>
      </c>
      <c r="D1029" s="476">
        <v>40153</v>
      </c>
      <c r="E1029" s="476">
        <v>16779</v>
      </c>
      <c r="F1029" s="476">
        <v>6979</v>
      </c>
      <c r="G1029" s="476">
        <v>344</v>
      </c>
      <c r="H1029" s="476">
        <v>8921</v>
      </c>
      <c r="I1029" s="476">
        <v>535</v>
      </c>
      <c r="J1029" s="476">
        <v>23374</v>
      </c>
      <c r="K1029" s="476">
        <v>266</v>
      </c>
      <c r="L1029" s="476">
        <v>19373</v>
      </c>
      <c r="M1029" s="476">
        <v>3735</v>
      </c>
      <c r="N1029" s="1414"/>
    </row>
    <row r="1030" spans="1:14" s="24" customFormat="1" ht="27.6" customHeight="1">
      <c r="B1030" s="1340" t="s">
        <v>1702</v>
      </c>
      <c r="C1030" s="462" t="s">
        <v>1691</v>
      </c>
      <c r="D1030" s="474">
        <v>1428</v>
      </c>
      <c r="E1030" s="474">
        <v>672</v>
      </c>
      <c r="F1030" s="474">
        <v>339</v>
      </c>
      <c r="G1030" s="474">
        <v>1</v>
      </c>
      <c r="H1030" s="474">
        <v>322</v>
      </c>
      <c r="I1030" s="474">
        <v>10</v>
      </c>
      <c r="J1030" s="474">
        <v>756</v>
      </c>
      <c r="K1030" s="474">
        <v>4</v>
      </c>
      <c r="L1030" s="474">
        <v>667</v>
      </c>
      <c r="M1030" s="474">
        <v>85</v>
      </c>
      <c r="N1030" s="1414"/>
    </row>
    <row r="1031" spans="1:14" ht="9" customHeight="1">
      <c r="A1031" s="1341"/>
      <c r="B1031" s="1341"/>
      <c r="C1031" s="462" t="s">
        <v>1692</v>
      </c>
      <c r="D1031" s="476">
        <v>439</v>
      </c>
      <c r="E1031" s="476">
        <v>225</v>
      </c>
      <c r="F1031" s="476">
        <v>61</v>
      </c>
      <c r="G1031" s="476">
        <v>2</v>
      </c>
      <c r="H1031" s="476">
        <v>152</v>
      </c>
      <c r="I1031" s="476">
        <v>10</v>
      </c>
      <c r="J1031" s="476">
        <v>214</v>
      </c>
      <c r="K1031" s="476">
        <v>1</v>
      </c>
      <c r="L1031" s="476">
        <v>168</v>
      </c>
      <c r="M1031" s="476">
        <v>45</v>
      </c>
      <c r="N1031" s="1414"/>
    </row>
    <row r="1032" spans="1:14" ht="9" customHeight="1">
      <c r="A1032" s="1341"/>
      <c r="B1032" s="30"/>
      <c r="C1032" s="475" t="s">
        <v>1693</v>
      </c>
      <c r="D1032" s="476">
        <v>1867</v>
      </c>
      <c r="E1032" s="476">
        <v>897</v>
      </c>
      <c r="F1032" s="476">
        <v>400</v>
      </c>
      <c r="G1032" s="476">
        <v>3</v>
      </c>
      <c r="H1032" s="476">
        <v>474</v>
      </c>
      <c r="I1032" s="476">
        <v>20</v>
      </c>
      <c r="J1032" s="476">
        <v>970</v>
      </c>
      <c r="K1032" s="476">
        <v>5</v>
      </c>
      <c r="L1032" s="476">
        <v>835</v>
      </c>
      <c r="M1032" s="476">
        <v>130</v>
      </c>
      <c r="N1032" s="1414"/>
    </row>
    <row r="1033" spans="1:14" ht="9" customHeight="1">
      <c r="A1033" s="1341"/>
      <c r="B1033" s="55"/>
      <c r="C1033" s="480"/>
      <c r="D1033" s="476"/>
      <c r="E1033" s="476"/>
      <c r="F1033" s="476"/>
      <c r="G1033" s="476"/>
      <c r="H1033" s="476"/>
      <c r="I1033" s="476"/>
      <c r="J1033" s="476"/>
      <c r="K1033" s="476"/>
      <c r="L1033" s="476"/>
      <c r="M1033" s="476"/>
      <c r="N1033" s="1414"/>
    </row>
    <row r="1034" spans="1:14" ht="9" customHeight="1">
      <c r="A1034" s="1341"/>
      <c r="B1034" s="55"/>
      <c r="C1034" s="480"/>
      <c r="D1034" s="476"/>
      <c r="E1034" s="476"/>
      <c r="F1034" s="476"/>
      <c r="G1034" s="476"/>
      <c r="H1034" s="476"/>
      <c r="I1034" s="476"/>
      <c r="J1034" s="476"/>
      <c r="K1034" s="476"/>
      <c r="L1034" s="476"/>
      <c r="M1034" s="476"/>
      <c r="N1034" s="1414"/>
    </row>
    <row r="1035" spans="1:14" ht="9" customHeight="1">
      <c r="A1035" s="1341"/>
      <c r="B1035" s="55"/>
      <c r="C1035" s="480"/>
      <c r="D1035" s="476"/>
      <c r="E1035" s="476"/>
      <c r="F1035" s="476"/>
      <c r="G1035" s="476"/>
      <c r="H1035" s="476"/>
      <c r="I1035" s="476"/>
      <c r="J1035" s="476"/>
      <c r="K1035" s="476"/>
      <c r="L1035" s="476"/>
      <c r="M1035" s="476"/>
      <c r="N1035" s="1414"/>
    </row>
    <row r="1036" spans="1:14" ht="9" customHeight="1">
      <c r="A1036" s="1341"/>
      <c r="B1036" s="55"/>
      <c r="C1036" s="480"/>
      <c r="D1036" s="476"/>
      <c r="E1036" s="476"/>
      <c r="F1036" s="476"/>
      <c r="G1036" s="476"/>
      <c r="H1036" s="476"/>
      <c r="I1036" s="476"/>
      <c r="J1036" s="476"/>
      <c r="K1036" s="476"/>
      <c r="L1036" s="476"/>
      <c r="M1036" s="476"/>
      <c r="N1036" s="1414"/>
    </row>
    <row r="1037" spans="1:14" ht="9" customHeight="1">
      <c r="A1037" s="1341"/>
      <c r="B1037" s="55"/>
      <c r="C1037" s="480"/>
      <c r="D1037" s="476"/>
      <c r="E1037" s="476"/>
      <c r="F1037" s="476"/>
      <c r="G1037" s="476"/>
      <c r="H1037" s="476"/>
      <c r="I1037" s="476"/>
      <c r="J1037" s="476"/>
      <c r="K1037" s="476"/>
      <c r="L1037" s="476"/>
      <c r="M1037" s="476"/>
      <c r="N1037" s="1414"/>
    </row>
    <row r="1038" spans="1:14" ht="9" customHeight="1">
      <c r="A1038" s="1341"/>
      <c r="B1038" s="55"/>
      <c r="C1038" s="480"/>
      <c r="D1038" s="476"/>
      <c r="E1038" s="476"/>
      <c r="F1038" s="476"/>
      <c r="G1038" s="476"/>
      <c r="H1038" s="476"/>
      <c r="I1038" s="476"/>
      <c r="J1038" s="476"/>
      <c r="K1038" s="476"/>
      <c r="L1038" s="476"/>
      <c r="M1038" s="476"/>
      <c r="N1038" s="1414"/>
    </row>
    <row r="1039" spans="1:14" ht="9" customHeight="1">
      <c r="A1039" s="1341"/>
      <c r="B1039" s="55"/>
      <c r="C1039" s="480"/>
      <c r="D1039" s="476"/>
      <c r="E1039" s="476"/>
      <c r="F1039" s="476"/>
      <c r="G1039" s="476"/>
      <c r="H1039" s="476"/>
      <c r="I1039" s="476"/>
      <c r="J1039" s="476"/>
      <c r="K1039" s="476"/>
      <c r="L1039" s="476"/>
      <c r="M1039" s="476"/>
      <c r="N1039" s="1414"/>
    </row>
    <row r="1040" spans="1:14" ht="9" customHeight="1">
      <c r="A1040" s="1354" t="s">
        <v>3078</v>
      </c>
      <c r="B1040" s="1341"/>
      <c r="C1040" s="480"/>
      <c r="D1040" s="476"/>
      <c r="E1040" s="476"/>
      <c r="F1040" s="476"/>
      <c r="G1040" s="476"/>
      <c r="H1040" s="476"/>
      <c r="I1040" s="476"/>
      <c r="J1040" s="476"/>
      <c r="K1040" s="476"/>
      <c r="L1040" s="476"/>
      <c r="M1040" s="476"/>
      <c r="N1040" s="1414"/>
    </row>
    <row r="1041" spans="1:14" ht="15.75" customHeight="1">
      <c r="A1041" s="1341"/>
      <c r="B1041" s="1341"/>
      <c r="C1041" s="480"/>
      <c r="D1041" s="265" t="s">
        <v>1546</v>
      </c>
      <c r="E1041" s="476"/>
      <c r="F1041" s="476"/>
      <c r="G1041" s="476"/>
      <c r="H1041" s="476"/>
      <c r="I1041" s="476"/>
      <c r="J1041" s="476"/>
      <c r="K1041" s="476"/>
      <c r="L1041" s="476"/>
      <c r="M1041" s="476"/>
      <c r="N1041" s="1414"/>
    </row>
    <row r="1042" spans="1:14" ht="9" customHeight="1">
      <c r="A1042" s="1341"/>
      <c r="B1042" s="1341"/>
      <c r="C1042" s="480"/>
      <c r="D1042" s="476"/>
      <c r="E1042" s="476"/>
      <c r="F1042" s="476"/>
      <c r="G1042" s="476"/>
      <c r="H1042" s="476"/>
      <c r="I1042" s="476"/>
      <c r="J1042" s="476"/>
      <c r="K1042" s="476"/>
      <c r="L1042" s="476"/>
      <c r="M1042" s="476"/>
      <c r="N1042" s="1414"/>
    </row>
    <row r="1043" spans="1:14" ht="9" customHeight="1">
      <c r="A1043" s="1341"/>
      <c r="B1043" s="1341" t="s">
        <v>737</v>
      </c>
      <c r="C1043" s="462" t="s">
        <v>1691</v>
      </c>
      <c r="D1043" s="474">
        <v>3360</v>
      </c>
      <c r="E1043" s="474">
        <v>2131</v>
      </c>
      <c r="F1043" s="474">
        <v>660</v>
      </c>
      <c r="G1043" s="474">
        <v>50</v>
      </c>
      <c r="H1043" s="474">
        <v>1382</v>
      </c>
      <c r="I1043" s="474">
        <v>39</v>
      </c>
      <c r="J1043" s="474">
        <v>1229</v>
      </c>
      <c r="K1043" s="474">
        <v>31</v>
      </c>
      <c r="L1043" s="474">
        <v>887</v>
      </c>
      <c r="M1043" s="474">
        <v>311</v>
      </c>
      <c r="N1043" s="1414"/>
    </row>
    <row r="1044" spans="1:14" ht="9" customHeight="1">
      <c r="A1044" s="1341"/>
      <c r="B1044" s="1341"/>
      <c r="C1044" s="1241" t="s">
        <v>1692</v>
      </c>
      <c r="D1044" s="113">
        <v>5363</v>
      </c>
      <c r="E1044" s="113">
        <v>3302</v>
      </c>
      <c r="F1044" s="113">
        <v>502</v>
      </c>
      <c r="G1044" s="113">
        <v>58</v>
      </c>
      <c r="H1044" s="113">
        <v>2651</v>
      </c>
      <c r="I1044" s="113">
        <v>91</v>
      </c>
      <c r="J1044" s="113">
        <v>2061</v>
      </c>
      <c r="K1044" s="113">
        <v>5</v>
      </c>
      <c r="L1044" s="113">
        <v>1122</v>
      </c>
      <c r="M1044" s="113">
        <v>934</v>
      </c>
      <c r="N1044" s="1414"/>
    </row>
    <row r="1045" spans="1:14" ht="18" customHeight="1">
      <c r="A1045" s="1341"/>
      <c r="B1045" s="1341"/>
      <c r="C1045" s="475" t="s">
        <v>1693</v>
      </c>
      <c r="D1045" s="476">
        <v>8723</v>
      </c>
      <c r="E1045" s="476">
        <v>5433</v>
      </c>
      <c r="F1045" s="476">
        <v>1162</v>
      </c>
      <c r="G1045" s="476">
        <v>108</v>
      </c>
      <c r="H1045" s="476">
        <v>4033</v>
      </c>
      <c r="I1045" s="476">
        <v>130</v>
      </c>
      <c r="J1045" s="476">
        <v>3290</v>
      </c>
      <c r="K1045" s="476">
        <v>36</v>
      </c>
      <c r="L1045" s="476">
        <v>2009</v>
      </c>
      <c r="M1045" s="476">
        <v>1245</v>
      </c>
      <c r="N1045" s="1414"/>
    </row>
    <row r="1046" spans="1:14" ht="9" customHeight="1">
      <c r="A1046" s="1341"/>
      <c r="B1046" s="1341" t="s">
        <v>738</v>
      </c>
      <c r="C1046" s="462" t="s">
        <v>1691</v>
      </c>
      <c r="D1046" s="474">
        <v>3603</v>
      </c>
      <c r="E1046" s="474">
        <v>2115</v>
      </c>
      <c r="F1046" s="474">
        <v>521</v>
      </c>
      <c r="G1046" s="474">
        <v>25</v>
      </c>
      <c r="H1046" s="474">
        <v>1263</v>
      </c>
      <c r="I1046" s="474">
        <v>306</v>
      </c>
      <c r="J1046" s="474">
        <v>1488</v>
      </c>
      <c r="K1046" s="474">
        <v>22</v>
      </c>
      <c r="L1046" s="474">
        <v>1125</v>
      </c>
      <c r="M1046" s="474">
        <v>341</v>
      </c>
      <c r="N1046" s="1414"/>
    </row>
    <row r="1047" spans="1:14" ht="9" customHeight="1">
      <c r="A1047" s="1341"/>
      <c r="B1047" s="1341"/>
      <c r="C1047" s="462" t="s">
        <v>1692</v>
      </c>
      <c r="D1047" s="476">
        <v>6768</v>
      </c>
      <c r="E1047" s="476">
        <v>4316</v>
      </c>
      <c r="F1047" s="476">
        <v>632</v>
      </c>
      <c r="G1047" s="476">
        <v>46</v>
      </c>
      <c r="H1047" s="476">
        <v>3058</v>
      </c>
      <c r="I1047" s="476">
        <v>580</v>
      </c>
      <c r="J1047" s="476">
        <v>2452</v>
      </c>
      <c r="K1047" s="476">
        <v>14</v>
      </c>
      <c r="L1047" s="476">
        <v>1426</v>
      </c>
      <c r="M1047" s="476">
        <v>1012</v>
      </c>
      <c r="N1047" s="1414"/>
    </row>
    <row r="1048" spans="1:14" ht="9.9499999999999993" customHeight="1">
      <c r="A1048" s="1341"/>
      <c r="B1048" s="1341"/>
      <c r="C1048" s="475" t="s">
        <v>1693</v>
      </c>
      <c r="D1048" s="476">
        <v>10371</v>
      </c>
      <c r="E1048" s="476">
        <v>6431</v>
      </c>
      <c r="F1048" s="476">
        <v>1153</v>
      </c>
      <c r="G1048" s="476">
        <v>71</v>
      </c>
      <c r="H1048" s="476">
        <v>4321</v>
      </c>
      <c r="I1048" s="476">
        <v>886</v>
      </c>
      <c r="J1048" s="476">
        <v>3940</v>
      </c>
      <c r="K1048" s="476">
        <v>36</v>
      </c>
      <c r="L1048" s="476">
        <v>2551</v>
      </c>
      <c r="M1048" s="476">
        <v>1353</v>
      </c>
      <c r="N1048" s="1414"/>
    </row>
    <row r="1049" spans="1:14" ht="18.600000000000001" customHeight="1">
      <c r="A1049" s="1341"/>
      <c r="B1049" s="1417" t="s">
        <v>3237</v>
      </c>
      <c r="C1049" s="462" t="s">
        <v>1691</v>
      </c>
      <c r="D1049" s="474">
        <v>585</v>
      </c>
      <c r="E1049" s="474">
        <v>342</v>
      </c>
      <c r="F1049" s="474">
        <v>165</v>
      </c>
      <c r="G1049" s="474">
        <v>6</v>
      </c>
      <c r="H1049" s="474">
        <v>159</v>
      </c>
      <c r="I1049" s="474">
        <v>12</v>
      </c>
      <c r="J1049" s="474">
        <v>243</v>
      </c>
      <c r="K1049" s="474">
        <v>2</v>
      </c>
      <c r="L1049" s="474">
        <v>209</v>
      </c>
      <c r="M1049" s="474">
        <v>32</v>
      </c>
      <c r="N1049" s="1414"/>
    </row>
    <row r="1050" spans="1:14" ht="9" customHeight="1">
      <c r="A1050" s="1341"/>
      <c r="B1050" s="1341"/>
      <c r="C1050" s="1241" t="s">
        <v>1692</v>
      </c>
      <c r="D1050" s="113">
        <v>574</v>
      </c>
      <c r="E1050" s="113">
        <v>362</v>
      </c>
      <c r="F1050" s="113">
        <v>99</v>
      </c>
      <c r="G1050" s="113">
        <v>6</v>
      </c>
      <c r="H1050" s="113">
        <v>240</v>
      </c>
      <c r="I1050" s="113">
        <v>17</v>
      </c>
      <c r="J1050" s="113">
        <v>212</v>
      </c>
      <c r="K1050" s="113">
        <v>1</v>
      </c>
      <c r="L1050" s="113">
        <v>137</v>
      </c>
      <c r="M1050" s="113">
        <v>74</v>
      </c>
      <c r="N1050" s="1414"/>
    </row>
    <row r="1051" spans="1:14" s="471" customFormat="1" ht="18" customHeight="1">
      <c r="A1051" s="1341"/>
      <c r="B1051" s="30"/>
      <c r="C1051" s="475" t="s">
        <v>1693</v>
      </c>
      <c r="D1051" s="476">
        <v>1159</v>
      </c>
      <c r="E1051" s="476">
        <v>704</v>
      </c>
      <c r="F1051" s="476">
        <v>264</v>
      </c>
      <c r="G1051" s="476">
        <v>12</v>
      </c>
      <c r="H1051" s="476">
        <v>399</v>
      </c>
      <c r="I1051" s="476">
        <v>29</v>
      </c>
      <c r="J1051" s="476">
        <v>455</v>
      </c>
      <c r="K1051" s="476">
        <v>3</v>
      </c>
      <c r="L1051" s="476">
        <v>346</v>
      </c>
      <c r="M1051" s="476">
        <v>106</v>
      </c>
      <c r="N1051" s="1414"/>
    </row>
    <row r="1052" spans="1:14" ht="18" customHeight="1">
      <c r="A1052" s="1511" t="s">
        <v>1703</v>
      </c>
      <c r="B1052" s="1515"/>
      <c r="C1052" s="462" t="s">
        <v>1691</v>
      </c>
      <c r="D1052" s="474">
        <v>54666</v>
      </c>
      <c r="E1052" s="474">
        <v>25380</v>
      </c>
      <c r="F1052" s="474">
        <v>10091</v>
      </c>
      <c r="G1052" s="474">
        <v>854</v>
      </c>
      <c r="H1052" s="474">
        <v>12917</v>
      </c>
      <c r="I1052" s="474">
        <v>1518</v>
      </c>
      <c r="J1052" s="474">
        <v>29286</v>
      </c>
      <c r="K1052" s="474">
        <v>437</v>
      </c>
      <c r="L1052" s="474">
        <v>24815</v>
      </c>
      <c r="M1052" s="474">
        <v>4034</v>
      </c>
      <c r="N1052" s="1414"/>
    </row>
    <row r="1053" spans="1:14" ht="9" customHeight="1">
      <c r="A1053" s="1341"/>
      <c r="B1053" s="1341"/>
      <c r="C1053" s="462" t="s">
        <v>1692</v>
      </c>
      <c r="D1053" s="476">
        <v>40779</v>
      </c>
      <c r="E1053" s="476">
        <v>21270</v>
      </c>
      <c r="F1053" s="476">
        <v>4743</v>
      </c>
      <c r="G1053" s="476">
        <v>531</v>
      </c>
      <c r="H1053" s="476">
        <v>14352</v>
      </c>
      <c r="I1053" s="476">
        <v>1644</v>
      </c>
      <c r="J1053" s="476">
        <v>19509</v>
      </c>
      <c r="K1053" s="476">
        <v>76</v>
      </c>
      <c r="L1053" s="476">
        <v>13590</v>
      </c>
      <c r="M1053" s="476">
        <v>5843</v>
      </c>
      <c r="N1053" s="1414"/>
    </row>
    <row r="1054" spans="1:14" ht="18" customHeight="1">
      <c r="A1054" s="1341"/>
      <c r="B1054" s="1341"/>
      <c r="C1054" s="475" t="s">
        <v>1693</v>
      </c>
      <c r="D1054" s="476">
        <v>95445</v>
      </c>
      <c r="E1054" s="476">
        <v>46650</v>
      </c>
      <c r="F1054" s="476">
        <v>14834</v>
      </c>
      <c r="G1054" s="476">
        <v>1385</v>
      </c>
      <c r="H1054" s="476">
        <v>27269</v>
      </c>
      <c r="I1054" s="476">
        <v>3162</v>
      </c>
      <c r="J1054" s="476">
        <v>48795</v>
      </c>
      <c r="K1054" s="476">
        <v>513</v>
      </c>
      <c r="L1054" s="476">
        <v>38405</v>
      </c>
      <c r="M1054" s="476">
        <v>9877</v>
      </c>
      <c r="N1054" s="1414"/>
    </row>
    <row r="1055" spans="1:14" s="24" customFormat="1" ht="18" customHeight="1">
      <c r="A1055" s="472" t="s">
        <v>443</v>
      </c>
      <c r="B1055" s="1340"/>
      <c r="C1055" s="475"/>
      <c r="N1055" s="1414"/>
    </row>
    <row r="1056" spans="1:14" s="24" customFormat="1" ht="18.600000000000001" customHeight="1">
      <c r="B1056" s="1340" t="s">
        <v>1704</v>
      </c>
      <c r="C1056" s="462" t="s">
        <v>1691</v>
      </c>
      <c r="D1056" s="474">
        <v>1175</v>
      </c>
      <c r="E1056" s="474">
        <v>620</v>
      </c>
      <c r="F1056" s="474">
        <v>132</v>
      </c>
      <c r="G1056" s="474">
        <v>4</v>
      </c>
      <c r="H1056" s="474">
        <v>467</v>
      </c>
      <c r="I1056" s="474">
        <v>17</v>
      </c>
      <c r="J1056" s="474">
        <v>555</v>
      </c>
      <c r="K1056" s="474">
        <v>48</v>
      </c>
      <c r="L1056" s="474">
        <v>314</v>
      </c>
      <c r="M1056" s="474">
        <v>193</v>
      </c>
      <c r="N1056" s="1414"/>
    </row>
    <row r="1057" spans="1:14" ht="9" customHeight="1">
      <c r="A1057" s="1341"/>
      <c r="B1057" s="1341"/>
      <c r="C1057" s="462" t="s">
        <v>1692</v>
      </c>
      <c r="D1057" s="476">
        <v>528</v>
      </c>
      <c r="E1057" s="476">
        <v>302</v>
      </c>
      <c r="F1057" s="476">
        <v>43</v>
      </c>
      <c r="G1057" s="476">
        <v>4</v>
      </c>
      <c r="H1057" s="476">
        <v>239</v>
      </c>
      <c r="I1057" s="476">
        <v>16</v>
      </c>
      <c r="J1057" s="476">
        <v>226</v>
      </c>
      <c r="K1057" s="476">
        <v>4</v>
      </c>
      <c r="L1057" s="476">
        <v>110</v>
      </c>
      <c r="M1057" s="476">
        <v>112</v>
      </c>
      <c r="N1057" s="1414"/>
    </row>
    <row r="1058" spans="1:14" ht="18" customHeight="1">
      <c r="A1058" s="1341"/>
      <c r="B1058" s="1341"/>
      <c r="C1058" s="475" t="s">
        <v>1693</v>
      </c>
      <c r="D1058" s="476">
        <v>1703</v>
      </c>
      <c r="E1058" s="476">
        <v>922</v>
      </c>
      <c r="F1058" s="476">
        <v>175</v>
      </c>
      <c r="G1058" s="476">
        <v>8</v>
      </c>
      <c r="H1058" s="476">
        <v>706</v>
      </c>
      <c r="I1058" s="476">
        <v>33</v>
      </c>
      <c r="J1058" s="476">
        <v>781</v>
      </c>
      <c r="K1058" s="476">
        <v>52</v>
      </c>
      <c r="L1058" s="476">
        <v>424</v>
      </c>
      <c r="M1058" s="476">
        <v>305</v>
      </c>
      <c r="N1058" s="1414"/>
    </row>
    <row r="1059" spans="1:14" ht="9" customHeight="1">
      <c r="A1059" s="1341"/>
      <c r="B1059" s="1341" t="s">
        <v>740</v>
      </c>
      <c r="C1059" s="462" t="s">
        <v>1691</v>
      </c>
      <c r="D1059" s="474">
        <v>5957</v>
      </c>
      <c r="E1059" s="474">
        <v>4396</v>
      </c>
      <c r="F1059" s="474">
        <v>1125</v>
      </c>
      <c r="G1059" s="474">
        <v>60</v>
      </c>
      <c r="H1059" s="474">
        <v>3028</v>
      </c>
      <c r="I1059" s="474">
        <v>183</v>
      </c>
      <c r="J1059" s="474">
        <v>1561</v>
      </c>
      <c r="K1059" s="474">
        <v>24</v>
      </c>
      <c r="L1059" s="474">
        <v>381</v>
      </c>
      <c r="M1059" s="474">
        <v>1156</v>
      </c>
      <c r="N1059" s="1414"/>
    </row>
    <row r="1060" spans="1:14" ht="9" customHeight="1">
      <c r="A1060" s="1341"/>
      <c r="B1060" s="1341"/>
      <c r="C1060" s="462" t="s">
        <v>1692</v>
      </c>
      <c r="D1060" s="476">
        <v>2422</v>
      </c>
      <c r="E1060" s="476">
        <v>1561</v>
      </c>
      <c r="F1060" s="476">
        <v>282</v>
      </c>
      <c r="G1060" s="476">
        <v>8</v>
      </c>
      <c r="H1060" s="476">
        <v>1099</v>
      </c>
      <c r="I1060" s="476">
        <v>172</v>
      </c>
      <c r="J1060" s="476">
        <v>861</v>
      </c>
      <c r="K1060" s="476">
        <v>5</v>
      </c>
      <c r="L1060" s="476">
        <v>186</v>
      </c>
      <c r="M1060" s="476">
        <v>670</v>
      </c>
      <c r="N1060" s="1414"/>
    </row>
    <row r="1061" spans="1:14" ht="18" customHeight="1">
      <c r="A1061" s="1341"/>
      <c r="B1061" s="1341"/>
      <c r="C1061" s="475" t="s">
        <v>1693</v>
      </c>
      <c r="D1061" s="476">
        <v>8379</v>
      </c>
      <c r="E1061" s="476">
        <v>5957</v>
      </c>
      <c r="F1061" s="476">
        <v>1407</v>
      </c>
      <c r="G1061" s="476">
        <v>68</v>
      </c>
      <c r="H1061" s="476">
        <v>4127</v>
      </c>
      <c r="I1061" s="476">
        <v>355</v>
      </c>
      <c r="J1061" s="476">
        <v>2422</v>
      </c>
      <c r="K1061" s="476">
        <v>29</v>
      </c>
      <c r="L1061" s="476">
        <v>567</v>
      </c>
      <c r="M1061" s="476">
        <v>1826</v>
      </c>
      <c r="N1061" s="1414"/>
    </row>
    <row r="1062" spans="1:14" ht="9" customHeight="1">
      <c r="A1062" s="1341"/>
      <c r="B1062" s="1341" t="s">
        <v>741</v>
      </c>
      <c r="C1062" s="462" t="s">
        <v>1691</v>
      </c>
      <c r="D1062" s="474">
        <v>10851</v>
      </c>
      <c r="E1062" s="474">
        <v>9038</v>
      </c>
      <c r="F1062" s="474">
        <v>1203</v>
      </c>
      <c r="G1062" s="474">
        <v>75</v>
      </c>
      <c r="H1062" s="474">
        <v>7694</v>
      </c>
      <c r="I1062" s="474">
        <v>66</v>
      </c>
      <c r="J1062" s="474">
        <v>1813</v>
      </c>
      <c r="K1062" s="474">
        <v>41</v>
      </c>
      <c r="L1062" s="474">
        <v>457</v>
      </c>
      <c r="M1062" s="474">
        <v>1315</v>
      </c>
      <c r="N1062" s="1414"/>
    </row>
    <row r="1063" spans="1:14" ht="9" customHeight="1">
      <c r="A1063" s="1341"/>
      <c r="B1063" s="1341"/>
      <c r="C1063" s="462" t="s">
        <v>1692</v>
      </c>
      <c r="D1063" s="476">
        <v>2701</v>
      </c>
      <c r="E1063" s="476">
        <v>2118</v>
      </c>
      <c r="F1063" s="476">
        <v>184</v>
      </c>
      <c r="G1063" s="476">
        <v>13</v>
      </c>
      <c r="H1063" s="476">
        <v>1900</v>
      </c>
      <c r="I1063" s="476">
        <v>21</v>
      </c>
      <c r="J1063" s="476">
        <v>583</v>
      </c>
      <c r="K1063" s="476">
        <v>1</v>
      </c>
      <c r="L1063" s="476">
        <v>83</v>
      </c>
      <c r="M1063" s="476">
        <v>499</v>
      </c>
      <c r="N1063" s="1414"/>
    </row>
    <row r="1064" spans="1:14" ht="18" customHeight="1">
      <c r="A1064" s="1341"/>
      <c r="B1064" s="1341"/>
      <c r="C1064" s="475" t="s">
        <v>1693</v>
      </c>
      <c r="D1064" s="476">
        <v>13552</v>
      </c>
      <c r="E1064" s="476">
        <v>11156</v>
      </c>
      <c r="F1064" s="476">
        <v>1387</v>
      </c>
      <c r="G1064" s="476">
        <v>88</v>
      </c>
      <c r="H1064" s="476">
        <v>9594</v>
      </c>
      <c r="I1064" s="476">
        <v>87</v>
      </c>
      <c r="J1064" s="476">
        <v>2396</v>
      </c>
      <c r="K1064" s="476">
        <v>42</v>
      </c>
      <c r="L1064" s="476">
        <v>540</v>
      </c>
      <c r="M1064" s="476">
        <v>1814</v>
      </c>
      <c r="N1064" s="1414"/>
    </row>
    <row r="1065" spans="1:14" ht="9" customHeight="1">
      <c r="A1065" s="1341"/>
      <c r="B1065" s="1341" t="s">
        <v>742</v>
      </c>
      <c r="C1065" s="462" t="s">
        <v>1691</v>
      </c>
      <c r="D1065" s="474">
        <v>8976</v>
      </c>
      <c r="E1065" s="474">
        <v>7456</v>
      </c>
      <c r="F1065" s="474">
        <v>969</v>
      </c>
      <c r="G1065" s="474">
        <v>36</v>
      </c>
      <c r="H1065" s="474">
        <v>6387</v>
      </c>
      <c r="I1065" s="474">
        <v>64</v>
      </c>
      <c r="J1065" s="474">
        <v>1520</v>
      </c>
      <c r="K1065" s="474">
        <v>34</v>
      </c>
      <c r="L1065" s="474">
        <v>540</v>
      </c>
      <c r="M1065" s="474">
        <v>946</v>
      </c>
      <c r="N1065" s="1414"/>
    </row>
    <row r="1066" spans="1:14" ht="9" customHeight="1">
      <c r="A1066" s="1341"/>
      <c r="B1066" s="1341"/>
      <c r="C1066" s="462" t="s">
        <v>1692</v>
      </c>
      <c r="D1066" s="476">
        <v>4322</v>
      </c>
      <c r="E1066" s="476">
        <v>3544</v>
      </c>
      <c r="F1066" s="476">
        <v>235</v>
      </c>
      <c r="G1066" s="476">
        <v>18</v>
      </c>
      <c r="H1066" s="476">
        <v>3247</v>
      </c>
      <c r="I1066" s="476">
        <v>44</v>
      </c>
      <c r="J1066" s="476">
        <v>778</v>
      </c>
      <c r="K1066" s="476">
        <v>5</v>
      </c>
      <c r="L1066" s="476">
        <v>158</v>
      </c>
      <c r="M1066" s="476">
        <v>615</v>
      </c>
      <c r="N1066" s="1414"/>
    </row>
    <row r="1067" spans="1:14" ht="18" customHeight="1">
      <c r="A1067" s="1341"/>
      <c r="B1067" s="1341"/>
      <c r="C1067" s="475" t="s">
        <v>1693</v>
      </c>
      <c r="D1067" s="476">
        <v>13298</v>
      </c>
      <c r="E1067" s="476">
        <v>11000</v>
      </c>
      <c r="F1067" s="476">
        <v>1204</v>
      </c>
      <c r="G1067" s="476">
        <v>54</v>
      </c>
      <c r="H1067" s="476">
        <v>9634</v>
      </c>
      <c r="I1067" s="476">
        <v>108</v>
      </c>
      <c r="J1067" s="476">
        <v>2298</v>
      </c>
      <c r="K1067" s="476">
        <v>39</v>
      </c>
      <c r="L1067" s="476">
        <v>698</v>
      </c>
      <c r="M1067" s="476">
        <v>1561</v>
      </c>
      <c r="N1067" s="1414"/>
    </row>
    <row r="1068" spans="1:14" ht="9" customHeight="1">
      <c r="A1068" s="1341"/>
      <c r="B1068" s="1341" t="s">
        <v>743</v>
      </c>
      <c r="C1068" s="462" t="s">
        <v>1691</v>
      </c>
      <c r="D1068" s="474">
        <v>1213</v>
      </c>
      <c r="E1068" s="474">
        <v>1003</v>
      </c>
      <c r="F1068" s="474">
        <v>141</v>
      </c>
      <c r="G1068" s="474">
        <v>8</v>
      </c>
      <c r="H1068" s="474">
        <v>850</v>
      </c>
      <c r="I1068" s="474">
        <v>4</v>
      </c>
      <c r="J1068" s="474">
        <v>210</v>
      </c>
      <c r="K1068" s="474">
        <v>5</v>
      </c>
      <c r="L1068" s="474">
        <v>102</v>
      </c>
      <c r="M1068" s="474">
        <v>103</v>
      </c>
      <c r="N1068" s="1414"/>
    </row>
    <row r="1069" spans="1:14" ht="9" customHeight="1">
      <c r="A1069" s="1341"/>
      <c r="B1069" s="1341"/>
      <c r="C1069" s="462" t="s">
        <v>1692</v>
      </c>
      <c r="D1069" s="476">
        <v>869</v>
      </c>
      <c r="E1069" s="476">
        <v>735</v>
      </c>
      <c r="F1069" s="476">
        <v>51</v>
      </c>
      <c r="G1069" s="476">
        <v>7</v>
      </c>
      <c r="H1069" s="476">
        <v>673</v>
      </c>
      <c r="I1069" s="476">
        <v>4</v>
      </c>
      <c r="J1069" s="476">
        <v>134</v>
      </c>
      <c r="K1069" s="476">
        <v>0</v>
      </c>
      <c r="L1069" s="476">
        <v>48</v>
      </c>
      <c r="M1069" s="476">
        <v>86</v>
      </c>
      <c r="N1069" s="1414"/>
    </row>
    <row r="1070" spans="1:14" ht="18" customHeight="1">
      <c r="A1070" s="1341"/>
      <c r="B1070" s="1341"/>
      <c r="C1070" s="475" t="s">
        <v>1693</v>
      </c>
      <c r="D1070" s="476">
        <v>2082</v>
      </c>
      <c r="E1070" s="476">
        <v>1738</v>
      </c>
      <c r="F1070" s="476">
        <v>192</v>
      </c>
      <c r="G1070" s="476">
        <v>15</v>
      </c>
      <c r="H1070" s="476">
        <v>1523</v>
      </c>
      <c r="I1070" s="476">
        <v>8</v>
      </c>
      <c r="J1070" s="476">
        <v>344</v>
      </c>
      <c r="K1070" s="476">
        <v>5</v>
      </c>
      <c r="L1070" s="476">
        <v>150</v>
      </c>
      <c r="M1070" s="476">
        <v>189</v>
      </c>
      <c r="N1070" s="1414"/>
    </row>
    <row r="1071" spans="1:14" ht="9" customHeight="1">
      <c r="A1071" s="1341"/>
      <c r="B1071" s="1341" t="s">
        <v>744</v>
      </c>
      <c r="C1071" s="462" t="s">
        <v>1691</v>
      </c>
      <c r="D1071" s="474">
        <v>6109</v>
      </c>
      <c r="E1071" s="474">
        <v>5063</v>
      </c>
      <c r="F1071" s="474">
        <v>927</v>
      </c>
      <c r="G1071" s="474">
        <v>60</v>
      </c>
      <c r="H1071" s="474">
        <v>4021</v>
      </c>
      <c r="I1071" s="474">
        <v>55</v>
      </c>
      <c r="J1071" s="474">
        <v>1046</v>
      </c>
      <c r="K1071" s="474">
        <v>57</v>
      </c>
      <c r="L1071" s="474">
        <v>427</v>
      </c>
      <c r="M1071" s="474">
        <v>562</v>
      </c>
      <c r="N1071" s="1414"/>
    </row>
    <row r="1072" spans="1:14" ht="9" customHeight="1">
      <c r="A1072" s="55"/>
      <c r="B1072" s="1341"/>
      <c r="C1072" s="462" t="s">
        <v>1692</v>
      </c>
      <c r="D1072" s="476">
        <v>5634</v>
      </c>
      <c r="E1072" s="476">
        <v>4568</v>
      </c>
      <c r="F1072" s="476">
        <v>350</v>
      </c>
      <c r="G1072" s="476">
        <v>35</v>
      </c>
      <c r="H1072" s="476">
        <v>4112</v>
      </c>
      <c r="I1072" s="476">
        <v>71</v>
      </c>
      <c r="J1072" s="476">
        <v>1066</v>
      </c>
      <c r="K1072" s="476">
        <v>6</v>
      </c>
      <c r="L1072" s="476">
        <v>204</v>
      </c>
      <c r="M1072" s="476">
        <v>856</v>
      </c>
      <c r="N1072" s="1414"/>
    </row>
    <row r="1073" spans="1:14" ht="18" customHeight="1">
      <c r="A1073" s="1341"/>
      <c r="B1073" s="1341"/>
      <c r="C1073" s="475" t="s">
        <v>1693</v>
      </c>
      <c r="D1073" s="476">
        <v>11743</v>
      </c>
      <c r="E1073" s="476">
        <v>9631</v>
      </c>
      <c r="F1073" s="476">
        <v>1277</v>
      </c>
      <c r="G1073" s="476">
        <v>95</v>
      </c>
      <c r="H1073" s="476">
        <v>8133</v>
      </c>
      <c r="I1073" s="476">
        <v>126</v>
      </c>
      <c r="J1073" s="476">
        <v>2112</v>
      </c>
      <c r="K1073" s="476">
        <v>63</v>
      </c>
      <c r="L1073" s="476">
        <v>631</v>
      </c>
      <c r="M1073" s="476">
        <v>1418</v>
      </c>
      <c r="N1073" s="1414"/>
    </row>
    <row r="1074" spans="1:14" s="24" customFormat="1" ht="18.600000000000001" customHeight="1">
      <c r="B1074" s="1340" t="s">
        <v>1705</v>
      </c>
      <c r="C1074" s="462" t="s">
        <v>1691</v>
      </c>
      <c r="D1074" s="474">
        <v>2636</v>
      </c>
      <c r="E1074" s="474">
        <v>2079</v>
      </c>
      <c r="F1074" s="474">
        <v>356</v>
      </c>
      <c r="G1074" s="474">
        <v>40</v>
      </c>
      <c r="H1074" s="474">
        <v>1670</v>
      </c>
      <c r="I1074" s="474">
        <v>13</v>
      </c>
      <c r="J1074" s="474">
        <v>557</v>
      </c>
      <c r="K1074" s="474">
        <v>10</v>
      </c>
      <c r="L1074" s="474">
        <v>248</v>
      </c>
      <c r="M1074" s="474">
        <v>299</v>
      </c>
      <c r="N1074" s="1414"/>
    </row>
    <row r="1075" spans="1:14" ht="9" customHeight="1">
      <c r="A1075" s="1341"/>
      <c r="B1075" s="1341"/>
      <c r="C1075" s="462" t="s">
        <v>1692</v>
      </c>
      <c r="D1075" s="476">
        <v>1336</v>
      </c>
      <c r="E1075" s="476">
        <v>1032</v>
      </c>
      <c r="F1075" s="476">
        <v>84</v>
      </c>
      <c r="G1075" s="476">
        <v>14</v>
      </c>
      <c r="H1075" s="476">
        <v>930</v>
      </c>
      <c r="I1075" s="476">
        <v>4</v>
      </c>
      <c r="J1075" s="476">
        <v>304</v>
      </c>
      <c r="K1075" s="476">
        <v>2</v>
      </c>
      <c r="L1075" s="476">
        <v>56</v>
      </c>
      <c r="M1075" s="476">
        <v>246</v>
      </c>
      <c r="N1075" s="1414"/>
    </row>
    <row r="1076" spans="1:14" ht="18" customHeight="1">
      <c r="A1076" s="1341"/>
      <c r="B1076" s="1341"/>
      <c r="C1076" s="475" t="s">
        <v>1693</v>
      </c>
      <c r="D1076" s="476">
        <v>3972</v>
      </c>
      <c r="E1076" s="476">
        <v>3111</v>
      </c>
      <c r="F1076" s="476">
        <v>440</v>
      </c>
      <c r="G1076" s="476">
        <v>54</v>
      </c>
      <c r="H1076" s="476">
        <v>2600</v>
      </c>
      <c r="I1076" s="476">
        <v>17</v>
      </c>
      <c r="J1076" s="476">
        <v>861</v>
      </c>
      <c r="K1076" s="476">
        <v>12</v>
      </c>
      <c r="L1076" s="476">
        <v>304</v>
      </c>
      <c r="M1076" s="476">
        <v>545</v>
      </c>
      <c r="N1076" s="1414"/>
    </row>
    <row r="1077" spans="1:14" ht="9" customHeight="1">
      <c r="A1077" s="1341"/>
      <c r="B1077" s="1341" t="s">
        <v>746</v>
      </c>
      <c r="C1077" s="462" t="s">
        <v>1691</v>
      </c>
      <c r="D1077" s="474">
        <v>1598</v>
      </c>
      <c r="E1077" s="474">
        <v>1096</v>
      </c>
      <c r="F1077" s="474">
        <v>223</v>
      </c>
      <c r="G1077" s="474">
        <v>20</v>
      </c>
      <c r="H1077" s="474">
        <v>798</v>
      </c>
      <c r="I1077" s="474">
        <v>55</v>
      </c>
      <c r="J1077" s="474">
        <v>502</v>
      </c>
      <c r="K1077" s="474">
        <v>12</v>
      </c>
      <c r="L1077" s="474">
        <v>310</v>
      </c>
      <c r="M1077" s="474">
        <v>180</v>
      </c>
      <c r="N1077" s="1414"/>
    </row>
    <row r="1078" spans="1:14" ht="9" customHeight="1">
      <c r="A1078" s="1341"/>
      <c r="B1078" s="1341"/>
      <c r="C1078" s="462" t="s">
        <v>1692</v>
      </c>
      <c r="D1078" s="476">
        <v>1176</v>
      </c>
      <c r="E1078" s="476">
        <v>808</v>
      </c>
      <c r="F1078" s="476">
        <v>96</v>
      </c>
      <c r="G1078" s="476">
        <v>8</v>
      </c>
      <c r="H1078" s="476">
        <v>681</v>
      </c>
      <c r="I1078" s="476">
        <v>23</v>
      </c>
      <c r="J1078" s="476">
        <v>368</v>
      </c>
      <c r="K1078" s="476">
        <v>4</v>
      </c>
      <c r="L1078" s="476">
        <v>136</v>
      </c>
      <c r="M1078" s="476">
        <v>228</v>
      </c>
      <c r="N1078" s="1414"/>
    </row>
    <row r="1079" spans="1:14" ht="18" customHeight="1">
      <c r="A1079" s="1341"/>
      <c r="B1079" s="1341"/>
      <c r="C1079" s="475" t="s">
        <v>1693</v>
      </c>
      <c r="D1079" s="476">
        <v>2774</v>
      </c>
      <c r="E1079" s="476">
        <v>1904</v>
      </c>
      <c r="F1079" s="476">
        <v>319</v>
      </c>
      <c r="G1079" s="476">
        <v>28</v>
      </c>
      <c r="H1079" s="476">
        <v>1479</v>
      </c>
      <c r="I1079" s="476">
        <v>78</v>
      </c>
      <c r="J1079" s="476">
        <v>870</v>
      </c>
      <c r="K1079" s="476">
        <v>16</v>
      </c>
      <c r="L1079" s="476">
        <v>446</v>
      </c>
      <c r="M1079" s="476">
        <v>408</v>
      </c>
      <c r="N1079" s="1414"/>
    </row>
    <row r="1080" spans="1:14" ht="9" customHeight="1">
      <c r="A1080" s="1341" t="s">
        <v>1706</v>
      </c>
      <c r="C1080" s="462" t="s">
        <v>1691</v>
      </c>
      <c r="D1080" s="474">
        <v>38515</v>
      </c>
      <c r="E1080" s="474">
        <v>30751</v>
      </c>
      <c r="F1080" s="474">
        <v>5076</v>
      </c>
      <c r="G1080" s="474">
        <v>303</v>
      </c>
      <c r="H1080" s="474">
        <v>24915</v>
      </c>
      <c r="I1080" s="474">
        <v>457</v>
      </c>
      <c r="J1080" s="474">
        <v>7764</v>
      </c>
      <c r="K1080" s="474">
        <v>231</v>
      </c>
      <c r="L1080" s="474">
        <v>2779</v>
      </c>
      <c r="M1080" s="474">
        <v>4754</v>
      </c>
      <c r="N1080" s="1414"/>
    </row>
    <row r="1081" spans="1:14" ht="9" customHeight="1">
      <c r="A1081" s="1341"/>
      <c r="B1081" s="1341"/>
      <c r="C1081" s="462" t="s">
        <v>1692</v>
      </c>
      <c r="D1081" s="476">
        <v>18988</v>
      </c>
      <c r="E1081" s="476">
        <v>14668</v>
      </c>
      <c r="F1081" s="476">
        <v>1325</v>
      </c>
      <c r="G1081" s="476">
        <v>107</v>
      </c>
      <c r="H1081" s="476">
        <v>12881</v>
      </c>
      <c r="I1081" s="476">
        <v>355</v>
      </c>
      <c r="J1081" s="476">
        <v>4320</v>
      </c>
      <c r="K1081" s="476">
        <v>27</v>
      </c>
      <c r="L1081" s="476">
        <v>981</v>
      </c>
      <c r="M1081" s="476">
        <v>3312</v>
      </c>
      <c r="N1081" s="1414"/>
    </row>
    <row r="1082" spans="1:14" ht="9" customHeight="1">
      <c r="A1082" s="1341"/>
      <c r="B1082" s="1341"/>
      <c r="C1082" s="475" t="s">
        <v>1693</v>
      </c>
      <c r="D1082" s="476">
        <v>57503</v>
      </c>
      <c r="E1082" s="476">
        <v>45419</v>
      </c>
      <c r="F1082" s="476">
        <v>6401</v>
      </c>
      <c r="G1082" s="476">
        <v>410</v>
      </c>
      <c r="H1082" s="476">
        <v>37796</v>
      </c>
      <c r="I1082" s="476">
        <v>812</v>
      </c>
      <c r="J1082" s="476">
        <v>12084</v>
      </c>
      <c r="K1082" s="476">
        <v>258</v>
      </c>
      <c r="L1082" s="476">
        <v>3760</v>
      </c>
      <c r="M1082" s="476">
        <v>8066</v>
      </c>
      <c r="N1082" s="1414"/>
    </row>
    <row r="1083" spans="1:14" s="24" customFormat="1" ht="27" customHeight="1">
      <c r="A1083" s="30" t="s">
        <v>453</v>
      </c>
      <c r="B1083" s="1340"/>
      <c r="C1083" s="475"/>
      <c r="D1083" s="476"/>
      <c r="E1083" s="476"/>
      <c r="F1083" s="476"/>
      <c r="G1083" s="476"/>
      <c r="H1083" s="476"/>
      <c r="I1083" s="476"/>
      <c r="J1083" s="476"/>
      <c r="K1083" s="476"/>
      <c r="L1083" s="476"/>
      <c r="M1083" s="476"/>
      <c r="N1083" s="1414"/>
    </row>
    <row r="1084" spans="1:14" ht="9" customHeight="1">
      <c r="A1084" s="1341"/>
      <c r="B1084" s="1341" t="s">
        <v>747</v>
      </c>
      <c r="C1084" s="462" t="s">
        <v>1691</v>
      </c>
      <c r="D1084" s="474">
        <v>2764</v>
      </c>
      <c r="E1084" s="474">
        <v>471</v>
      </c>
      <c r="F1084" s="474">
        <v>142</v>
      </c>
      <c r="G1084" s="474">
        <v>1</v>
      </c>
      <c r="H1084" s="474">
        <v>327</v>
      </c>
      <c r="I1084" s="474">
        <v>1</v>
      </c>
      <c r="J1084" s="474">
        <v>2293</v>
      </c>
      <c r="K1084" s="474">
        <v>56</v>
      </c>
      <c r="L1084" s="474">
        <v>2196</v>
      </c>
      <c r="M1084" s="474">
        <v>41</v>
      </c>
      <c r="N1084" s="1414"/>
    </row>
    <row r="1085" spans="1:14" ht="9" customHeight="1">
      <c r="A1085" s="1341"/>
      <c r="B1085" s="1341"/>
      <c r="C1085" s="462" t="s">
        <v>1692</v>
      </c>
      <c r="D1085" s="476">
        <v>1036</v>
      </c>
      <c r="E1085" s="476">
        <v>442</v>
      </c>
      <c r="F1085" s="476">
        <v>41</v>
      </c>
      <c r="G1085" s="476">
        <v>1</v>
      </c>
      <c r="H1085" s="476">
        <v>400</v>
      </c>
      <c r="I1085" s="476">
        <v>0</v>
      </c>
      <c r="J1085" s="476">
        <v>594</v>
      </c>
      <c r="K1085" s="476">
        <v>6</v>
      </c>
      <c r="L1085" s="476">
        <v>517</v>
      </c>
      <c r="M1085" s="476">
        <v>71</v>
      </c>
      <c r="N1085" s="1414"/>
    </row>
    <row r="1086" spans="1:14" ht="18" customHeight="1">
      <c r="A1086" s="1341"/>
      <c r="B1086" s="1341"/>
      <c r="C1086" s="475" t="s">
        <v>1693</v>
      </c>
      <c r="D1086" s="476">
        <v>3800</v>
      </c>
      <c r="E1086" s="476">
        <v>913</v>
      </c>
      <c r="F1086" s="476">
        <v>183</v>
      </c>
      <c r="G1086" s="476">
        <v>2</v>
      </c>
      <c r="H1086" s="476">
        <v>727</v>
      </c>
      <c r="I1086" s="476">
        <v>1</v>
      </c>
      <c r="J1086" s="476">
        <v>2887</v>
      </c>
      <c r="K1086" s="476">
        <v>62</v>
      </c>
      <c r="L1086" s="476">
        <v>2713</v>
      </c>
      <c r="M1086" s="476">
        <v>112</v>
      </c>
      <c r="N1086" s="1414"/>
    </row>
    <row r="1087" spans="1:14" s="24" customFormat="1" ht="9.6" customHeight="1">
      <c r="B1087" s="1340" t="s">
        <v>3126</v>
      </c>
      <c r="C1087" s="462" t="s">
        <v>1691</v>
      </c>
      <c r="D1087" s="474">
        <v>2379</v>
      </c>
      <c r="E1087" s="474">
        <v>775</v>
      </c>
      <c r="F1087" s="474">
        <v>414</v>
      </c>
      <c r="G1087" s="474">
        <v>82</v>
      </c>
      <c r="H1087" s="474">
        <v>236</v>
      </c>
      <c r="I1087" s="474">
        <v>43</v>
      </c>
      <c r="J1087" s="474">
        <v>1604</v>
      </c>
      <c r="K1087" s="474">
        <v>15</v>
      </c>
      <c r="L1087" s="474">
        <v>1550</v>
      </c>
      <c r="M1087" s="474">
        <v>39</v>
      </c>
      <c r="N1087" s="1414"/>
    </row>
    <row r="1088" spans="1:14" ht="9" customHeight="1">
      <c r="A1088" s="1341"/>
      <c r="B1088" s="1341"/>
      <c r="C1088" s="462" t="s">
        <v>1692</v>
      </c>
      <c r="D1088" s="476">
        <v>3058</v>
      </c>
      <c r="E1088" s="476">
        <v>1339</v>
      </c>
      <c r="F1088" s="476">
        <v>415</v>
      </c>
      <c r="G1088" s="476">
        <v>112</v>
      </c>
      <c r="H1088" s="476">
        <v>716</v>
      </c>
      <c r="I1088" s="476">
        <v>96</v>
      </c>
      <c r="J1088" s="476">
        <v>1719</v>
      </c>
      <c r="K1088" s="476">
        <v>2</v>
      </c>
      <c r="L1088" s="476">
        <v>1552</v>
      </c>
      <c r="M1088" s="476">
        <v>165</v>
      </c>
      <c r="N1088" s="1414"/>
    </row>
    <row r="1089" spans="1:14" ht="9" customHeight="1">
      <c r="A1089" s="1341"/>
      <c r="B1089" s="30"/>
      <c r="C1089" s="475" t="s">
        <v>1693</v>
      </c>
      <c r="D1089" s="476">
        <v>5437</v>
      </c>
      <c r="E1089" s="476">
        <v>2114</v>
      </c>
      <c r="F1089" s="476">
        <v>829</v>
      </c>
      <c r="G1089" s="476">
        <v>194</v>
      </c>
      <c r="H1089" s="476">
        <v>952</v>
      </c>
      <c r="I1089" s="476">
        <v>139</v>
      </c>
      <c r="J1089" s="476">
        <v>3323</v>
      </c>
      <c r="K1089" s="476">
        <v>17</v>
      </c>
      <c r="L1089" s="476">
        <v>3102</v>
      </c>
      <c r="M1089" s="476">
        <v>204</v>
      </c>
      <c r="N1089" s="1414"/>
    </row>
    <row r="1090" spans="1:14" ht="18" customHeight="1">
      <c r="A1090" s="1341"/>
      <c r="B1090" s="1341"/>
      <c r="C1090" s="480"/>
      <c r="D1090" s="476"/>
      <c r="E1090" s="476"/>
      <c r="F1090" s="476"/>
      <c r="G1090" s="476"/>
      <c r="H1090" s="476"/>
      <c r="I1090" s="476"/>
      <c r="J1090" s="476"/>
      <c r="K1090" s="476"/>
      <c r="L1090" s="476"/>
      <c r="M1090" s="476"/>
      <c r="N1090" s="1414"/>
    </row>
    <row r="1091" spans="1:14" ht="9" customHeight="1">
      <c r="A1091" s="1341"/>
      <c r="B1091" s="1341"/>
      <c r="C1091" s="480"/>
      <c r="D1091" s="476"/>
      <c r="E1091" s="476"/>
      <c r="F1091" s="476"/>
      <c r="G1091" s="476"/>
      <c r="H1091" s="476"/>
      <c r="I1091" s="476"/>
      <c r="J1091" s="476"/>
      <c r="K1091" s="476"/>
      <c r="L1091" s="476"/>
      <c r="M1091" s="476"/>
      <c r="N1091" s="1414"/>
    </row>
    <row r="1092" spans="1:14" ht="9" customHeight="1">
      <c r="A1092" s="1341"/>
      <c r="B1092" s="1341"/>
      <c r="C1092" s="480"/>
      <c r="D1092" s="476"/>
      <c r="E1092" s="476"/>
      <c r="F1092" s="476"/>
      <c r="G1092" s="476"/>
      <c r="H1092" s="476"/>
      <c r="I1092" s="476"/>
      <c r="J1092" s="476"/>
      <c r="K1092" s="476"/>
      <c r="L1092" s="476"/>
      <c r="M1092" s="476"/>
      <c r="N1092" s="1414"/>
    </row>
    <row r="1093" spans="1:14" ht="9" customHeight="1">
      <c r="A1093" s="1354" t="s">
        <v>3078</v>
      </c>
      <c r="B1093" s="1341"/>
      <c r="C1093" s="480"/>
      <c r="D1093" s="476"/>
      <c r="E1093" s="476"/>
      <c r="F1093" s="476"/>
      <c r="G1093" s="476"/>
      <c r="H1093" s="476"/>
      <c r="I1093" s="476"/>
      <c r="J1093" s="476"/>
      <c r="K1093" s="476"/>
      <c r="L1093" s="476"/>
      <c r="M1093" s="476"/>
      <c r="N1093" s="1414"/>
    </row>
    <row r="1094" spans="1:14" ht="15" customHeight="1">
      <c r="A1094" s="1341"/>
      <c r="B1094" s="1341"/>
      <c r="C1094" s="480"/>
      <c r="D1094" s="265" t="s">
        <v>1546</v>
      </c>
      <c r="E1094" s="476"/>
      <c r="F1094" s="476"/>
      <c r="G1094" s="476"/>
      <c r="H1094" s="476"/>
      <c r="I1094" s="476"/>
      <c r="J1094" s="476"/>
      <c r="K1094" s="476"/>
      <c r="L1094" s="476"/>
      <c r="M1094" s="476"/>
      <c r="N1094" s="1414"/>
    </row>
    <row r="1095" spans="1:14" ht="9" customHeight="1">
      <c r="A1095" s="1341"/>
      <c r="B1095" s="1341"/>
      <c r="C1095" s="480"/>
      <c r="D1095" s="476"/>
      <c r="E1095" s="476"/>
      <c r="F1095" s="476"/>
      <c r="G1095" s="476"/>
      <c r="H1095" s="476"/>
      <c r="I1095" s="476"/>
      <c r="J1095" s="476"/>
      <c r="K1095" s="476"/>
      <c r="L1095" s="476"/>
      <c r="M1095" s="476"/>
      <c r="N1095" s="1414"/>
    </row>
    <row r="1096" spans="1:14" s="24" customFormat="1" ht="18.600000000000001" customHeight="1">
      <c r="B1096" s="1340" t="s">
        <v>1707</v>
      </c>
      <c r="C1096" s="462" t="s">
        <v>1691</v>
      </c>
      <c r="D1096" s="474">
        <v>2334</v>
      </c>
      <c r="E1096" s="474">
        <v>2150</v>
      </c>
      <c r="F1096" s="474">
        <v>368</v>
      </c>
      <c r="G1096" s="474">
        <v>37</v>
      </c>
      <c r="H1096" s="474">
        <v>1743</v>
      </c>
      <c r="I1096" s="474">
        <v>2</v>
      </c>
      <c r="J1096" s="474">
        <v>184</v>
      </c>
      <c r="K1096" s="474">
        <v>16</v>
      </c>
      <c r="L1096" s="474">
        <v>70</v>
      </c>
      <c r="M1096" s="474">
        <v>98</v>
      </c>
      <c r="N1096" s="1414"/>
    </row>
    <row r="1097" spans="1:14" ht="9" customHeight="1">
      <c r="A1097" s="1341"/>
      <c r="B1097" s="1341"/>
      <c r="C1097" s="462" t="s">
        <v>1692</v>
      </c>
      <c r="D1097" s="476">
        <v>2573</v>
      </c>
      <c r="E1097" s="476">
        <v>2323</v>
      </c>
      <c r="F1097" s="476">
        <v>109</v>
      </c>
      <c r="G1097" s="476">
        <v>37</v>
      </c>
      <c r="H1097" s="476">
        <v>2170</v>
      </c>
      <c r="I1097" s="476">
        <v>7</v>
      </c>
      <c r="J1097" s="476">
        <v>250</v>
      </c>
      <c r="K1097" s="476">
        <v>1</v>
      </c>
      <c r="L1097" s="476">
        <v>48</v>
      </c>
      <c r="M1097" s="476">
        <v>201</v>
      </c>
      <c r="N1097" s="1414"/>
    </row>
    <row r="1098" spans="1:14" ht="18" customHeight="1">
      <c r="A1098" s="1341"/>
      <c r="B1098" s="1341"/>
      <c r="C1098" s="475" t="s">
        <v>1693</v>
      </c>
      <c r="D1098" s="476">
        <v>4907</v>
      </c>
      <c r="E1098" s="476">
        <v>4473</v>
      </c>
      <c r="F1098" s="476">
        <v>477</v>
      </c>
      <c r="G1098" s="476">
        <v>74</v>
      </c>
      <c r="H1098" s="476">
        <v>3913</v>
      </c>
      <c r="I1098" s="476">
        <v>9</v>
      </c>
      <c r="J1098" s="476">
        <v>434</v>
      </c>
      <c r="K1098" s="476">
        <v>17</v>
      </c>
      <c r="L1098" s="476">
        <v>118</v>
      </c>
      <c r="M1098" s="476">
        <v>299</v>
      </c>
      <c r="N1098" s="1414"/>
    </row>
    <row r="1099" spans="1:14" s="24" customFormat="1" ht="18.600000000000001" customHeight="1">
      <c r="B1099" s="1340" t="s">
        <v>1745</v>
      </c>
      <c r="C1099" s="462" t="s">
        <v>1691</v>
      </c>
      <c r="D1099" s="474">
        <v>6453</v>
      </c>
      <c r="E1099" s="474">
        <v>6029</v>
      </c>
      <c r="F1099" s="474">
        <v>796</v>
      </c>
      <c r="G1099" s="474">
        <v>91</v>
      </c>
      <c r="H1099" s="474">
        <v>5142</v>
      </c>
      <c r="I1099" s="474">
        <v>0</v>
      </c>
      <c r="J1099" s="474">
        <v>424</v>
      </c>
      <c r="K1099" s="474">
        <v>21</v>
      </c>
      <c r="L1099" s="474">
        <v>121</v>
      </c>
      <c r="M1099" s="474">
        <v>282</v>
      </c>
      <c r="N1099" s="1414"/>
    </row>
    <row r="1100" spans="1:14" ht="9" customHeight="1">
      <c r="A1100" s="1341"/>
      <c r="B1100" s="1341"/>
      <c r="C1100" s="462" t="s">
        <v>1692</v>
      </c>
      <c r="D1100" s="476">
        <v>6789</v>
      </c>
      <c r="E1100" s="476">
        <v>6316</v>
      </c>
      <c r="F1100" s="476">
        <v>222</v>
      </c>
      <c r="G1100" s="476">
        <v>109</v>
      </c>
      <c r="H1100" s="476">
        <v>5983</v>
      </c>
      <c r="I1100" s="476">
        <v>2</v>
      </c>
      <c r="J1100" s="476">
        <v>473</v>
      </c>
      <c r="K1100" s="476">
        <v>2</v>
      </c>
      <c r="L1100" s="476">
        <v>50</v>
      </c>
      <c r="M1100" s="476">
        <v>421</v>
      </c>
      <c r="N1100" s="1414"/>
    </row>
    <row r="1101" spans="1:14" ht="18" customHeight="1">
      <c r="A1101" s="1341"/>
      <c r="B1101" s="1341"/>
      <c r="C1101" s="475" t="s">
        <v>1693</v>
      </c>
      <c r="D1101" s="476">
        <v>13242</v>
      </c>
      <c r="E1101" s="476">
        <v>12345</v>
      </c>
      <c r="F1101" s="476">
        <v>1018</v>
      </c>
      <c r="G1101" s="476">
        <v>200</v>
      </c>
      <c r="H1101" s="476">
        <v>11125</v>
      </c>
      <c r="I1101" s="476">
        <v>2</v>
      </c>
      <c r="J1101" s="476">
        <v>897</v>
      </c>
      <c r="K1101" s="476">
        <v>23</v>
      </c>
      <c r="L1101" s="476">
        <v>171</v>
      </c>
      <c r="M1101" s="476">
        <v>703</v>
      </c>
      <c r="N1101" s="1414"/>
    </row>
    <row r="1102" spans="1:14" s="24" customFormat="1" ht="18.600000000000001" customHeight="1">
      <c r="B1102" s="1340" t="s">
        <v>1746</v>
      </c>
      <c r="C1102" s="462" t="s">
        <v>1691</v>
      </c>
      <c r="D1102" s="474">
        <v>24621</v>
      </c>
      <c r="E1102" s="474">
        <v>23020</v>
      </c>
      <c r="F1102" s="474">
        <v>1639</v>
      </c>
      <c r="G1102" s="474">
        <v>96</v>
      </c>
      <c r="H1102" s="474">
        <v>21284</v>
      </c>
      <c r="I1102" s="474">
        <v>1</v>
      </c>
      <c r="J1102" s="474">
        <v>1601</v>
      </c>
      <c r="K1102" s="474">
        <v>76</v>
      </c>
      <c r="L1102" s="474">
        <v>1230</v>
      </c>
      <c r="M1102" s="474">
        <v>295</v>
      </c>
      <c r="N1102" s="1414"/>
    </row>
    <row r="1103" spans="1:14" ht="9" customHeight="1">
      <c r="A1103" s="1341"/>
      <c r="B1103" s="1341"/>
      <c r="C1103" s="462" t="s">
        <v>1692</v>
      </c>
      <c r="D1103" s="476">
        <v>25192</v>
      </c>
      <c r="E1103" s="476">
        <v>24088</v>
      </c>
      <c r="F1103" s="476">
        <v>390</v>
      </c>
      <c r="G1103" s="476">
        <v>166</v>
      </c>
      <c r="H1103" s="476">
        <v>23532</v>
      </c>
      <c r="I1103" s="476">
        <v>0</v>
      </c>
      <c r="J1103" s="476">
        <v>1104</v>
      </c>
      <c r="K1103" s="476">
        <v>14</v>
      </c>
      <c r="L1103" s="476">
        <v>339</v>
      </c>
      <c r="M1103" s="476">
        <v>751</v>
      </c>
      <c r="N1103" s="1414"/>
    </row>
    <row r="1104" spans="1:14" ht="18" customHeight="1">
      <c r="A1104" s="1341"/>
      <c r="B1104" s="1341"/>
      <c r="C1104" s="475" t="s">
        <v>1693</v>
      </c>
      <c r="D1104" s="476">
        <v>49813</v>
      </c>
      <c r="E1104" s="476">
        <v>47108</v>
      </c>
      <c r="F1104" s="476">
        <v>2029</v>
      </c>
      <c r="G1104" s="476">
        <v>262</v>
      </c>
      <c r="H1104" s="476">
        <v>44816</v>
      </c>
      <c r="I1104" s="476">
        <v>1</v>
      </c>
      <c r="J1104" s="476">
        <v>2705</v>
      </c>
      <c r="K1104" s="476">
        <v>90</v>
      </c>
      <c r="L1104" s="476">
        <v>1569</v>
      </c>
      <c r="M1104" s="476">
        <v>1046</v>
      </c>
      <c r="N1104" s="1414"/>
    </row>
    <row r="1105" spans="1:14" s="24" customFormat="1" ht="18.600000000000001" customHeight="1">
      <c r="B1105" s="1340" t="s">
        <v>1710</v>
      </c>
      <c r="C1105" s="462" t="s">
        <v>1691</v>
      </c>
      <c r="D1105" s="474">
        <v>1170</v>
      </c>
      <c r="E1105" s="474">
        <v>1110</v>
      </c>
      <c r="F1105" s="474">
        <v>128</v>
      </c>
      <c r="G1105" s="474">
        <v>6</v>
      </c>
      <c r="H1105" s="474">
        <v>976</v>
      </c>
      <c r="I1105" s="474">
        <v>0</v>
      </c>
      <c r="J1105" s="474">
        <v>60</v>
      </c>
      <c r="K1105" s="474">
        <v>2</v>
      </c>
      <c r="L1105" s="474">
        <v>40</v>
      </c>
      <c r="M1105" s="474">
        <v>18</v>
      </c>
      <c r="N1105" s="1414"/>
    </row>
    <row r="1106" spans="1:14" ht="9" customHeight="1">
      <c r="A1106" s="1341"/>
      <c r="B1106" s="1341"/>
      <c r="C1106" s="462" t="s">
        <v>1692</v>
      </c>
      <c r="D1106" s="476">
        <v>1036</v>
      </c>
      <c r="E1106" s="476">
        <v>995</v>
      </c>
      <c r="F1106" s="476">
        <v>31</v>
      </c>
      <c r="G1106" s="476">
        <v>5</v>
      </c>
      <c r="H1106" s="476">
        <v>958</v>
      </c>
      <c r="I1106" s="476">
        <v>1</v>
      </c>
      <c r="J1106" s="476">
        <v>41</v>
      </c>
      <c r="K1106" s="476">
        <v>1</v>
      </c>
      <c r="L1106" s="476">
        <v>15</v>
      </c>
      <c r="M1106" s="476">
        <v>25</v>
      </c>
      <c r="N1106" s="1414"/>
    </row>
    <row r="1107" spans="1:14" ht="18" customHeight="1">
      <c r="A1107" s="1341"/>
      <c r="B1107" s="1341"/>
      <c r="C1107" s="475" t="s">
        <v>1693</v>
      </c>
      <c r="D1107" s="476">
        <v>2206</v>
      </c>
      <c r="E1107" s="476">
        <v>2105</v>
      </c>
      <c r="F1107" s="476">
        <v>159</v>
      </c>
      <c r="G1107" s="476">
        <v>11</v>
      </c>
      <c r="H1107" s="476">
        <v>1934</v>
      </c>
      <c r="I1107" s="476">
        <v>1</v>
      </c>
      <c r="J1107" s="476">
        <v>101</v>
      </c>
      <c r="K1107" s="476">
        <v>3</v>
      </c>
      <c r="L1107" s="476">
        <v>55</v>
      </c>
      <c r="M1107" s="476">
        <v>43</v>
      </c>
      <c r="N1107" s="1414"/>
    </row>
    <row r="1108" spans="1:14" ht="18" customHeight="1">
      <c r="A1108" s="1511" t="s">
        <v>1742</v>
      </c>
      <c r="B1108" s="1516"/>
      <c r="C1108" s="462" t="s">
        <v>1691</v>
      </c>
      <c r="D1108" s="474">
        <v>39721</v>
      </c>
      <c r="E1108" s="474">
        <v>33555</v>
      </c>
      <c r="F1108" s="474">
        <v>3487</v>
      </c>
      <c r="G1108" s="474">
        <v>313</v>
      </c>
      <c r="H1108" s="474">
        <v>29708</v>
      </c>
      <c r="I1108" s="474">
        <v>47</v>
      </c>
      <c r="J1108" s="474">
        <v>6166</v>
      </c>
      <c r="K1108" s="474">
        <v>186</v>
      </c>
      <c r="L1108" s="474">
        <v>5207</v>
      </c>
      <c r="M1108" s="474">
        <v>773</v>
      </c>
      <c r="N1108" s="1414"/>
    </row>
    <row r="1109" spans="1:14" ht="9" customHeight="1">
      <c r="A1109" s="1341"/>
      <c r="B1109" s="1341"/>
      <c r="C1109" s="462" t="s">
        <v>1692</v>
      </c>
      <c r="D1109" s="476">
        <v>39684</v>
      </c>
      <c r="E1109" s="476">
        <v>35503</v>
      </c>
      <c r="F1109" s="476">
        <v>1208</v>
      </c>
      <c r="G1109" s="476">
        <v>430</v>
      </c>
      <c r="H1109" s="476">
        <v>33759</v>
      </c>
      <c r="I1109" s="476">
        <v>106</v>
      </c>
      <c r="J1109" s="476">
        <v>4181</v>
      </c>
      <c r="K1109" s="476">
        <v>26</v>
      </c>
      <c r="L1109" s="476">
        <v>2521</v>
      </c>
      <c r="M1109" s="476">
        <v>1634</v>
      </c>
      <c r="N1109" s="1414"/>
    </row>
    <row r="1110" spans="1:14" ht="18" customHeight="1">
      <c r="A1110" s="1341"/>
      <c r="B1110" s="1341"/>
      <c r="C1110" s="475" t="s">
        <v>1693</v>
      </c>
      <c r="D1110" s="476">
        <v>79405</v>
      </c>
      <c r="E1110" s="476">
        <v>69058</v>
      </c>
      <c r="F1110" s="476">
        <v>4695</v>
      </c>
      <c r="G1110" s="476">
        <v>743</v>
      </c>
      <c r="H1110" s="476">
        <v>63467</v>
      </c>
      <c r="I1110" s="476">
        <v>153</v>
      </c>
      <c r="J1110" s="476">
        <v>10347</v>
      </c>
      <c r="K1110" s="476">
        <v>212</v>
      </c>
      <c r="L1110" s="476">
        <v>7728</v>
      </c>
      <c r="M1110" s="476">
        <v>2407</v>
      </c>
      <c r="N1110" s="1414"/>
    </row>
    <row r="1111" spans="1:14" s="24" customFormat="1" ht="27" customHeight="1">
      <c r="A1111" s="1513" t="s">
        <v>1712</v>
      </c>
      <c r="B1111" s="1513"/>
      <c r="C1111" s="475"/>
      <c r="N1111" s="1414"/>
    </row>
    <row r="1112" spans="1:14" ht="9" customHeight="1">
      <c r="A1112" s="1341"/>
      <c r="B1112" s="1341" t="s">
        <v>755</v>
      </c>
      <c r="C1112" s="462" t="s">
        <v>1691</v>
      </c>
      <c r="D1112" s="474">
        <v>42</v>
      </c>
      <c r="E1112" s="478" t="s">
        <v>827</v>
      </c>
      <c r="F1112" s="478" t="s">
        <v>827</v>
      </c>
      <c r="G1112" s="478" t="s">
        <v>827</v>
      </c>
      <c r="H1112" s="478" t="s">
        <v>827</v>
      </c>
      <c r="I1112" s="478" t="s">
        <v>827</v>
      </c>
      <c r="J1112" s="478" t="s">
        <v>827</v>
      </c>
      <c r="K1112" s="478" t="s">
        <v>827</v>
      </c>
      <c r="L1112" s="478" t="s">
        <v>827</v>
      </c>
      <c r="M1112" s="478" t="s">
        <v>827</v>
      </c>
      <c r="N1112" s="1414"/>
    </row>
    <row r="1113" spans="1:14" ht="9" customHeight="1">
      <c r="A1113" s="1341"/>
      <c r="B1113" s="1341"/>
      <c r="C1113" s="462" t="s">
        <v>1692</v>
      </c>
      <c r="D1113" s="476">
        <v>28</v>
      </c>
      <c r="E1113" s="478" t="s">
        <v>827</v>
      </c>
      <c r="F1113" s="478" t="s">
        <v>827</v>
      </c>
      <c r="G1113" s="478" t="s">
        <v>827</v>
      </c>
      <c r="H1113" s="478" t="s">
        <v>827</v>
      </c>
      <c r="I1113" s="478" t="s">
        <v>827</v>
      </c>
      <c r="J1113" s="478" t="s">
        <v>827</v>
      </c>
      <c r="K1113" s="478" t="s">
        <v>827</v>
      </c>
      <c r="L1113" s="478" t="s">
        <v>827</v>
      </c>
      <c r="M1113" s="478" t="s">
        <v>827</v>
      </c>
      <c r="N1113" s="1414"/>
    </row>
    <row r="1114" spans="1:14" ht="18" customHeight="1">
      <c r="A1114" s="1341"/>
      <c r="B1114" s="1341"/>
      <c r="C1114" s="475" t="s">
        <v>1693</v>
      </c>
      <c r="D1114" s="476">
        <v>70</v>
      </c>
      <c r="E1114" s="479" t="s">
        <v>827</v>
      </c>
      <c r="F1114" s="479" t="s">
        <v>827</v>
      </c>
      <c r="G1114" s="479" t="s">
        <v>827</v>
      </c>
      <c r="H1114" s="479" t="s">
        <v>827</v>
      </c>
      <c r="I1114" s="479" t="s">
        <v>827</v>
      </c>
      <c r="J1114" s="479" t="s">
        <v>827</v>
      </c>
      <c r="K1114" s="479" t="s">
        <v>827</v>
      </c>
      <c r="L1114" s="479" t="s">
        <v>827</v>
      </c>
      <c r="M1114" s="479" t="s">
        <v>827</v>
      </c>
      <c r="N1114" s="1414"/>
    </row>
    <row r="1115" spans="1:14" ht="9" customHeight="1">
      <c r="A1115" s="1341"/>
      <c r="B1115" s="1341" t="s">
        <v>756</v>
      </c>
      <c r="C1115" s="462" t="s">
        <v>1691</v>
      </c>
      <c r="D1115" s="474">
        <v>110</v>
      </c>
      <c r="E1115" s="478" t="s">
        <v>827</v>
      </c>
      <c r="F1115" s="478" t="s">
        <v>827</v>
      </c>
      <c r="G1115" s="478" t="s">
        <v>827</v>
      </c>
      <c r="H1115" s="478" t="s">
        <v>827</v>
      </c>
      <c r="I1115" s="478" t="s">
        <v>827</v>
      </c>
      <c r="J1115" s="478" t="s">
        <v>827</v>
      </c>
      <c r="K1115" s="478" t="s">
        <v>827</v>
      </c>
      <c r="L1115" s="478" t="s">
        <v>827</v>
      </c>
      <c r="M1115" s="478" t="s">
        <v>827</v>
      </c>
      <c r="N1115" s="1414"/>
    </row>
    <row r="1116" spans="1:14" ht="9" customHeight="1">
      <c r="A1116" s="1341"/>
      <c r="B1116" s="1341"/>
      <c r="C1116" s="462" t="s">
        <v>1692</v>
      </c>
      <c r="D1116" s="476">
        <v>197</v>
      </c>
      <c r="E1116" s="478" t="s">
        <v>827</v>
      </c>
      <c r="F1116" s="478" t="s">
        <v>827</v>
      </c>
      <c r="G1116" s="478" t="s">
        <v>827</v>
      </c>
      <c r="H1116" s="478" t="s">
        <v>827</v>
      </c>
      <c r="I1116" s="478" t="s">
        <v>827</v>
      </c>
      <c r="J1116" s="478" t="s">
        <v>827</v>
      </c>
      <c r="K1116" s="478" t="s">
        <v>827</v>
      </c>
      <c r="L1116" s="478" t="s">
        <v>827</v>
      </c>
      <c r="M1116" s="478" t="s">
        <v>827</v>
      </c>
      <c r="N1116" s="1414"/>
    </row>
    <row r="1117" spans="1:14" ht="18" customHeight="1">
      <c r="A1117" s="1341"/>
      <c r="B1117" s="1341"/>
      <c r="C1117" s="475" t="s">
        <v>1693</v>
      </c>
      <c r="D1117" s="476">
        <v>307</v>
      </c>
      <c r="E1117" s="479" t="s">
        <v>827</v>
      </c>
      <c r="F1117" s="479" t="s">
        <v>827</v>
      </c>
      <c r="G1117" s="479" t="s">
        <v>827</v>
      </c>
      <c r="H1117" s="479" t="s">
        <v>827</v>
      </c>
      <c r="I1117" s="479" t="s">
        <v>827</v>
      </c>
      <c r="J1117" s="479" t="s">
        <v>827</v>
      </c>
      <c r="K1117" s="479" t="s">
        <v>827</v>
      </c>
      <c r="L1117" s="479" t="s">
        <v>827</v>
      </c>
      <c r="M1117" s="479" t="s">
        <v>827</v>
      </c>
      <c r="N1117" s="1414"/>
    </row>
    <row r="1118" spans="1:14" ht="18" customHeight="1">
      <c r="A1118" s="1341"/>
      <c r="B1118" s="477" t="s">
        <v>1752</v>
      </c>
      <c r="C1118" s="462" t="s">
        <v>1691</v>
      </c>
      <c r="D1118" s="474">
        <v>245</v>
      </c>
      <c r="E1118" s="474">
        <v>229</v>
      </c>
      <c r="F1118" s="474">
        <v>57</v>
      </c>
      <c r="G1118" s="474">
        <v>5</v>
      </c>
      <c r="H1118" s="474">
        <v>167</v>
      </c>
      <c r="I1118" s="474">
        <v>0</v>
      </c>
      <c r="J1118" s="474">
        <v>16</v>
      </c>
      <c r="K1118" s="474">
        <v>0</v>
      </c>
      <c r="L1118" s="474">
        <v>7</v>
      </c>
      <c r="M1118" s="474">
        <v>9</v>
      </c>
      <c r="N1118" s="1414"/>
    </row>
    <row r="1119" spans="1:14" ht="9" customHeight="1">
      <c r="A1119" s="1341"/>
      <c r="B1119" s="1341"/>
      <c r="C1119" s="462" t="s">
        <v>1692</v>
      </c>
      <c r="D1119" s="476">
        <v>430</v>
      </c>
      <c r="E1119" s="476">
        <v>374</v>
      </c>
      <c r="F1119" s="476">
        <v>24</v>
      </c>
      <c r="G1119" s="476">
        <v>4</v>
      </c>
      <c r="H1119" s="476">
        <v>346</v>
      </c>
      <c r="I1119" s="476">
        <v>0</v>
      </c>
      <c r="J1119" s="476">
        <v>56</v>
      </c>
      <c r="K1119" s="476">
        <v>0</v>
      </c>
      <c r="L1119" s="476">
        <v>8</v>
      </c>
      <c r="M1119" s="476">
        <v>48</v>
      </c>
      <c r="N1119" s="1414"/>
    </row>
    <row r="1120" spans="1:14" ht="18" customHeight="1">
      <c r="A1120" s="1341"/>
      <c r="B1120" s="1341"/>
      <c r="C1120" s="475" t="s">
        <v>1693</v>
      </c>
      <c r="D1120" s="476">
        <v>675</v>
      </c>
      <c r="E1120" s="476">
        <v>603</v>
      </c>
      <c r="F1120" s="476">
        <v>81</v>
      </c>
      <c r="G1120" s="476">
        <v>9</v>
      </c>
      <c r="H1120" s="476">
        <v>513</v>
      </c>
      <c r="I1120" s="476">
        <v>0</v>
      </c>
      <c r="J1120" s="476">
        <v>72</v>
      </c>
      <c r="K1120" s="476">
        <v>0</v>
      </c>
      <c r="L1120" s="476">
        <v>15</v>
      </c>
      <c r="M1120" s="476">
        <v>57</v>
      </c>
      <c r="N1120" s="1414"/>
    </row>
    <row r="1121" spans="1:14" ht="18" customHeight="1">
      <c r="A1121" s="1341"/>
      <c r="B1121" s="477" t="s">
        <v>1714</v>
      </c>
      <c r="C1121" s="462" t="s">
        <v>1691</v>
      </c>
      <c r="D1121" s="474">
        <v>237</v>
      </c>
      <c r="E1121" s="474">
        <v>205</v>
      </c>
      <c r="F1121" s="474">
        <v>39</v>
      </c>
      <c r="G1121" s="474">
        <v>2</v>
      </c>
      <c r="H1121" s="474">
        <v>164</v>
      </c>
      <c r="I1121" s="474">
        <v>0</v>
      </c>
      <c r="J1121" s="474">
        <v>32</v>
      </c>
      <c r="K1121" s="474">
        <v>0</v>
      </c>
      <c r="L1121" s="474">
        <v>5</v>
      </c>
      <c r="M1121" s="474">
        <v>27</v>
      </c>
      <c r="N1121" s="1414"/>
    </row>
    <row r="1122" spans="1:14" ht="9" customHeight="1">
      <c r="A1122" s="1341"/>
      <c r="B1122" s="1341"/>
      <c r="C1122" s="462" t="s">
        <v>1692</v>
      </c>
      <c r="D1122" s="476">
        <v>590</v>
      </c>
      <c r="E1122" s="476">
        <v>473</v>
      </c>
      <c r="F1122" s="476">
        <v>21</v>
      </c>
      <c r="G1122" s="476">
        <v>2</v>
      </c>
      <c r="H1122" s="476">
        <v>449</v>
      </c>
      <c r="I1122" s="476">
        <v>1</v>
      </c>
      <c r="J1122" s="476">
        <v>117</v>
      </c>
      <c r="K1122" s="476">
        <v>0</v>
      </c>
      <c r="L1122" s="476">
        <v>1</v>
      </c>
      <c r="M1122" s="476">
        <v>116</v>
      </c>
      <c r="N1122" s="1414"/>
    </row>
    <row r="1123" spans="1:14" ht="18" customHeight="1">
      <c r="A1123" s="1341"/>
      <c r="B1123" s="1341"/>
      <c r="C1123" s="475" t="s">
        <v>1693</v>
      </c>
      <c r="D1123" s="476">
        <v>827</v>
      </c>
      <c r="E1123" s="476">
        <v>678</v>
      </c>
      <c r="F1123" s="476">
        <v>60</v>
      </c>
      <c r="G1123" s="476">
        <v>4</v>
      </c>
      <c r="H1123" s="476">
        <v>613</v>
      </c>
      <c r="I1123" s="476">
        <v>1</v>
      </c>
      <c r="J1123" s="476">
        <v>149</v>
      </c>
      <c r="K1123" s="476">
        <v>0</v>
      </c>
      <c r="L1123" s="476">
        <v>6</v>
      </c>
      <c r="M1123" s="476">
        <v>143</v>
      </c>
      <c r="N1123" s="1414"/>
    </row>
    <row r="1124" spans="1:14" ht="27" customHeight="1">
      <c r="A1124" s="1341"/>
      <c r="B1124" s="477" t="s">
        <v>1715</v>
      </c>
      <c r="C1124" s="462" t="s">
        <v>1691</v>
      </c>
      <c r="D1124" s="474">
        <v>360</v>
      </c>
      <c r="E1124" s="474">
        <v>158</v>
      </c>
      <c r="F1124" s="474">
        <v>38</v>
      </c>
      <c r="G1124" s="474">
        <v>0</v>
      </c>
      <c r="H1124" s="474">
        <v>112</v>
      </c>
      <c r="I1124" s="474">
        <v>8</v>
      </c>
      <c r="J1124" s="474">
        <v>202</v>
      </c>
      <c r="K1124" s="474">
        <v>2</v>
      </c>
      <c r="L1124" s="474">
        <v>175</v>
      </c>
      <c r="M1124" s="474">
        <v>25</v>
      </c>
      <c r="N1124" s="1414"/>
    </row>
    <row r="1125" spans="1:14" ht="9" customHeight="1">
      <c r="A1125" s="1341"/>
      <c r="B1125" s="1341"/>
      <c r="C1125" s="462" t="s">
        <v>1692</v>
      </c>
      <c r="D1125" s="476">
        <v>180</v>
      </c>
      <c r="E1125" s="476">
        <v>86</v>
      </c>
      <c r="F1125" s="476">
        <v>13</v>
      </c>
      <c r="G1125" s="476">
        <v>0</v>
      </c>
      <c r="H1125" s="476">
        <v>68</v>
      </c>
      <c r="I1125" s="476">
        <v>5</v>
      </c>
      <c r="J1125" s="476">
        <v>94</v>
      </c>
      <c r="K1125" s="476">
        <v>0</v>
      </c>
      <c r="L1125" s="476">
        <v>69</v>
      </c>
      <c r="M1125" s="476">
        <v>25</v>
      </c>
      <c r="N1125" s="1414"/>
    </row>
    <row r="1126" spans="1:14" ht="18" customHeight="1">
      <c r="A1126" s="1341"/>
      <c r="B1126" s="1341"/>
      <c r="C1126" s="475" t="s">
        <v>1693</v>
      </c>
      <c r="D1126" s="476">
        <v>540</v>
      </c>
      <c r="E1126" s="476">
        <v>244</v>
      </c>
      <c r="F1126" s="476">
        <v>51</v>
      </c>
      <c r="G1126" s="476">
        <v>0</v>
      </c>
      <c r="H1126" s="476">
        <v>180</v>
      </c>
      <c r="I1126" s="476">
        <v>13</v>
      </c>
      <c r="J1126" s="476">
        <v>296</v>
      </c>
      <c r="K1126" s="476">
        <v>2</v>
      </c>
      <c r="L1126" s="476">
        <v>244</v>
      </c>
      <c r="M1126" s="476">
        <v>50</v>
      </c>
      <c r="N1126" s="1414"/>
    </row>
    <row r="1127" spans="1:14" ht="9" customHeight="1">
      <c r="A1127" s="1341"/>
      <c r="B1127" s="1341" t="s">
        <v>760</v>
      </c>
      <c r="C1127" s="462" t="s">
        <v>1691</v>
      </c>
      <c r="D1127" s="474">
        <v>445</v>
      </c>
      <c r="E1127" s="474">
        <v>305</v>
      </c>
      <c r="F1127" s="474">
        <v>99</v>
      </c>
      <c r="G1127" s="474">
        <v>1</v>
      </c>
      <c r="H1127" s="474">
        <v>195</v>
      </c>
      <c r="I1127" s="474">
        <v>10</v>
      </c>
      <c r="J1127" s="474">
        <v>140</v>
      </c>
      <c r="K1127" s="474">
        <v>5</v>
      </c>
      <c r="L1127" s="474">
        <v>105</v>
      </c>
      <c r="M1127" s="474">
        <v>30</v>
      </c>
      <c r="N1127" s="1414"/>
    </row>
    <row r="1128" spans="1:14" ht="9" customHeight="1">
      <c r="A1128" s="1341"/>
      <c r="B1128" s="1341"/>
      <c r="C1128" s="462" t="s">
        <v>1692</v>
      </c>
      <c r="D1128" s="476">
        <v>339</v>
      </c>
      <c r="E1128" s="476">
        <v>233</v>
      </c>
      <c r="F1128" s="476">
        <v>46</v>
      </c>
      <c r="G1128" s="476">
        <v>1</v>
      </c>
      <c r="H1128" s="476">
        <v>181</v>
      </c>
      <c r="I1128" s="476">
        <v>5</v>
      </c>
      <c r="J1128" s="476">
        <v>106</v>
      </c>
      <c r="K1128" s="476">
        <v>3</v>
      </c>
      <c r="L1128" s="476">
        <v>50</v>
      </c>
      <c r="M1128" s="476">
        <v>53</v>
      </c>
      <c r="N1128" s="1414"/>
    </row>
    <row r="1129" spans="1:14" ht="9" customHeight="1">
      <c r="A1129" s="1341"/>
      <c r="B1129" s="1341"/>
      <c r="C1129" s="475" t="s">
        <v>1693</v>
      </c>
      <c r="D1129" s="476">
        <v>784</v>
      </c>
      <c r="E1129" s="476">
        <v>538</v>
      </c>
      <c r="F1129" s="476">
        <v>145</v>
      </c>
      <c r="G1129" s="476">
        <v>2</v>
      </c>
      <c r="H1129" s="476">
        <v>376</v>
      </c>
      <c r="I1129" s="476">
        <v>15</v>
      </c>
      <c r="J1129" s="476">
        <v>246</v>
      </c>
      <c r="K1129" s="476">
        <v>8</v>
      </c>
      <c r="L1129" s="476">
        <v>155</v>
      </c>
      <c r="M1129" s="476">
        <v>83</v>
      </c>
      <c r="N1129" s="1414"/>
    </row>
    <row r="1130" spans="1:14" s="24" customFormat="1" ht="27.6" customHeight="1">
      <c r="B1130" s="1340" t="s">
        <v>1753</v>
      </c>
      <c r="C1130" s="462" t="s">
        <v>1691</v>
      </c>
      <c r="D1130" s="474">
        <v>2224</v>
      </c>
      <c r="E1130" s="474">
        <v>1568</v>
      </c>
      <c r="F1130" s="474">
        <v>388</v>
      </c>
      <c r="G1130" s="474">
        <v>8</v>
      </c>
      <c r="H1130" s="474">
        <v>1136</v>
      </c>
      <c r="I1130" s="474">
        <v>36</v>
      </c>
      <c r="J1130" s="474">
        <v>656</v>
      </c>
      <c r="K1130" s="474">
        <v>2</v>
      </c>
      <c r="L1130" s="474">
        <v>462</v>
      </c>
      <c r="M1130" s="474">
        <v>192</v>
      </c>
      <c r="N1130" s="1414"/>
    </row>
    <row r="1131" spans="1:14" ht="9" customHeight="1">
      <c r="A1131" s="1341"/>
      <c r="B1131" s="1341"/>
      <c r="C1131" s="462" t="s">
        <v>1692</v>
      </c>
      <c r="D1131" s="476">
        <v>1830</v>
      </c>
      <c r="E1131" s="476">
        <v>1328</v>
      </c>
      <c r="F1131" s="476">
        <v>139</v>
      </c>
      <c r="G1131" s="476">
        <v>8</v>
      </c>
      <c r="H1131" s="476">
        <v>1155</v>
      </c>
      <c r="I1131" s="476">
        <v>26</v>
      </c>
      <c r="J1131" s="476">
        <v>502</v>
      </c>
      <c r="K1131" s="476">
        <v>0</v>
      </c>
      <c r="L1131" s="476">
        <v>241</v>
      </c>
      <c r="M1131" s="476">
        <v>261</v>
      </c>
      <c r="N1131" s="1414"/>
    </row>
    <row r="1132" spans="1:14" ht="18" customHeight="1">
      <c r="A1132" s="1341"/>
      <c r="B1132" s="1341"/>
      <c r="C1132" s="475" t="s">
        <v>1693</v>
      </c>
      <c r="D1132" s="476">
        <v>4054</v>
      </c>
      <c r="E1132" s="476">
        <v>2896</v>
      </c>
      <c r="F1132" s="476">
        <v>527</v>
      </c>
      <c r="G1132" s="476">
        <v>16</v>
      </c>
      <c r="H1132" s="476">
        <v>2291</v>
      </c>
      <c r="I1132" s="476">
        <v>62</v>
      </c>
      <c r="J1132" s="476">
        <v>1158</v>
      </c>
      <c r="K1132" s="476">
        <v>2</v>
      </c>
      <c r="L1132" s="476">
        <v>703</v>
      </c>
      <c r="M1132" s="476">
        <v>453</v>
      </c>
      <c r="N1132" s="1414"/>
    </row>
    <row r="1133" spans="1:14" s="24" customFormat="1" ht="18.600000000000001" customHeight="1">
      <c r="B1133" s="1340" t="s">
        <v>1717</v>
      </c>
      <c r="C1133" s="462" t="s">
        <v>1691</v>
      </c>
      <c r="D1133" s="474">
        <v>698</v>
      </c>
      <c r="E1133" s="474">
        <v>459</v>
      </c>
      <c r="F1133" s="474">
        <v>99</v>
      </c>
      <c r="G1133" s="474">
        <v>3</v>
      </c>
      <c r="H1133" s="474">
        <v>351</v>
      </c>
      <c r="I1133" s="474">
        <v>6</v>
      </c>
      <c r="J1133" s="474">
        <v>239</v>
      </c>
      <c r="K1133" s="474">
        <v>26</v>
      </c>
      <c r="L1133" s="474">
        <v>137</v>
      </c>
      <c r="M1133" s="474">
        <v>76</v>
      </c>
      <c r="N1133" s="1414"/>
    </row>
    <row r="1134" spans="1:14" ht="9" customHeight="1">
      <c r="A1134" s="1341"/>
      <c r="B1134" s="1341"/>
      <c r="C1134" s="462" t="s">
        <v>1692</v>
      </c>
      <c r="D1134" s="476">
        <v>368</v>
      </c>
      <c r="E1134" s="476">
        <v>259</v>
      </c>
      <c r="F1134" s="476">
        <v>22</v>
      </c>
      <c r="G1134" s="476">
        <v>0</v>
      </c>
      <c r="H1134" s="476">
        <v>229</v>
      </c>
      <c r="I1134" s="476">
        <v>8</v>
      </c>
      <c r="J1134" s="476">
        <v>109</v>
      </c>
      <c r="K1134" s="476">
        <v>0</v>
      </c>
      <c r="L1134" s="476">
        <v>32</v>
      </c>
      <c r="M1134" s="476">
        <v>77</v>
      </c>
      <c r="N1134" s="1414"/>
    </row>
    <row r="1135" spans="1:14" ht="9" customHeight="1">
      <c r="A1135" s="1341"/>
      <c r="B1135" s="30"/>
      <c r="C1135" s="475" t="s">
        <v>1693</v>
      </c>
      <c r="D1135" s="476">
        <v>1066</v>
      </c>
      <c r="E1135" s="476">
        <v>718</v>
      </c>
      <c r="F1135" s="476">
        <v>121</v>
      </c>
      <c r="G1135" s="476">
        <v>3</v>
      </c>
      <c r="H1135" s="476">
        <v>580</v>
      </c>
      <c r="I1135" s="476">
        <v>14</v>
      </c>
      <c r="J1135" s="476">
        <v>348</v>
      </c>
      <c r="K1135" s="476">
        <v>26</v>
      </c>
      <c r="L1135" s="476">
        <v>169</v>
      </c>
      <c r="M1135" s="476">
        <v>153</v>
      </c>
      <c r="N1135" s="1414"/>
    </row>
    <row r="1136" spans="1:14" ht="9" customHeight="1">
      <c r="A1136" s="1341"/>
      <c r="B1136" s="1341"/>
      <c r="C1136" s="480"/>
      <c r="D1136" s="476"/>
      <c r="E1136" s="476"/>
      <c r="F1136" s="476"/>
      <c r="G1136" s="476"/>
      <c r="H1136" s="476"/>
      <c r="I1136" s="476"/>
      <c r="J1136" s="476"/>
      <c r="K1136" s="476"/>
      <c r="L1136" s="476"/>
      <c r="M1136" s="476"/>
      <c r="N1136" s="1414"/>
    </row>
    <row r="1137" spans="1:14" ht="9" customHeight="1">
      <c r="A1137" s="1341"/>
      <c r="B1137" s="1341"/>
      <c r="C1137" s="480"/>
      <c r="D1137" s="476"/>
      <c r="E1137" s="476"/>
      <c r="F1137" s="476"/>
      <c r="G1137" s="476"/>
      <c r="H1137" s="476"/>
      <c r="I1137" s="476"/>
      <c r="J1137" s="476"/>
      <c r="K1137" s="476"/>
      <c r="L1137" s="476"/>
      <c r="M1137" s="476"/>
      <c r="N1137" s="1414"/>
    </row>
    <row r="1138" spans="1:14" ht="9" customHeight="1">
      <c r="A1138" s="1341"/>
      <c r="B1138" s="1341"/>
      <c r="C1138" s="480"/>
      <c r="D1138" s="476"/>
      <c r="E1138" s="476"/>
      <c r="F1138" s="476"/>
      <c r="G1138" s="476"/>
      <c r="H1138" s="476"/>
      <c r="I1138" s="476"/>
      <c r="J1138" s="476"/>
      <c r="K1138" s="476"/>
      <c r="L1138" s="476"/>
      <c r="M1138" s="476"/>
      <c r="N1138" s="1414"/>
    </row>
    <row r="1139" spans="1:14" ht="9" customHeight="1">
      <c r="A1139" s="1341"/>
      <c r="B1139" s="1341"/>
      <c r="C1139" s="480"/>
      <c r="D1139" s="476"/>
      <c r="E1139" s="476"/>
      <c r="F1139" s="476"/>
      <c r="G1139" s="476"/>
      <c r="H1139" s="476"/>
      <c r="I1139" s="476"/>
      <c r="J1139" s="476"/>
      <c r="K1139" s="476"/>
      <c r="L1139" s="476"/>
      <c r="M1139" s="476"/>
      <c r="N1139" s="1414"/>
    </row>
    <row r="1140" spans="1:14" ht="9" customHeight="1">
      <c r="N1140" s="1414"/>
    </row>
    <row r="1141" spans="1:14" ht="9" customHeight="1">
      <c r="A1141" s="1354" t="s">
        <v>3078</v>
      </c>
      <c r="B1141" s="1341"/>
      <c r="C1141" s="480"/>
      <c r="D1141" s="476"/>
      <c r="E1141" s="476"/>
      <c r="F1141" s="476"/>
      <c r="G1141" s="476"/>
      <c r="H1141" s="476"/>
      <c r="I1141" s="476"/>
      <c r="J1141" s="476"/>
      <c r="K1141" s="476"/>
      <c r="L1141" s="476"/>
      <c r="M1141" s="476"/>
      <c r="N1141" s="1414"/>
    </row>
    <row r="1142" spans="1:14" ht="15.75" customHeight="1">
      <c r="A1142" s="1341"/>
      <c r="B1142" s="1341"/>
      <c r="C1142" s="480"/>
      <c r="D1142" s="265" t="s">
        <v>1546</v>
      </c>
      <c r="E1142" s="476"/>
      <c r="F1142" s="476"/>
      <c r="G1142" s="476"/>
      <c r="H1142" s="476"/>
      <c r="I1142" s="476"/>
      <c r="J1142" s="476"/>
      <c r="K1142" s="476"/>
      <c r="L1142" s="476"/>
      <c r="M1142" s="476"/>
      <c r="N1142" s="1414"/>
    </row>
    <row r="1143" spans="1:14" ht="9" customHeight="1">
      <c r="A1143" s="1341"/>
      <c r="B1143" s="1341"/>
      <c r="C1143" s="480"/>
      <c r="D1143" s="476"/>
      <c r="E1143" s="476"/>
      <c r="F1143" s="476"/>
      <c r="G1143" s="476"/>
      <c r="H1143" s="476"/>
      <c r="I1143" s="476"/>
      <c r="J1143" s="476"/>
      <c r="K1143" s="476"/>
      <c r="L1143" s="476"/>
      <c r="M1143" s="476"/>
      <c r="N1143" s="1414"/>
    </row>
    <row r="1144" spans="1:14" s="24" customFormat="1" ht="18.600000000000001" customHeight="1">
      <c r="B1144" s="1340" t="s">
        <v>1718</v>
      </c>
      <c r="C1144" s="462" t="s">
        <v>1691</v>
      </c>
      <c r="D1144" s="474">
        <v>372</v>
      </c>
      <c r="E1144" s="474">
        <v>234</v>
      </c>
      <c r="F1144" s="474">
        <v>84</v>
      </c>
      <c r="G1144" s="474">
        <v>1</v>
      </c>
      <c r="H1144" s="474">
        <v>134</v>
      </c>
      <c r="I1144" s="474">
        <v>15</v>
      </c>
      <c r="J1144" s="474">
        <v>138</v>
      </c>
      <c r="K1144" s="474">
        <v>0</v>
      </c>
      <c r="L1144" s="474">
        <v>82</v>
      </c>
      <c r="M1144" s="474">
        <v>56</v>
      </c>
      <c r="N1144" s="1414"/>
    </row>
    <row r="1145" spans="1:14" ht="9" customHeight="1">
      <c r="A1145" s="1341"/>
      <c r="B1145" s="1341"/>
      <c r="C1145" s="462" t="s">
        <v>1692</v>
      </c>
      <c r="D1145" s="476">
        <v>677</v>
      </c>
      <c r="E1145" s="476">
        <v>433</v>
      </c>
      <c r="F1145" s="476">
        <v>71</v>
      </c>
      <c r="G1145" s="476">
        <v>3</v>
      </c>
      <c r="H1145" s="476">
        <v>330</v>
      </c>
      <c r="I1145" s="476">
        <v>29</v>
      </c>
      <c r="J1145" s="476">
        <v>244</v>
      </c>
      <c r="K1145" s="476">
        <v>0</v>
      </c>
      <c r="L1145" s="476">
        <v>129</v>
      </c>
      <c r="M1145" s="476">
        <v>115</v>
      </c>
      <c r="N1145" s="1414"/>
    </row>
    <row r="1146" spans="1:14" ht="16.149999999999999" customHeight="1">
      <c r="A1146" s="1341"/>
      <c r="B1146" s="1341"/>
      <c r="C1146" s="475" t="s">
        <v>1693</v>
      </c>
      <c r="D1146" s="476">
        <v>1049</v>
      </c>
      <c r="E1146" s="476">
        <v>667</v>
      </c>
      <c r="F1146" s="476">
        <v>155</v>
      </c>
      <c r="G1146" s="476">
        <v>4</v>
      </c>
      <c r="H1146" s="476">
        <v>464</v>
      </c>
      <c r="I1146" s="476">
        <v>44</v>
      </c>
      <c r="J1146" s="476">
        <v>382</v>
      </c>
      <c r="K1146" s="476">
        <v>0</v>
      </c>
      <c r="L1146" s="476">
        <v>211</v>
      </c>
      <c r="M1146" s="476">
        <v>171</v>
      </c>
      <c r="N1146" s="1414"/>
    </row>
    <row r="1147" spans="1:14" ht="28.15" customHeight="1">
      <c r="A1147" s="1514" t="s">
        <v>1719</v>
      </c>
      <c r="B1147" s="1514"/>
      <c r="C1147" s="462" t="s">
        <v>1691</v>
      </c>
      <c r="D1147" s="474">
        <v>4733</v>
      </c>
      <c r="E1147" s="474">
        <v>3261</v>
      </c>
      <c r="F1147" s="474">
        <v>832</v>
      </c>
      <c r="G1147" s="474">
        <v>21</v>
      </c>
      <c r="H1147" s="474">
        <v>2333</v>
      </c>
      <c r="I1147" s="474">
        <v>75</v>
      </c>
      <c r="J1147" s="474">
        <v>1472</v>
      </c>
      <c r="K1147" s="474">
        <v>35</v>
      </c>
      <c r="L1147" s="474">
        <v>1017</v>
      </c>
      <c r="M1147" s="474">
        <v>420</v>
      </c>
      <c r="N1147" s="1414"/>
    </row>
    <row r="1148" spans="1:14" ht="9" customHeight="1">
      <c r="A1148" s="1341"/>
      <c r="B1148" s="1341"/>
      <c r="C1148" s="1241" t="s">
        <v>1692</v>
      </c>
      <c r="D1148" s="113">
        <v>4639</v>
      </c>
      <c r="E1148" s="113">
        <v>3374</v>
      </c>
      <c r="F1148" s="113">
        <v>350</v>
      </c>
      <c r="G1148" s="113">
        <v>23</v>
      </c>
      <c r="H1148" s="113">
        <v>2927</v>
      </c>
      <c r="I1148" s="113">
        <v>74</v>
      </c>
      <c r="J1148" s="113">
        <v>1265</v>
      </c>
      <c r="K1148" s="113">
        <v>3</v>
      </c>
      <c r="L1148" s="113">
        <v>548</v>
      </c>
      <c r="M1148" s="113">
        <v>714</v>
      </c>
      <c r="N1148" s="1414"/>
    </row>
    <row r="1149" spans="1:14" ht="9.9499999999999993" customHeight="1">
      <c r="A1149" s="1341"/>
      <c r="B1149" s="1341"/>
      <c r="C1149" s="475" t="s">
        <v>1693</v>
      </c>
      <c r="D1149" s="476">
        <v>9372</v>
      </c>
      <c r="E1149" s="476">
        <v>6635</v>
      </c>
      <c r="F1149" s="476">
        <v>1182</v>
      </c>
      <c r="G1149" s="476">
        <v>44</v>
      </c>
      <c r="H1149" s="476">
        <v>5260</v>
      </c>
      <c r="I1149" s="476">
        <v>149</v>
      </c>
      <c r="J1149" s="476">
        <v>2737</v>
      </c>
      <c r="K1149" s="476">
        <v>38</v>
      </c>
      <c r="L1149" s="476">
        <v>1565</v>
      </c>
      <c r="M1149" s="476">
        <v>1134</v>
      </c>
      <c r="N1149" s="1414"/>
    </row>
    <row r="1150" spans="1:14" s="24" customFormat="1" ht="18" customHeight="1">
      <c r="A1150" s="472" t="s">
        <v>473</v>
      </c>
      <c r="B1150" s="1340"/>
      <c r="C1150" s="475"/>
      <c r="N1150" s="1414"/>
    </row>
    <row r="1151" spans="1:14" s="24" customFormat="1" ht="18.600000000000001" customHeight="1">
      <c r="B1151" s="1340" t="s">
        <v>1720</v>
      </c>
      <c r="C1151" s="462" t="s">
        <v>1691</v>
      </c>
      <c r="D1151" s="474">
        <v>3886</v>
      </c>
      <c r="E1151" s="474">
        <v>1712</v>
      </c>
      <c r="F1151" s="474">
        <v>728</v>
      </c>
      <c r="G1151" s="474">
        <v>13</v>
      </c>
      <c r="H1151" s="474">
        <v>923</v>
      </c>
      <c r="I1151" s="474">
        <v>48</v>
      </c>
      <c r="J1151" s="474">
        <v>2174</v>
      </c>
      <c r="K1151" s="474">
        <v>25</v>
      </c>
      <c r="L1151" s="474">
        <v>1745</v>
      </c>
      <c r="M1151" s="474">
        <v>404</v>
      </c>
      <c r="N1151" s="1414"/>
    </row>
    <row r="1152" spans="1:14" ht="9" customHeight="1">
      <c r="A1152" s="1341"/>
      <c r="B1152" s="1341"/>
      <c r="C1152" s="462" t="s">
        <v>1692</v>
      </c>
      <c r="D1152" s="476">
        <v>1372</v>
      </c>
      <c r="E1152" s="476">
        <v>641</v>
      </c>
      <c r="F1152" s="476">
        <v>143</v>
      </c>
      <c r="G1152" s="476">
        <v>5</v>
      </c>
      <c r="H1152" s="476">
        <v>463</v>
      </c>
      <c r="I1152" s="476">
        <v>30</v>
      </c>
      <c r="J1152" s="476">
        <v>731</v>
      </c>
      <c r="K1152" s="476">
        <v>6</v>
      </c>
      <c r="L1152" s="476">
        <v>550</v>
      </c>
      <c r="M1152" s="476">
        <v>175</v>
      </c>
      <c r="N1152" s="1414"/>
    </row>
    <row r="1153" spans="1:14" ht="18" customHeight="1">
      <c r="A1153" s="1341"/>
      <c r="B1153" s="1341"/>
      <c r="C1153" s="475" t="s">
        <v>1693</v>
      </c>
      <c r="D1153" s="476">
        <v>5258</v>
      </c>
      <c r="E1153" s="476">
        <v>2353</v>
      </c>
      <c r="F1153" s="476">
        <v>871</v>
      </c>
      <c r="G1153" s="476">
        <v>18</v>
      </c>
      <c r="H1153" s="476">
        <v>1386</v>
      </c>
      <c r="I1153" s="476">
        <v>78</v>
      </c>
      <c r="J1153" s="476">
        <v>2905</v>
      </c>
      <c r="K1153" s="476">
        <v>31</v>
      </c>
      <c r="L1153" s="476">
        <v>2295</v>
      </c>
      <c r="M1153" s="476">
        <v>579</v>
      </c>
      <c r="N1153" s="1414"/>
    </row>
    <row r="1154" spans="1:14" s="24" customFormat="1" ht="27.6" customHeight="1">
      <c r="B1154" s="1340" t="s">
        <v>1721</v>
      </c>
      <c r="C1154" s="462" t="s">
        <v>1691</v>
      </c>
      <c r="D1154" s="474">
        <v>1250</v>
      </c>
      <c r="E1154" s="474">
        <v>407</v>
      </c>
      <c r="F1154" s="474">
        <v>250</v>
      </c>
      <c r="G1154" s="474">
        <v>6</v>
      </c>
      <c r="H1154" s="474">
        <v>133</v>
      </c>
      <c r="I1154" s="474">
        <v>18</v>
      </c>
      <c r="J1154" s="474">
        <v>843</v>
      </c>
      <c r="K1154" s="474">
        <v>0</v>
      </c>
      <c r="L1154" s="474">
        <v>757</v>
      </c>
      <c r="M1154" s="474">
        <v>86</v>
      </c>
      <c r="N1154" s="1414"/>
    </row>
    <row r="1155" spans="1:14" ht="9" customHeight="1">
      <c r="A1155" s="1341"/>
      <c r="B1155" s="1341"/>
      <c r="C1155" s="462" t="s">
        <v>1692</v>
      </c>
      <c r="D1155" s="476">
        <v>373</v>
      </c>
      <c r="E1155" s="476">
        <v>138</v>
      </c>
      <c r="F1155" s="476">
        <v>47</v>
      </c>
      <c r="G1155" s="476">
        <v>4</v>
      </c>
      <c r="H1155" s="476">
        <v>83</v>
      </c>
      <c r="I1155" s="476">
        <v>4</v>
      </c>
      <c r="J1155" s="476">
        <v>235</v>
      </c>
      <c r="K1155" s="476">
        <v>0</v>
      </c>
      <c r="L1155" s="476">
        <v>189</v>
      </c>
      <c r="M1155" s="476">
        <v>46</v>
      </c>
      <c r="N1155" s="1414"/>
    </row>
    <row r="1156" spans="1:14" ht="18" customHeight="1">
      <c r="A1156" s="1341"/>
      <c r="B1156" s="1341"/>
      <c r="C1156" s="475" t="s">
        <v>1693</v>
      </c>
      <c r="D1156" s="476">
        <v>1623</v>
      </c>
      <c r="E1156" s="476">
        <v>545</v>
      </c>
      <c r="F1156" s="476">
        <v>297</v>
      </c>
      <c r="G1156" s="476">
        <v>10</v>
      </c>
      <c r="H1156" s="476">
        <v>216</v>
      </c>
      <c r="I1156" s="476">
        <v>22</v>
      </c>
      <c r="J1156" s="476">
        <v>1078</v>
      </c>
      <c r="K1156" s="476">
        <v>0</v>
      </c>
      <c r="L1156" s="476">
        <v>946</v>
      </c>
      <c r="M1156" s="476">
        <v>132</v>
      </c>
      <c r="N1156" s="1414"/>
    </row>
    <row r="1157" spans="1:14" ht="9" customHeight="1">
      <c r="A1157" s="1341"/>
      <c r="B1157" s="1341" t="s">
        <v>766</v>
      </c>
      <c r="C1157" s="462" t="s">
        <v>1691</v>
      </c>
      <c r="D1157" s="474">
        <v>504</v>
      </c>
      <c r="E1157" s="474">
        <v>402</v>
      </c>
      <c r="F1157" s="474">
        <v>36</v>
      </c>
      <c r="G1157" s="474">
        <v>0</v>
      </c>
      <c r="H1157" s="474">
        <v>366</v>
      </c>
      <c r="I1157" s="474">
        <v>0</v>
      </c>
      <c r="J1157" s="474">
        <v>102</v>
      </c>
      <c r="K1157" s="474">
        <v>0</v>
      </c>
      <c r="L1157" s="474">
        <v>40</v>
      </c>
      <c r="M1157" s="474">
        <v>62</v>
      </c>
      <c r="N1157" s="1414"/>
    </row>
    <row r="1158" spans="1:14" ht="9" customHeight="1">
      <c r="A1158" s="1341"/>
      <c r="B1158" s="1341"/>
      <c r="C1158" s="462" t="s">
        <v>1692</v>
      </c>
      <c r="D1158" s="476">
        <v>167</v>
      </c>
      <c r="E1158" s="476">
        <v>133</v>
      </c>
      <c r="F1158" s="476">
        <v>6</v>
      </c>
      <c r="G1158" s="476">
        <v>0</v>
      </c>
      <c r="H1158" s="476">
        <v>127</v>
      </c>
      <c r="I1158" s="476">
        <v>0</v>
      </c>
      <c r="J1158" s="476">
        <v>34</v>
      </c>
      <c r="K1158" s="476">
        <v>0</v>
      </c>
      <c r="L1158" s="476">
        <v>2</v>
      </c>
      <c r="M1158" s="476">
        <v>32</v>
      </c>
      <c r="N1158" s="1414"/>
    </row>
    <row r="1159" spans="1:14" ht="18" customHeight="1">
      <c r="A1159" s="1341"/>
      <c r="B1159" s="1341"/>
      <c r="C1159" s="475" t="s">
        <v>1693</v>
      </c>
      <c r="D1159" s="476">
        <v>671</v>
      </c>
      <c r="E1159" s="476">
        <v>535</v>
      </c>
      <c r="F1159" s="476">
        <v>42</v>
      </c>
      <c r="G1159" s="476">
        <v>0</v>
      </c>
      <c r="H1159" s="476">
        <v>493</v>
      </c>
      <c r="I1159" s="476">
        <v>0</v>
      </c>
      <c r="J1159" s="476">
        <v>136</v>
      </c>
      <c r="K1159" s="476">
        <v>0</v>
      </c>
      <c r="L1159" s="476">
        <v>42</v>
      </c>
      <c r="M1159" s="476">
        <v>94</v>
      </c>
      <c r="N1159" s="1414"/>
    </row>
    <row r="1160" spans="1:14" s="24" customFormat="1" ht="18.600000000000001" customHeight="1">
      <c r="B1160" s="1340" t="s">
        <v>1722</v>
      </c>
      <c r="C1160" s="462" t="s">
        <v>1691</v>
      </c>
      <c r="D1160" s="474">
        <v>20320</v>
      </c>
      <c r="E1160" s="474">
        <v>14010</v>
      </c>
      <c r="F1160" s="474">
        <v>3248</v>
      </c>
      <c r="G1160" s="474">
        <v>111</v>
      </c>
      <c r="H1160" s="474">
        <v>10497</v>
      </c>
      <c r="I1160" s="474">
        <v>154</v>
      </c>
      <c r="J1160" s="474">
        <v>6310</v>
      </c>
      <c r="K1160" s="474">
        <v>53</v>
      </c>
      <c r="L1160" s="474">
        <v>3959</v>
      </c>
      <c r="M1160" s="474">
        <v>2298</v>
      </c>
      <c r="N1160" s="1414"/>
    </row>
    <row r="1161" spans="1:14" ht="9" customHeight="1">
      <c r="A1161" s="1341"/>
      <c r="B1161" s="1341"/>
      <c r="C1161" s="462" t="s">
        <v>1692</v>
      </c>
      <c r="D1161" s="476">
        <v>5001</v>
      </c>
      <c r="E1161" s="476">
        <v>3369</v>
      </c>
      <c r="F1161" s="476">
        <v>495</v>
      </c>
      <c r="G1161" s="476">
        <v>34</v>
      </c>
      <c r="H1161" s="476">
        <v>2754</v>
      </c>
      <c r="I1161" s="476">
        <v>86</v>
      </c>
      <c r="J1161" s="476">
        <v>1632</v>
      </c>
      <c r="K1161" s="476">
        <v>4</v>
      </c>
      <c r="L1161" s="476">
        <v>797</v>
      </c>
      <c r="M1161" s="476">
        <v>831</v>
      </c>
      <c r="N1161" s="1414"/>
    </row>
    <row r="1162" spans="1:14" ht="18" customHeight="1">
      <c r="A1162" s="1341"/>
      <c r="B1162" s="1341"/>
      <c r="C1162" s="475" t="s">
        <v>1693</v>
      </c>
      <c r="D1162" s="476">
        <v>25321</v>
      </c>
      <c r="E1162" s="476">
        <v>17379</v>
      </c>
      <c r="F1162" s="476">
        <v>3743</v>
      </c>
      <c r="G1162" s="476">
        <v>145</v>
      </c>
      <c r="H1162" s="476">
        <v>13251</v>
      </c>
      <c r="I1162" s="476">
        <v>240</v>
      </c>
      <c r="J1162" s="476">
        <v>7942</v>
      </c>
      <c r="K1162" s="476">
        <v>57</v>
      </c>
      <c r="L1162" s="476">
        <v>4756</v>
      </c>
      <c r="M1162" s="476">
        <v>3129</v>
      </c>
      <c r="N1162" s="1414"/>
    </row>
    <row r="1163" spans="1:14" ht="9" customHeight="1">
      <c r="A1163" s="1341"/>
      <c r="B1163" s="1341" t="s">
        <v>1723</v>
      </c>
      <c r="C1163" s="462" t="s">
        <v>1691</v>
      </c>
      <c r="D1163" s="474">
        <v>11409</v>
      </c>
      <c r="E1163" s="474">
        <v>7985</v>
      </c>
      <c r="F1163" s="474">
        <v>1876</v>
      </c>
      <c r="G1163" s="474">
        <v>34</v>
      </c>
      <c r="H1163" s="474">
        <v>5989</v>
      </c>
      <c r="I1163" s="474">
        <v>86</v>
      </c>
      <c r="J1163" s="474">
        <v>3424</v>
      </c>
      <c r="K1163" s="474">
        <v>22</v>
      </c>
      <c r="L1163" s="474">
        <v>2034</v>
      </c>
      <c r="M1163" s="474">
        <v>1368</v>
      </c>
      <c r="N1163" s="1414"/>
    </row>
    <row r="1164" spans="1:14" ht="9" customHeight="1">
      <c r="A1164" s="1341"/>
      <c r="B1164" s="1341"/>
      <c r="C1164" s="462" t="s">
        <v>1692</v>
      </c>
      <c r="D1164" s="476">
        <v>1993</v>
      </c>
      <c r="E1164" s="476">
        <v>1377</v>
      </c>
      <c r="F1164" s="476">
        <v>170</v>
      </c>
      <c r="G1164" s="476">
        <v>7</v>
      </c>
      <c r="H1164" s="476">
        <v>1165</v>
      </c>
      <c r="I1164" s="476">
        <v>35</v>
      </c>
      <c r="J1164" s="476">
        <v>616</v>
      </c>
      <c r="K1164" s="476">
        <v>0</v>
      </c>
      <c r="L1164" s="476">
        <v>236</v>
      </c>
      <c r="M1164" s="476">
        <v>380</v>
      </c>
      <c r="N1164" s="1414"/>
    </row>
    <row r="1165" spans="1:14" ht="18" customHeight="1">
      <c r="A1165" s="1341"/>
      <c r="B1165" s="1341"/>
      <c r="C1165" s="475" t="s">
        <v>1693</v>
      </c>
      <c r="D1165" s="476">
        <v>13402</v>
      </c>
      <c r="E1165" s="476">
        <v>9362</v>
      </c>
      <c r="F1165" s="476">
        <v>2046</v>
      </c>
      <c r="G1165" s="476">
        <v>41</v>
      </c>
      <c r="H1165" s="476">
        <v>7154</v>
      </c>
      <c r="I1165" s="476">
        <v>121</v>
      </c>
      <c r="J1165" s="476">
        <v>4040</v>
      </c>
      <c r="K1165" s="476">
        <v>22</v>
      </c>
      <c r="L1165" s="476">
        <v>2270</v>
      </c>
      <c r="M1165" s="476">
        <v>1748</v>
      </c>
      <c r="N1165" s="1414"/>
    </row>
    <row r="1166" spans="1:14" ht="9" customHeight="1">
      <c r="A1166" s="1341"/>
      <c r="B1166" s="1341" t="s">
        <v>769</v>
      </c>
      <c r="C1166" s="462" t="s">
        <v>1691</v>
      </c>
      <c r="D1166" s="474">
        <v>2898</v>
      </c>
      <c r="E1166" s="474">
        <v>2046</v>
      </c>
      <c r="F1166" s="474">
        <v>339</v>
      </c>
      <c r="G1166" s="474">
        <v>7</v>
      </c>
      <c r="H1166" s="474">
        <v>1671</v>
      </c>
      <c r="I1166" s="474">
        <v>29</v>
      </c>
      <c r="J1166" s="474">
        <v>852</v>
      </c>
      <c r="K1166" s="474">
        <v>6</v>
      </c>
      <c r="L1166" s="474">
        <v>576</v>
      </c>
      <c r="M1166" s="474">
        <v>270</v>
      </c>
      <c r="N1166" s="1414"/>
    </row>
    <row r="1167" spans="1:14" ht="9" customHeight="1">
      <c r="A1167" s="1341"/>
      <c r="B1167" s="1341"/>
      <c r="C1167" s="462" t="s">
        <v>1692</v>
      </c>
      <c r="D1167" s="476">
        <v>366</v>
      </c>
      <c r="E1167" s="476">
        <v>251</v>
      </c>
      <c r="F1167" s="476">
        <v>25</v>
      </c>
      <c r="G1167" s="476">
        <v>0</v>
      </c>
      <c r="H1167" s="476">
        <v>222</v>
      </c>
      <c r="I1167" s="476">
        <v>4</v>
      </c>
      <c r="J1167" s="476">
        <v>115</v>
      </c>
      <c r="K1167" s="476">
        <v>0</v>
      </c>
      <c r="L1167" s="476">
        <v>68</v>
      </c>
      <c r="M1167" s="476">
        <v>47</v>
      </c>
      <c r="N1167" s="1414"/>
    </row>
    <row r="1168" spans="1:14" ht="18" customHeight="1">
      <c r="A1168" s="1341"/>
      <c r="B1168" s="1341"/>
      <c r="C1168" s="475" t="s">
        <v>1693</v>
      </c>
      <c r="D1168" s="476">
        <v>3264</v>
      </c>
      <c r="E1168" s="476">
        <v>2297</v>
      </c>
      <c r="F1168" s="476">
        <v>364</v>
      </c>
      <c r="G1168" s="476">
        <v>7</v>
      </c>
      <c r="H1168" s="476">
        <v>1893</v>
      </c>
      <c r="I1168" s="476">
        <v>33</v>
      </c>
      <c r="J1168" s="476">
        <v>967</v>
      </c>
      <c r="K1168" s="476">
        <v>6</v>
      </c>
      <c r="L1168" s="476">
        <v>644</v>
      </c>
      <c r="M1168" s="476">
        <v>317</v>
      </c>
      <c r="N1168" s="1414"/>
    </row>
    <row r="1169" spans="1:14" ht="9" customHeight="1">
      <c r="A1169" s="1341"/>
      <c r="B1169" s="1341" t="s">
        <v>770</v>
      </c>
      <c r="C1169" s="462" t="s">
        <v>1691</v>
      </c>
      <c r="D1169" s="474">
        <v>3173</v>
      </c>
      <c r="E1169" s="474">
        <v>1620</v>
      </c>
      <c r="F1169" s="474">
        <v>698</v>
      </c>
      <c r="G1169" s="474">
        <v>7</v>
      </c>
      <c r="H1169" s="474">
        <v>884</v>
      </c>
      <c r="I1169" s="474">
        <v>31</v>
      </c>
      <c r="J1169" s="474">
        <v>1553</v>
      </c>
      <c r="K1169" s="474">
        <v>22</v>
      </c>
      <c r="L1169" s="474">
        <v>1227</v>
      </c>
      <c r="M1169" s="474">
        <v>304</v>
      </c>
      <c r="N1169" s="1414"/>
    </row>
    <row r="1170" spans="1:14" ht="9" customHeight="1">
      <c r="A1170" s="1341"/>
      <c r="B1170" s="1341"/>
      <c r="C1170" s="462" t="s">
        <v>1692</v>
      </c>
      <c r="D1170" s="476">
        <v>2013</v>
      </c>
      <c r="E1170" s="476">
        <v>1056</v>
      </c>
      <c r="F1170" s="476">
        <v>274</v>
      </c>
      <c r="G1170" s="476">
        <v>3</v>
      </c>
      <c r="H1170" s="476">
        <v>761</v>
      </c>
      <c r="I1170" s="476">
        <v>18</v>
      </c>
      <c r="J1170" s="476">
        <v>957</v>
      </c>
      <c r="K1170" s="476">
        <v>8</v>
      </c>
      <c r="L1170" s="476">
        <v>590</v>
      </c>
      <c r="M1170" s="476">
        <v>359</v>
      </c>
      <c r="N1170" s="1414"/>
    </row>
    <row r="1171" spans="1:14" ht="18" customHeight="1">
      <c r="A1171" s="1341"/>
      <c r="B1171" s="1341"/>
      <c r="C1171" s="475" t="s">
        <v>1693</v>
      </c>
      <c r="D1171" s="476">
        <v>5186</v>
      </c>
      <c r="E1171" s="476">
        <v>2676</v>
      </c>
      <c r="F1171" s="476">
        <v>972</v>
      </c>
      <c r="G1171" s="476">
        <v>10</v>
      </c>
      <c r="H1171" s="476">
        <v>1645</v>
      </c>
      <c r="I1171" s="476">
        <v>49</v>
      </c>
      <c r="J1171" s="476">
        <v>2510</v>
      </c>
      <c r="K1171" s="476">
        <v>30</v>
      </c>
      <c r="L1171" s="476">
        <v>1817</v>
      </c>
      <c r="M1171" s="476">
        <v>663</v>
      </c>
      <c r="N1171" s="1414"/>
    </row>
    <row r="1172" spans="1:14" ht="9" customHeight="1">
      <c r="A1172" s="1341"/>
      <c r="B1172" s="1341" t="s">
        <v>771</v>
      </c>
      <c r="C1172" s="462" t="s">
        <v>1691</v>
      </c>
      <c r="D1172" s="474">
        <v>540</v>
      </c>
      <c r="E1172" s="474">
        <v>332</v>
      </c>
      <c r="F1172" s="474">
        <v>82</v>
      </c>
      <c r="G1172" s="474">
        <v>0</v>
      </c>
      <c r="H1172" s="474">
        <v>238</v>
      </c>
      <c r="I1172" s="474">
        <v>12</v>
      </c>
      <c r="J1172" s="474">
        <v>208</v>
      </c>
      <c r="K1172" s="474">
        <v>3</v>
      </c>
      <c r="L1172" s="474">
        <v>128</v>
      </c>
      <c r="M1172" s="474">
        <v>77</v>
      </c>
      <c r="N1172" s="1414"/>
    </row>
    <row r="1173" spans="1:14" ht="9" customHeight="1">
      <c r="A1173" s="1341"/>
      <c r="B1173" s="1341"/>
      <c r="C1173" s="462" t="s">
        <v>1692</v>
      </c>
      <c r="D1173" s="476">
        <v>553</v>
      </c>
      <c r="E1173" s="476">
        <v>357</v>
      </c>
      <c r="F1173" s="476">
        <v>39</v>
      </c>
      <c r="G1173" s="476">
        <v>0</v>
      </c>
      <c r="H1173" s="476">
        <v>310</v>
      </c>
      <c r="I1173" s="476">
        <v>8</v>
      </c>
      <c r="J1173" s="476">
        <v>196</v>
      </c>
      <c r="K1173" s="476">
        <v>0</v>
      </c>
      <c r="L1173" s="476">
        <v>66</v>
      </c>
      <c r="M1173" s="476">
        <v>130</v>
      </c>
      <c r="N1173" s="1414"/>
    </row>
    <row r="1174" spans="1:14" ht="18" customHeight="1">
      <c r="A1174" s="1341"/>
      <c r="B1174" s="1341"/>
      <c r="C1174" s="475" t="s">
        <v>1693</v>
      </c>
      <c r="D1174" s="476">
        <v>1093</v>
      </c>
      <c r="E1174" s="476">
        <v>689</v>
      </c>
      <c r="F1174" s="476">
        <v>121</v>
      </c>
      <c r="G1174" s="476">
        <v>0</v>
      </c>
      <c r="H1174" s="476">
        <v>548</v>
      </c>
      <c r="I1174" s="476">
        <v>20</v>
      </c>
      <c r="J1174" s="476">
        <v>404</v>
      </c>
      <c r="K1174" s="476">
        <v>3</v>
      </c>
      <c r="L1174" s="476">
        <v>194</v>
      </c>
      <c r="M1174" s="476">
        <v>207</v>
      </c>
      <c r="N1174" s="1414"/>
    </row>
    <row r="1175" spans="1:14" ht="9" customHeight="1">
      <c r="A1175" s="1341"/>
      <c r="B1175" s="1341" t="s">
        <v>772</v>
      </c>
      <c r="C1175" s="462" t="s">
        <v>1691</v>
      </c>
      <c r="D1175" s="474">
        <v>5487</v>
      </c>
      <c r="E1175" s="474">
        <v>3456</v>
      </c>
      <c r="F1175" s="474">
        <v>937</v>
      </c>
      <c r="G1175" s="474">
        <v>18</v>
      </c>
      <c r="H1175" s="474">
        <v>2439</v>
      </c>
      <c r="I1175" s="474">
        <v>62</v>
      </c>
      <c r="J1175" s="474">
        <v>2031</v>
      </c>
      <c r="K1175" s="474">
        <v>6</v>
      </c>
      <c r="L1175" s="474">
        <v>1487</v>
      </c>
      <c r="M1175" s="474">
        <v>538</v>
      </c>
      <c r="N1175" s="1414"/>
    </row>
    <row r="1176" spans="1:14" ht="9" customHeight="1">
      <c r="A1176" s="1341"/>
      <c r="B1176" s="1341"/>
      <c r="C1176" s="462" t="s">
        <v>1692</v>
      </c>
      <c r="D1176" s="476">
        <v>1836</v>
      </c>
      <c r="E1176" s="476">
        <v>1263</v>
      </c>
      <c r="F1176" s="476">
        <v>164</v>
      </c>
      <c r="G1176" s="476">
        <v>5</v>
      </c>
      <c r="H1176" s="476">
        <v>1063</v>
      </c>
      <c r="I1176" s="476">
        <v>31</v>
      </c>
      <c r="J1176" s="476">
        <v>573</v>
      </c>
      <c r="K1176" s="476">
        <v>0</v>
      </c>
      <c r="L1176" s="476">
        <v>296</v>
      </c>
      <c r="M1176" s="476">
        <v>277</v>
      </c>
      <c r="N1176" s="1414"/>
    </row>
    <row r="1177" spans="1:14" ht="9" customHeight="1">
      <c r="A1177" s="1341"/>
      <c r="B1177" s="1341"/>
      <c r="C1177" s="475" t="s">
        <v>1693</v>
      </c>
      <c r="D1177" s="476">
        <v>7323</v>
      </c>
      <c r="E1177" s="476">
        <v>4719</v>
      </c>
      <c r="F1177" s="476">
        <v>1101</v>
      </c>
      <c r="G1177" s="476">
        <v>23</v>
      </c>
      <c r="H1177" s="476">
        <v>3502</v>
      </c>
      <c r="I1177" s="476">
        <v>93</v>
      </c>
      <c r="J1177" s="476">
        <v>2604</v>
      </c>
      <c r="K1177" s="476">
        <v>6</v>
      </c>
      <c r="L1177" s="476">
        <v>1783</v>
      </c>
      <c r="M1177" s="476">
        <v>815</v>
      </c>
      <c r="N1177" s="1414"/>
    </row>
    <row r="1178" spans="1:14" ht="18" customHeight="1">
      <c r="A1178" s="1341"/>
      <c r="B1178" s="1341" t="s">
        <v>773</v>
      </c>
      <c r="C1178" s="462" t="s">
        <v>1691</v>
      </c>
      <c r="D1178" s="474">
        <v>635</v>
      </c>
      <c r="E1178" s="474">
        <v>442</v>
      </c>
      <c r="F1178" s="474">
        <v>117</v>
      </c>
      <c r="G1178" s="474">
        <v>2</v>
      </c>
      <c r="H1178" s="474">
        <v>318</v>
      </c>
      <c r="I1178" s="474">
        <v>5</v>
      </c>
      <c r="J1178" s="474">
        <v>193</v>
      </c>
      <c r="K1178" s="474">
        <v>2</v>
      </c>
      <c r="L1178" s="474">
        <v>136</v>
      </c>
      <c r="M1178" s="474">
        <v>55</v>
      </c>
      <c r="N1178" s="1414"/>
    </row>
    <row r="1179" spans="1:14" ht="9" customHeight="1">
      <c r="A1179" s="1341"/>
      <c r="B1179" s="1341"/>
      <c r="C1179" s="462" t="s">
        <v>1692</v>
      </c>
      <c r="D1179" s="476">
        <v>209</v>
      </c>
      <c r="E1179" s="476">
        <v>158</v>
      </c>
      <c r="F1179" s="476">
        <v>18</v>
      </c>
      <c r="G1179" s="476">
        <v>1</v>
      </c>
      <c r="H1179" s="476">
        <v>136</v>
      </c>
      <c r="I1179" s="476">
        <v>3</v>
      </c>
      <c r="J1179" s="476">
        <v>51</v>
      </c>
      <c r="K1179" s="476">
        <v>0</v>
      </c>
      <c r="L1179" s="476">
        <v>21</v>
      </c>
      <c r="M1179" s="476">
        <v>30</v>
      </c>
      <c r="N1179" s="1414"/>
    </row>
    <row r="1180" spans="1:14" ht="18" customHeight="1">
      <c r="A1180" s="1341"/>
      <c r="B1180" s="1341"/>
      <c r="C1180" s="475" t="s">
        <v>1693</v>
      </c>
      <c r="D1180" s="476">
        <v>844</v>
      </c>
      <c r="E1180" s="476">
        <v>600</v>
      </c>
      <c r="F1180" s="476">
        <v>135</v>
      </c>
      <c r="G1180" s="476">
        <v>3</v>
      </c>
      <c r="H1180" s="476">
        <v>454</v>
      </c>
      <c r="I1180" s="476">
        <v>8</v>
      </c>
      <c r="J1180" s="476">
        <v>244</v>
      </c>
      <c r="K1180" s="476">
        <v>2</v>
      </c>
      <c r="L1180" s="476">
        <v>157</v>
      </c>
      <c r="M1180" s="476">
        <v>85</v>
      </c>
      <c r="N1180" s="1414"/>
    </row>
    <row r="1181" spans="1:14" ht="9" customHeight="1">
      <c r="A1181" s="1341"/>
      <c r="B1181" s="1341" t="s">
        <v>774</v>
      </c>
      <c r="C1181" s="462" t="s">
        <v>1691</v>
      </c>
      <c r="D1181" s="474">
        <v>13922</v>
      </c>
      <c r="E1181" s="474">
        <v>9533</v>
      </c>
      <c r="F1181" s="474">
        <v>2434</v>
      </c>
      <c r="G1181" s="474">
        <v>73</v>
      </c>
      <c r="H1181" s="474">
        <v>6853</v>
      </c>
      <c r="I1181" s="474">
        <v>173</v>
      </c>
      <c r="J1181" s="474">
        <v>4389</v>
      </c>
      <c r="K1181" s="474">
        <v>41</v>
      </c>
      <c r="L1181" s="474">
        <v>2540</v>
      </c>
      <c r="M1181" s="474">
        <v>1808</v>
      </c>
      <c r="N1181" s="1414"/>
    </row>
    <row r="1182" spans="1:14" ht="9" customHeight="1">
      <c r="A1182" s="1341"/>
      <c r="B1182" s="1341"/>
      <c r="C1182" s="462" t="s">
        <v>1692</v>
      </c>
      <c r="D1182" s="476">
        <v>3274</v>
      </c>
      <c r="E1182" s="476">
        <v>2223</v>
      </c>
      <c r="F1182" s="476">
        <v>403</v>
      </c>
      <c r="G1182" s="476">
        <v>9</v>
      </c>
      <c r="H1182" s="476">
        <v>1730</v>
      </c>
      <c r="I1182" s="476">
        <v>81</v>
      </c>
      <c r="J1182" s="476">
        <v>1051</v>
      </c>
      <c r="K1182" s="476">
        <v>1</v>
      </c>
      <c r="L1182" s="476">
        <v>485</v>
      </c>
      <c r="M1182" s="476">
        <v>565</v>
      </c>
      <c r="N1182" s="1414"/>
    </row>
    <row r="1183" spans="1:14" ht="18" customHeight="1">
      <c r="A1183" s="1341"/>
      <c r="B1183" s="1341"/>
      <c r="C1183" s="475" t="s">
        <v>1693</v>
      </c>
      <c r="D1183" s="476">
        <v>17196</v>
      </c>
      <c r="E1183" s="476">
        <v>11756</v>
      </c>
      <c r="F1183" s="476">
        <v>2837</v>
      </c>
      <c r="G1183" s="476">
        <v>82</v>
      </c>
      <c r="H1183" s="476">
        <v>8583</v>
      </c>
      <c r="I1183" s="476">
        <v>254</v>
      </c>
      <c r="J1183" s="476">
        <v>5440</v>
      </c>
      <c r="K1183" s="476">
        <v>42</v>
      </c>
      <c r="L1183" s="476">
        <v>3025</v>
      </c>
      <c r="M1183" s="476">
        <v>2373</v>
      </c>
      <c r="N1183" s="1414"/>
    </row>
    <row r="1184" spans="1:14" s="24" customFormat="1" ht="18.600000000000001" customHeight="1">
      <c r="B1184" s="1340" t="s">
        <v>1724</v>
      </c>
      <c r="C1184" s="462" t="s">
        <v>1691</v>
      </c>
      <c r="D1184" s="474">
        <v>1792</v>
      </c>
      <c r="E1184" s="474">
        <v>1476</v>
      </c>
      <c r="F1184" s="474">
        <v>174</v>
      </c>
      <c r="G1184" s="474">
        <v>19</v>
      </c>
      <c r="H1184" s="474">
        <v>1280</v>
      </c>
      <c r="I1184" s="474">
        <v>3</v>
      </c>
      <c r="J1184" s="474">
        <v>316</v>
      </c>
      <c r="K1184" s="474">
        <v>0</v>
      </c>
      <c r="L1184" s="474">
        <v>105</v>
      </c>
      <c r="M1184" s="474">
        <v>211</v>
      </c>
      <c r="N1184" s="1414"/>
    </row>
    <row r="1185" spans="1:14" ht="9" customHeight="1">
      <c r="A1185" s="1341"/>
      <c r="B1185" s="1341"/>
      <c r="C1185" s="462" t="s">
        <v>1692</v>
      </c>
      <c r="D1185" s="476">
        <v>533</v>
      </c>
      <c r="E1185" s="476">
        <v>435</v>
      </c>
      <c r="F1185" s="476">
        <v>37</v>
      </c>
      <c r="G1185" s="476">
        <v>5</v>
      </c>
      <c r="H1185" s="476">
        <v>393</v>
      </c>
      <c r="I1185" s="476">
        <v>0</v>
      </c>
      <c r="J1185" s="476">
        <v>98</v>
      </c>
      <c r="K1185" s="476">
        <v>0</v>
      </c>
      <c r="L1185" s="476">
        <v>13</v>
      </c>
      <c r="M1185" s="476">
        <v>85</v>
      </c>
      <c r="N1185" s="1414"/>
    </row>
    <row r="1186" spans="1:14" ht="9" customHeight="1">
      <c r="A1186" s="1341"/>
      <c r="B1186" s="30"/>
      <c r="C1186" s="475" t="s">
        <v>1693</v>
      </c>
      <c r="D1186" s="476">
        <v>2325</v>
      </c>
      <c r="E1186" s="476">
        <v>1911</v>
      </c>
      <c r="F1186" s="476">
        <v>211</v>
      </c>
      <c r="G1186" s="476">
        <v>24</v>
      </c>
      <c r="H1186" s="476">
        <v>1673</v>
      </c>
      <c r="I1186" s="476">
        <v>3</v>
      </c>
      <c r="J1186" s="476">
        <v>414</v>
      </c>
      <c r="K1186" s="476">
        <v>0</v>
      </c>
      <c r="L1186" s="476">
        <v>118</v>
      </c>
      <c r="M1186" s="476">
        <v>296</v>
      </c>
      <c r="N1186" s="1414"/>
    </row>
    <row r="1187" spans="1:14" ht="9" customHeight="1">
      <c r="A1187" s="1341"/>
      <c r="B1187" s="1341"/>
      <c r="C1187" s="480"/>
      <c r="D1187" s="476"/>
      <c r="E1187" s="476"/>
      <c r="F1187" s="476"/>
      <c r="G1187" s="476"/>
      <c r="H1187" s="476"/>
      <c r="I1187" s="476"/>
      <c r="J1187" s="476"/>
      <c r="K1187" s="476"/>
      <c r="L1187" s="476"/>
      <c r="M1187" s="476"/>
      <c r="N1187" s="1414"/>
    </row>
    <row r="1188" spans="1:14">
      <c r="A1188" s="1341"/>
      <c r="B1188" s="1341"/>
      <c r="C1188" s="480"/>
      <c r="D1188" s="476"/>
      <c r="E1188" s="476"/>
      <c r="F1188" s="476"/>
      <c r="G1188" s="476"/>
      <c r="H1188" s="476"/>
      <c r="I1188" s="476"/>
      <c r="J1188" s="476"/>
      <c r="K1188" s="476"/>
      <c r="L1188" s="476"/>
      <c r="M1188" s="476"/>
      <c r="N1188" s="1414"/>
    </row>
    <row r="1189" spans="1:14">
      <c r="A1189" s="1341"/>
      <c r="B1189" s="1341"/>
      <c r="C1189" s="480"/>
      <c r="D1189" s="476"/>
      <c r="E1189" s="476"/>
      <c r="F1189" s="476"/>
      <c r="G1189" s="476"/>
      <c r="H1189" s="476"/>
      <c r="I1189" s="476"/>
      <c r="J1189" s="476"/>
      <c r="K1189" s="476"/>
      <c r="L1189" s="476"/>
      <c r="M1189" s="476"/>
      <c r="N1189" s="1414"/>
    </row>
    <row r="1190" spans="1:14">
      <c r="A1190" s="1341"/>
      <c r="B1190" s="1341"/>
      <c r="C1190" s="480"/>
      <c r="D1190" s="476"/>
      <c r="E1190" s="476"/>
      <c r="F1190" s="476"/>
      <c r="G1190" s="476"/>
      <c r="H1190" s="476"/>
      <c r="I1190" s="476"/>
      <c r="J1190" s="476"/>
      <c r="K1190" s="476"/>
      <c r="L1190" s="476"/>
      <c r="M1190" s="476"/>
      <c r="N1190" s="1414"/>
    </row>
    <row r="1191" spans="1:14">
      <c r="A1191" s="1341"/>
      <c r="B1191" s="1341"/>
      <c r="C1191" s="480"/>
      <c r="D1191" s="476"/>
      <c r="E1191" s="476"/>
      <c r="F1191" s="476"/>
      <c r="G1191" s="476"/>
      <c r="H1191" s="476"/>
      <c r="I1191" s="476"/>
      <c r="J1191" s="476"/>
      <c r="K1191" s="476"/>
      <c r="L1191" s="476"/>
      <c r="M1191" s="476"/>
      <c r="N1191" s="1414"/>
    </row>
    <row r="1192" spans="1:14" ht="9" customHeight="1">
      <c r="A1192" s="1354" t="s">
        <v>3078</v>
      </c>
      <c r="B1192" s="1341"/>
      <c r="C1192" s="480"/>
      <c r="D1192" s="476"/>
      <c r="E1192" s="476"/>
      <c r="F1192" s="476"/>
      <c r="G1192" s="476"/>
      <c r="H1192" s="476"/>
      <c r="I1192" s="476"/>
      <c r="J1192" s="476"/>
      <c r="K1192" s="476"/>
      <c r="L1192" s="476"/>
      <c r="M1192" s="476"/>
      <c r="N1192" s="1414"/>
    </row>
    <row r="1193" spans="1:14" ht="15" customHeight="1">
      <c r="A1193" s="1341"/>
      <c r="B1193" s="1341"/>
      <c r="C1193" s="480"/>
      <c r="D1193" s="265" t="s">
        <v>1546</v>
      </c>
      <c r="E1193" s="476"/>
      <c r="F1193" s="476"/>
      <c r="G1193" s="476"/>
      <c r="H1193" s="476"/>
      <c r="I1193" s="476"/>
      <c r="J1193" s="476"/>
      <c r="K1193" s="476"/>
      <c r="L1193" s="476"/>
      <c r="M1193" s="476"/>
      <c r="N1193" s="1414"/>
    </row>
    <row r="1194" spans="1:14" ht="9" customHeight="1">
      <c r="A1194" s="1341"/>
      <c r="B1194" s="1341"/>
      <c r="C1194" s="480"/>
      <c r="D1194" s="476"/>
      <c r="E1194" s="476"/>
      <c r="F1194" s="476"/>
      <c r="G1194" s="476"/>
      <c r="H1194" s="476"/>
      <c r="I1194" s="476"/>
      <c r="J1194" s="476"/>
      <c r="K1194" s="476"/>
      <c r="L1194" s="476"/>
      <c r="M1194" s="476"/>
      <c r="N1194" s="1414"/>
    </row>
    <row r="1195" spans="1:14" ht="9" customHeight="1">
      <c r="A1195" s="1341" t="s">
        <v>1725</v>
      </c>
      <c r="C1195" s="462" t="s">
        <v>1691</v>
      </c>
      <c r="D1195" s="474">
        <v>65816</v>
      </c>
      <c r="E1195" s="474">
        <v>43421</v>
      </c>
      <c r="F1195" s="474">
        <v>10919</v>
      </c>
      <c r="G1195" s="474">
        <v>290</v>
      </c>
      <c r="H1195" s="474">
        <v>31591</v>
      </c>
      <c r="I1195" s="474">
        <v>621</v>
      </c>
      <c r="J1195" s="474">
        <v>22395</v>
      </c>
      <c r="K1195" s="474">
        <v>180</v>
      </c>
      <c r="L1195" s="474">
        <v>14734</v>
      </c>
      <c r="M1195" s="474">
        <v>7481</v>
      </c>
      <c r="N1195" s="1414"/>
    </row>
    <row r="1196" spans="1:14" ht="9" customHeight="1">
      <c r="A1196" s="1341"/>
      <c r="B1196" s="1341"/>
      <c r="C1196" s="462" t="s">
        <v>1692</v>
      </c>
      <c r="D1196" s="476">
        <v>17690</v>
      </c>
      <c r="E1196" s="476">
        <v>11401</v>
      </c>
      <c r="F1196" s="476">
        <v>1821</v>
      </c>
      <c r="G1196" s="476">
        <v>73</v>
      </c>
      <c r="H1196" s="476">
        <v>9207</v>
      </c>
      <c r="I1196" s="476">
        <v>300</v>
      </c>
      <c r="J1196" s="476">
        <v>6289</v>
      </c>
      <c r="K1196" s="476">
        <v>19</v>
      </c>
      <c r="L1196" s="476">
        <v>3313</v>
      </c>
      <c r="M1196" s="476">
        <v>2957</v>
      </c>
      <c r="N1196" s="1414"/>
    </row>
    <row r="1197" spans="1:14" ht="18" customHeight="1">
      <c r="A1197" s="1341"/>
      <c r="B1197" s="1341"/>
      <c r="C1197" s="475" t="s">
        <v>1693</v>
      </c>
      <c r="D1197" s="476">
        <v>83506</v>
      </c>
      <c r="E1197" s="476">
        <v>54822</v>
      </c>
      <c r="F1197" s="476">
        <v>12740</v>
      </c>
      <c r="G1197" s="476">
        <v>363</v>
      </c>
      <c r="H1197" s="476">
        <v>40798</v>
      </c>
      <c r="I1197" s="476">
        <v>921</v>
      </c>
      <c r="J1197" s="476">
        <v>28684</v>
      </c>
      <c r="K1197" s="476">
        <v>199</v>
      </c>
      <c r="L1197" s="476">
        <v>18047</v>
      </c>
      <c r="M1197" s="476">
        <v>10438</v>
      </c>
      <c r="N1197" s="1414"/>
    </row>
    <row r="1198" spans="1:14" s="24" customFormat="1" ht="18" customHeight="1">
      <c r="A1198" s="472" t="s">
        <v>486</v>
      </c>
      <c r="B1198" s="1340"/>
      <c r="C1198" s="475"/>
      <c r="N1198" s="1414"/>
    </row>
    <row r="1199" spans="1:14" ht="9" customHeight="1">
      <c r="A1199" s="1341"/>
      <c r="B1199" s="1341" t="s">
        <v>776</v>
      </c>
      <c r="C1199" s="462" t="s">
        <v>1691</v>
      </c>
      <c r="D1199" s="474">
        <v>938</v>
      </c>
      <c r="E1199" s="474">
        <v>462</v>
      </c>
      <c r="F1199" s="474">
        <v>190</v>
      </c>
      <c r="G1199" s="474">
        <v>13</v>
      </c>
      <c r="H1199" s="474">
        <v>212</v>
      </c>
      <c r="I1199" s="474">
        <v>47</v>
      </c>
      <c r="J1199" s="474">
        <v>476</v>
      </c>
      <c r="K1199" s="474">
        <v>10</v>
      </c>
      <c r="L1199" s="474">
        <v>419</v>
      </c>
      <c r="M1199" s="474">
        <v>47</v>
      </c>
      <c r="N1199" s="1414"/>
    </row>
    <row r="1200" spans="1:14" ht="9" customHeight="1">
      <c r="A1200" s="1341"/>
      <c r="B1200" s="1341"/>
      <c r="C1200" s="462" t="s">
        <v>1692</v>
      </c>
      <c r="D1200" s="476">
        <v>1492</v>
      </c>
      <c r="E1200" s="476">
        <v>768</v>
      </c>
      <c r="F1200" s="476">
        <v>212</v>
      </c>
      <c r="G1200" s="476">
        <v>22</v>
      </c>
      <c r="H1200" s="476">
        <v>454</v>
      </c>
      <c r="I1200" s="476">
        <v>80</v>
      </c>
      <c r="J1200" s="476">
        <v>724</v>
      </c>
      <c r="K1200" s="476">
        <v>0</v>
      </c>
      <c r="L1200" s="476">
        <v>518</v>
      </c>
      <c r="M1200" s="476">
        <v>206</v>
      </c>
      <c r="N1200" s="1414"/>
    </row>
    <row r="1201" spans="1:14" ht="18" customHeight="1">
      <c r="A1201" s="1341"/>
      <c r="B1201" s="1341"/>
      <c r="C1201" s="475" t="s">
        <v>1693</v>
      </c>
      <c r="D1201" s="476">
        <v>2430</v>
      </c>
      <c r="E1201" s="476">
        <v>1230</v>
      </c>
      <c r="F1201" s="476">
        <v>402</v>
      </c>
      <c r="G1201" s="476">
        <v>35</v>
      </c>
      <c r="H1201" s="476">
        <v>666</v>
      </c>
      <c r="I1201" s="476">
        <v>127</v>
      </c>
      <c r="J1201" s="476">
        <v>1200</v>
      </c>
      <c r="K1201" s="476">
        <v>10</v>
      </c>
      <c r="L1201" s="476">
        <v>937</v>
      </c>
      <c r="M1201" s="476">
        <v>253</v>
      </c>
      <c r="N1201" s="1414"/>
    </row>
    <row r="1202" spans="1:14" ht="9" customHeight="1">
      <c r="A1202" s="1341"/>
      <c r="B1202" s="1341" t="s">
        <v>777</v>
      </c>
      <c r="C1202" s="462" t="s">
        <v>1691</v>
      </c>
      <c r="D1202" s="474">
        <v>737</v>
      </c>
      <c r="E1202" s="474">
        <v>440</v>
      </c>
      <c r="F1202" s="474">
        <v>249</v>
      </c>
      <c r="G1202" s="474">
        <v>6</v>
      </c>
      <c r="H1202" s="474">
        <v>117</v>
      </c>
      <c r="I1202" s="474">
        <v>68</v>
      </c>
      <c r="J1202" s="474">
        <v>297</v>
      </c>
      <c r="K1202" s="474">
        <v>10</v>
      </c>
      <c r="L1202" s="474">
        <v>245</v>
      </c>
      <c r="M1202" s="474">
        <v>42</v>
      </c>
      <c r="N1202" s="1414"/>
    </row>
    <row r="1203" spans="1:14" ht="9" customHeight="1">
      <c r="A1203" s="1341"/>
      <c r="B1203" s="1341"/>
      <c r="C1203" s="462" t="s">
        <v>1692</v>
      </c>
      <c r="D1203" s="476">
        <v>667</v>
      </c>
      <c r="E1203" s="476">
        <v>338</v>
      </c>
      <c r="F1203" s="476">
        <v>187</v>
      </c>
      <c r="G1203" s="476">
        <v>7</v>
      </c>
      <c r="H1203" s="476">
        <v>117</v>
      </c>
      <c r="I1203" s="476">
        <v>27</v>
      </c>
      <c r="J1203" s="476">
        <v>329</v>
      </c>
      <c r="K1203" s="476">
        <v>8</v>
      </c>
      <c r="L1203" s="476">
        <v>243</v>
      </c>
      <c r="M1203" s="476">
        <v>78</v>
      </c>
      <c r="N1203" s="1414"/>
    </row>
    <row r="1204" spans="1:14" ht="18" customHeight="1">
      <c r="A1204" s="1341"/>
      <c r="B1204" s="1341"/>
      <c r="C1204" s="475" t="s">
        <v>1693</v>
      </c>
      <c r="D1204" s="476">
        <v>1404</v>
      </c>
      <c r="E1204" s="476">
        <v>778</v>
      </c>
      <c r="F1204" s="476">
        <v>436</v>
      </c>
      <c r="G1204" s="476">
        <v>13</v>
      </c>
      <c r="H1204" s="476">
        <v>234</v>
      </c>
      <c r="I1204" s="476">
        <v>95</v>
      </c>
      <c r="J1204" s="476">
        <v>626</v>
      </c>
      <c r="K1204" s="476">
        <v>18</v>
      </c>
      <c r="L1204" s="476">
        <v>488</v>
      </c>
      <c r="M1204" s="476">
        <v>120</v>
      </c>
      <c r="N1204" s="1414"/>
    </row>
    <row r="1205" spans="1:14" ht="9" customHeight="1">
      <c r="A1205" s="1341"/>
      <c r="B1205" s="1341" t="s">
        <v>778</v>
      </c>
      <c r="C1205" s="462" t="s">
        <v>1691</v>
      </c>
      <c r="D1205" s="474">
        <v>2226</v>
      </c>
      <c r="E1205" s="474">
        <v>944</v>
      </c>
      <c r="F1205" s="474">
        <v>610</v>
      </c>
      <c r="G1205" s="474">
        <v>12</v>
      </c>
      <c r="H1205" s="474">
        <v>241</v>
      </c>
      <c r="I1205" s="474">
        <v>81</v>
      </c>
      <c r="J1205" s="474">
        <v>1282</v>
      </c>
      <c r="K1205" s="474">
        <v>7</v>
      </c>
      <c r="L1205" s="474">
        <v>1126</v>
      </c>
      <c r="M1205" s="474">
        <v>149</v>
      </c>
      <c r="N1205" s="1414"/>
    </row>
    <row r="1206" spans="1:14" ht="9" customHeight="1">
      <c r="A1206" s="1419"/>
      <c r="B1206" s="1341"/>
      <c r="C1206" s="462" t="s">
        <v>1692</v>
      </c>
      <c r="D1206" s="476">
        <v>1723</v>
      </c>
      <c r="E1206" s="476">
        <v>683</v>
      </c>
      <c r="F1206" s="476">
        <v>355</v>
      </c>
      <c r="G1206" s="476">
        <v>10</v>
      </c>
      <c r="H1206" s="476">
        <v>261</v>
      </c>
      <c r="I1206" s="476">
        <v>57</v>
      </c>
      <c r="J1206" s="476">
        <v>1040</v>
      </c>
      <c r="K1206" s="476">
        <v>7</v>
      </c>
      <c r="L1206" s="476">
        <v>818</v>
      </c>
      <c r="M1206" s="476">
        <v>215</v>
      </c>
      <c r="N1206" s="1414"/>
    </row>
    <row r="1207" spans="1:14" ht="18" customHeight="1">
      <c r="A1207" s="1341"/>
      <c r="B1207" s="1341"/>
      <c r="C1207" s="475" t="s">
        <v>1693</v>
      </c>
      <c r="D1207" s="476">
        <v>3949</v>
      </c>
      <c r="E1207" s="476">
        <v>1627</v>
      </c>
      <c r="F1207" s="476">
        <v>965</v>
      </c>
      <c r="G1207" s="476">
        <v>22</v>
      </c>
      <c r="H1207" s="476">
        <v>502</v>
      </c>
      <c r="I1207" s="476">
        <v>138</v>
      </c>
      <c r="J1207" s="476">
        <v>2322</v>
      </c>
      <c r="K1207" s="476">
        <v>14</v>
      </c>
      <c r="L1207" s="476">
        <v>1944</v>
      </c>
      <c r="M1207" s="476">
        <v>364</v>
      </c>
      <c r="N1207" s="1414"/>
    </row>
    <row r="1208" spans="1:14" s="24" customFormat="1" ht="18.600000000000001" customHeight="1">
      <c r="B1208" s="1340" t="s">
        <v>1727</v>
      </c>
      <c r="C1208" s="462" t="s">
        <v>1691</v>
      </c>
      <c r="D1208" s="474">
        <v>1118</v>
      </c>
      <c r="E1208" s="474">
        <v>387</v>
      </c>
      <c r="F1208" s="474">
        <v>208</v>
      </c>
      <c r="G1208" s="474">
        <v>8</v>
      </c>
      <c r="H1208" s="474">
        <v>129</v>
      </c>
      <c r="I1208" s="474">
        <v>42</v>
      </c>
      <c r="J1208" s="474">
        <v>731</v>
      </c>
      <c r="K1208" s="474">
        <v>18</v>
      </c>
      <c r="L1208" s="474">
        <v>667</v>
      </c>
      <c r="M1208" s="474">
        <v>46</v>
      </c>
      <c r="N1208" s="1414"/>
    </row>
    <row r="1209" spans="1:14" ht="9" customHeight="1">
      <c r="A1209" s="1341"/>
      <c r="B1209" s="1341"/>
      <c r="C1209" s="462" t="s">
        <v>1692</v>
      </c>
      <c r="D1209" s="476">
        <v>1012</v>
      </c>
      <c r="E1209" s="476">
        <v>389</v>
      </c>
      <c r="F1209" s="476">
        <v>161</v>
      </c>
      <c r="G1209" s="476">
        <v>6</v>
      </c>
      <c r="H1209" s="476">
        <v>175</v>
      </c>
      <c r="I1209" s="476">
        <v>47</v>
      </c>
      <c r="J1209" s="476">
        <v>623</v>
      </c>
      <c r="K1209" s="476">
        <v>8</v>
      </c>
      <c r="L1209" s="476">
        <v>546</v>
      </c>
      <c r="M1209" s="476">
        <v>69</v>
      </c>
      <c r="N1209" s="1414"/>
    </row>
    <row r="1210" spans="1:14" ht="18" customHeight="1">
      <c r="A1210" s="1341"/>
      <c r="B1210" s="1341"/>
      <c r="C1210" s="475" t="s">
        <v>1693</v>
      </c>
      <c r="D1210" s="476">
        <v>2130</v>
      </c>
      <c r="E1210" s="476">
        <v>776</v>
      </c>
      <c r="F1210" s="476">
        <v>369</v>
      </c>
      <c r="G1210" s="476">
        <v>14</v>
      </c>
      <c r="H1210" s="476">
        <v>304</v>
      </c>
      <c r="I1210" s="476">
        <v>89</v>
      </c>
      <c r="J1210" s="476">
        <v>1354</v>
      </c>
      <c r="K1210" s="476">
        <v>26</v>
      </c>
      <c r="L1210" s="476">
        <v>1213</v>
      </c>
      <c r="M1210" s="476">
        <v>115</v>
      </c>
      <c r="N1210" s="1414"/>
    </row>
    <row r="1211" spans="1:14" ht="8.25" customHeight="1">
      <c r="A1211" s="1341"/>
      <c r="B1211" s="1341"/>
      <c r="C1211" s="475"/>
      <c r="D1211" s="476"/>
      <c r="E1211" s="476"/>
      <c r="F1211" s="476"/>
      <c r="G1211" s="476"/>
      <c r="H1211" s="476"/>
      <c r="I1211" s="476"/>
      <c r="J1211" s="476"/>
      <c r="K1211" s="476"/>
      <c r="L1211" s="476"/>
      <c r="M1211" s="476"/>
      <c r="N1211" s="1414"/>
    </row>
    <row r="1212" spans="1:14" ht="9" customHeight="1">
      <c r="A1212" s="1341"/>
      <c r="B1212" s="1341" t="s">
        <v>781</v>
      </c>
      <c r="C1212" s="462" t="s">
        <v>1691</v>
      </c>
      <c r="D1212" s="474">
        <v>6627</v>
      </c>
      <c r="E1212" s="474">
        <v>2069</v>
      </c>
      <c r="F1212" s="474">
        <v>1210</v>
      </c>
      <c r="G1212" s="474">
        <v>43</v>
      </c>
      <c r="H1212" s="474">
        <v>479</v>
      </c>
      <c r="I1212" s="474">
        <v>337</v>
      </c>
      <c r="J1212" s="474">
        <v>4558</v>
      </c>
      <c r="K1212" s="474">
        <v>72</v>
      </c>
      <c r="L1212" s="474">
        <v>4321</v>
      </c>
      <c r="M1212" s="474">
        <v>165</v>
      </c>
      <c r="N1212" s="1414"/>
    </row>
    <row r="1213" spans="1:14" ht="9" customHeight="1">
      <c r="A1213" s="1341"/>
      <c r="B1213" s="1341"/>
      <c r="C1213" s="462" t="s">
        <v>1692</v>
      </c>
      <c r="D1213" s="476">
        <v>4046</v>
      </c>
      <c r="E1213" s="476">
        <v>1081</v>
      </c>
      <c r="F1213" s="476">
        <v>439</v>
      </c>
      <c r="G1213" s="476">
        <v>24</v>
      </c>
      <c r="H1213" s="476">
        <v>394</v>
      </c>
      <c r="I1213" s="476">
        <v>224</v>
      </c>
      <c r="J1213" s="476">
        <v>2965</v>
      </c>
      <c r="K1213" s="476">
        <v>20</v>
      </c>
      <c r="L1213" s="476">
        <v>2762</v>
      </c>
      <c r="M1213" s="476">
        <v>183</v>
      </c>
      <c r="N1213" s="1414"/>
    </row>
    <row r="1214" spans="1:14" ht="18" customHeight="1">
      <c r="A1214" s="1341"/>
      <c r="B1214" s="1341"/>
      <c r="C1214" s="475" t="s">
        <v>1693</v>
      </c>
      <c r="D1214" s="476">
        <v>10673</v>
      </c>
      <c r="E1214" s="476">
        <v>3150</v>
      </c>
      <c r="F1214" s="476">
        <v>1649</v>
      </c>
      <c r="G1214" s="476">
        <v>67</v>
      </c>
      <c r="H1214" s="476">
        <v>873</v>
      </c>
      <c r="I1214" s="476">
        <v>561</v>
      </c>
      <c r="J1214" s="476">
        <v>7523</v>
      </c>
      <c r="K1214" s="476">
        <v>92</v>
      </c>
      <c r="L1214" s="476">
        <v>7083</v>
      </c>
      <c r="M1214" s="476">
        <v>348</v>
      </c>
      <c r="N1214" s="1414"/>
    </row>
    <row r="1215" spans="1:14" s="24" customFormat="1" ht="9" customHeight="1">
      <c r="A1215" s="472" t="s">
        <v>1728</v>
      </c>
      <c r="C1215" s="462" t="s">
        <v>1691</v>
      </c>
      <c r="D1215" s="474">
        <v>11646</v>
      </c>
      <c r="E1215" s="474">
        <v>4302</v>
      </c>
      <c r="F1215" s="474">
        <v>2467</v>
      </c>
      <c r="G1215" s="474">
        <v>82</v>
      </c>
      <c r="H1215" s="474">
        <v>1178</v>
      </c>
      <c r="I1215" s="474">
        <v>575</v>
      </c>
      <c r="J1215" s="474">
        <v>7344</v>
      </c>
      <c r="K1215" s="474">
        <v>117</v>
      </c>
      <c r="L1215" s="474">
        <v>6778</v>
      </c>
      <c r="M1215" s="474">
        <v>449</v>
      </c>
      <c r="N1215" s="1414"/>
    </row>
    <row r="1216" spans="1:14" s="24" customFormat="1" ht="9" customHeight="1">
      <c r="C1216" s="462" t="s">
        <v>1692</v>
      </c>
      <c r="D1216" s="476">
        <v>8940</v>
      </c>
      <c r="E1216" s="476">
        <v>3259</v>
      </c>
      <c r="F1216" s="476">
        <v>1354</v>
      </c>
      <c r="G1216" s="476">
        <v>69</v>
      </c>
      <c r="H1216" s="476">
        <v>1401</v>
      </c>
      <c r="I1216" s="476">
        <v>435</v>
      </c>
      <c r="J1216" s="476">
        <v>5681</v>
      </c>
      <c r="K1216" s="476">
        <v>43</v>
      </c>
      <c r="L1216" s="476">
        <v>4887</v>
      </c>
      <c r="M1216" s="476">
        <v>751</v>
      </c>
      <c r="N1216" s="1414"/>
    </row>
    <row r="1217" spans="1:14" ht="18" customHeight="1">
      <c r="A1217" s="1341"/>
      <c r="B1217" s="1341"/>
      <c r="C1217" s="475" t="s">
        <v>1693</v>
      </c>
      <c r="D1217" s="476">
        <v>20586</v>
      </c>
      <c r="E1217" s="476">
        <v>7561</v>
      </c>
      <c r="F1217" s="476">
        <v>3821</v>
      </c>
      <c r="G1217" s="476">
        <v>151</v>
      </c>
      <c r="H1217" s="476">
        <v>2579</v>
      </c>
      <c r="I1217" s="476">
        <v>1010</v>
      </c>
      <c r="J1217" s="476">
        <v>13025</v>
      </c>
      <c r="K1217" s="476">
        <v>160</v>
      </c>
      <c r="L1217" s="476">
        <v>11665</v>
      </c>
      <c r="M1217" s="476">
        <v>1200</v>
      </c>
      <c r="N1217" s="1414"/>
    </row>
    <row r="1218" spans="1:14" s="24" customFormat="1" ht="27" customHeight="1">
      <c r="A1218" s="1513" t="s">
        <v>1729</v>
      </c>
      <c r="B1218" s="1513"/>
      <c r="C1218" s="475"/>
      <c r="N1218" s="1414"/>
    </row>
    <row r="1219" spans="1:14" ht="9" customHeight="1">
      <c r="A1219" s="1341"/>
      <c r="B1219" s="1341" t="s">
        <v>784</v>
      </c>
      <c r="C1219" s="462" t="s">
        <v>1691</v>
      </c>
      <c r="D1219" s="474">
        <v>901</v>
      </c>
      <c r="E1219" s="474">
        <v>331</v>
      </c>
      <c r="F1219" s="474">
        <v>48</v>
      </c>
      <c r="G1219" s="474">
        <v>2</v>
      </c>
      <c r="H1219" s="474">
        <v>252</v>
      </c>
      <c r="I1219" s="474">
        <v>29</v>
      </c>
      <c r="J1219" s="474">
        <v>570</v>
      </c>
      <c r="K1219" s="474">
        <v>11</v>
      </c>
      <c r="L1219" s="474">
        <v>449</v>
      </c>
      <c r="M1219" s="474">
        <v>110</v>
      </c>
      <c r="N1219" s="1414"/>
    </row>
    <row r="1220" spans="1:14" ht="9" customHeight="1">
      <c r="A1220" s="1341"/>
      <c r="B1220" s="1341"/>
      <c r="C1220" s="462" t="s">
        <v>1692</v>
      </c>
      <c r="D1220" s="476">
        <v>846</v>
      </c>
      <c r="E1220" s="476">
        <v>370</v>
      </c>
      <c r="F1220" s="476">
        <v>26</v>
      </c>
      <c r="G1220" s="476">
        <v>0</v>
      </c>
      <c r="H1220" s="476">
        <v>272</v>
      </c>
      <c r="I1220" s="476">
        <v>72</v>
      </c>
      <c r="J1220" s="476">
        <v>476</v>
      </c>
      <c r="K1220" s="476">
        <v>0</v>
      </c>
      <c r="L1220" s="476">
        <v>338</v>
      </c>
      <c r="M1220" s="476">
        <v>138</v>
      </c>
      <c r="N1220" s="1414"/>
    </row>
    <row r="1221" spans="1:14" ht="18" customHeight="1">
      <c r="A1221" s="1341"/>
      <c r="B1221" s="1341"/>
      <c r="C1221" s="475" t="s">
        <v>1693</v>
      </c>
      <c r="D1221" s="476">
        <v>1747</v>
      </c>
      <c r="E1221" s="476">
        <v>701</v>
      </c>
      <c r="F1221" s="476">
        <v>74</v>
      </c>
      <c r="G1221" s="476">
        <v>2</v>
      </c>
      <c r="H1221" s="476">
        <v>524</v>
      </c>
      <c r="I1221" s="476">
        <v>101</v>
      </c>
      <c r="J1221" s="476">
        <v>1046</v>
      </c>
      <c r="K1221" s="476">
        <v>11</v>
      </c>
      <c r="L1221" s="476">
        <v>787</v>
      </c>
      <c r="M1221" s="476">
        <v>248</v>
      </c>
      <c r="N1221" s="1414"/>
    </row>
    <row r="1222" spans="1:14" ht="9" customHeight="1">
      <c r="A1222" s="1341"/>
      <c r="B1222" s="1341" t="s">
        <v>785</v>
      </c>
      <c r="C1222" s="462" t="s">
        <v>1691</v>
      </c>
      <c r="D1222" s="474">
        <v>3743</v>
      </c>
      <c r="E1222" s="474">
        <v>1474</v>
      </c>
      <c r="F1222" s="474">
        <v>159</v>
      </c>
      <c r="G1222" s="474">
        <v>32</v>
      </c>
      <c r="H1222" s="474">
        <v>1216</v>
      </c>
      <c r="I1222" s="474">
        <v>67</v>
      </c>
      <c r="J1222" s="474">
        <v>2269</v>
      </c>
      <c r="K1222" s="474">
        <v>64</v>
      </c>
      <c r="L1222" s="474">
        <v>1159</v>
      </c>
      <c r="M1222" s="474">
        <v>1046</v>
      </c>
      <c r="N1222" s="1414"/>
    </row>
    <row r="1223" spans="1:14" ht="9" customHeight="1">
      <c r="A1223" s="1341"/>
      <c r="B1223" s="1341"/>
      <c r="C1223" s="462" t="s">
        <v>1692</v>
      </c>
      <c r="D1223" s="476">
        <v>4257</v>
      </c>
      <c r="E1223" s="476">
        <v>2027</v>
      </c>
      <c r="F1223" s="476">
        <v>69</v>
      </c>
      <c r="G1223" s="476">
        <v>25</v>
      </c>
      <c r="H1223" s="476">
        <v>1829</v>
      </c>
      <c r="I1223" s="476">
        <v>104</v>
      </c>
      <c r="J1223" s="476">
        <v>2230</v>
      </c>
      <c r="K1223" s="476">
        <v>5</v>
      </c>
      <c r="L1223" s="476">
        <v>847</v>
      </c>
      <c r="M1223" s="476">
        <v>1378</v>
      </c>
      <c r="N1223" s="1414"/>
    </row>
    <row r="1224" spans="1:14" ht="18" customHeight="1">
      <c r="A1224" s="1341"/>
      <c r="B1224" s="1341"/>
      <c r="C1224" s="475" t="s">
        <v>1693</v>
      </c>
      <c r="D1224" s="476">
        <v>8000</v>
      </c>
      <c r="E1224" s="476">
        <v>3501</v>
      </c>
      <c r="F1224" s="476">
        <v>228</v>
      </c>
      <c r="G1224" s="476">
        <v>57</v>
      </c>
      <c r="H1224" s="476">
        <v>3045</v>
      </c>
      <c r="I1224" s="476">
        <v>171</v>
      </c>
      <c r="J1224" s="476">
        <v>4499</v>
      </c>
      <c r="K1224" s="476">
        <v>69</v>
      </c>
      <c r="L1224" s="476">
        <v>2006</v>
      </c>
      <c r="M1224" s="476">
        <v>2424</v>
      </c>
      <c r="N1224" s="1414"/>
    </row>
    <row r="1225" spans="1:14" ht="19.149999999999999" customHeight="1">
      <c r="A1225" s="1341"/>
      <c r="B1225" s="1417" t="s">
        <v>3238</v>
      </c>
      <c r="C1225" s="462" t="s">
        <v>1691</v>
      </c>
      <c r="D1225" s="474">
        <v>1</v>
      </c>
      <c r="E1225" s="478" t="s">
        <v>827</v>
      </c>
      <c r="F1225" s="478" t="s">
        <v>827</v>
      </c>
      <c r="G1225" s="478" t="s">
        <v>827</v>
      </c>
      <c r="H1225" s="478" t="s">
        <v>827</v>
      </c>
      <c r="I1225" s="478" t="s">
        <v>827</v>
      </c>
      <c r="J1225" s="478" t="s">
        <v>827</v>
      </c>
      <c r="K1225" s="478" t="s">
        <v>827</v>
      </c>
      <c r="L1225" s="478" t="s">
        <v>827</v>
      </c>
      <c r="M1225" s="478" t="s">
        <v>827</v>
      </c>
      <c r="N1225" s="1414"/>
    </row>
    <row r="1226" spans="1:14" ht="18" customHeight="1">
      <c r="A1226" s="1341"/>
      <c r="B1226" s="1341"/>
      <c r="C1226" s="475" t="s">
        <v>1693</v>
      </c>
      <c r="D1226" s="476">
        <v>1</v>
      </c>
      <c r="E1226" s="479" t="s">
        <v>827</v>
      </c>
      <c r="F1226" s="479" t="s">
        <v>827</v>
      </c>
      <c r="G1226" s="479" t="s">
        <v>827</v>
      </c>
      <c r="H1226" s="479" t="s">
        <v>827</v>
      </c>
      <c r="I1226" s="479" t="s">
        <v>827</v>
      </c>
      <c r="J1226" s="479" t="s">
        <v>827</v>
      </c>
      <c r="K1226" s="479" t="s">
        <v>827</v>
      </c>
      <c r="L1226" s="479" t="s">
        <v>827</v>
      </c>
      <c r="M1226" s="479" t="s">
        <v>827</v>
      </c>
      <c r="N1226" s="1414"/>
    </row>
    <row r="1227" spans="1:14" ht="9" customHeight="1">
      <c r="A1227" s="1341"/>
      <c r="B1227" s="1341" t="s">
        <v>787</v>
      </c>
      <c r="C1227" s="462" t="s">
        <v>1691</v>
      </c>
      <c r="D1227" s="474">
        <v>290</v>
      </c>
      <c r="E1227" s="474">
        <v>227</v>
      </c>
      <c r="F1227" s="474">
        <v>0</v>
      </c>
      <c r="G1227" s="474">
        <v>0</v>
      </c>
      <c r="H1227" s="474">
        <v>225</v>
      </c>
      <c r="I1227" s="474">
        <v>2</v>
      </c>
      <c r="J1227" s="474">
        <v>63</v>
      </c>
      <c r="K1227" s="474">
        <v>0</v>
      </c>
      <c r="L1227" s="474">
        <v>1</v>
      </c>
      <c r="M1227" s="474">
        <v>62</v>
      </c>
      <c r="N1227" s="1414"/>
    </row>
    <row r="1228" spans="1:14" ht="9" customHeight="1">
      <c r="A1228" s="1341"/>
      <c r="B1228" s="1341"/>
      <c r="C1228" s="462" t="s">
        <v>1692</v>
      </c>
      <c r="D1228" s="474">
        <v>320</v>
      </c>
      <c r="E1228" s="474">
        <v>233</v>
      </c>
      <c r="F1228" s="474">
        <v>0</v>
      </c>
      <c r="G1228" s="474">
        <v>1</v>
      </c>
      <c r="H1228" s="474">
        <v>230</v>
      </c>
      <c r="I1228" s="474">
        <v>2</v>
      </c>
      <c r="J1228" s="474">
        <v>87</v>
      </c>
      <c r="K1228" s="474">
        <v>0</v>
      </c>
      <c r="L1228" s="474">
        <v>1</v>
      </c>
      <c r="M1228" s="474">
        <v>86</v>
      </c>
      <c r="N1228" s="1414"/>
    </row>
    <row r="1229" spans="1:14" ht="9" customHeight="1">
      <c r="A1229" s="1341"/>
      <c r="B1229" s="1341"/>
      <c r="C1229" s="475" t="s">
        <v>1693</v>
      </c>
      <c r="D1229" s="476">
        <v>610</v>
      </c>
      <c r="E1229" s="476">
        <v>460</v>
      </c>
      <c r="F1229" s="476">
        <v>0</v>
      </c>
      <c r="G1229" s="476">
        <v>1</v>
      </c>
      <c r="H1229" s="476">
        <v>455</v>
      </c>
      <c r="I1229" s="476">
        <v>4</v>
      </c>
      <c r="J1229" s="476">
        <v>150</v>
      </c>
      <c r="K1229" s="476">
        <v>0</v>
      </c>
      <c r="L1229" s="476">
        <v>2</v>
      </c>
      <c r="M1229" s="476">
        <v>148</v>
      </c>
      <c r="N1229" s="1414"/>
    </row>
    <row r="1230" spans="1:14" ht="18" customHeight="1">
      <c r="A1230" s="1341"/>
      <c r="B1230" s="1341" t="s">
        <v>788</v>
      </c>
      <c r="C1230" s="462" t="s">
        <v>1691</v>
      </c>
      <c r="D1230" s="474">
        <v>999</v>
      </c>
      <c r="E1230" s="474">
        <v>878</v>
      </c>
      <c r="F1230" s="474">
        <v>5</v>
      </c>
      <c r="G1230" s="474">
        <v>2</v>
      </c>
      <c r="H1230" s="474">
        <v>858</v>
      </c>
      <c r="I1230" s="474">
        <v>13</v>
      </c>
      <c r="J1230" s="474">
        <v>121</v>
      </c>
      <c r="K1230" s="474">
        <v>0</v>
      </c>
      <c r="L1230" s="474">
        <v>13</v>
      </c>
      <c r="M1230" s="474">
        <v>108</v>
      </c>
      <c r="N1230" s="1414"/>
    </row>
    <row r="1231" spans="1:14" ht="9" customHeight="1">
      <c r="A1231" s="1341"/>
      <c r="B1231" s="1341"/>
      <c r="C1231" s="462" t="s">
        <v>1692</v>
      </c>
      <c r="D1231" s="474">
        <v>303</v>
      </c>
      <c r="E1231" s="474">
        <v>217</v>
      </c>
      <c r="F1231" s="474">
        <v>0</v>
      </c>
      <c r="G1231" s="474">
        <v>0</v>
      </c>
      <c r="H1231" s="474">
        <v>213</v>
      </c>
      <c r="I1231" s="474">
        <v>4</v>
      </c>
      <c r="J1231" s="474">
        <v>86</v>
      </c>
      <c r="K1231" s="474">
        <v>0</v>
      </c>
      <c r="L1231" s="474">
        <v>6</v>
      </c>
      <c r="M1231" s="474">
        <v>80</v>
      </c>
      <c r="N1231" s="1414"/>
    </row>
    <row r="1232" spans="1:14" ht="18" customHeight="1">
      <c r="A1232" s="1341"/>
      <c r="B1232" s="1341"/>
      <c r="C1232" s="475" t="s">
        <v>1693</v>
      </c>
      <c r="D1232" s="476">
        <v>1302</v>
      </c>
      <c r="E1232" s="476">
        <v>1095</v>
      </c>
      <c r="F1232" s="476">
        <v>5</v>
      </c>
      <c r="G1232" s="476">
        <v>2</v>
      </c>
      <c r="H1232" s="476">
        <v>1071</v>
      </c>
      <c r="I1232" s="476">
        <v>17</v>
      </c>
      <c r="J1232" s="476">
        <v>207</v>
      </c>
      <c r="K1232" s="476">
        <v>0</v>
      </c>
      <c r="L1232" s="476">
        <v>19</v>
      </c>
      <c r="M1232" s="476">
        <v>188</v>
      </c>
      <c r="N1232" s="1414"/>
    </row>
    <row r="1233" spans="1:14" ht="9" customHeight="1">
      <c r="A1233" s="1341"/>
      <c r="B1233" s="1341" t="s">
        <v>1730</v>
      </c>
      <c r="C1233" s="462" t="s">
        <v>1691</v>
      </c>
      <c r="D1233" s="474">
        <v>6656</v>
      </c>
      <c r="E1233" s="474">
        <v>3832</v>
      </c>
      <c r="F1233" s="474">
        <v>132</v>
      </c>
      <c r="G1233" s="474">
        <v>25</v>
      </c>
      <c r="H1233" s="474">
        <v>3296</v>
      </c>
      <c r="I1233" s="474">
        <v>379</v>
      </c>
      <c r="J1233" s="474">
        <v>2824</v>
      </c>
      <c r="K1233" s="474">
        <v>73</v>
      </c>
      <c r="L1233" s="474">
        <v>2054</v>
      </c>
      <c r="M1233" s="474">
        <v>697</v>
      </c>
      <c r="N1233" s="1414"/>
    </row>
    <row r="1234" spans="1:14" ht="9" customHeight="1">
      <c r="A1234" s="1341"/>
      <c r="B1234" s="1341"/>
      <c r="C1234" s="462" t="s">
        <v>1692</v>
      </c>
      <c r="D1234" s="476">
        <v>8350</v>
      </c>
      <c r="E1234" s="476">
        <v>3989</v>
      </c>
      <c r="F1234" s="476">
        <v>51</v>
      </c>
      <c r="G1234" s="476">
        <v>44</v>
      </c>
      <c r="H1234" s="476">
        <v>3099</v>
      </c>
      <c r="I1234" s="476">
        <v>795</v>
      </c>
      <c r="J1234" s="476">
        <v>4361</v>
      </c>
      <c r="K1234" s="476">
        <v>10</v>
      </c>
      <c r="L1234" s="476">
        <v>3350</v>
      </c>
      <c r="M1234" s="476">
        <v>1001</v>
      </c>
      <c r="N1234" s="1414"/>
    </row>
    <row r="1235" spans="1:14" ht="18" customHeight="1">
      <c r="A1235" s="1341"/>
      <c r="B1235" s="1341"/>
      <c r="C1235" s="475" t="s">
        <v>1693</v>
      </c>
      <c r="D1235" s="476">
        <v>15006</v>
      </c>
      <c r="E1235" s="476">
        <v>7821</v>
      </c>
      <c r="F1235" s="476">
        <v>183</v>
      </c>
      <c r="G1235" s="476">
        <v>69</v>
      </c>
      <c r="H1235" s="476">
        <v>6395</v>
      </c>
      <c r="I1235" s="476">
        <v>1174</v>
      </c>
      <c r="J1235" s="476">
        <v>7185</v>
      </c>
      <c r="K1235" s="476">
        <v>83</v>
      </c>
      <c r="L1235" s="476">
        <v>5404</v>
      </c>
      <c r="M1235" s="476">
        <v>1698</v>
      </c>
      <c r="N1235" s="1414"/>
    </row>
    <row r="1236" spans="1:14" s="24" customFormat="1" ht="18.600000000000001" customHeight="1">
      <c r="B1236" s="1340" t="s">
        <v>1731</v>
      </c>
      <c r="C1236" s="462" t="s">
        <v>1691</v>
      </c>
      <c r="D1236" s="474">
        <v>155</v>
      </c>
      <c r="E1236" s="474">
        <v>89</v>
      </c>
      <c r="F1236" s="474">
        <v>0</v>
      </c>
      <c r="G1236" s="474">
        <v>6</v>
      </c>
      <c r="H1236" s="474">
        <v>73</v>
      </c>
      <c r="I1236" s="474">
        <v>10</v>
      </c>
      <c r="J1236" s="474">
        <v>66</v>
      </c>
      <c r="K1236" s="474">
        <v>0</v>
      </c>
      <c r="L1236" s="474">
        <v>41</v>
      </c>
      <c r="M1236" s="474">
        <v>25</v>
      </c>
      <c r="N1236" s="1414"/>
    </row>
    <row r="1237" spans="1:14" ht="9" customHeight="1">
      <c r="A1237" s="1341"/>
      <c r="B1237" s="1341"/>
      <c r="C1237" s="462" t="s">
        <v>1692</v>
      </c>
      <c r="D1237" s="476">
        <v>221</v>
      </c>
      <c r="E1237" s="476">
        <v>114</v>
      </c>
      <c r="F1237" s="476">
        <v>0</v>
      </c>
      <c r="G1237" s="476">
        <v>3</v>
      </c>
      <c r="H1237" s="476">
        <v>81</v>
      </c>
      <c r="I1237" s="476">
        <v>30</v>
      </c>
      <c r="J1237" s="476">
        <v>107</v>
      </c>
      <c r="K1237" s="476">
        <v>0</v>
      </c>
      <c r="L1237" s="476">
        <v>70</v>
      </c>
      <c r="M1237" s="476">
        <v>37</v>
      </c>
      <c r="N1237" s="1414"/>
    </row>
    <row r="1238" spans="1:14" ht="18" customHeight="1">
      <c r="A1238" s="1341"/>
      <c r="B1238" s="1341"/>
      <c r="C1238" s="475" t="s">
        <v>1693</v>
      </c>
      <c r="D1238" s="476">
        <v>376</v>
      </c>
      <c r="E1238" s="476">
        <v>203</v>
      </c>
      <c r="F1238" s="476">
        <v>0</v>
      </c>
      <c r="G1238" s="476">
        <v>9</v>
      </c>
      <c r="H1238" s="476">
        <v>154</v>
      </c>
      <c r="I1238" s="476">
        <v>40</v>
      </c>
      <c r="J1238" s="476">
        <v>173</v>
      </c>
      <c r="K1238" s="476">
        <v>0</v>
      </c>
      <c r="L1238" s="476">
        <v>111</v>
      </c>
      <c r="M1238" s="476">
        <v>62</v>
      </c>
      <c r="N1238" s="1414"/>
    </row>
    <row r="1239" spans="1:14" ht="9" customHeight="1">
      <c r="A1239" s="1341"/>
      <c r="B1239" s="1341" t="s">
        <v>791</v>
      </c>
      <c r="C1239" s="462" t="s">
        <v>1691</v>
      </c>
      <c r="D1239" s="474">
        <v>12</v>
      </c>
      <c r="E1239" s="478" t="s">
        <v>827</v>
      </c>
      <c r="F1239" s="478" t="s">
        <v>827</v>
      </c>
      <c r="G1239" s="478" t="s">
        <v>827</v>
      </c>
      <c r="H1239" s="478" t="s">
        <v>827</v>
      </c>
      <c r="I1239" s="478" t="s">
        <v>827</v>
      </c>
      <c r="J1239" s="478" t="s">
        <v>827</v>
      </c>
      <c r="K1239" s="478" t="s">
        <v>827</v>
      </c>
      <c r="L1239" s="478" t="s">
        <v>827</v>
      </c>
      <c r="M1239" s="478" t="s">
        <v>827</v>
      </c>
      <c r="N1239" s="1414"/>
    </row>
    <row r="1240" spans="1:14" ht="9" customHeight="1">
      <c r="A1240" s="1341"/>
      <c r="B1240" s="1341"/>
      <c r="C1240" s="462" t="s">
        <v>1692</v>
      </c>
      <c r="D1240" s="476">
        <v>9</v>
      </c>
      <c r="E1240" s="478" t="s">
        <v>827</v>
      </c>
      <c r="F1240" s="478" t="s">
        <v>827</v>
      </c>
      <c r="G1240" s="478" t="s">
        <v>827</v>
      </c>
      <c r="H1240" s="478" t="s">
        <v>827</v>
      </c>
      <c r="I1240" s="478" t="s">
        <v>827</v>
      </c>
      <c r="J1240" s="478" t="s">
        <v>827</v>
      </c>
      <c r="K1240" s="478" t="s">
        <v>827</v>
      </c>
      <c r="L1240" s="478" t="s">
        <v>827</v>
      </c>
      <c r="M1240" s="478" t="s">
        <v>827</v>
      </c>
      <c r="N1240" s="1414"/>
    </row>
    <row r="1241" spans="1:14" ht="9" customHeight="1">
      <c r="A1241" s="1341"/>
      <c r="B1241" s="30"/>
      <c r="C1241" s="475" t="s">
        <v>1693</v>
      </c>
      <c r="D1241" s="476">
        <v>21</v>
      </c>
      <c r="E1241" s="476" t="s">
        <v>827</v>
      </c>
      <c r="F1241" s="476" t="s">
        <v>827</v>
      </c>
      <c r="G1241" s="476" t="s">
        <v>827</v>
      </c>
      <c r="H1241" s="476" t="s">
        <v>827</v>
      </c>
      <c r="I1241" s="476" t="s">
        <v>827</v>
      </c>
      <c r="J1241" s="476" t="s">
        <v>827</v>
      </c>
      <c r="K1241" s="476" t="s">
        <v>827</v>
      </c>
      <c r="L1241" s="476" t="s">
        <v>827</v>
      </c>
      <c r="M1241" s="476" t="s">
        <v>827</v>
      </c>
      <c r="N1241" s="1414"/>
    </row>
    <row r="1242" spans="1:14" ht="9" customHeight="1">
      <c r="A1242" s="1341"/>
      <c r="B1242" s="1341"/>
      <c r="C1242" s="480"/>
      <c r="D1242" s="476"/>
      <c r="E1242" s="476"/>
      <c r="F1242" s="476"/>
      <c r="G1242" s="476"/>
      <c r="H1242" s="476"/>
      <c r="I1242" s="476"/>
      <c r="J1242" s="476"/>
      <c r="K1242" s="476"/>
      <c r="L1242" s="476"/>
      <c r="M1242" s="476"/>
      <c r="N1242" s="1414"/>
    </row>
    <row r="1243" spans="1:14" ht="9" customHeight="1">
      <c r="A1243" s="1341"/>
      <c r="B1243" s="1341"/>
      <c r="C1243" s="480"/>
      <c r="D1243" s="476"/>
      <c r="E1243" s="476"/>
      <c r="F1243" s="476"/>
      <c r="G1243" s="476"/>
      <c r="H1243" s="476"/>
      <c r="I1243" s="476"/>
      <c r="J1243" s="476"/>
      <c r="K1243" s="476"/>
      <c r="L1243" s="476"/>
      <c r="M1243" s="476"/>
      <c r="N1243" s="1414"/>
    </row>
    <row r="1244" spans="1:14" ht="9" customHeight="1">
      <c r="A1244" s="1341"/>
      <c r="B1244" s="1341"/>
      <c r="C1244" s="480"/>
      <c r="D1244" s="476"/>
      <c r="E1244" s="476"/>
      <c r="F1244" s="476"/>
      <c r="G1244" s="476"/>
      <c r="H1244" s="476"/>
      <c r="I1244" s="476"/>
      <c r="J1244" s="476"/>
      <c r="K1244" s="476"/>
      <c r="L1244" s="476"/>
      <c r="M1244" s="476"/>
      <c r="N1244" s="1414"/>
    </row>
    <row r="1245" spans="1:14" ht="9.75" customHeight="1">
      <c r="A1245" s="1354" t="s">
        <v>3078</v>
      </c>
      <c r="B1245" s="1341"/>
      <c r="C1245" s="480"/>
      <c r="D1245" s="476"/>
      <c r="E1245" s="476"/>
      <c r="F1245" s="476"/>
      <c r="G1245" s="476"/>
      <c r="H1245" s="476"/>
      <c r="I1245" s="476"/>
      <c r="J1245" s="476"/>
      <c r="K1245" s="476"/>
      <c r="L1245" s="476"/>
      <c r="M1245" s="476"/>
      <c r="N1245" s="1414"/>
    </row>
    <row r="1246" spans="1:14" ht="15" customHeight="1">
      <c r="A1246" s="1341"/>
      <c r="B1246" s="1341"/>
      <c r="C1246" s="480"/>
      <c r="D1246" s="265" t="s">
        <v>1546</v>
      </c>
      <c r="E1246" s="476"/>
      <c r="F1246" s="476"/>
      <c r="G1246" s="476"/>
      <c r="H1246" s="476"/>
      <c r="I1246" s="476"/>
      <c r="J1246" s="476"/>
      <c r="K1246" s="476"/>
      <c r="L1246" s="476"/>
      <c r="M1246" s="476"/>
      <c r="N1246" s="1414"/>
    </row>
    <row r="1247" spans="1:14" ht="9" customHeight="1">
      <c r="A1247" s="1341"/>
      <c r="B1247" s="1341"/>
      <c r="C1247" s="480"/>
      <c r="D1247" s="476"/>
      <c r="E1247" s="476"/>
      <c r="F1247" s="476"/>
      <c r="G1247" s="476"/>
      <c r="H1247" s="476"/>
      <c r="I1247" s="476"/>
      <c r="J1247" s="476"/>
      <c r="K1247" s="476"/>
      <c r="L1247" s="476"/>
      <c r="M1247" s="476"/>
      <c r="N1247" s="1414"/>
    </row>
    <row r="1248" spans="1:14" ht="9.9499999999999993" customHeight="1">
      <c r="A1248" s="1341"/>
      <c r="B1248" s="1341" t="s">
        <v>792</v>
      </c>
      <c r="C1248" s="462" t="s">
        <v>1691</v>
      </c>
      <c r="D1248" s="474">
        <v>536</v>
      </c>
      <c r="E1248" s="474">
        <v>212</v>
      </c>
      <c r="F1248" s="474">
        <v>9</v>
      </c>
      <c r="G1248" s="474">
        <v>3</v>
      </c>
      <c r="H1248" s="474">
        <v>82</v>
      </c>
      <c r="I1248" s="474">
        <v>118</v>
      </c>
      <c r="J1248" s="474">
        <v>324</v>
      </c>
      <c r="K1248" s="474">
        <v>0</v>
      </c>
      <c r="L1248" s="474">
        <v>301</v>
      </c>
      <c r="M1248" s="474">
        <v>23</v>
      </c>
      <c r="N1248" s="1414"/>
    </row>
    <row r="1249" spans="1:14" ht="9" customHeight="1">
      <c r="A1249" s="1341"/>
      <c r="B1249" s="1341"/>
      <c r="C1249" s="1241" t="s">
        <v>1692</v>
      </c>
      <c r="D1249" s="113">
        <v>662</v>
      </c>
      <c r="E1249" s="113">
        <v>322</v>
      </c>
      <c r="F1249" s="113">
        <v>5</v>
      </c>
      <c r="G1249" s="113">
        <v>2</v>
      </c>
      <c r="H1249" s="113">
        <v>156</v>
      </c>
      <c r="I1249" s="113">
        <v>159</v>
      </c>
      <c r="J1249" s="113">
        <v>340</v>
      </c>
      <c r="K1249" s="113">
        <v>1</v>
      </c>
      <c r="L1249" s="113">
        <v>296</v>
      </c>
      <c r="M1249" s="113">
        <v>43</v>
      </c>
      <c r="N1249" s="1414"/>
    </row>
    <row r="1250" spans="1:14" ht="18" customHeight="1">
      <c r="A1250" s="1341"/>
      <c r="B1250" s="1341"/>
      <c r="C1250" s="475" t="s">
        <v>1693</v>
      </c>
      <c r="D1250" s="476">
        <v>1198</v>
      </c>
      <c r="E1250" s="476">
        <v>534</v>
      </c>
      <c r="F1250" s="476">
        <v>14</v>
      </c>
      <c r="G1250" s="476">
        <v>5</v>
      </c>
      <c r="H1250" s="476">
        <v>238</v>
      </c>
      <c r="I1250" s="476">
        <v>277</v>
      </c>
      <c r="J1250" s="476">
        <v>664</v>
      </c>
      <c r="K1250" s="476">
        <v>1</v>
      </c>
      <c r="L1250" s="476">
        <v>597</v>
      </c>
      <c r="M1250" s="476">
        <v>66</v>
      </c>
      <c r="N1250" s="1414"/>
    </row>
    <row r="1251" spans="1:14" s="24" customFormat="1" ht="27.6" customHeight="1">
      <c r="B1251" s="1340" t="s">
        <v>1743</v>
      </c>
      <c r="C1251" s="462" t="s">
        <v>1691</v>
      </c>
      <c r="D1251" s="474">
        <v>166</v>
      </c>
      <c r="E1251" s="474">
        <v>146</v>
      </c>
      <c r="F1251" s="474">
        <v>74</v>
      </c>
      <c r="G1251" s="474">
        <v>2</v>
      </c>
      <c r="H1251" s="474">
        <v>70</v>
      </c>
      <c r="I1251" s="474">
        <v>0</v>
      </c>
      <c r="J1251" s="474">
        <v>20</v>
      </c>
      <c r="K1251" s="474">
        <v>0</v>
      </c>
      <c r="L1251" s="474">
        <v>7</v>
      </c>
      <c r="M1251" s="474">
        <v>13</v>
      </c>
      <c r="N1251" s="1414"/>
    </row>
    <row r="1252" spans="1:14" ht="9" customHeight="1">
      <c r="A1252" s="55"/>
      <c r="B1252" s="1341"/>
      <c r="C1252" s="462" t="s">
        <v>1692</v>
      </c>
      <c r="D1252" s="474">
        <v>137</v>
      </c>
      <c r="E1252" s="474">
        <v>112</v>
      </c>
      <c r="F1252" s="474">
        <v>26</v>
      </c>
      <c r="G1252" s="474">
        <v>2</v>
      </c>
      <c r="H1252" s="474">
        <v>82</v>
      </c>
      <c r="I1252" s="474">
        <v>2</v>
      </c>
      <c r="J1252" s="474">
        <v>25</v>
      </c>
      <c r="K1252" s="474">
        <v>0</v>
      </c>
      <c r="L1252" s="474">
        <v>2</v>
      </c>
      <c r="M1252" s="474">
        <v>23</v>
      </c>
      <c r="N1252" s="1414"/>
    </row>
    <row r="1253" spans="1:14" ht="18" customHeight="1">
      <c r="A1253" s="1341"/>
      <c r="B1253" s="1341"/>
      <c r="C1253" s="475" t="s">
        <v>1693</v>
      </c>
      <c r="D1253" s="476">
        <v>303</v>
      </c>
      <c r="E1253" s="476">
        <v>258</v>
      </c>
      <c r="F1253" s="476">
        <v>100</v>
      </c>
      <c r="G1253" s="476">
        <v>4</v>
      </c>
      <c r="H1253" s="476">
        <v>152</v>
      </c>
      <c r="I1253" s="476">
        <v>2</v>
      </c>
      <c r="J1253" s="476">
        <v>45</v>
      </c>
      <c r="K1253" s="476">
        <v>0</v>
      </c>
      <c r="L1253" s="476">
        <v>9</v>
      </c>
      <c r="M1253" s="476">
        <v>36</v>
      </c>
      <c r="N1253" s="1414"/>
    </row>
    <row r="1254" spans="1:14" ht="19.899999999999999" customHeight="1">
      <c r="A1254" s="1514" t="s">
        <v>1733</v>
      </c>
      <c r="B1254" s="1514"/>
      <c r="C1254" s="462" t="s">
        <v>1691</v>
      </c>
      <c r="D1254" s="474">
        <v>13459</v>
      </c>
      <c r="E1254" s="474">
        <v>7200</v>
      </c>
      <c r="F1254" s="474">
        <v>427</v>
      </c>
      <c r="G1254" s="474">
        <v>72</v>
      </c>
      <c r="H1254" s="474">
        <v>6082</v>
      </c>
      <c r="I1254" s="474">
        <v>619</v>
      </c>
      <c r="J1254" s="474">
        <v>6259</v>
      </c>
      <c r="K1254" s="474">
        <v>148</v>
      </c>
      <c r="L1254" s="474">
        <v>4026</v>
      </c>
      <c r="M1254" s="474">
        <v>2085</v>
      </c>
      <c r="N1254" s="1414"/>
    </row>
    <row r="1255" spans="1:14" ht="9" customHeight="1">
      <c r="A1255" s="1341"/>
      <c r="B1255" s="1341"/>
      <c r="C1255" s="462" t="s">
        <v>1692</v>
      </c>
      <c r="D1255" s="474">
        <v>15105</v>
      </c>
      <c r="E1255" s="474">
        <v>7393</v>
      </c>
      <c r="F1255" s="474">
        <v>177</v>
      </c>
      <c r="G1255" s="474">
        <v>77</v>
      </c>
      <c r="H1255" s="474">
        <v>5969</v>
      </c>
      <c r="I1255" s="474">
        <v>1170</v>
      </c>
      <c r="J1255" s="474">
        <v>7712</v>
      </c>
      <c r="K1255" s="474">
        <v>16</v>
      </c>
      <c r="L1255" s="474">
        <v>4910</v>
      </c>
      <c r="M1255" s="474">
        <v>2786</v>
      </c>
      <c r="N1255" s="1414"/>
    </row>
    <row r="1256" spans="1:14" ht="18" customHeight="1">
      <c r="A1256" s="1341"/>
      <c r="B1256" s="1341"/>
      <c r="C1256" s="475" t="s">
        <v>1693</v>
      </c>
      <c r="D1256" s="476">
        <v>28564</v>
      </c>
      <c r="E1256" s="476">
        <v>14593</v>
      </c>
      <c r="F1256" s="476">
        <v>604</v>
      </c>
      <c r="G1256" s="476">
        <v>149</v>
      </c>
      <c r="H1256" s="476">
        <v>12051</v>
      </c>
      <c r="I1256" s="476">
        <v>1789</v>
      </c>
      <c r="J1256" s="476">
        <v>13971</v>
      </c>
      <c r="K1256" s="476">
        <v>164</v>
      </c>
      <c r="L1256" s="476">
        <v>8936</v>
      </c>
      <c r="M1256" s="476">
        <v>4871</v>
      </c>
      <c r="N1256" s="1414"/>
    </row>
    <row r="1257" spans="1:14" s="24" customFormat="1" ht="27" customHeight="1">
      <c r="A1257" s="1513" t="s">
        <v>1734</v>
      </c>
      <c r="B1257" s="1513"/>
      <c r="C1257" s="475"/>
      <c r="N1257" s="1414"/>
    </row>
    <row r="1258" spans="1:14" s="24" customFormat="1" ht="18.600000000000001" customHeight="1">
      <c r="B1258" s="1340" t="s">
        <v>1735</v>
      </c>
      <c r="C1258" s="462" t="s">
        <v>1691</v>
      </c>
      <c r="D1258" s="474">
        <v>786</v>
      </c>
      <c r="E1258" s="474">
        <v>695</v>
      </c>
      <c r="F1258" s="474">
        <v>27</v>
      </c>
      <c r="G1258" s="474">
        <v>16</v>
      </c>
      <c r="H1258" s="474">
        <v>652</v>
      </c>
      <c r="I1258" s="474">
        <v>0</v>
      </c>
      <c r="J1258" s="474">
        <v>91</v>
      </c>
      <c r="K1258" s="474">
        <v>0</v>
      </c>
      <c r="L1258" s="474">
        <v>5</v>
      </c>
      <c r="M1258" s="474">
        <v>86</v>
      </c>
      <c r="N1258" s="1414"/>
    </row>
    <row r="1259" spans="1:14" ht="9" customHeight="1">
      <c r="A1259" s="1341"/>
      <c r="B1259" s="1341"/>
      <c r="C1259" s="1241" t="s">
        <v>1692</v>
      </c>
      <c r="D1259" s="113">
        <v>1082</v>
      </c>
      <c r="E1259" s="113">
        <v>949</v>
      </c>
      <c r="F1259" s="113">
        <v>6</v>
      </c>
      <c r="G1259" s="113">
        <v>39</v>
      </c>
      <c r="H1259" s="113">
        <v>904</v>
      </c>
      <c r="I1259" s="113">
        <v>0</v>
      </c>
      <c r="J1259" s="113">
        <v>133</v>
      </c>
      <c r="K1259" s="113">
        <v>0</v>
      </c>
      <c r="L1259" s="113">
        <v>2</v>
      </c>
      <c r="M1259" s="113">
        <v>131</v>
      </c>
      <c r="N1259" s="1414"/>
    </row>
    <row r="1260" spans="1:14" ht="18" customHeight="1">
      <c r="A1260" s="1341"/>
      <c r="B1260" s="1341"/>
      <c r="C1260" s="475" t="s">
        <v>1693</v>
      </c>
      <c r="D1260" s="476">
        <v>1868</v>
      </c>
      <c r="E1260" s="476">
        <v>1644</v>
      </c>
      <c r="F1260" s="476">
        <v>33</v>
      </c>
      <c r="G1260" s="476">
        <v>55</v>
      </c>
      <c r="H1260" s="476">
        <v>1556</v>
      </c>
      <c r="I1260" s="476">
        <v>0</v>
      </c>
      <c r="J1260" s="476">
        <v>224</v>
      </c>
      <c r="K1260" s="476">
        <v>0</v>
      </c>
      <c r="L1260" s="476">
        <v>7</v>
      </c>
      <c r="M1260" s="476">
        <v>217</v>
      </c>
      <c r="N1260" s="1414"/>
    </row>
    <row r="1261" spans="1:14" s="24" customFormat="1" ht="18.600000000000001" customHeight="1">
      <c r="B1261" s="1340" t="s">
        <v>1736</v>
      </c>
      <c r="C1261" s="462" t="s">
        <v>1691</v>
      </c>
      <c r="D1261" s="474">
        <v>7</v>
      </c>
      <c r="E1261" s="478" t="s">
        <v>827</v>
      </c>
      <c r="F1261" s="478" t="s">
        <v>827</v>
      </c>
      <c r="G1261" s="478" t="s">
        <v>827</v>
      </c>
      <c r="H1261" s="478" t="s">
        <v>827</v>
      </c>
      <c r="I1261" s="478" t="s">
        <v>827</v>
      </c>
      <c r="J1261" s="478" t="s">
        <v>827</v>
      </c>
      <c r="K1261" s="478" t="s">
        <v>827</v>
      </c>
      <c r="L1261" s="478" t="s">
        <v>827</v>
      </c>
      <c r="M1261" s="478" t="s">
        <v>827</v>
      </c>
      <c r="N1261" s="1414"/>
    </row>
    <row r="1262" spans="1:14" ht="9" customHeight="1">
      <c r="A1262" s="1341"/>
      <c r="B1262" s="1341"/>
      <c r="C1262" s="462" t="s">
        <v>1692</v>
      </c>
      <c r="D1262" s="476">
        <v>14</v>
      </c>
      <c r="E1262" s="478" t="s">
        <v>827</v>
      </c>
      <c r="F1262" s="478" t="s">
        <v>827</v>
      </c>
      <c r="G1262" s="478" t="s">
        <v>827</v>
      </c>
      <c r="H1262" s="478" t="s">
        <v>827</v>
      </c>
      <c r="I1262" s="478" t="s">
        <v>827</v>
      </c>
      <c r="J1262" s="478" t="s">
        <v>827</v>
      </c>
      <c r="K1262" s="478" t="s">
        <v>827</v>
      </c>
      <c r="L1262" s="478" t="s">
        <v>827</v>
      </c>
      <c r="M1262" s="478" t="s">
        <v>827</v>
      </c>
      <c r="N1262" s="1414"/>
    </row>
    <row r="1263" spans="1:14" ht="18" customHeight="1">
      <c r="A1263" s="1341"/>
      <c r="B1263" s="1341"/>
      <c r="C1263" s="475" t="s">
        <v>1693</v>
      </c>
      <c r="D1263" s="476">
        <v>21</v>
      </c>
      <c r="E1263" s="479" t="s">
        <v>827</v>
      </c>
      <c r="F1263" s="479" t="s">
        <v>827</v>
      </c>
      <c r="G1263" s="479" t="s">
        <v>827</v>
      </c>
      <c r="H1263" s="479" t="s">
        <v>827</v>
      </c>
      <c r="I1263" s="479" t="s">
        <v>827</v>
      </c>
      <c r="J1263" s="479" t="s">
        <v>827</v>
      </c>
      <c r="K1263" s="479" t="s">
        <v>827</v>
      </c>
      <c r="L1263" s="479" t="s">
        <v>827</v>
      </c>
      <c r="M1263" s="479" t="s">
        <v>827</v>
      </c>
      <c r="N1263" s="1414"/>
    </row>
    <row r="1264" spans="1:14" s="24" customFormat="1" ht="18.600000000000001" customHeight="1">
      <c r="B1264" s="1340" t="s">
        <v>1737</v>
      </c>
      <c r="C1264" s="462" t="s">
        <v>1691</v>
      </c>
      <c r="D1264" s="474">
        <v>30</v>
      </c>
      <c r="E1264" s="478" t="s">
        <v>827</v>
      </c>
      <c r="F1264" s="478" t="s">
        <v>827</v>
      </c>
      <c r="G1264" s="478" t="s">
        <v>827</v>
      </c>
      <c r="H1264" s="478" t="s">
        <v>827</v>
      </c>
      <c r="I1264" s="478" t="s">
        <v>827</v>
      </c>
      <c r="J1264" s="478" t="s">
        <v>827</v>
      </c>
      <c r="K1264" s="478" t="s">
        <v>827</v>
      </c>
      <c r="L1264" s="478" t="s">
        <v>827</v>
      </c>
      <c r="M1264" s="478" t="s">
        <v>827</v>
      </c>
      <c r="N1264" s="1414"/>
    </row>
    <row r="1265" spans="1:14" ht="9" customHeight="1">
      <c r="A1265" s="1341"/>
      <c r="B1265" s="1341"/>
      <c r="C1265" s="462" t="s">
        <v>1692</v>
      </c>
      <c r="D1265" s="476">
        <v>142</v>
      </c>
      <c r="E1265" s="478" t="s">
        <v>827</v>
      </c>
      <c r="F1265" s="478" t="s">
        <v>827</v>
      </c>
      <c r="G1265" s="478" t="s">
        <v>827</v>
      </c>
      <c r="H1265" s="478" t="s">
        <v>827</v>
      </c>
      <c r="I1265" s="478" t="s">
        <v>827</v>
      </c>
      <c r="J1265" s="478" t="s">
        <v>827</v>
      </c>
      <c r="K1265" s="478" t="s">
        <v>827</v>
      </c>
      <c r="L1265" s="478" t="s">
        <v>827</v>
      </c>
      <c r="M1265" s="478" t="s">
        <v>827</v>
      </c>
      <c r="N1265" s="1414"/>
    </row>
    <row r="1266" spans="1:14" ht="18" customHeight="1">
      <c r="A1266" s="1341"/>
      <c r="B1266" s="1341"/>
      <c r="C1266" s="475" t="s">
        <v>1693</v>
      </c>
      <c r="D1266" s="476">
        <v>172</v>
      </c>
      <c r="E1266" s="479" t="s">
        <v>827</v>
      </c>
      <c r="F1266" s="479" t="s">
        <v>827</v>
      </c>
      <c r="G1266" s="479" t="s">
        <v>827</v>
      </c>
      <c r="H1266" s="479" t="s">
        <v>827</v>
      </c>
      <c r="I1266" s="479" t="s">
        <v>827</v>
      </c>
      <c r="J1266" s="479" t="s">
        <v>827</v>
      </c>
      <c r="K1266" s="479" t="s">
        <v>827</v>
      </c>
      <c r="L1266" s="479" t="s">
        <v>827</v>
      </c>
      <c r="M1266" s="479" t="s">
        <v>827</v>
      </c>
      <c r="N1266" s="1414"/>
    </row>
    <row r="1267" spans="1:14" s="24" customFormat="1" ht="27.6" customHeight="1">
      <c r="B1267" s="1340" t="s">
        <v>1738</v>
      </c>
      <c r="C1267" s="462" t="s">
        <v>1691</v>
      </c>
      <c r="D1267" s="474">
        <v>24</v>
      </c>
      <c r="E1267" s="478" t="s">
        <v>827</v>
      </c>
      <c r="F1267" s="478" t="s">
        <v>827</v>
      </c>
      <c r="G1267" s="478" t="s">
        <v>827</v>
      </c>
      <c r="H1267" s="478" t="s">
        <v>827</v>
      </c>
      <c r="I1267" s="478" t="s">
        <v>827</v>
      </c>
      <c r="J1267" s="478" t="s">
        <v>827</v>
      </c>
      <c r="K1267" s="478" t="s">
        <v>827</v>
      </c>
      <c r="L1267" s="478" t="s">
        <v>827</v>
      </c>
      <c r="M1267" s="478" t="s">
        <v>827</v>
      </c>
      <c r="N1267" s="1414"/>
    </row>
    <row r="1268" spans="1:14" ht="9" customHeight="1">
      <c r="A1268" s="1341"/>
      <c r="B1268" s="1341"/>
      <c r="C1268" s="462" t="s">
        <v>1692</v>
      </c>
      <c r="D1268" s="474">
        <v>13</v>
      </c>
      <c r="E1268" s="478" t="s">
        <v>827</v>
      </c>
      <c r="F1268" s="478" t="s">
        <v>827</v>
      </c>
      <c r="G1268" s="478" t="s">
        <v>827</v>
      </c>
      <c r="H1268" s="478" t="s">
        <v>827</v>
      </c>
      <c r="I1268" s="478" t="s">
        <v>827</v>
      </c>
      <c r="J1268" s="478" t="s">
        <v>827</v>
      </c>
      <c r="K1268" s="478" t="s">
        <v>827</v>
      </c>
      <c r="L1268" s="478" t="s">
        <v>827</v>
      </c>
      <c r="M1268" s="478" t="s">
        <v>827</v>
      </c>
      <c r="N1268" s="1414"/>
    </row>
    <row r="1269" spans="1:14" ht="18" customHeight="1">
      <c r="A1269" s="1341"/>
      <c r="B1269" s="1341"/>
      <c r="C1269" s="475" t="s">
        <v>1693</v>
      </c>
      <c r="D1269" s="476">
        <v>37</v>
      </c>
      <c r="E1269" s="479" t="s">
        <v>827</v>
      </c>
      <c r="F1269" s="479" t="s">
        <v>827</v>
      </c>
      <c r="G1269" s="479" t="s">
        <v>827</v>
      </c>
      <c r="H1269" s="479" t="s">
        <v>827</v>
      </c>
      <c r="I1269" s="479" t="s">
        <v>827</v>
      </c>
      <c r="J1269" s="479" t="s">
        <v>827</v>
      </c>
      <c r="K1269" s="479" t="s">
        <v>827</v>
      </c>
      <c r="L1269" s="479" t="s">
        <v>827</v>
      </c>
      <c r="M1269" s="479" t="s">
        <v>827</v>
      </c>
      <c r="N1269" s="1414"/>
    </row>
    <row r="1270" spans="1:14" ht="27" customHeight="1">
      <c r="A1270" s="1511" t="s">
        <v>1739</v>
      </c>
      <c r="B1270" s="1512"/>
      <c r="C1270" s="462" t="s">
        <v>1691</v>
      </c>
      <c r="D1270" s="474">
        <v>847</v>
      </c>
      <c r="E1270" s="474">
        <v>755</v>
      </c>
      <c r="F1270" s="474">
        <v>30</v>
      </c>
      <c r="G1270" s="474">
        <v>16</v>
      </c>
      <c r="H1270" s="474">
        <v>681</v>
      </c>
      <c r="I1270" s="474">
        <v>28</v>
      </c>
      <c r="J1270" s="474">
        <v>92</v>
      </c>
      <c r="K1270" s="474">
        <v>0</v>
      </c>
      <c r="L1270" s="474">
        <v>6</v>
      </c>
      <c r="M1270" s="474">
        <v>86</v>
      </c>
      <c r="N1270" s="1414"/>
    </row>
    <row r="1271" spans="1:14" ht="9" customHeight="1">
      <c r="A1271" s="1341"/>
      <c r="B1271" s="1341"/>
      <c r="C1271" s="462" t="s">
        <v>1692</v>
      </c>
      <c r="D1271" s="474">
        <v>1251</v>
      </c>
      <c r="E1271" s="474">
        <v>1118</v>
      </c>
      <c r="F1271" s="474">
        <v>6</v>
      </c>
      <c r="G1271" s="474">
        <v>39</v>
      </c>
      <c r="H1271" s="474">
        <v>934</v>
      </c>
      <c r="I1271" s="474">
        <v>139</v>
      </c>
      <c r="J1271" s="474">
        <v>133</v>
      </c>
      <c r="K1271" s="474">
        <v>0</v>
      </c>
      <c r="L1271" s="474">
        <v>2</v>
      </c>
      <c r="M1271" s="474">
        <v>131</v>
      </c>
      <c r="N1271" s="1414"/>
    </row>
    <row r="1272" spans="1:14" ht="18" customHeight="1">
      <c r="A1272" s="1341"/>
      <c r="B1272" s="1341"/>
      <c r="C1272" s="475" t="s">
        <v>1693</v>
      </c>
      <c r="D1272" s="476">
        <v>2098</v>
      </c>
      <c r="E1272" s="476">
        <v>1873</v>
      </c>
      <c r="F1272" s="476">
        <v>36</v>
      </c>
      <c r="G1272" s="476">
        <v>55</v>
      </c>
      <c r="H1272" s="476">
        <v>1615</v>
      </c>
      <c r="I1272" s="476">
        <v>167</v>
      </c>
      <c r="J1272" s="476">
        <v>225</v>
      </c>
      <c r="K1272" s="476">
        <v>0</v>
      </c>
      <c r="L1272" s="476">
        <v>8</v>
      </c>
      <c r="M1272" s="476">
        <v>217</v>
      </c>
      <c r="N1272" s="1414"/>
    </row>
    <row r="1273" spans="1:14" ht="9" customHeight="1">
      <c r="B1273" s="48" t="s">
        <v>127</v>
      </c>
      <c r="C1273" s="462" t="s">
        <v>1691</v>
      </c>
      <c r="D1273" s="474">
        <v>247720</v>
      </c>
      <c r="E1273" s="474">
        <v>159567</v>
      </c>
      <c r="F1273" s="474">
        <v>36344</v>
      </c>
      <c r="G1273" s="474">
        <v>2182</v>
      </c>
      <c r="H1273" s="474">
        <v>116004</v>
      </c>
      <c r="I1273" s="474">
        <v>5037</v>
      </c>
      <c r="J1273" s="474">
        <v>88153</v>
      </c>
      <c r="K1273" s="474">
        <v>1534</v>
      </c>
      <c r="L1273" s="474">
        <v>64492</v>
      </c>
      <c r="M1273" s="474">
        <v>22127</v>
      </c>
      <c r="N1273" s="1414"/>
    </row>
    <row r="1274" spans="1:14" ht="9" customHeight="1">
      <c r="A1274" s="1341"/>
      <c r="B1274" s="1341"/>
      <c r="C1274" s="462" t="s">
        <v>1692</v>
      </c>
      <c r="D1274" s="474">
        <v>167112</v>
      </c>
      <c r="E1274" s="474">
        <v>109708</v>
      </c>
      <c r="F1274" s="474">
        <v>12949</v>
      </c>
      <c r="G1274" s="474">
        <v>1546</v>
      </c>
      <c r="H1274" s="474">
        <v>89383</v>
      </c>
      <c r="I1274" s="474">
        <v>5830</v>
      </c>
      <c r="J1274" s="474">
        <v>57404</v>
      </c>
      <c r="K1274" s="474">
        <v>259</v>
      </c>
      <c r="L1274" s="474">
        <v>35238</v>
      </c>
      <c r="M1274" s="474">
        <v>21907</v>
      </c>
      <c r="N1274" s="1414"/>
    </row>
    <row r="1275" spans="1:14" s="471" customFormat="1" ht="9" customHeight="1">
      <c r="A1275" s="1341"/>
      <c r="B1275" s="1341"/>
      <c r="C1275" s="475" t="s">
        <v>1693</v>
      </c>
      <c r="D1275" s="474">
        <v>414832</v>
      </c>
      <c r="E1275" s="474">
        <v>269275</v>
      </c>
      <c r="F1275" s="474">
        <v>49293</v>
      </c>
      <c r="G1275" s="474">
        <v>3728</v>
      </c>
      <c r="H1275" s="474">
        <v>205387</v>
      </c>
      <c r="I1275" s="474">
        <v>10867</v>
      </c>
      <c r="J1275" s="474">
        <v>145557</v>
      </c>
      <c r="K1275" s="474">
        <v>1793</v>
      </c>
      <c r="L1275" s="474">
        <v>99730</v>
      </c>
      <c r="M1275" s="474">
        <v>44034</v>
      </c>
      <c r="N1275" s="1414"/>
    </row>
    <row r="1277" spans="1:14" ht="9" customHeight="1">
      <c r="A1277" s="58"/>
    </row>
    <row r="1292" spans="1:13" s="471" customFormat="1" ht="9.75" customHeight="1">
      <c r="A1292" s="1354" t="s">
        <v>3078</v>
      </c>
      <c r="B1292" s="58"/>
      <c r="D1292" s="58"/>
      <c r="E1292" s="58"/>
      <c r="F1292" s="58"/>
      <c r="G1292" s="58"/>
      <c r="H1292" s="58"/>
      <c r="I1292" s="58"/>
      <c r="J1292" s="58"/>
      <c r="K1292" s="58"/>
      <c r="L1292" s="58"/>
      <c r="M1292" s="58"/>
    </row>
  </sheetData>
  <mergeCells count="32">
    <mergeCell ref="A128:B128"/>
    <mergeCell ref="A1147:B1147"/>
    <mergeCell ref="A902:B902"/>
    <mergeCell ref="A185:B185"/>
    <mergeCell ref="A188:B188"/>
    <mergeCell ref="A225:B225"/>
    <mergeCell ref="A299:B299"/>
    <mergeCell ref="A334:B334"/>
    <mergeCell ref="A765:B765"/>
    <mergeCell ref="A800:B800"/>
    <mergeCell ref="A803:B803"/>
    <mergeCell ref="A809:B809"/>
    <mergeCell ref="A874:B874"/>
    <mergeCell ref="A337:B337"/>
    <mergeCell ref="A350:B350"/>
    <mergeCell ref="A413:B413"/>
    <mergeCell ref="A426:B426"/>
    <mergeCell ref="A464:B464"/>
    <mergeCell ref="A488:B488"/>
    <mergeCell ref="A605:B605"/>
    <mergeCell ref="A662:B662"/>
    <mergeCell ref="A665:B665"/>
    <mergeCell ref="A696:B696"/>
    <mergeCell ref="A1218:B1218"/>
    <mergeCell ref="A1254:B1254"/>
    <mergeCell ref="A1257:B1257"/>
    <mergeCell ref="A1270:B1270"/>
    <mergeCell ref="A913:B913"/>
    <mergeCell ref="A923:B923"/>
    <mergeCell ref="A1052:B1052"/>
    <mergeCell ref="A1108:B1108"/>
    <mergeCell ref="A1111:B1111"/>
  </mergeCells>
  <pageMargins left="0.7" right="0.7" top="0.78740157499999996" bottom="0.78740157499999996" header="0.3" footer="0.3"/>
  <drawing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291"/>
  <sheetViews>
    <sheetView workbookViewId="0">
      <pane ySplit="11" topLeftCell="A12" activePane="bottomLeft" state="frozen"/>
      <selection sqref="A1:XFD1048576"/>
      <selection pane="bottomLeft"/>
    </sheetView>
  </sheetViews>
  <sheetFormatPr baseColWidth="10" defaultColWidth="12.42578125" defaultRowHeight="18" customHeight="1"/>
  <cols>
    <col min="1" max="1" width="2.28515625" style="496" customWidth="1"/>
    <col min="2" max="2" width="2.7109375" style="496" customWidth="1"/>
    <col min="3" max="3" width="29.7109375" style="497" customWidth="1"/>
    <col min="4" max="4" width="2.85546875" style="502" customWidth="1"/>
    <col min="5" max="5" width="6.5703125" style="499" customWidth="1"/>
    <col min="6" max="6" width="6.28515625" style="499" customWidth="1"/>
    <col min="7" max="7" width="7.140625" style="499" customWidth="1"/>
    <col min="8" max="8" width="6.85546875" style="499" customWidth="1"/>
    <col min="9" max="9" width="6.5703125" style="499" customWidth="1"/>
    <col min="10" max="10" width="6.28515625" style="499" customWidth="1"/>
    <col min="11" max="11" width="6.140625" style="499" customWidth="1"/>
    <col min="12" max="12" width="5.42578125" style="499" customWidth="1"/>
    <col min="13" max="13" width="6.28515625" style="499" customWidth="1"/>
    <col min="14" max="16384" width="12.42578125" style="496"/>
  </cols>
  <sheetData>
    <row r="1" spans="1:13" s="571" customFormat="1" ht="12.75">
      <c r="A1" s="1267" t="s">
        <v>3117</v>
      </c>
      <c r="B1" s="1268"/>
      <c r="C1" s="1268"/>
      <c r="D1" s="1269"/>
      <c r="E1" s="1270"/>
      <c r="F1" s="1270"/>
      <c r="G1" s="1270"/>
      <c r="H1" s="1270"/>
      <c r="I1" s="1270"/>
      <c r="J1" s="1270"/>
      <c r="K1" s="1270"/>
      <c r="L1" s="1271"/>
      <c r="M1" s="1270"/>
    </row>
    <row r="2" spans="1:13" s="571" customFormat="1" ht="10.5" customHeight="1">
      <c r="A2" s="1272"/>
      <c r="B2" s="1272"/>
      <c r="C2" s="1272"/>
      <c r="D2" s="1273"/>
      <c r="E2" s="1274"/>
      <c r="F2" s="1274"/>
      <c r="G2" s="1274"/>
      <c r="H2" s="1274"/>
      <c r="I2" s="1274"/>
      <c r="J2" s="1274"/>
      <c r="K2" s="1274"/>
      <c r="L2" s="1275"/>
      <c r="M2" s="1274"/>
    </row>
    <row r="3" spans="1:13" s="1278" customFormat="1" ht="10.9" customHeight="1">
      <c r="A3" s="1276" t="s">
        <v>1754</v>
      </c>
      <c r="B3" s="1277"/>
      <c r="C3" s="1277"/>
      <c r="D3" s="1277"/>
      <c r="E3" s="1277"/>
      <c r="F3" s="1277"/>
      <c r="G3" s="1277"/>
      <c r="H3" s="1277"/>
      <c r="I3" s="1277"/>
      <c r="J3" s="1277"/>
      <c r="K3" s="1277"/>
      <c r="L3" s="1277"/>
      <c r="M3" s="1277"/>
    </row>
    <row r="4" spans="1:13" s="1278" customFormat="1" ht="11.45" customHeight="1">
      <c r="A4" s="1276" t="s">
        <v>1755</v>
      </c>
      <c r="B4" s="1277"/>
      <c r="C4" s="1277"/>
      <c r="D4" s="1277"/>
      <c r="E4" s="1277"/>
      <c r="F4" s="1277"/>
      <c r="G4" s="1277"/>
      <c r="H4" s="1277"/>
      <c r="I4" s="1277"/>
      <c r="J4" s="1277"/>
      <c r="K4" s="1277"/>
      <c r="L4" s="1277"/>
      <c r="M4" s="1277"/>
    </row>
    <row r="5" spans="1:13" s="1278" customFormat="1" ht="10.5" customHeight="1">
      <c r="A5" s="1279"/>
      <c r="B5" s="1279"/>
      <c r="C5" s="1280"/>
      <c r="D5" s="1280"/>
      <c r="F5" s="1281"/>
      <c r="G5" s="1281"/>
      <c r="H5" s="1281"/>
      <c r="I5" s="1281"/>
      <c r="J5" s="1281"/>
      <c r="K5" s="1281"/>
      <c r="L5" s="1281"/>
      <c r="M5" s="1281"/>
    </row>
    <row r="6" spans="1:13" s="1278" customFormat="1" ht="12.75" customHeight="1">
      <c r="A6" s="1282"/>
      <c r="B6" s="1282"/>
      <c r="C6" s="1282"/>
      <c r="D6" s="1283"/>
      <c r="E6" s="1519" t="s">
        <v>559</v>
      </c>
      <c r="F6" s="1522" t="s">
        <v>1756</v>
      </c>
      <c r="G6" s="1523"/>
      <c r="H6" s="1523"/>
      <c r="I6" s="1523"/>
      <c r="J6" s="1523"/>
      <c r="K6" s="1523"/>
      <c r="L6" s="1523"/>
      <c r="M6" s="1523"/>
    </row>
    <row r="7" spans="1:13" s="1278" customFormat="1" ht="12.75" customHeight="1">
      <c r="A7" s="1284" t="s">
        <v>153</v>
      </c>
      <c r="B7" s="1284"/>
      <c r="C7" s="1284"/>
      <c r="D7" s="1284"/>
      <c r="E7" s="1520"/>
      <c r="F7" s="1522" t="s">
        <v>1757</v>
      </c>
      <c r="G7" s="1523"/>
      <c r="H7" s="1523"/>
      <c r="I7" s="1523"/>
      <c r="J7" s="1523"/>
      <c r="K7" s="1523"/>
      <c r="L7" s="1523"/>
      <c r="M7" s="1524" t="s">
        <v>1758</v>
      </c>
    </row>
    <row r="8" spans="1:13" s="1278" customFormat="1" ht="12.75" customHeight="1">
      <c r="A8" s="1284" t="s">
        <v>1759</v>
      </c>
      <c r="B8" s="1284"/>
      <c r="C8" s="1284"/>
      <c r="D8" s="1284"/>
      <c r="E8" s="1520"/>
      <c r="F8" s="1285" t="s">
        <v>1760</v>
      </c>
      <c r="G8" s="1286"/>
      <c r="H8" s="1286"/>
      <c r="I8" s="1286"/>
      <c r="J8" s="1286"/>
      <c r="K8" s="1527" t="s">
        <v>1761</v>
      </c>
      <c r="L8" s="1528"/>
      <c r="M8" s="1525"/>
    </row>
    <row r="9" spans="1:13" s="1278" customFormat="1" ht="12.6" customHeight="1">
      <c r="A9" s="1284" t="s">
        <v>560</v>
      </c>
      <c r="B9" s="1284"/>
      <c r="C9" s="1284"/>
      <c r="D9" s="1284"/>
      <c r="E9" s="1520"/>
      <c r="F9" s="1529" t="s">
        <v>1762</v>
      </c>
      <c r="G9" s="1529" t="s">
        <v>1763</v>
      </c>
      <c r="H9" s="1529" t="s">
        <v>1764</v>
      </c>
      <c r="I9" s="1529" t="s">
        <v>1765</v>
      </c>
      <c r="J9" s="1532" t="s">
        <v>1766</v>
      </c>
      <c r="K9" s="1529" t="s">
        <v>1767</v>
      </c>
      <c r="L9" s="1529" t="s">
        <v>1768</v>
      </c>
      <c r="M9" s="1525"/>
    </row>
    <row r="10" spans="1:13" s="1278" customFormat="1" ht="12.6" customHeight="1">
      <c r="A10" s="1287"/>
      <c r="B10" s="1287"/>
      <c r="C10" s="1287"/>
      <c r="D10" s="1287"/>
      <c r="E10" s="1520"/>
      <c r="F10" s="1530"/>
      <c r="G10" s="1530"/>
      <c r="H10" s="1530"/>
      <c r="I10" s="1530"/>
      <c r="J10" s="1533"/>
      <c r="K10" s="1530"/>
      <c r="L10" s="1530"/>
      <c r="M10" s="1525"/>
    </row>
    <row r="11" spans="1:13" s="1278" customFormat="1" ht="12.6" customHeight="1">
      <c r="A11" s="1288" t="s">
        <v>1769</v>
      </c>
      <c r="B11" s="1288"/>
      <c r="C11" s="1288"/>
      <c r="D11" s="1289"/>
      <c r="E11" s="1521"/>
      <c r="F11" s="1531"/>
      <c r="G11" s="1531"/>
      <c r="H11" s="1531"/>
      <c r="I11" s="1531"/>
      <c r="J11" s="1534"/>
      <c r="K11" s="1531"/>
      <c r="L11" s="1531"/>
      <c r="M11" s="1526"/>
    </row>
    <row r="12" spans="1:13" ht="9" customHeight="1">
      <c r="D12" s="498"/>
    </row>
    <row r="13" spans="1:13" ht="18" customHeight="1">
      <c r="A13" s="496" t="s">
        <v>411</v>
      </c>
      <c r="D13" s="500"/>
    </row>
    <row r="14" spans="1:13" ht="18" customHeight="1">
      <c r="B14" s="496" t="s">
        <v>286</v>
      </c>
      <c r="D14" s="500"/>
    </row>
    <row r="15" spans="1:13" ht="18" customHeight="1">
      <c r="C15" s="497" t="s">
        <v>1770</v>
      </c>
      <c r="D15" s="500" t="s">
        <v>1691</v>
      </c>
      <c r="E15" s="517">
        <v>352</v>
      </c>
      <c r="F15" s="517">
        <v>341</v>
      </c>
      <c r="G15" s="517">
        <v>6</v>
      </c>
      <c r="H15" s="517">
        <v>1</v>
      </c>
      <c r="I15" s="517">
        <v>0</v>
      </c>
      <c r="J15" s="517">
        <v>0</v>
      </c>
      <c r="K15" s="517">
        <v>1</v>
      </c>
      <c r="L15" s="517">
        <v>1</v>
      </c>
      <c r="M15" s="517">
        <v>2</v>
      </c>
    </row>
    <row r="16" spans="1:13" ht="9">
      <c r="D16" s="500" t="s">
        <v>1692</v>
      </c>
      <c r="E16" s="517">
        <v>95</v>
      </c>
      <c r="F16" s="517">
        <v>92</v>
      </c>
      <c r="G16" s="517">
        <v>2</v>
      </c>
      <c r="H16" s="517">
        <v>0</v>
      </c>
      <c r="I16" s="517">
        <v>0</v>
      </c>
      <c r="J16" s="517">
        <v>0</v>
      </c>
      <c r="K16" s="517">
        <v>0</v>
      </c>
      <c r="L16" s="517">
        <v>0</v>
      </c>
      <c r="M16" s="517">
        <v>1</v>
      </c>
    </row>
    <row r="17" spans="3:13" ht="9">
      <c r="D17" s="500" t="s">
        <v>1693</v>
      </c>
      <c r="E17" s="517">
        <v>447</v>
      </c>
      <c r="F17" s="517">
        <v>433</v>
      </c>
      <c r="G17" s="517">
        <v>8</v>
      </c>
      <c r="H17" s="517">
        <v>1</v>
      </c>
      <c r="I17" s="517">
        <v>0</v>
      </c>
      <c r="J17" s="517">
        <v>0</v>
      </c>
      <c r="K17" s="517">
        <v>1</v>
      </c>
      <c r="L17" s="517">
        <v>1</v>
      </c>
      <c r="M17" s="517">
        <v>3</v>
      </c>
    </row>
    <row r="18" spans="3:13" ht="18" customHeight="1">
      <c r="C18" s="497" t="s">
        <v>1771</v>
      </c>
      <c r="D18" s="500" t="s">
        <v>1691</v>
      </c>
      <c r="E18" s="517">
        <v>179</v>
      </c>
      <c r="F18" s="517">
        <v>167</v>
      </c>
      <c r="G18" s="517">
        <v>10</v>
      </c>
      <c r="H18" s="517">
        <v>2</v>
      </c>
      <c r="I18" s="517">
        <v>0</v>
      </c>
      <c r="J18" s="517">
        <v>0</v>
      </c>
      <c r="K18" s="517">
        <v>0</v>
      </c>
      <c r="L18" s="517">
        <v>0</v>
      </c>
      <c r="M18" s="517">
        <v>0</v>
      </c>
    </row>
    <row r="19" spans="3:13" ht="9">
      <c r="D19" s="500" t="s">
        <v>1692</v>
      </c>
      <c r="E19" s="517">
        <v>98</v>
      </c>
      <c r="F19" s="517">
        <v>91</v>
      </c>
      <c r="G19" s="517">
        <v>5</v>
      </c>
      <c r="H19" s="517">
        <v>2</v>
      </c>
      <c r="I19" s="517">
        <v>0</v>
      </c>
      <c r="J19" s="517">
        <v>0</v>
      </c>
      <c r="K19" s="517">
        <v>0</v>
      </c>
      <c r="L19" s="517">
        <v>0</v>
      </c>
      <c r="M19" s="517">
        <v>0</v>
      </c>
    </row>
    <row r="20" spans="3:13" ht="9">
      <c r="D20" s="500" t="s">
        <v>1693</v>
      </c>
      <c r="E20" s="517">
        <v>277</v>
      </c>
      <c r="F20" s="517">
        <v>258</v>
      </c>
      <c r="G20" s="517">
        <v>15</v>
      </c>
      <c r="H20" s="517">
        <v>4</v>
      </c>
      <c r="I20" s="517">
        <v>0</v>
      </c>
      <c r="J20" s="517">
        <v>0</v>
      </c>
      <c r="K20" s="517">
        <v>0</v>
      </c>
      <c r="L20" s="517">
        <v>0</v>
      </c>
      <c r="M20" s="517">
        <v>0</v>
      </c>
    </row>
    <row r="21" spans="3:13" ht="20.100000000000001" customHeight="1">
      <c r="C21" s="497" t="s">
        <v>1772</v>
      </c>
      <c r="D21" s="500" t="s">
        <v>1691</v>
      </c>
      <c r="E21" s="517">
        <v>119</v>
      </c>
      <c r="F21" s="517">
        <v>59</v>
      </c>
      <c r="G21" s="517">
        <v>25</v>
      </c>
      <c r="H21" s="517">
        <v>1</v>
      </c>
      <c r="I21" s="517">
        <v>7</v>
      </c>
      <c r="J21" s="517">
        <v>0</v>
      </c>
      <c r="K21" s="517">
        <v>2</v>
      </c>
      <c r="L21" s="517">
        <v>15</v>
      </c>
      <c r="M21" s="517">
        <v>10</v>
      </c>
    </row>
    <row r="22" spans="3:13" ht="9">
      <c r="D22" s="500" t="s">
        <v>1692</v>
      </c>
      <c r="E22" s="517">
        <v>48</v>
      </c>
      <c r="F22" s="517">
        <v>32</v>
      </c>
      <c r="G22" s="517">
        <v>5</v>
      </c>
      <c r="H22" s="517">
        <v>2</v>
      </c>
      <c r="I22" s="517">
        <v>6</v>
      </c>
      <c r="J22" s="517">
        <v>0</v>
      </c>
      <c r="K22" s="517">
        <v>0</v>
      </c>
      <c r="L22" s="517">
        <v>2</v>
      </c>
      <c r="M22" s="517">
        <v>1</v>
      </c>
    </row>
    <row r="23" spans="3:13" ht="9">
      <c r="D23" s="500" t="s">
        <v>1693</v>
      </c>
      <c r="E23" s="517">
        <v>166</v>
      </c>
      <c r="F23" s="517">
        <v>91</v>
      </c>
      <c r="G23" s="517">
        <v>31</v>
      </c>
      <c r="H23" s="517">
        <v>3</v>
      </c>
      <c r="I23" s="517">
        <v>13</v>
      </c>
      <c r="J23" s="517">
        <v>0</v>
      </c>
      <c r="K23" s="517">
        <v>2</v>
      </c>
      <c r="L23" s="517">
        <v>17</v>
      </c>
      <c r="M23" s="517">
        <v>11</v>
      </c>
    </row>
    <row r="24" spans="3:13" ht="20.100000000000001" customHeight="1">
      <c r="C24" s="497" t="s">
        <v>1773</v>
      </c>
      <c r="D24" s="500" t="s">
        <v>1691</v>
      </c>
      <c r="E24" s="517">
        <v>59</v>
      </c>
      <c r="F24" s="517">
        <v>18</v>
      </c>
      <c r="G24" s="517">
        <v>20</v>
      </c>
      <c r="H24" s="517">
        <v>2</v>
      </c>
      <c r="I24" s="517">
        <v>4</v>
      </c>
      <c r="J24" s="517">
        <v>2</v>
      </c>
      <c r="K24" s="517">
        <v>5</v>
      </c>
      <c r="L24" s="517">
        <v>6</v>
      </c>
      <c r="M24" s="517">
        <v>3</v>
      </c>
    </row>
    <row r="25" spans="3:13" ht="9">
      <c r="D25" s="500" t="s">
        <v>1692</v>
      </c>
      <c r="E25" s="517">
        <v>34</v>
      </c>
      <c r="F25" s="517">
        <v>16</v>
      </c>
      <c r="G25" s="517">
        <v>9</v>
      </c>
      <c r="H25" s="517">
        <v>0</v>
      </c>
      <c r="I25" s="517">
        <v>3</v>
      </c>
      <c r="J25" s="517">
        <v>0</v>
      </c>
      <c r="K25" s="517">
        <v>3</v>
      </c>
      <c r="L25" s="517">
        <v>2</v>
      </c>
      <c r="M25" s="517">
        <v>1</v>
      </c>
    </row>
    <row r="26" spans="3:13" ht="9">
      <c r="D26" s="500" t="s">
        <v>1693</v>
      </c>
      <c r="E26" s="517">
        <v>92</v>
      </c>
      <c r="F26" s="517">
        <v>34</v>
      </c>
      <c r="G26" s="517">
        <v>29</v>
      </c>
      <c r="H26" s="517">
        <v>2</v>
      </c>
      <c r="I26" s="517">
        <v>7</v>
      </c>
      <c r="J26" s="517">
        <v>2</v>
      </c>
      <c r="K26" s="517">
        <v>8</v>
      </c>
      <c r="L26" s="517">
        <v>8</v>
      </c>
      <c r="M26" s="517">
        <v>4</v>
      </c>
    </row>
    <row r="27" spans="3:13" ht="18" customHeight="1">
      <c r="C27" s="497" t="s">
        <v>575</v>
      </c>
      <c r="D27" s="500" t="s">
        <v>1691</v>
      </c>
      <c r="E27" s="517">
        <v>1223</v>
      </c>
      <c r="F27" s="517">
        <v>1129</v>
      </c>
      <c r="G27" s="517">
        <v>44</v>
      </c>
      <c r="H27" s="517">
        <v>19</v>
      </c>
      <c r="I27" s="517">
        <v>2</v>
      </c>
      <c r="J27" s="517">
        <v>0</v>
      </c>
      <c r="K27" s="517">
        <v>15</v>
      </c>
      <c r="L27" s="517">
        <v>10</v>
      </c>
      <c r="M27" s="517">
        <v>5</v>
      </c>
    </row>
    <row r="28" spans="3:13" ht="9">
      <c r="D28" s="500" t="s">
        <v>1692</v>
      </c>
      <c r="E28" s="517">
        <v>735</v>
      </c>
      <c r="F28" s="517">
        <v>664</v>
      </c>
      <c r="G28" s="517">
        <v>37</v>
      </c>
      <c r="H28" s="517">
        <v>11</v>
      </c>
      <c r="I28" s="517">
        <v>0</v>
      </c>
      <c r="J28" s="517">
        <v>0</v>
      </c>
      <c r="K28" s="517">
        <v>17</v>
      </c>
      <c r="L28" s="517">
        <v>4</v>
      </c>
      <c r="M28" s="517">
        <v>4</v>
      </c>
    </row>
    <row r="29" spans="3:13" ht="9">
      <c r="D29" s="500" t="s">
        <v>1693</v>
      </c>
      <c r="E29" s="517">
        <v>1959</v>
      </c>
      <c r="F29" s="517">
        <v>1793</v>
      </c>
      <c r="G29" s="517">
        <v>80</v>
      </c>
      <c r="H29" s="517">
        <v>30</v>
      </c>
      <c r="I29" s="517">
        <v>2</v>
      </c>
      <c r="J29" s="517">
        <v>0</v>
      </c>
      <c r="K29" s="517">
        <v>32</v>
      </c>
      <c r="L29" s="517">
        <v>13</v>
      </c>
      <c r="M29" s="517">
        <v>9</v>
      </c>
    </row>
    <row r="30" spans="3:13" ht="18" customHeight="1">
      <c r="C30" s="497" t="s">
        <v>576</v>
      </c>
      <c r="D30" s="500" t="s">
        <v>1691</v>
      </c>
      <c r="E30" s="517">
        <v>684</v>
      </c>
      <c r="F30" s="517">
        <v>547</v>
      </c>
      <c r="G30" s="517">
        <v>55</v>
      </c>
      <c r="H30" s="517">
        <v>35</v>
      </c>
      <c r="I30" s="517">
        <v>7</v>
      </c>
      <c r="J30" s="517">
        <v>0</v>
      </c>
      <c r="K30" s="517">
        <v>26</v>
      </c>
      <c r="L30" s="517">
        <v>13</v>
      </c>
      <c r="M30" s="517">
        <v>2</v>
      </c>
    </row>
    <row r="31" spans="3:13" ht="9">
      <c r="D31" s="500" t="s">
        <v>1692</v>
      </c>
      <c r="E31" s="517">
        <v>603</v>
      </c>
      <c r="F31" s="517">
        <v>484</v>
      </c>
      <c r="G31" s="517">
        <v>56</v>
      </c>
      <c r="H31" s="517">
        <v>23</v>
      </c>
      <c r="I31" s="517">
        <v>7</v>
      </c>
      <c r="J31" s="517">
        <v>1</v>
      </c>
      <c r="K31" s="517">
        <v>28</v>
      </c>
      <c r="L31" s="517">
        <v>4</v>
      </c>
      <c r="M31" s="517">
        <v>0</v>
      </c>
    </row>
    <row r="32" spans="3:13" ht="9">
      <c r="D32" s="500" t="s">
        <v>1693</v>
      </c>
      <c r="E32" s="517">
        <v>1287</v>
      </c>
      <c r="F32" s="517">
        <v>1031</v>
      </c>
      <c r="G32" s="517">
        <v>111</v>
      </c>
      <c r="H32" s="517">
        <v>58</v>
      </c>
      <c r="I32" s="517">
        <v>14</v>
      </c>
      <c r="J32" s="517">
        <v>1</v>
      </c>
      <c r="K32" s="517">
        <v>54</v>
      </c>
      <c r="L32" s="517">
        <v>17</v>
      </c>
      <c r="M32" s="517">
        <v>2</v>
      </c>
    </row>
    <row r="33" spans="2:13" ht="18" customHeight="1">
      <c r="C33" s="497" t="s">
        <v>580</v>
      </c>
      <c r="D33" s="500" t="s">
        <v>1691</v>
      </c>
      <c r="E33" s="517">
        <v>108</v>
      </c>
      <c r="F33" s="517">
        <v>58</v>
      </c>
      <c r="G33" s="517">
        <v>10</v>
      </c>
      <c r="H33" s="517">
        <v>9</v>
      </c>
      <c r="I33" s="517">
        <v>0</v>
      </c>
      <c r="J33" s="517">
        <v>2</v>
      </c>
      <c r="K33" s="517">
        <v>20</v>
      </c>
      <c r="L33" s="517">
        <v>8</v>
      </c>
      <c r="M33" s="517">
        <v>1</v>
      </c>
    </row>
    <row r="34" spans="2:13" ht="9">
      <c r="D34" s="500" t="s">
        <v>1692</v>
      </c>
      <c r="E34" s="517">
        <v>192</v>
      </c>
      <c r="F34" s="517">
        <v>102</v>
      </c>
      <c r="G34" s="517">
        <v>22</v>
      </c>
      <c r="H34" s="517">
        <v>36</v>
      </c>
      <c r="I34" s="517">
        <v>0</v>
      </c>
      <c r="J34" s="517">
        <v>5</v>
      </c>
      <c r="K34" s="517">
        <v>22</v>
      </c>
      <c r="L34" s="517">
        <v>4</v>
      </c>
      <c r="M34" s="517">
        <v>1</v>
      </c>
    </row>
    <row r="35" spans="2:13" ht="9">
      <c r="D35" s="500" t="s">
        <v>1693</v>
      </c>
      <c r="E35" s="517">
        <v>299</v>
      </c>
      <c r="F35" s="517">
        <v>160</v>
      </c>
      <c r="G35" s="517">
        <v>32</v>
      </c>
      <c r="H35" s="517">
        <v>45</v>
      </c>
      <c r="I35" s="517">
        <v>0</v>
      </c>
      <c r="J35" s="517">
        <v>7</v>
      </c>
      <c r="K35" s="517">
        <v>42</v>
      </c>
      <c r="L35" s="517">
        <v>12</v>
      </c>
      <c r="M35" s="517">
        <v>2</v>
      </c>
    </row>
    <row r="36" spans="2:13" ht="18" customHeight="1">
      <c r="C36" s="497" t="s">
        <v>581</v>
      </c>
      <c r="D36" s="500" t="s">
        <v>1691</v>
      </c>
      <c r="E36" s="517">
        <v>48</v>
      </c>
      <c r="F36" s="517">
        <v>14</v>
      </c>
      <c r="G36" s="517">
        <v>11</v>
      </c>
      <c r="H36" s="517">
        <v>1</v>
      </c>
      <c r="I36" s="517">
        <v>0</v>
      </c>
      <c r="J36" s="517">
        <v>0</v>
      </c>
      <c r="K36" s="517">
        <v>18</v>
      </c>
      <c r="L36" s="517">
        <v>4</v>
      </c>
      <c r="M36" s="517">
        <v>1</v>
      </c>
    </row>
    <row r="37" spans="2:13" ht="9">
      <c r="D37" s="500" t="s">
        <v>1692</v>
      </c>
      <c r="E37" s="517">
        <v>40</v>
      </c>
      <c r="F37" s="517">
        <v>8</v>
      </c>
      <c r="G37" s="517">
        <v>8</v>
      </c>
      <c r="H37" s="517">
        <v>2</v>
      </c>
      <c r="I37" s="517">
        <v>0</v>
      </c>
      <c r="J37" s="517">
        <v>0</v>
      </c>
      <c r="K37" s="517">
        <v>12</v>
      </c>
      <c r="L37" s="517">
        <v>9</v>
      </c>
      <c r="M37" s="517">
        <v>2</v>
      </c>
    </row>
    <row r="38" spans="2:13" ht="9">
      <c r="D38" s="500" t="s">
        <v>1693</v>
      </c>
      <c r="E38" s="517">
        <v>88</v>
      </c>
      <c r="F38" s="517">
        <v>21</v>
      </c>
      <c r="G38" s="517">
        <v>19</v>
      </c>
      <c r="H38" s="517">
        <v>3</v>
      </c>
      <c r="I38" s="517">
        <v>0</v>
      </c>
      <c r="J38" s="517">
        <v>0</v>
      </c>
      <c r="K38" s="517">
        <v>29</v>
      </c>
      <c r="L38" s="517">
        <v>12</v>
      </c>
      <c r="M38" s="517">
        <v>3</v>
      </c>
    </row>
    <row r="39" spans="2:13" ht="18" customHeight="1">
      <c r="C39" s="501" t="s">
        <v>115</v>
      </c>
      <c r="D39" s="500" t="s">
        <v>1691</v>
      </c>
      <c r="E39" s="517">
        <v>2771</v>
      </c>
      <c r="F39" s="517">
        <v>2333</v>
      </c>
      <c r="G39" s="517">
        <v>180</v>
      </c>
      <c r="H39" s="517">
        <v>69</v>
      </c>
      <c r="I39" s="517">
        <v>19</v>
      </c>
      <c r="J39" s="517">
        <v>4</v>
      </c>
      <c r="K39" s="517">
        <v>86</v>
      </c>
      <c r="L39" s="517">
        <v>55</v>
      </c>
      <c r="M39" s="517">
        <v>24</v>
      </c>
    </row>
    <row r="40" spans="2:13" ht="9">
      <c r="D40" s="500" t="s">
        <v>1692</v>
      </c>
      <c r="E40" s="517">
        <v>1844</v>
      </c>
      <c r="F40" s="517">
        <v>1487</v>
      </c>
      <c r="G40" s="517">
        <v>144</v>
      </c>
      <c r="H40" s="517">
        <v>76</v>
      </c>
      <c r="I40" s="517">
        <v>16</v>
      </c>
      <c r="J40" s="517">
        <v>6</v>
      </c>
      <c r="K40" s="517">
        <v>82</v>
      </c>
      <c r="L40" s="517">
        <v>25</v>
      </c>
      <c r="M40" s="517">
        <v>10</v>
      </c>
    </row>
    <row r="41" spans="2:13" ht="9">
      <c r="D41" s="500" t="s">
        <v>1693</v>
      </c>
      <c r="E41" s="517">
        <v>4615</v>
      </c>
      <c r="F41" s="517">
        <v>3820</v>
      </c>
      <c r="G41" s="517">
        <v>324</v>
      </c>
      <c r="H41" s="517">
        <v>145</v>
      </c>
      <c r="I41" s="517">
        <v>35</v>
      </c>
      <c r="J41" s="517">
        <v>10</v>
      </c>
      <c r="K41" s="517">
        <v>168</v>
      </c>
      <c r="L41" s="517">
        <v>80</v>
      </c>
      <c r="M41" s="517">
        <v>34</v>
      </c>
    </row>
    <row r="42" spans="2:13" ht="9">
      <c r="D42" s="500"/>
      <c r="E42" s="517"/>
      <c r="F42" s="517"/>
      <c r="G42" s="517"/>
      <c r="H42" s="517"/>
      <c r="I42" s="517"/>
      <c r="J42" s="517"/>
      <c r="K42" s="517"/>
      <c r="L42" s="517"/>
      <c r="M42" s="517"/>
    </row>
    <row r="43" spans="2:13" ht="18" customHeight="1">
      <c r="B43" s="496" t="s">
        <v>586</v>
      </c>
      <c r="D43" s="500"/>
      <c r="E43" s="517"/>
      <c r="F43" s="517"/>
      <c r="G43" s="517"/>
      <c r="H43" s="517"/>
      <c r="I43" s="517"/>
      <c r="J43" s="517"/>
      <c r="K43" s="517"/>
      <c r="L43" s="517"/>
      <c r="M43" s="517"/>
    </row>
    <row r="44" spans="2:13" ht="18" customHeight="1">
      <c r="C44" s="497" t="s">
        <v>587</v>
      </c>
      <c r="D44" s="500" t="s">
        <v>1691</v>
      </c>
      <c r="E44" s="517">
        <v>42</v>
      </c>
      <c r="F44" s="517">
        <v>24</v>
      </c>
      <c r="G44" s="517">
        <v>10</v>
      </c>
      <c r="H44" s="517">
        <v>0</v>
      </c>
      <c r="I44" s="517">
        <v>3</v>
      </c>
      <c r="J44" s="517">
        <v>1</v>
      </c>
      <c r="K44" s="517">
        <v>1</v>
      </c>
      <c r="L44" s="517">
        <v>1</v>
      </c>
      <c r="M44" s="517">
        <v>2</v>
      </c>
    </row>
    <row r="45" spans="2:13" ht="9">
      <c r="D45" s="500" t="s">
        <v>1692</v>
      </c>
      <c r="E45" s="517">
        <v>20</v>
      </c>
      <c r="F45" s="517">
        <v>10</v>
      </c>
      <c r="G45" s="517">
        <v>0</v>
      </c>
      <c r="H45" s="517">
        <v>0</v>
      </c>
      <c r="I45" s="517">
        <v>5</v>
      </c>
      <c r="J45" s="517">
        <v>0</v>
      </c>
      <c r="K45" s="517">
        <v>0</v>
      </c>
      <c r="L45" s="517">
        <v>2</v>
      </c>
      <c r="M45" s="517">
        <v>2</v>
      </c>
    </row>
    <row r="46" spans="2:13" ht="9">
      <c r="D46" s="500" t="s">
        <v>1693</v>
      </c>
      <c r="E46" s="517">
        <v>62</v>
      </c>
      <c r="F46" s="517">
        <v>34</v>
      </c>
      <c r="G46" s="517">
        <v>11</v>
      </c>
      <c r="H46" s="517">
        <v>0</v>
      </c>
      <c r="I46" s="517">
        <v>8</v>
      </c>
      <c r="J46" s="517">
        <v>1</v>
      </c>
      <c r="K46" s="517">
        <v>1</v>
      </c>
      <c r="L46" s="517">
        <v>3</v>
      </c>
      <c r="M46" s="517">
        <v>4</v>
      </c>
    </row>
    <row r="47" spans="2:13" ht="18" customHeight="1">
      <c r="C47" s="497" t="s">
        <v>588</v>
      </c>
      <c r="D47" s="625" t="s">
        <v>1691</v>
      </c>
      <c r="E47" s="517">
        <v>3</v>
      </c>
      <c r="F47" s="517">
        <v>0</v>
      </c>
      <c r="G47" s="517">
        <v>0</v>
      </c>
      <c r="H47" s="517">
        <v>0</v>
      </c>
      <c r="I47" s="517">
        <v>0</v>
      </c>
      <c r="J47" s="517">
        <v>0</v>
      </c>
      <c r="K47" s="517">
        <v>2</v>
      </c>
      <c r="L47" s="517">
        <v>1</v>
      </c>
      <c r="M47" s="517">
        <v>0</v>
      </c>
    </row>
    <row r="48" spans="2:13" ht="11.25">
      <c r="D48" s="625" t="s">
        <v>1692</v>
      </c>
      <c r="E48" s="517">
        <v>4</v>
      </c>
      <c r="F48" s="517">
        <v>0</v>
      </c>
      <c r="G48" s="517">
        <v>2</v>
      </c>
      <c r="H48" s="517">
        <v>0</v>
      </c>
      <c r="I48" s="517">
        <v>0</v>
      </c>
      <c r="J48" s="517">
        <v>0</v>
      </c>
      <c r="K48" s="517">
        <v>2</v>
      </c>
      <c r="L48" s="517">
        <v>0</v>
      </c>
      <c r="M48" s="517">
        <v>0</v>
      </c>
    </row>
    <row r="49" spans="1:13" ht="11.25">
      <c r="D49" s="625" t="s">
        <v>1693</v>
      </c>
      <c r="E49" s="517">
        <v>6</v>
      </c>
      <c r="F49" s="517">
        <v>0</v>
      </c>
      <c r="G49" s="517">
        <v>2</v>
      </c>
      <c r="H49" s="517">
        <v>0</v>
      </c>
      <c r="I49" s="517">
        <v>0</v>
      </c>
      <c r="J49" s="517">
        <v>0</v>
      </c>
      <c r="K49" s="517">
        <v>4</v>
      </c>
      <c r="L49" s="517">
        <v>1</v>
      </c>
      <c r="M49" s="517">
        <v>0</v>
      </c>
    </row>
    <row r="50" spans="1:13" ht="18" customHeight="1">
      <c r="C50" s="497" t="s">
        <v>589</v>
      </c>
      <c r="D50" s="625" t="s">
        <v>1691</v>
      </c>
      <c r="E50" s="517">
        <v>1</v>
      </c>
      <c r="F50" s="517">
        <v>1</v>
      </c>
      <c r="G50" s="517">
        <v>0</v>
      </c>
      <c r="H50" s="517">
        <v>0</v>
      </c>
      <c r="I50" s="517">
        <v>0</v>
      </c>
      <c r="J50" s="517">
        <v>0</v>
      </c>
      <c r="K50" s="517">
        <v>0</v>
      </c>
      <c r="L50" s="517">
        <v>0</v>
      </c>
      <c r="M50" s="517">
        <v>0</v>
      </c>
    </row>
    <row r="51" spans="1:13" ht="11.25">
      <c r="D51" s="625" t="s">
        <v>1692</v>
      </c>
      <c r="E51" s="517">
        <v>2</v>
      </c>
      <c r="F51" s="517">
        <v>2</v>
      </c>
      <c r="G51" s="517">
        <v>0</v>
      </c>
      <c r="H51" s="517">
        <v>0</v>
      </c>
      <c r="I51" s="517">
        <v>0</v>
      </c>
      <c r="J51" s="517">
        <v>0</v>
      </c>
      <c r="K51" s="517">
        <v>0</v>
      </c>
      <c r="L51" s="517">
        <v>0</v>
      </c>
      <c r="M51" s="517">
        <v>0</v>
      </c>
    </row>
    <row r="52" spans="1:13" ht="11.25">
      <c r="D52" s="625" t="s">
        <v>1693</v>
      </c>
      <c r="E52" s="517">
        <v>3</v>
      </c>
      <c r="F52" s="517">
        <v>3</v>
      </c>
      <c r="G52" s="517">
        <v>0</v>
      </c>
      <c r="H52" s="517">
        <v>0</v>
      </c>
      <c r="I52" s="517">
        <v>0</v>
      </c>
      <c r="J52" s="517">
        <v>0</v>
      </c>
      <c r="K52" s="517">
        <v>0</v>
      </c>
      <c r="L52" s="517">
        <v>0</v>
      </c>
      <c r="M52" s="517">
        <v>0</v>
      </c>
    </row>
    <row r="53" spans="1:13" ht="9">
      <c r="D53" s="505"/>
      <c r="E53" s="517"/>
      <c r="F53" s="517"/>
      <c r="G53" s="517"/>
      <c r="H53" s="517"/>
      <c r="I53" s="517"/>
      <c r="J53" s="517"/>
      <c r="K53" s="517"/>
      <c r="L53" s="517"/>
      <c r="M53" s="517"/>
    </row>
    <row r="54" spans="1:13" ht="9">
      <c r="A54" s="496" t="s">
        <v>1576</v>
      </c>
      <c r="L54" s="496"/>
      <c r="M54" s="496"/>
    </row>
    <row r="55" spans="1:13" ht="9">
      <c r="A55" s="496" t="s">
        <v>1774</v>
      </c>
      <c r="L55" s="496"/>
      <c r="M55" s="496"/>
    </row>
    <row r="56" spans="1:13" ht="9">
      <c r="A56" s="496" t="s">
        <v>1775</v>
      </c>
      <c r="L56" s="496"/>
      <c r="M56" s="496"/>
    </row>
    <row r="57" spans="1:13" ht="9">
      <c r="A57" s="496" t="s">
        <v>1776</v>
      </c>
      <c r="L57" s="496"/>
      <c r="M57" s="496"/>
    </row>
    <row r="58" spans="1:13" ht="9">
      <c r="A58" s="496" t="s">
        <v>1777</v>
      </c>
      <c r="L58" s="496"/>
      <c r="M58" s="496"/>
    </row>
    <row r="59" spans="1:13" ht="9">
      <c r="A59" s="496" t="s">
        <v>1778</v>
      </c>
      <c r="L59" s="496"/>
      <c r="M59" s="496"/>
    </row>
    <row r="60" spans="1:13" ht="9">
      <c r="A60" s="496" t="s">
        <v>1779</v>
      </c>
      <c r="L60" s="496"/>
      <c r="M60" s="496"/>
    </row>
    <row r="61" spans="1:13" ht="9">
      <c r="L61" s="496"/>
      <c r="M61" s="496"/>
    </row>
    <row r="62" spans="1:13" ht="9">
      <c r="A62" s="496" t="s">
        <v>3078</v>
      </c>
      <c r="L62" s="496"/>
      <c r="M62" s="496"/>
    </row>
    <row r="63" spans="1:13" ht="18" customHeight="1">
      <c r="C63" s="497" t="s">
        <v>591</v>
      </c>
      <c r="D63" s="500" t="s">
        <v>1691</v>
      </c>
      <c r="E63" s="517">
        <v>6</v>
      </c>
      <c r="F63" s="517">
        <v>4</v>
      </c>
      <c r="G63" s="517">
        <v>0</v>
      </c>
      <c r="H63" s="517">
        <v>0</v>
      </c>
      <c r="I63" s="517">
        <v>0</v>
      </c>
      <c r="J63" s="517">
        <v>0</v>
      </c>
      <c r="K63" s="517">
        <v>2</v>
      </c>
      <c r="L63" s="517">
        <v>0</v>
      </c>
      <c r="M63" s="517">
        <v>0</v>
      </c>
    </row>
    <row r="64" spans="1:13" ht="9">
      <c r="D64" s="500" t="s">
        <v>1692</v>
      </c>
      <c r="E64" s="517">
        <v>10</v>
      </c>
      <c r="F64" s="517">
        <v>7</v>
      </c>
      <c r="G64" s="517">
        <v>1</v>
      </c>
      <c r="H64" s="517">
        <v>0</v>
      </c>
      <c r="I64" s="517">
        <v>0</v>
      </c>
      <c r="J64" s="517">
        <v>0</v>
      </c>
      <c r="K64" s="517">
        <v>3</v>
      </c>
      <c r="L64" s="517">
        <v>0</v>
      </c>
      <c r="M64" s="517">
        <v>0</v>
      </c>
    </row>
    <row r="65" spans="1:13" ht="9">
      <c r="D65" s="500" t="s">
        <v>1693</v>
      </c>
      <c r="E65" s="517">
        <v>16</v>
      </c>
      <c r="F65" s="517">
        <v>11</v>
      </c>
      <c r="G65" s="517">
        <v>1</v>
      </c>
      <c r="H65" s="517">
        <v>0</v>
      </c>
      <c r="I65" s="517">
        <v>0</v>
      </c>
      <c r="J65" s="517">
        <v>0</v>
      </c>
      <c r="K65" s="517">
        <v>4</v>
      </c>
      <c r="L65" s="517">
        <v>0</v>
      </c>
      <c r="M65" s="517">
        <v>0</v>
      </c>
    </row>
    <row r="66" spans="1:13" ht="18" customHeight="1">
      <c r="C66" s="497" t="s">
        <v>1780</v>
      </c>
      <c r="D66" s="500" t="s">
        <v>1691</v>
      </c>
      <c r="E66" s="517">
        <v>107</v>
      </c>
      <c r="F66" s="517">
        <v>88</v>
      </c>
      <c r="G66" s="517">
        <v>5</v>
      </c>
      <c r="H66" s="517">
        <v>11</v>
      </c>
      <c r="I66" s="517">
        <v>2</v>
      </c>
      <c r="J66" s="517">
        <v>0</v>
      </c>
      <c r="K66" s="517">
        <v>1</v>
      </c>
      <c r="L66" s="517">
        <v>1</v>
      </c>
      <c r="M66" s="517">
        <v>0</v>
      </c>
    </row>
    <row r="67" spans="1:13" ht="9">
      <c r="D67" s="500" t="s">
        <v>1692</v>
      </c>
      <c r="E67" s="517">
        <v>106</v>
      </c>
      <c r="F67" s="517">
        <v>79</v>
      </c>
      <c r="G67" s="517">
        <v>7</v>
      </c>
      <c r="H67" s="517">
        <v>17</v>
      </c>
      <c r="I67" s="517">
        <v>0</v>
      </c>
      <c r="J67" s="517">
        <v>0</v>
      </c>
      <c r="K67" s="517">
        <v>4</v>
      </c>
      <c r="L67" s="517">
        <v>0</v>
      </c>
      <c r="M67" s="517">
        <v>0</v>
      </c>
    </row>
    <row r="68" spans="1:13" ht="9">
      <c r="D68" s="500" t="s">
        <v>1693</v>
      </c>
      <c r="E68" s="517">
        <v>213</v>
      </c>
      <c r="F68" s="517">
        <v>167</v>
      </c>
      <c r="G68" s="517">
        <v>12</v>
      </c>
      <c r="H68" s="517">
        <v>27</v>
      </c>
      <c r="I68" s="517">
        <v>2</v>
      </c>
      <c r="J68" s="517">
        <v>0</v>
      </c>
      <c r="K68" s="517">
        <v>5</v>
      </c>
      <c r="L68" s="517">
        <v>1</v>
      </c>
      <c r="M68" s="517">
        <v>0</v>
      </c>
    </row>
    <row r="69" spans="1:13" ht="18" customHeight="1">
      <c r="C69" s="497" t="s">
        <v>1781</v>
      </c>
      <c r="D69" s="500" t="s">
        <v>1691</v>
      </c>
      <c r="E69" s="517">
        <v>47</v>
      </c>
      <c r="F69" s="517">
        <v>40</v>
      </c>
      <c r="G69" s="517">
        <v>1</v>
      </c>
      <c r="H69" s="517">
        <v>6</v>
      </c>
      <c r="I69" s="517">
        <v>0</v>
      </c>
      <c r="J69" s="517">
        <v>0</v>
      </c>
      <c r="K69" s="517">
        <v>0</v>
      </c>
      <c r="L69" s="517">
        <v>0</v>
      </c>
      <c r="M69" s="517">
        <v>0</v>
      </c>
    </row>
    <row r="70" spans="1:13" ht="9">
      <c r="D70" s="500" t="s">
        <v>1692</v>
      </c>
      <c r="E70" s="517">
        <v>34</v>
      </c>
      <c r="F70" s="517">
        <v>25</v>
      </c>
      <c r="G70" s="517">
        <v>1</v>
      </c>
      <c r="H70" s="517">
        <v>8</v>
      </c>
      <c r="I70" s="517">
        <v>0</v>
      </c>
      <c r="J70" s="517">
        <v>0</v>
      </c>
      <c r="K70" s="517">
        <v>0</v>
      </c>
      <c r="L70" s="517">
        <v>0</v>
      </c>
      <c r="M70" s="517">
        <v>0</v>
      </c>
    </row>
    <row r="71" spans="1:13" ht="9">
      <c r="D71" s="500" t="s">
        <v>1693</v>
      </c>
      <c r="E71" s="517">
        <v>81</v>
      </c>
      <c r="F71" s="517">
        <v>65</v>
      </c>
      <c r="G71" s="517">
        <v>2</v>
      </c>
      <c r="H71" s="517">
        <v>14</v>
      </c>
      <c r="I71" s="517">
        <v>0</v>
      </c>
      <c r="J71" s="517">
        <v>0</v>
      </c>
      <c r="K71" s="517">
        <v>0</v>
      </c>
      <c r="L71" s="517">
        <v>0</v>
      </c>
      <c r="M71" s="517">
        <v>0</v>
      </c>
    </row>
    <row r="72" spans="1:13" ht="18" customHeight="1">
      <c r="C72" s="501" t="s">
        <v>115</v>
      </c>
      <c r="D72" s="500" t="s">
        <v>1691</v>
      </c>
      <c r="E72" s="517">
        <v>205</v>
      </c>
      <c r="F72" s="517">
        <v>157</v>
      </c>
      <c r="G72" s="517">
        <v>16</v>
      </c>
      <c r="H72" s="517">
        <v>17</v>
      </c>
      <c r="I72" s="517">
        <v>5</v>
      </c>
      <c r="J72" s="517">
        <v>1</v>
      </c>
      <c r="K72" s="517">
        <v>5</v>
      </c>
      <c r="L72" s="517">
        <v>3</v>
      </c>
      <c r="M72" s="517">
        <v>2</v>
      </c>
    </row>
    <row r="73" spans="1:13" ht="9">
      <c r="D73" s="500" t="s">
        <v>1692</v>
      </c>
      <c r="E73" s="517">
        <v>176</v>
      </c>
      <c r="F73" s="517">
        <v>123</v>
      </c>
      <c r="G73" s="517">
        <v>11</v>
      </c>
      <c r="H73" s="517">
        <v>25</v>
      </c>
      <c r="I73" s="517">
        <v>5</v>
      </c>
      <c r="J73" s="517">
        <v>0</v>
      </c>
      <c r="K73" s="517">
        <v>8</v>
      </c>
      <c r="L73" s="517">
        <v>2</v>
      </c>
      <c r="M73" s="517">
        <v>2</v>
      </c>
    </row>
    <row r="74" spans="1:13" ht="9">
      <c r="D74" s="500" t="s">
        <v>1693</v>
      </c>
      <c r="E74" s="517">
        <v>381</v>
      </c>
      <c r="F74" s="517">
        <v>280</v>
      </c>
      <c r="G74" s="517">
        <v>27</v>
      </c>
      <c r="H74" s="517">
        <v>41</v>
      </c>
      <c r="I74" s="517">
        <v>10</v>
      </c>
      <c r="J74" s="517">
        <v>1</v>
      </c>
      <c r="K74" s="517">
        <v>13</v>
      </c>
      <c r="L74" s="517">
        <v>5</v>
      </c>
      <c r="M74" s="517">
        <v>4</v>
      </c>
    </row>
    <row r="75" spans="1:13" s="503" customFormat="1" ht="18" customHeight="1">
      <c r="A75" s="496"/>
      <c r="B75" s="496"/>
      <c r="C75" s="501" t="s">
        <v>1782</v>
      </c>
      <c r="D75" s="500"/>
      <c r="E75" s="517"/>
      <c r="F75" s="517"/>
      <c r="G75" s="517"/>
      <c r="H75" s="517"/>
      <c r="I75" s="517"/>
      <c r="J75" s="517"/>
      <c r="K75" s="517"/>
      <c r="L75" s="517"/>
      <c r="M75" s="517"/>
    </row>
    <row r="76" spans="1:13" s="503" customFormat="1" ht="18" customHeight="1">
      <c r="C76" s="504" t="s">
        <v>1783</v>
      </c>
      <c r="D76" s="500" t="s">
        <v>1691</v>
      </c>
      <c r="E76" s="517">
        <v>6</v>
      </c>
      <c r="F76" s="517">
        <v>5</v>
      </c>
      <c r="G76" s="517">
        <v>1</v>
      </c>
      <c r="H76" s="517">
        <v>0</v>
      </c>
      <c r="I76" s="517">
        <v>0</v>
      </c>
      <c r="J76" s="517">
        <v>0</v>
      </c>
      <c r="K76" s="517">
        <v>0</v>
      </c>
      <c r="L76" s="517">
        <v>0</v>
      </c>
      <c r="M76" s="517">
        <v>0</v>
      </c>
    </row>
    <row r="77" spans="1:13" s="503" customFormat="1" ht="9">
      <c r="D77" s="500" t="s">
        <v>1692</v>
      </c>
      <c r="E77" s="517">
        <v>3</v>
      </c>
      <c r="F77" s="517">
        <v>3</v>
      </c>
      <c r="G77" s="517">
        <v>0</v>
      </c>
      <c r="H77" s="517">
        <v>0</v>
      </c>
      <c r="I77" s="517">
        <v>0</v>
      </c>
      <c r="J77" s="517">
        <v>0</v>
      </c>
      <c r="K77" s="517">
        <v>0</v>
      </c>
      <c r="L77" s="517">
        <v>0</v>
      </c>
      <c r="M77" s="517">
        <v>0</v>
      </c>
    </row>
    <row r="78" spans="1:13" s="503" customFormat="1" ht="9">
      <c r="D78" s="500" t="s">
        <v>1693</v>
      </c>
      <c r="E78" s="517">
        <v>8</v>
      </c>
      <c r="F78" s="517">
        <v>7</v>
      </c>
      <c r="G78" s="517">
        <v>1</v>
      </c>
      <c r="H78" s="517">
        <v>0</v>
      </c>
      <c r="I78" s="517">
        <v>0</v>
      </c>
      <c r="J78" s="517">
        <v>0</v>
      </c>
      <c r="K78" s="517">
        <v>0</v>
      </c>
      <c r="L78" s="517">
        <v>0</v>
      </c>
      <c r="M78" s="517">
        <v>0</v>
      </c>
    </row>
    <row r="79" spans="1:13" ht="18" customHeight="1">
      <c r="A79" s="503"/>
      <c r="B79" s="503"/>
      <c r="C79" s="504" t="s">
        <v>1784</v>
      </c>
      <c r="D79" s="500" t="s">
        <v>1691</v>
      </c>
      <c r="E79" s="517">
        <v>49</v>
      </c>
      <c r="F79" s="517">
        <v>45</v>
      </c>
      <c r="G79" s="517">
        <v>2</v>
      </c>
      <c r="H79" s="517">
        <v>1</v>
      </c>
      <c r="I79" s="517">
        <v>1</v>
      </c>
      <c r="J79" s="517">
        <v>0</v>
      </c>
      <c r="K79" s="517">
        <v>0</v>
      </c>
      <c r="L79" s="517">
        <v>0</v>
      </c>
      <c r="M79" s="517">
        <v>0</v>
      </c>
    </row>
    <row r="80" spans="1:13" ht="9.6" customHeight="1">
      <c r="A80" s="503"/>
      <c r="B80" s="503"/>
      <c r="C80" s="503"/>
      <c r="D80" s="500" t="s">
        <v>1692</v>
      </c>
      <c r="E80" s="517">
        <v>47</v>
      </c>
      <c r="F80" s="517">
        <v>42</v>
      </c>
      <c r="G80" s="517">
        <v>1</v>
      </c>
      <c r="H80" s="517">
        <v>3</v>
      </c>
      <c r="I80" s="517">
        <v>0</v>
      </c>
      <c r="J80" s="517">
        <v>0</v>
      </c>
      <c r="K80" s="517">
        <v>0</v>
      </c>
      <c r="L80" s="517">
        <v>1</v>
      </c>
      <c r="M80" s="517">
        <v>0</v>
      </c>
    </row>
    <row r="81" spans="1:13" ht="9">
      <c r="A81" s="503"/>
      <c r="B81" s="503"/>
      <c r="C81" s="503"/>
      <c r="D81" s="500" t="s">
        <v>1693</v>
      </c>
      <c r="E81" s="517">
        <v>95</v>
      </c>
      <c r="F81" s="517">
        <v>87</v>
      </c>
      <c r="G81" s="517">
        <v>3</v>
      </c>
      <c r="H81" s="517">
        <v>4</v>
      </c>
      <c r="I81" s="517">
        <v>1</v>
      </c>
      <c r="J81" s="517">
        <v>0</v>
      </c>
      <c r="K81" s="517">
        <v>0</v>
      </c>
      <c r="L81" s="517">
        <v>1</v>
      </c>
      <c r="M81" s="517">
        <v>0</v>
      </c>
    </row>
    <row r="82" spans="1:13" ht="18" customHeight="1">
      <c r="B82" s="496" t="s">
        <v>594</v>
      </c>
      <c r="D82" s="500"/>
      <c r="E82" s="517"/>
      <c r="F82" s="517"/>
      <c r="G82" s="517"/>
      <c r="H82" s="517"/>
      <c r="I82" s="517"/>
      <c r="J82" s="517"/>
      <c r="K82" s="517"/>
      <c r="L82" s="517"/>
      <c r="M82" s="517"/>
    </row>
    <row r="83" spans="1:13" ht="25.15" customHeight="1">
      <c r="C83" s="497" t="s">
        <v>1785</v>
      </c>
      <c r="D83" s="500" t="s">
        <v>1691</v>
      </c>
      <c r="E83" s="517">
        <v>291</v>
      </c>
      <c r="F83" s="517">
        <v>245</v>
      </c>
      <c r="G83" s="517">
        <v>19</v>
      </c>
      <c r="H83" s="517">
        <v>21</v>
      </c>
      <c r="I83" s="517">
        <v>3</v>
      </c>
      <c r="J83" s="517">
        <v>0</v>
      </c>
      <c r="K83" s="517">
        <v>3</v>
      </c>
      <c r="L83" s="517">
        <v>0</v>
      </c>
      <c r="M83" s="517">
        <v>0</v>
      </c>
    </row>
    <row r="84" spans="1:13" ht="9">
      <c r="D84" s="500" t="s">
        <v>1692</v>
      </c>
      <c r="E84" s="517">
        <v>261</v>
      </c>
      <c r="F84" s="517">
        <v>225</v>
      </c>
      <c r="G84" s="517">
        <v>19</v>
      </c>
      <c r="H84" s="517">
        <v>14</v>
      </c>
      <c r="I84" s="517">
        <v>2</v>
      </c>
      <c r="J84" s="517">
        <v>0</v>
      </c>
      <c r="K84" s="517">
        <v>1</v>
      </c>
      <c r="L84" s="517">
        <v>1</v>
      </c>
      <c r="M84" s="517">
        <v>0</v>
      </c>
    </row>
    <row r="85" spans="1:13" ht="9">
      <c r="D85" s="500" t="s">
        <v>1693</v>
      </c>
      <c r="E85" s="517">
        <v>552</v>
      </c>
      <c r="F85" s="517">
        <v>470</v>
      </c>
      <c r="G85" s="517">
        <v>38</v>
      </c>
      <c r="H85" s="517">
        <v>34</v>
      </c>
      <c r="I85" s="517">
        <v>5</v>
      </c>
      <c r="J85" s="517">
        <v>0</v>
      </c>
      <c r="K85" s="517">
        <v>4</v>
      </c>
      <c r="L85" s="517">
        <v>1</v>
      </c>
      <c r="M85" s="517">
        <v>0</v>
      </c>
    </row>
    <row r="86" spans="1:13" ht="21" customHeight="1">
      <c r="C86" s="497" t="s">
        <v>1786</v>
      </c>
      <c r="D86" s="500" t="s">
        <v>1691</v>
      </c>
      <c r="E86" s="517">
        <v>85</v>
      </c>
      <c r="F86" s="517">
        <v>60</v>
      </c>
      <c r="G86" s="517">
        <v>8</v>
      </c>
      <c r="H86" s="517">
        <v>14</v>
      </c>
      <c r="I86" s="517">
        <v>0</v>
      </c>
      <c r="J86" s="517">
        <v>0</v>
      </c>
      <c r="K86" s="517">
        <v>3</v>
      </c>
      <c r="L86" s="517">
        <v>0</v>
      </c>
      <c r="M86" s="517">
        <v>0</v>
      </c>
    </row>
    <row r="87" spans="1:13" ht="9">
      <c r="D87" s="500" t="s">
        <v>1692</v>
      </c>
      <c r="E87" s="517">
        <v>90</v>
      </c>
      <c r="F87" s="517">
        <v>59</v>
      </c>
      <c r="G87" s="517">
        <v>10</v>
      </c>
      <c r="H87" s="517">
        <v>18</v>
      </c>
      <c r="I87" s="517">
        <v>0</v>
      </c>
      <c r="J87" s="517">
        <v>0</v>
      </c>
      <c r="K87" s="517">
        <v>3</v>
      </c>
      <c r="L87" s="517">
        <v>0</v>
      </c>
      <c r="M87" s="517">
        <v>0</v>
      </c>
    </row>
    <row r="88" spans="1:13" ht="9">
      <c r="D88" s="500" t="s">
        <v>1693</v>
      </c>
      <c r="E88" s="517">
        <v>175</v>
      </c>
      <c r="F88" s="517">
        <v>119</v>
      </c>
      <c r="G88" s="517">
        <v>18</v>
      </c>
      <c r="H88" s="517">
        <v>32</v>
      </c>
      <c r="I88" s="517">
        <v>0</v>
      </c>
      <c r="J88" s="517">
        <v>0</v>
      </c>
      <c r="K88" s="517">
        <v>6</v>
      </c>
      <c r="L88" s="517">
        <v>0</v>
      </c>
      <c r="M88" s="517">
        <v>0</v>
      </c>
    </row>
    <row r="89" spans="1:13" ht="21" customHeight="1">
      <c r="C89" s="497" t="s">
        <v>1787</v>
      </c>
      <c r="D89" s="500" t="s">
        <v>1691</v>
      </c>
      <c r="E89" s="517">
        <v>525</v>
      </c>
      <c r="F89" s="517">
        <v>349</v>
      </c>
      <c r="G89" s="517">
        <v>78</v>
      </c>
      <c r="H89" s="517">
        <v>62</v>
      </c>
      <c r="I89" s="517">
        <v>7</v>
      </c>
      <c r="J89" s="517">
        <v>0</v>
      </c>
      <c r="K89" s="517">
        <v>21</v>
      </c>
      <c r="L89" s="517">
        <v>6</v>
      </c>
      <c r="M89" s="517">
        <v>3</v>
      </c>
    </row>
    <row r="90" spans="1:13" ht="9">
      <c r="D90" s="500" t="s">
        <v>1692</v>
      </c>
      <c r="E90" s="517">
        <v>540</v>
      </c>
      <c r="F90" s="517">
        <v>368</v>
      </c>
      <c r="G90" s="517">
        <v>82</v>
      </c>
      <c r="H90" s="517">
        <v>53</v>
      </c>
      <c r="I90" s="517">
        <v>9</v>
      </c>
      <c r="J90" s="517">
        <v>0</v>
      </c>
      <c r="K90" s="517">
        <v>21</v>
      </c>
      <c r="L90" s="517">
        <v>6</v>
      </c>
      <c r="M90" s="517">
        <v>1</v>
      </c>
    </row>
    <row r="91" spans="1:13" ht="9">
      <c r="D91" s="500" t="s">
        <v>1693</v>
      </c>
      <c r="E91" s="517">
        <v>1064</v>
      </c>
      <c r="F91" s="517">
        <v>716</v>
      </c>
      <c r="G91" s="517">
        <v>160</v>
      </c>
      <c r="H91" s="517">
        <v>114</v>
      </c>
      <c r="I91" s="517">
        <v>16</v>
      </c>
      <c r="J91" s="517">
        <v>0</v>
      </c>
      <c r="K91" s="517">
        <v>43</v>
      </c>
      <c r="L91" s="517">
        <v>12</v>
      </c>
      <c r="M91" s="517">
        <v>3</v>
      </c>
    </row>
    <row r="92" spans="1:13" ht="21" customHeight="1">
      <c r="C92" s="497" t="s">
        <v>1788</v>
      </c>
      <c r="D92" s="500" t="s">
        <v>1691</v>
      </c>
      <c r="E92" s="517">
        <v>3223</v>
      </c>
      <c r="F92" s="517">
        <v>969</v>
      </c>
      <c r="G92" s="517">
        <v>407</v>
      </c>
      <c r="H92" s="517">
        <v>279</v>
      </c>
      <c r="I92" s="517">
        <v>10</v>
      </c>
      <c r="J92" s="517">
        <v>8</v>
      </c>
      <c r="K92" s="517">
        <v>1341</v>
      </c>
      <c r="L92" s="517">
        <v>199</v>
      </c>
      <c r="M92" s="517">
        <v>9</v>
      </c>
    </row>
    <row r="93" spans="1:13" ht="9">
      <c r="D93" s="500" t="s">
        <v>1692</v>
      </c>
      <c r="E93" s="517">
        <v>3723</v>
      </c>
      <c r="F93" s="517">
        <v>1056</v>
      </c>
      <c r="G93" s="517">
        <v>581</v>
      </c>
      <c r="H93" s="517">
        <v>378</v>
      </c>
      <c r="I93" s="517">
        <v>13</v>
      </c>
      <c r="J93" s="517">
        <v>4</v>
      </c>
      <c r="K93" s="517">
        <v>1475</v>
      </c>
      <c r="L93" s="517">
        <v>204</v>
      </c>
      <c r="M93" s="517">
        <v>13</v>
      </c>
    </row>
    <row r="94" spans="1:13" ht="9">
      <c r="D94" s="500" t="s">
        <v>1693</v>
      </c>
      <c r="E94" s="517">
        <v>6946</v>
      </c>
      <c r="F94" s="517">
        <v>2025</v>
      </c>
      <c r="G94" s="517">
        <v>987</v>
      </c>
      <c r="H94" s="517">
        <v>657</v>
      </c>
      <c r="I94" s="517">
        <v>23</v>
      </c>
      <c r="J94" s="517">
        <v>12</v>
      </c>
      <c r="K94" s="517">
        <v>2816</v>
      </c>
      <c r="L94" s="517">
        <v>403</v>
      </c>
      <c r="M94" s="517">
        <v>22</v>
      </c>
    </row>
    <row r="95" spans="1:13" ht="18" customHeight="1">
      <c r="C95" s="497" t="s">
        <v>597</v>
      </c>
      <c r="D95" s="500" t="s">
        <v>1691</v>
      </c>
      <c r="E95" s="517">
        <v>444</v>
      </c>
      <c r="F95" s="517">
        <v>204</v>
      </c>
      <c r="G95" s="517">
        <v>48</v>
      </c>
      <c r="H95" s="517">
        <v>8</v>
      </c>
      <c r="I95" s="517">
        <v>0</v>
      </c>
      <c r="J95" s="517">
        <v>11</v>
      </c>
      <c r="K95" s="517">
        <v>141</v>
      </c>
      <c r="L95" s="517">
        <v>29</v>
      </c>
      <c r="M95" s="517">
        <v>3</v>
      </c>
    </row>
    <row r="96" spans="1:13" ht="9">
      <c r="D96" s="500" t="s">
        <v>1692</v>
      </c>
      <c r="E96" s="517">
        <v>599</v>
      </c>
      <c r="F96" s="517">
        <v>273</v>
      </c>
      <c r="G96" s="517">
        <v>66</v>
      </c>
      <c r="H96" s="517">
        <v>13</v>
      </c>
      <c r="I96" s="517">
        <v>0</v>
      </c>
      <c r="J96" s="517">
        <v>14</v>
      </c>
      <c r="K96" s="517">
        <v>193</v>
      </c>
      <c r="L96" s="517">
        <v>38</v>
      </c>
      <c r="M96" s="517">
        <v>2</v>
      </c>
    </row>
    <row r="97" spans="1:13" ht="9">
      <c r="D97" s="500" t="s">
        <v>1693</v>
      </c>
      <c r="E97" s="517">
        <v>1042</v>
      </c>
      <c r="F97" s="517">
        <v>477</v>
      </c>
      <c r="G97" s="517">
        <v>113</v>
      </c>
      <c r="H97" s="517">
        <v>20</v>
      </c>
      <c r="I97" s="517">
        <v>0</v>
      </c>
      <c r="J97" s="517">
        <v>25</v>
      </c>
      <c r="K97" s="517">
        <v>334</v>
      </c>
      <c r="L97" s="517">
        <v>67</v>
      </c>
      <c r="M97" s="517">
        <v>5</v>
      </c>
    </row>
    <row r="98" spans="1:13" ht="18" customHeight="1">
      <c r="C98" s="501" t="s">
        <v>115</v>
      </c>
      <c r="D98" s="500" t="s">
        <v>1691</v>
      </c>
      <c r="E98" s="517">
        <v>4567</v>
      </c>
      <c r="F98" s="517">
        <v>1827</v>
      </c>
      <c r="G98" s="517">
        <v>560</v>
      </c>
      <c r="H98" s="517">
        <v>384</v>
      </c>
      <c r="I98" s="517">
        <v>20</v>
      </c>
      <c r="J98" s="517">
        <v>19</v>
      </c>
      <c r="K98" s="517">
        <v>1509</v>
      </c>
      <c r="L98" s="517">
        <v>234</v>
      </c>
      <c r="M98" s="517">
        <v>15</v>
      </c>
    </row>
    <row r="99" spans="1:13" s="503" customFormat="1" ht="9" customHeight="1">
      <c r="A99" s="496"/>
      <c r="B99" s="496"/>
      <c r="C99" s="497"/>
      <c r="D99" s="500" t="s">
        <v>1692</v>
      </c>
      <c r="E99" s="517">
        <v>5212</v>
      </c>
      <c r="F99" s="517">
        <v>1980</v>
      </c>
      <c r="G99" s="517">
        <v>757</v>
      </c>
      <c r="H99" s="517">
        <v>474</v>
      </c>
      <c r="I99" s="517">
        <v>25</v>
      </c>
      <c r="J99" s="517">
        <v>17</v>
      </c>
      <c r="K99" s="517">
        <v>1694</v>
      </c>
      <c r="L99" s="517">
        <v>250</v>
      </c>
      <c r="M99" s="517">
        <v>15</v>
      </c>
    </row>
    <row r="100" spans="1:13" s="503" customFormat="1" ht="9">
      <c r="A100" s="496"/>
      <c r="B100" s="496"/>
      <c r="C100" s="497"/>
      <c r="D100" s="500" t="s">
        <v>1693</v>
      </c>
      <c r="E100" s="517">
        <v>9779</v>
      </c>
      <c r="F100" s="517">
        <v>3807</v>
      </c>
      <c r="G100" s="517">
        <v>1317</v>
      </c>
      <c r="H100" s="517">
        <v>858</v>
      </c>
      <c r="I100" s="517">
        <v>45</v>
      </c>
      <c r="J100" s="517">
        <v>37</v>
      </c>
      <c r="K100" s="517">
        <v>3203</v>
      </c>
      <c r="L100" s="517">
        <v>483</v>
      </c>
      <c r="M100" s="517">
        <v>30</v>
      </c>
    </row>
    <row r="101" spans="1:13" s="503" customFormat="1" ht="9">
      <c r="A101" s="496"/>
      <c r="B101" s="496"/>
      <c r="C101" s="497"/>
      <c r="D101" s="505"/>
      <c r="E101" s="517"/>
      <c r="F101" s="517"/>
      <c r="G101" s="517"/>
      <c r="H101" s="517"/>
      <c r="I101" s="517"/>
      <c r="J101" s="517"/>
      <c r="K101" s="517"/>
      <c r="L101" s="517"/>
      <c r="M101" s="517"/>
    </row>
    <row r="102" spans="1:13" s="503" customFormat="1" ht="9">
      <c r="A102" s="496"/>
      <c r="B102" s="496"/>
      <c r="C102" s="497"/>
      <c r="D102" s="505"/>
      <c r="E102" s="517"/>
      <c r="F102" s="517"/>
      <c r="G102" s="517"/>
      <c r="H102" s="517"/>
      <c r="I102" s="517"/>
      <c r="J102" s="517"/>
      <c r="K102" s="517"/>
      <c r="L102" s="517"/>
      <c r="M102" s="517"/>
    </row>
    <row r="103" spans="1:13" s="503" customFormat="1" ht="9">
      <c r="A103" s="496"/>
      <c r="B103" s="496"/>
      <c r="C103" s="497"/>
      <c r="D103" s="505"/>
      <c r="E103" s="517"/>
      <c r="F103" s="517"/>
      <c r="G103" s="517"/>
      <c r="H103" s="517"/>
      <c r="I103" s="517"/>
      <c r="J103" s="517"/>
      <c r="K103" s="517"/>
      <c r="L103" s="517"/>
      <c r="M103" s="517"/>
    </row>
    <row r="104" spans="1:13" s="503" customFormat="1" ht="9">
      <c r="A104" s="496"/>
      <c r="B104" s="496"/>
      <c r="C104" s="497"/>
      <c r="D104" s="505"/>
      <c r="E104" s="517"/>
      <c r="F104" s="517"/>
      <c r="G104" s="517"/>
      <c r="H104" s="517"/>
      <c r="I104" s="517"/>
      <c r="J104" s="517"/>
      <c r="K104" s="517"/>
      <c r="L104" s="517"/>
      <c r="M104" s="517"/>
    </row>
    <row r="105" spans="1:13" ht="9">
      <c r="A105" s="496" t="s">
        <v>1576</v>
      </c>
      <c r="L105" s="496"/>
      <c r="M105" s="496"/>
    </row>
    <row r="106" spans="1:13" s="503" customFormat="1" ht="9">
      <c r="A106" s="496" t="s">
        <v>1774</v>
      </c>
      <c r="B106" s="496"/>
      <c r="C106" s="497"/>
      <c r="D106" s="502"/>
      <c r="E106" s="499"/>
      <c r="F106" s="499"/>
      <c r="G106" s="499"/>
      <c r="H106" s="499"/>
      <c r="I106" s="499"/>
      <c r="J106" s="499"/>
      <c r="K106" s="499"/>
      <c r="L106" s="496"/>
      <c r="M106" s="496"/>
    </row>
    <row r="107" spans="1:13" ht="9">
      <c r="A107" s="496" t="s">
        <v>1775</v>
      </c>
      <c r="L107" s="496"/>
      <c r="M107" s="496"/>
    </row>
    <row r="108" spans="1:13" ht="9">
      <c r="A108" s="496" t="s">
        <v>1776</v>
      </c>
      <c r="L108" s="496"/>
      <c r="M108" s="496"/>
    </row>
    <row r="109" spans="1:13" ht="9">
      <c r="A109" s="496" t="s">
        <v>1777</v>
      </c>
      <c r="L109" s="496"/>
      <c r="M109" s="496"/>
    </row>
    <row r="110" spans="1:13" ht="9">
      <c r="A110" s="496" t="s">
        <v>1778</v>
      </c>
      <c r="L110" s="496"/>
      <c r="M110" s="496"/>
    </row>
    <row r="111" spans="1:13" ht="9">
      <c r="L111" s="496"/>
      <c r="M111" s="496"/>
    </row>
    <row r="112" spans="1:13" ht="9">
      <c r="A112" s="496" t="s">
        <v>3078</v>
      </c>
      <c r="L112" s="496"/>
      <c r="M112" s="496"/>
    </row>
    <row r="113" spans="1:13" s="503" customFormat="1" ht="18" customHeight="1">
      <c r="A113" s="496"/>
      <c r="B113" s="496"/>
      <c r="C113" s="501" t="s">
        <v>1782</v>
      </c>
      <c r="D113" s="500"/>
      <c r="E113" s="517"/>
      <c r="F113" s="517"/>
      <c r="G113" s="517"/>
      <c r="H113" s="517"/>
      <c r="I113" s="517"/>
      <c r="J113" s="517"/>
      <c r="K113" s="517"/>
      <c r="L113" s="517"/>
      <c r="M113" s="517"/>
    </row>
    <row r="114" spans="1:13" s="503" customFormat="1" ht="18" customHeight="1">
      <c r="C114" s="504" t="s">
        <v>1783</v>
      </c>
      <c r="D114" s="500" t="s">
        <v>1691</v>
      </c>
      <c r="E114" s="517">
        <v>852</v>
      </c>
      <c r="F114" s="517">
        <v>330</v>
      </c>
      <c r="G114" s="517">
        <v>118</v>
      </c>
      <c r="H114" s="517">
        <v>92</v>
      </c>
      <c r="I114" s="517">
        <v>4</v>
      </c>
      <c r="J114" s="517">
        <v>3</v>
      </c>
      <c r="K114" s="517">
        <v>273</v>
      </c>
      <c r="L114" s="517">
        <v>32</v>
      </c>
      <c r="M114" s="517">
        <v>1</v>
      </c>
    </row>
    <row r="115" spans="1:13" s="503" customFormat="1" ht="9">
      <c r="C115" s="504"/>
      <c r="D115" s="500" t="s">
        <v>1692</v>
      </c>
      <c r="E115" s="517">
        <v>1220</v>
      </c>
      <c r="F115" s="517">
        <v>454</v>
      </c>
      <c r="G115" s="517">
        <v>197</v>
      </c>
      <c r="H115" s="517">
        <v>136</v>
      </c>
      <c r="I115" s="517">
        <v>4</v>
      </c>
      <c r="J115" s="517">
        <v>1</v>
      </c>
      <c r="K115" s="517">
        <v>375</v>
      </c>
      <c r="L115" s="517">
        <v>52</v>
      </c>
      <c r="M115" s="517">
        <v>2</v>
      </c>
    </row>
    <row r="116" spans="1:13" s="503" customFormat="1" ht="9">
      <c r="C116" s="504"/>
      <c r="D116" s="500" t="s">
        <v>1693</v>
      </c>
      <c r="E116" s="517">
        <v>2072</v>
      </c>
      <c r="F116" s="517">
        <v>784</v>
      </c>
      <c r="G116" s="517">
        <v>314</v>
      </c>
      <c r="H116" s="517">
        <v>228</v>
      </c>
      <c r="I116" s="517">
        <v>8</v>
      </c>
      <c r="J116" s="517">
        <v>4</v>
      </c>
      <c r="K116" s="517">
        <v>648</v>
      </c>
      <c r="L116" s="517">
        <v>83</v>
      </c>
      <c r="M116" s="517">
        <v>2</v>
      </c>
    </row>
    <row r="117" spans="1:13" ht="18" customHeight="1">
      <c r="A117" s="503"/>
      <c r="B117" s="503"/>
      <c r="C117" s="504" t="s">
        <v>1784</v>
      </c>
      <c r="D117" s="500" t="s">
        <v>1691</v>
      </c>
      <c r="E117" s="517">
        <v>466</v>
      </c>
      <c r="F117" s="517">
        <v>282</v>
      </c>
      <c r="G117" s="517">
        <v>62</v>
      </c>
      <c r="H117" s="517">
        <v>54</v>
      </c>
      <c r="I117" s="517">
        <v>1</v>
      </c>
      <c r="J117" s="517">
        <v>2</v>
      </c>
      <c r="K117" s="517">
        <v>57</v>
      </c>
      <c r="L117" s="517">
        <v>7</v>
      </c>
      <c r="M117" s="517">
        <v>0</v>
      </c>
    </row>
    <row r="118" spans="1:13" ht="9" customHeight="1">
      <c r="A118" s="503"/>
      <c r="B118" s="503"/>
      <c r="C118" s="504"/>
      <c r="D118" s="500" t="s">
        <v>1692</v>
      </c>
      <c r="E118" s="517">
        <v>434</v>
      </c>
      <c r="F118" s="517">
        <v>245</v>
      </c>
      <c r="G118" s="517">
        <v>63</v>
      </c>
      <c r="H118" s="517">
        <v>58</v>
      </c>
      <c r="I118" s="517">
        <v>3</v>
      </c>
      <c r="J118" s="517">
        <v>0</v>
      </c>
      <c r="K118" s="517">
        <v>55</v>
      </c>
      <c r="L118" s="517">
        <v>10</v>
      </c>
      <c r="M118" s="517">
        <v>1</v>
      </c>
    </row>
    <row r="119" spans="1:13" ht="9">
      <c r="A119" s="503"/>
      <c r="B119" s="503"/>
      <c r="C119" s="504"/>
      <c r="D119" s="500" t="s">
        <v>1693</v>
      </c>
      <c r="E119" s="517">
        <v>900</v>
      </c>
      <c r="F119" s="517">
        <v>527</v>
      </c>
      <c r="G119" s="517">
        <v>125</v>
      </c>
      <c r="H119" s="517">
        <v>112</v>
      </c>
      <c r="I119" s="517">
        <v>4</v>
      </c>
      <c r="J119" s="517">
        <v>2</v>
      </c>
      <c r="K119" s="517">
        <v>112</v>
      </c>
      <c r="L119" s="517">
        <v>17</v>
      </c>
      <c r="M119" s="517">
        <v>1</v>
      </c>
    </row>
    <row r="120" spans="1:13" ht="18" customHeight="1">
      <c r="B120" s="496" t="s">
        <v>598</v>
      </c>
      <c r="D120" s="500"/>
      <c r="E120" s="517"/>
      <c r="F120" s="517"/>
      <c r="G120" s="517"/>
      <c r="H120" s="517"/>
      <c r="I120" s="517"/>
      <c r="J120" s="517"/>
      <c r="K120" s="517"/>
      <c r="L120" s="517"/>
      <c r="M120" s="517"/>
    </row>
    <row r="121" spans="1:13" s="503" customFormat="1">
      <c r="A121" s="496"/>
      <c r="B121" s="496"/>
      <c r="C121" s="497" t="s">
        <v>1789</v>
      </c>
      <c r="D121" s="500" t="s">
        <v>1691</v>
      </c>
      <c r="E121" s="517">
        <v>195</v>
      </c>
      <c r="F121" s="517">
        <v>145</v>
      </c>
      <c r="G121" s="517">
        <v>22</v>
      </c>
      <c r="H121" s="517">
        <v>26</v>
      </c>
      <c r="I121" s="517">
        <v>1</v>
      </c>
      <c r="J121" s="517">
        <v>0</v>
      </c>
      <c r="K121" s="517">
        <v>0</v>
      </c>
      <c r="L121" s="517">
        <v>0</v>
      </c>
      <c r="M121" s="517">
        <v>2</v>
      </c>
    </row>
    <row r="122" spans="1:13" s="503" customFormat="1" ht="9">
      <c r="A122" s="496"/>
      <c r="B122" s="496"/>
      <c r="C122" s="497"/>
      <c r="D122" s="500" t="s">
        <v>1692</v>
      </c>
      <c r="E122" s="517">
        <v>205</v>
      </c>
      <c r="F122" s="517">
        <v>142</v>
      </c>
      <c r="G122" s="517">
        <v>18</v>
      </c>
      <c r="H122" s="517">
        <v>39</v>
      </c>
      <c r="I122" s="517">
        <v>2</v>
      </c>
      <c r="J122" s="517">
        <v>0</v>
      </c>
      <c r="K122" s="517">
        <v>2</v>
      </c>
      <c r="L122" s="517">
        <v>0</v>
      </c>
      <c r="M122" s="517">
        <v>2</v>
      </c>
    </row>
    <row r="123" spans="1:13" s="503" customFormat="1" ht="9">
      <c r="A123" s="496"/>
      <c r="B123" s="496"/>
      <c r="C123" s="497"/>
      <c r="D123" s="500" t="s">
        <v>1693</v>
      </c>
      <c r="E123" s="517">
        <v>400</v>
      </c>
      <c r="F123" s="517">
        <v>287</v>
      </c>
      <c r="G123" s="517">
        <v>40</v>
      </c>
      <c r="H123" s="517">
        <v>65</v>
      </c>
      <c r="I123" s="517">
        <v>3</v>
      </c>
      <c r="J123" s="517">
        <v>0</v>
      </c>
      <c r="K123" s="517">
        <v>2</v>
      </c>
      <c r="L123" s="517">
        <v>0</v>
      </c>
      <c r="M123" s="517">
        <v>4</v>
      </c>
    </row>
    <row r="124" spans="1:13" ht="18" customHeight="1">
      <c r="C124" s="497" t="s">
        <v>1790</v>
      </c>
      <c r="D124" s="500" t="s">
        <v>1691</v>
      </c>
      <c r="E124" s="517">
        <v>14</v>
      </c>
      <c r="F124" s="517">
        <v>5</v>
      </c>
      <c r="G124" s="517">
        <v>6</v>
      </c>
      <c r="H124" s="517">
        <v>3</v>
      </c>
      <c r="I124" s="517">
        <v>0</v>
      </c>
      <c r="J124" s="517">
        <v>0</v>
      </c>
      <c r="K124" s="517">
        <v>1</v>
      </c>
      <c r="L124" s="517">
        <v>1</v>
      </c>
      <c r="M124" s="517">
        <v>0</v>
      </c>
    </row>
    <row r="125" spans="1:13" s="503" customFormat="1" ht="9">
      <c r="A125" s="496"/>
      <c r="B125" s="496"/>
      <c r="C125" s="497"/>
      <c r="D125" s="500" t="s">
        <v>1692</v>
      </c>
      <c r="E125" s="517">
        <v>43</v>
      </c>
      <c r="F125" s="517">
        <v>21</v>
      </c>
      <c r="G125" s="517">
        <v>13</v>
      </c>
      <c r="H125" s="517">
        <v>7</v>
      </c>
      <c r="I125" s="517">
        <v>0</v>
      </c>
      <c r="J125" s="517">
        <v>0</v>
      </c>
      <c r="K125" s="517">
        <v>1</v>
      </c>
      <c r="L125" s="517">
        <v>0</v>
      </c>
      <c r="M125" s="517">
        <v>2</v>
      </c>
    </row>
    <row r="126" spans="1:13" s="503" customFormat="1" ht="9">
      <c r="A126" s="496"/>
      <c r="B126" s="496"/>
      <c r="C126" s="497"/>
      <c r="D126" s="500" t="s">
        <v>1693</v>
      </c>
      <c r="E126" s="517">
        <v>58</v>
      </c>
      <c r="F126" s="517">
        <v>26</v>
      </c>
      <c r="G126" s="517">
        <v>19</v>
      </c>
      <c r="H126" s="517">
        <v>9</v>
      </c>
      <c r="I126" s="517">
        <v>0</v>
      </c>
      <c r="J126" s="517">
        <v>0</v>
      </c>
      <c r="K126" s="517">
        <v>2</v>
      </c>
      <c r="L126" s="517">
        <v>1</v>
      </c>
      <c r="M126" s="517">
        <v>2</v>
      </c>
    </row>
    <row r="127" spans="1:13" s="503" customFormat="1" ht="9">
      <c r="A127" s="496"/>
      <c r="B127" s="496"/>
      <c r="C127" s="497"/>
      <c r="D127" s="500"/>
      <c r="E127" s="517"/>
      <c r="F127" s="517"/>
      <c r="G127" s="517"/>
      <c r="H127" s="517"/>
      <c r="I127" s="517"/>
      <c r="J127" s="517"/>
      <c r="K127" s="517"/>
      <c r="L127" s="517"/>
      <c r="M127" s="517"/>
    </row>
    <row r="128" spans="1:13" ht="18" customHeight="1">
      <c r="C128" s="497" t="s">
        <v>1791</v>
      </c>
      <c r="D128" s="500" t="s">
        <v>1691</v>
      </c>
      <c r="E128" s="517">
        <v>104</v>
      </c>
      <c r="F128" s="517">
        <v>84</v>
      </c>
      <c r="G128" s="517">
        <v>11</v>
      </c>
      <c r="H128" s="517">
        <v>7</v>
      </c>
      <c r="I128" s="517">
        <v>2</v>
      </c>
      <c r="J128" s="517">
        <v>0</v>
      </c>
      <c r="K128" s="517">
        <v>1</v>
      </c>
      <c r="L128" s="517">
        <v>0</v>
      </c>
      <c r="M128" s="517">
        <v>1</v>
      </c>
    </row>
    <row r="129" spans="1:13" ht="9">
      <c r="D129" s="500" t="s">
        <v>1692</v>
      </c>
      <c r="E129" s="517">
        <v>207</v>
      </c>
      <c r="F129" s="517">
        <v>159</v>
      </c>
      <c r="G129" s="517">
        <v>22</v>
      </c>
      <c r="H129" s="517">
        <v>21</v>
      </c>
      <c r="I129" s="517">
        <v>1</v>
      </c>
      <c r="J129" s="517">
        <v>0</v>
      </c>
      <c r="K129" s="517">
        <v>3</v>
      </c>
      <c r="L129" s="517">
        <v>1</v>
      </c>
      <c r="M129" s="517">
        <v>1</v>
      </c>
    </row>
    <row r="130" spans="1:13" ht="9">
      <c r="D130" s="500" t="s">
        <v>1693</v>
      </c>
      <c r="E130" s="517">
        <v>312</v>
      </c>
      <c r="F130" s="517">
        <v>243</v>
      </c>
      <c r="G130" s="517">
        <v>33</v>
      </c>
      <c r="H130" s="517">
        <v>28</v>
      </c>
      <c r="I130" s="517">
        <v>2</v>
      </c>
      <c r="J130" s="517">
        <v>0</v>
      </c>
      <c r="K130" s="517">
        <v>4</v>
      </c>
      <c r="L130" s="517">
        <v>1</v>
      </c>
      <c r="M130" s="517">
        <v>2</v>
      </c>
    </row>
    <row r="131" spans="1:13" ht="18" customHeight="1">
      <c r="C131" s="497" t="s">
        <v>1792</v>
      </c>
      <c r="D131" s="500" t="s">
        <v>1691</v>
      </c>
      <c r="E131" s="517">
        <v>34</v>
      </c>
      <c r="F131" s="517">
        <v>10</v>
      </c>
      <c r="G131" s="517">
        <v>14</v>
      </c>
      <c r="H131" s="517">
        <v>5</v>
      </c>
      <c r="I131" s="517">
        <v>2</v>
      </c>
      <c r="J131" s="517">
        <v>0</v>
      </c>
      <c r="K131" s="517">
        <v>2</v>
      </c>
      <c r="L131" s="517">
        <v>1</v>
      </c>
      <c r="M131" s="517">
        <v>0</v>
      </c>
    </row>
    <row r="132" spans="1:13" ht="9">
      <c r="D132" s="500" t="s">
        <v>1692</v>
      </c>
      <c r="E132" s="517">
        <v>57</v>
      </c>
      <c r="F132" s="517">
        <v>29</v>
      </c>
      <c r="G132" s="517">
        <v>18</v>
      </c>
      <c r="H132" s="517">
        <v>5</v>
      </c>
      <c r="I132" s="517">
        <v>3</v>
      </c>
      <c r="J132" s="517">
        <v>0</v>
      </c>
      <c r="K132" s="517">
        <v>1</v>
      </c>
      <c r="L132" s="517">
        <v>1</v>
      </c>
      <c r="M132" s="517">
        <v>0</v>
      </c>
    </row>
    <row r="133" spans="1:13" ht="9">
      <c r="D133" s="500" t="s">
        <v>1693</v>
      </c>
      <c r="E133" s="517">
        <v>91</v>
      </c>
      <c r="F133" s="517">
        <v>39</v>
      </c>
      <c r="G133" s="517">
        <v>32</v>
      </c>
      <c r="H133" s="517">
        <v>9</v>
      </c>
      <c r="I133" s="517">
        <v>5</v>
      </c>
      <c r="J133" s="517">
        <v>0</v>
      </c>
      <c r="K133" s="517">
        <v>3</v>
      </c>
      <c r="L133" s="517">
        <v>2</v>
      </c>
      <c r="M133" s="517">
        <v>0</v>
      </c>
    </row>
    <row r="134" spans="1:13">
      <c r="C134" s="497" t="s">
        <v>1793</v>
      </c>
      <c r="D134" s="500" t="s">
        <v>1691</v>
      </c>
      <c r="E134" s="517">
        <v>271</v>
      </c>
      <c r="F134" s="517">
        <v>186</v>
      </c>
      <c r="G134" s="517">
        <v>45</v>
      </c>
      <c r="H134" s="517">
        <v>30</v>
      </c>
      <c r="I134" s="517">
        <v>7</v>
      </c>
      <c r="J134" s="517">
        <v>0</v>
      </c>
      <c r="K134" s="517">
        <v>2</v>
      </c>
      <c r="L134" s="517">
        <v>1</v>
      </c>
      <c r="M134" s="517">
        <v>0</v>
      </c>
    </row>
    <row r="135" spans="1:13" ht="9">
      <c r="D135" s="500" t="s">
        <v>1692</v>
      </c>
      <c r="E135" s="517">
        <v>439</v>
      </c>
      <c r="F135" s="517">
        <v>279</v>
      </c>
      <c r="G135" s="517">
        <v>92</v>
      </c>
      <c r="H135" s="517">
        <v>47</v>
      </c>
      <c r="I135" s="517">
        <v>18</v>
      </c>
      <c r="J135" s="517">
        <v>0</v>
      </c>
      <c r="K135" s="517">
        <v>3</v>
      </c>
      <c r="L135" s="517">
        <v>0</v>
      </c>
      <c r="M135" s="517">
        <v>1</v>
      </c>
    </row>
    <row r="136" spans="1:13" ht="9">
      <c r="D136" s="500" t="s">
        <v>1693</v>
      </c>
      <c r="E136" s="517">
        <v>711</v>
      </c>
      <c r="F136" s="517">
        <v>465</v>
      </c>
      <c r="G136" s="517">
        <v>136</v>
      </c>
      <c r="H136" s="517">
        <v>77</v>
      </c>
      <c r="I136" s="517">
        <v>25</v>
      </c>
      <c r="J136" s="517">
        <v>0</v>
      </c>
      <c r="K136" s="517">
        <v>5</v>
      </c>
      <c r="L136" s="517">
        <v>1</v>
      </c>
      <c r="M136" s="517">
        <v>1</v>
      </c>
    </row>
    <row r="137" spans="1:13" ht="21.6" customHeight="1">
      <c r="C137" s="497" t="s">
        <v>1794</v>
      </c>
      <c r="D137" s="500" t="s">
        <v>1691</v>
      </c>
      <c r="E137" s="517">
        <v>69</v>
      </c>
      <c r="F137" s="517">
        <v>19</v>
      </c>
      <c r="G137" s="517">
        <v>26</v>
      </c>
      <c r="H137" s="517">
        <v>15</v>
      </c>
      <c r="I137" s="517">
        <v>1</v>
      </c>
      <c r="J137" s="517">
        <v>0</v>
      </c>
      <c r="K137" s="517">
        <v>8</v>
      </c>
      <c r="L137" s="517">
        <v>0</v>
      </c>
      <c r="M137" s="517">
        <v>0</v>
      </c>
    </row>
    <row r="138" spans="1:13" ht="9">
      <c r="D138" s="500" t="s">
        <v>1692</v>
      </c>
      <c r="E138" s="517">
        <v>123</v>
      </c>
      <c r="F138" s="517">
        <v>43</v>
      </c>
      <c r="G138" s="517">
        <v>42</v>
      </c>
      <c r="H138" s="517">
        <v>25</v>
      </c>
      <c r="I138" s="517">
        <v>3</v>
      </c>
      <c r="J138" s="517">
        <v>0</v>
      </c>
      <c r="K138" s="517">
        <v>6</v>
      </c>
      <c r="L138" s="517">
        <v>2</v>
      </c>
      <c r="M138" s="517">
        <v>1</v>
      </c>
    </row>
    <row r="139" spans="1:13" ht="9">
      <c r="D139" s="500" t="s">
        <v>1693</v>
      </c>
      <c r="E139" s="517">
        <v>192</v>
      </c>
      <c r="F139" s="517">
        <v>63</v>
      </c>
      <c r="G139" s="517">
        <v>68</v>
      </c>
      <c r="H139" s="517">
        <v>40</v>
      </c>
      <c r="I139" s="517">
        <v>4</v>
      </c>
      <c r="J139" s="517">
        <v>0</v>
      </c>
      <c r="K139" s="517">
        <v>14</v>
      </c>
      <c r="L139" s="517">
        <v>2</v>
      </c>
      <c r="M139" s="517">
        <v>1</v>
      </c>
    </row>
    <row r="140" spans="1:13" ht="18" customHeight="1">
      <c r="C140" s="501" t="s">
        <v>115</v>
      </c>
      <c r="D140" s="500" t="s">
        <v>1691</v>
      </c>
      <c r="E140" s="517">
        <v>688</v>
      </c>
      <c r="F140" s="517">
        <v>448</v>
      </c>
      <c r="G140" s="517">
        <v>124</v>
      </c>
      <c r="H140" s="517">
        <v>85</v>
      </c>
      <c r="I140" s="517">
        <v>12</v>
      </c>
      <c r="J140" s="517">
        <v>0</v>
      </c>
      <c r="K140" s="517">
        <v>14</v>
      </c>
      <c r="L140" s="517">
        <v>3</v>
      </c>
      <c r="M140" s="517">
        <v>2</v>
      </c>
    </row>
    <row r="141" spans="1:13" s="503" customFormat="1" ht="9" customHeight="1">
      <c r="A141" s="496"/>
      <c r="B141" s="496"/>
      <c r="C141" s="497"/>
      <c r="D141" s="500" t="s">
        <v>1692</v>
      </c>
      <c r="E141" s="517">
        <v>1074</v>
      </c>
      <c r="F141" s="517">
        <v>674</v>
      </c>
      <c r="G141" s="517">
        <v>204</v>
      </c>
      <c r="H141" s="517">
        <v>143</v>
      </c>
      <c r="I141" s="517">
        <v>27</v>
      </c>
      <c r="J141" s="517">
        <v>0</v>
      </c>
      <c r="K141" s="517">
        <v>16</v>
      </c>
      <c r="L141" s="517">
        <v>4</v>
      </c>
      <c r="M141" s="517">
        <v>7</v>
      </c>
    </row>
    <row r="142" spans="1:13" s="503" customFormat="1" ht="9">
      <c r="A142" s="496"/>
      <c r="B142" s="496"/>
      <c r="C142" s="497"/>
      <c r="D142" s="500" t="s">
        <v>1693</v>
      </c>
      <c r="E142" s="517">
        <v>1763</v>
      </c>
      <c r="F142" s="517">
        <v>1122</v>
      </c>
      <c r="G142" s="517">
        <v>327</v>
      </c>
      <c r="H142" s="517">
        <v>228</v>
      </c>
      <c r="I142" s="517">
        <v>39</v>
      </c>
      <c r="J142" s="517">
        <v>0</v>
      </c>
      <c r="K142" s="517">
        <v>30</v>
      </c>
      <c r="L142" s="517">
        <v>7</v>
      </c>
      <c r="M142" s="517">
        <v>9</v>
      </c>
    </row>
    <row r="143" spans="1:13" s="503" customFormat="1" ht="18" customHeight="1">
      <c r="A143" s="496"/>
      <c r="B143" s="496"/>
      <c r="C143" s="501" t="s">
        <v>1782</v>
      </c>
      <c r="D143" s="500"/>
      <c r="E143" s="517"/>
      <c r="F143" s="517"/>
      <c r="G143" s="517"/>
      <c r="H143" s="517"/>
      <c r="I143" s="517"/>
      <c r="J143" s="517"/>
      <c r="K143" s="517"/>
      <c r="L143" s="517"/>
      <c r="M143" s="517"/>
    </row>
    <row r="144" spans="1:13" s="503" customFormat="1" ht="18" customHeight="1">
      <c r="C144" s="504" t="s">
        <v>1783</v>
      </c>
      <c r="D144" s="500" t="s">
        <v>1691</v>
      </c>
      <c r="E144" s="517">
        <v>23</v>
      </c>
      <c r="F144" s="517">
        <v>14</v>
      </c>
      <c r="G144" s="517">
        <v>5</v>
      </c>
      <c r="H144" s="517">
        <v>2</v>
      </c>
      <c r="I144" s="517">
        <v>0</v>
      </c>
      <c r="J144" s="517">
        <v>0</v>
      </c>
      <c r="K144" s="517">
        <v>0</v>
      </c>
      <c r="L144" s="517">
        <v>1</v>
      </c>
      <c r="M144" s="517">
        <v>1</v>
      </c>
    </row>
    <row r="145" spans="1:13" s="503" customFormat="1" ht="9">
      <c r="C145" s="504"/>
      <c r="D145" s="500" t="s">
        <v>1692</v>
      </c>
      <c r="E145" s="517">
        <v>44</v>
      </c>
      <c r="F145" s="517">
        <v>21</v>
      </c>
      <c r="G145" s="517">
        <v>13</v>
      </c>
      <c r="H145" s="517">
        <v>6</v>
      </c>
      <c r="I145" s="517">
        <v>2</v>
      </c>
      <c r="J145" s="517">
        <v>0</v>
      </c>
      <c r="K145" s="517">
        <v>2</v>
      </c>
      <c r="L145" s="517">
        <v>0</v>
      </c>
      <c r="M145" s="517">
        <v>0</v>
      </c>
    </row>
    <row r="146" spans="1:13" s="503" customFormat="1" ht="9">
      <c r="C146" s="504"/>
      <c r="D146" s="500" t="s">
        <v>1693</v>
      </c>
      <c r="E146" s="517">
        <v>67</v>
      </c>
      <c r="F146" s="517">
        <v>35</v>
      </c>
      <c r="G146" s="517">
        <v>19</v>
      </c>
      <c r="H146" s="517">
        <v>8</v>
      </c>
      <c r="I146" s="517">
        <v>2</v>
      </c>
      <c r="J146" s="517">
        <v>0</v>
      </c>
      <c r="K146" s="517">
        <v>2</v>
      </c>
      <c r="L146" s="517">
        <v>1</v>
      </c>
      <c r="M146" s="517">
        <v>1</v>
      </c>
    </row>
    <row r="147" spans="1:13" ht="18" customHeight="1">
      <c r="A147" s="503"/>
      <c r="B147" s="503"/>
      <c r="C147" s="504" t="s">
        <v>1784</v>
      </c>
      <c r="D147" s="500" t="s">
        <v>1691</v>
      </c>
      <c r="E147" s="517">
        <v>13</v>
      </c>
      <c r="F147" s="517">
        <v>10</v>
      </c>
      <c r="G147" s="517">
        <v>2</v>
      </c>
      <c r="H147" s="517">
        <v>1</v>
      </c>
      <c r="I147" s="517">
        <v>0</v>
      </c>
      <c r="J147" s="517">
        <v>0</v>
      </c>
      <c r="K147" s="517">
        <v>0</v>
      </c>
      <c r="L147" s="517">
        <v>0</v>
      </c>
      <c r="M147" s="517">
        <v>0</v>
      </c>
    </row>
    <row r="148" spans="1:13" ht="9">
      <c r="A148" s="503"/>
      <c r="B148" s="503"/>
      <c r="C148" s="503"/>
      <c r="D148" s="500" t="s">
        <v>1692</v>
      </c>
      <c r="E148" s="517">
        <v>16</v>
      </c>
      <c r="F148" s="517">
        <v>10</v>
      </c>
      <c r="G148" s="517">
        <v>5</v>
      </c>
      <c r="H148" s="517">
        <v>2</v>
      </c>
      <c r="I148" s="517">
        <v>0</v>
      </c>
      <c r="J148" s="517">
        <v>0</v>
      </c>
      <c r="K148" s="517">
        <v>0</v>
      </c>
      <c r="L148" s="517">
        <v>0</v>
      </c>
      <c r="M148" s="517">
        <v>0</v>
      </c>
    </row>
    <row r="149" spans="1:13" ht="9">
      <c r="A149" s="503"/>
      <c r="B149" s="503"/>
      <c r="C149" s="503"/>
      <c r="D149" s="500" t="s">
        <v>1693</v>
      </c>
      <c r="E149" s="517">
        <v>29</v>
      </c>
      <c r="F149" s="517">
        <v>19</v>
      </c>
      <c r="G149" s="517">
        <v>7</v>
      </c>
      <c r="H149" s="517">
        <v>3</v>
      </c>
      <c r="I149" s="517">
        <v>0</v>
      </c>
      <c r="J149" s="517">
        <v>0</v>
      </c>
      <c r="K149" s="517">
        <v>0</v>
      </c>
      <c r="L149" s="517">
        <v>0</v>
      </c>
      <c r="M149" s="517">
        <v>0</v>
      </c>
    </row>
    <row r="150" spans="1:13" ht="18" customHeight="1">
      <c r="B150" s="496" t="s">
        <v>1795</v>
      </c>
      <c r="D150" s="500" t="s">
        <v>1691</v>
      </c>
      <c r="E150" s="517">
        <v>8232</v>
      </c>
      <c r="F150" s="517">
        <v>4765</v>
      </c>
      <c r="G150" s="517">
        <v>880</v>
      </c>
      <c r="H150" s="517">
        <v>554</v>
      </c>
      <c r="I150" s="517">
        <v>56</v>
      </c>
      <c r="J150" s="517">
        <v>24</v>
      </c>
      <c r="K150" s="517">
        <v>1615</v>
      </c>
      <c r="L150" s="517">
        <v>294</v>
      </c>
      <c r="M150" s="517">
        <v>43</v>
      </c>
    </row>
    <row r="151" spans="1:13" s="503" customFormat="1" ht="9" customHeight="1">
      <c r="A151" s="496"/>
      <c r="B151" s="496"/>
      <c r="C151" s="497"/>
      <c r="D151" s="500" t="s">
        <v>1692</v>
      </c>
      <c r="E151" s="517">
        <v>8306</v>
      </c>
      <c r="F151" s="517">
        <v>4264</v>
      </c>
      <c r="G151" s="517">
        <v>1115</v>
      </c>
      <c r="H151" s="517">
        <v>718</v>
      </c>
      <c r="I151" s="517">
        <v>72</v>
      </c>
      <c r="J151" s="517">
        <v>23</v>
      </c>
      <c r="K151" s="517">
        <v>1799</v>
      </c>
      <c r="L151" s="517">
        <v>281</v>
      </c>
      <c r="M151" s="517">
        <v>34</v>
      </c>
    </row>
    <row r="152" spans="1:13" s="503" customFormat="1" ht="9">
      <c r="A152" s="496"/>
      <c r="B152" s="496"/>
      <c r="C152" s="497"/>
      <c r="D152" s="500" t="s">
        <v>1693</v>
      </c>
      <c r="E152" s="517">
        <v>16538</v>
      </c>
      <c r="F152" s="517">
        <v>9030</v>
      </c>
      <c r="G152" s="517">
        <v>1995</v>
      </c>
      <c r="H152" s="517">
        <v>1272</v>
      </c>
      <c r="I152" s="517">
        <v>129</v>
      </c>
      <c r="J152" s="517">
        <v>48</v>
      </c>
      <c r="K152" s="517">
        <v>3414</v>
      </c>
      <c r="L152" s="517">
        <v>574</v>
      </c>
      <c r="M152" s="517">
        <v>77</v>
      </c>
    </row>
    <row r="153" spans="1:13" s="503" customFormat="1" ht="9">
      <c r="A153" s="496"/>
      <c r="B153" s="496"/>
      <c r="C153" s="497"/>
      <c r="D153" s="505"/>
      <c r="E153" s="517"/>
      <c r="F153" s="517"/>
      <c r="G153" s="517"/>
      <c r="H153" s="517"/>
      <c r="I153" s="517"/>
      <c r="J153" s="517"/>
      <c r="K153" s="517"/>
      <c r="L153" s="517"/>
      <c r="M153" s="517"/>
    </row>
    <row r="154" spans="1:13" s="503" customFormat="1" ht="9">
      <c r="A154" s="496"/>
      <c r="B154" s="496"/>
      <c r="C154" s="497"/>
      <c r="D154" s="505"/>
      <c r="E154" s="517"/>
      <c r="F154" s="517"/>
      <c r="G154" s="517"/>
      <c r="H154" s="517"/>
      <c r="I154" s="517"/>
      <c r="J154" s="517"/>
      <c r="K154" s="517"/>
      <c r="L154" s="517"/>
      <c r="M154" s="517"/>
    </row>
    <row r="155" spans="1:13" ht="9">
      <c r="D155" s="505"/>
      <c r="E155" s="517"/>
      <c r="F155" s="517"/>
      <c r="G155" s="517"/>
      <c r="H155" s="517"/>
      <c r="I155" s="517"/>
      <c r="J155" s="517"/>
      <c r="K155" s="517"/>
      <c r="L155" s="517"/>
      <c r="M155" s="517"/>
    </row>
    <row r="156" spans="1:13" ht="9">
      <c r="A156" s="496" t="s">
        <v>1576</v>
      </c>
      <c r="L156" s="496"/>
      <c r="M156" s="496"/>
    </row>
    <row r="157" spans="1:13" ht="9">
      <c r="A157" s="496" t="s">
        <v>1774</v>
      </c>
      <c r="L157" s="496"/>
      <c r="M157" s="496"/>
    </row>
    <row r="158" spans="1:13" ht="9">
      <c r="A158" s="496" t="s">
        <v>1775</v>
      </c>
      <c r="L158" s="496"/>
      <c r="M158" s="496"/>
    </row>
    <row r="159" spans="1:13" ht="9">
      <c r="A159" s="496" t="s">
        <v>1776</v>
      </c>
      <c r="L159" s="496"/>
      <c r="M159" s="496"/>
    </row>
    <row r="160" spans="1:13" ht="9">
      <c r="A160" s="496" t="s">
        <v>1777</v>
      </c>
      <c r="L160" s="496"/>
      <c r="M160" s="496"/>
    </row>
    <row r="161" spans="1:13" ht="9">
      <c r="A161" s="496" t="s">
        <v>1778</v>
      </c>
      <c r="L161" s="496"/>
      <c r="M161" s="496"/>
    </row>
    <row r="162" spans="1:13" ht="9">
      <c r="L162" s="496"/>
      <c r="M162" s="496"/>
    </row>
    <row r="163" spans="1:13" ht="9">
      <c r="A163" s="496" t="s">
        <v>3078</v>
      </c>
      <c r="L163" s="496"/>
      <c r="M163" s="496"/>
    </row>
    <row r="164" spans="1:13" s="503" customFormat="1" ht="9">
      <c r="A164" s="496"/>
      <c r="B164" s="496"/>
      <c r="C164" s="501" t="s">
        <v>1782</v>
      </c>
      <c r="D164" s="500"/>
      <c r="E164" s="517"/>
      <c r="F164" s="517"/>
      <c r="G164" s="517"/>
      <c r="H164" s="517"/>
      <c r="I164" s="517"/>
      <c r="J164" s="517"/>
      <c r="K164" s="517"/>
      <c r="L164" s="517"/>
      <c r="M164" s="517"/>
    </row>
    <row r="165" spans="1:13" s="503" customFormat="1" ht="18" customHeight="1">
      <c r="C165" s="504" t="s">
        <v>1783</v>
      </c>
      <c r="D165" s="500" t="s">
        <v>1691</v>
      </c>
      <c r="E165" s="517">
        <v>883</v>
      </c>
      <c r="F165" s="517">
        <v>350</v>
      </c>
      <c r="G165" s="517">
        <v>124</v>
      </c>
      <c r="H165" s="517">
        <v>93</v>
      </c>
      <c r="I165" s="517">
        <v>6</v>
      </c>
      <c r="J165" s="517">
        <v>3</v>
      </c>
      <c r="K165" s="517">
        <v>273</v>
      </c>
      <c r="L165" s="517">
        <v>32</v>
      </c>
      <c r="M165" s="517">
        <v>2</v>
      </c>
    </row>
    <row r="166" spans="1:13" s="503" customFormat="1" ht="9">
      <c r="C166" s="504"/>
      <c r="D166" s="500" t="s">
        <v>1692</v>
      </c>
      <c r="E166" s="517">
        <v>1269</v>
      </c>
      <c r="F166" s="517">
        <v>477</v>
      </c>
      <c r="G166" s="517">
        <v>210</v>
      </c>
      <c r="H166" s="517">
        <v>142</v>
      </c>
      <c r="I166" s="517">
        <v>8</v>
      </c>
      <c r="J166" s="517">
        <v>1</v>
      </c>
      <c r="K166" s="517">
        <v>376</v>
      </c>
      <c r="L166" s="517">
        <v>52</v>
      </c>
      <c r="M166" s="517">
        <v>2</v>
      </c>
    </row>
    <row r="167" spans="1:13" s="503" customFormat="1" ht="9">
      <c r="C167" s="504"/>
      <c r="D167" s="500" t="s">
        <v>1693</v>
      </c>
      <c r="E167" s="517">
        <v>2152</v>
      </c>
      <c r="F167" s="517">
        <v>828</v>
      </c>
      <c r="G167" s="517">
        <v>334</v>
      </c>
      <c r="H167" s="517">
        <v>236</v>
      </c>
      <c r="I167" s="517">
        <v>14</v>
      </c>
      <c r="J167" s="517">
        <v>4</v>
      </c>
      <c r="K167" s="517">
        <v>650</v>
      </c>
      <c r="L167" s="517">
        <v>84</v>
      </c>
      <c r="M167" s="517">
        <v>3</v>
      </c>
    </row>
    <row r="168" spans="1:13" s="503" customFormat="1" ht="18" customHeight="1">
      <c r="C168" s="504" t="s">
        <v>1784</v>
      </c>
      <c r="D168" s="500" t="s">
        <v>1691</v>
      </c>
      <c r="E168" s="517">
        <v>557</v>
      </c>
      <c r="F168" s="517">
        <v>353</v>
      </c>
      <c r="G168" s="517">
        <v>73</v>
      </c>
      <c r="H168" s="517">
        <v>57</v>
      </c>
      <c r="I168" s="517">
        <v>3</v>
      </c>
      <c r="J168" s="517">
        <v>2</v>
      </c>
      <c r="K168" s="517">
        <v>60</v>
      </c>
      <c r="L168" s="517">
        <v>7</v>
      </c>
      <c r="M168" s="517">
        <v>1</v>
      </c>
    </row>
    <row r="169" spans="1:13" s="503" customFormat="1" ht="9">
      <c r="D169" s="500" t="s">
        <v>1692</v>
      </c>
      <c r="E169" s="517">
        <v>512</v>
      </c>
      <c r="F169" s="517">
        <v>306</v>
      </c>
      <c r="G169" s="517">
        <v>72</v>
      </c>
      <c r="H169" s="517">
        <v>64</v>
      </c>
      <c r="I169" s="517">
        <v>3</v>
      </c>
      <c r="J169" s="517">
        <v>1</v>
      </c>
      <c r="K169" s="517">
        <v>55</v>
      </c>
      <c r="L169" s="517">
        <v>10</v>
      </c>
      <c r="M169" s="517">
        <v>1</v>
      </c>
    </row>
    <row r="170" spans="1:13" s="503" customFormat="1" ht="9">
      <c r="D170" s="500" t="s">
        <v>1693</v>
      </c>
      <c r="E170" s="517">
        <v>1069</v>
      </c>
      <c r="F170" s="517">
        <v>660</v>
      </c>
      <c r="G170" s="517">
        <v>145</v>
      </c>
      <c r="H170" s="517">
        <v>121</v>
      </c>
      <c r="I170" s="517">
        <v>6</v>
      </c>
      <c r="J170" s="517">
        <v>3</v>
      </c>
      <c r="K170" s="517">
        <v>115</v>
      </c>
      <c r="L170" s="517">
        <v>17</v>
      </c>
      <c r="M170" s="517">
        <v>2</v>
      </c>
    </row>
    <row r="171" spans="1:13" ht="18" customHeight="1">
      <c r="B171" s="496" t="s">
        <v>1796</v>
      </c>
      <c r="D171" s="500"/>
      <c r="E171" s="517"/>
      <c r="F171" s="517"/>
      <c r="G171" s="517"/>
      <c r="H171" s="517"/>
      <c r="I171" s="517"/>
      <c r="J171" s="517"/>
      <c r="K171" s="517"/>
      <c r="L171" s="517"/>
      <c r="M171" s="517"/>
    </row>
    <row r="172" spans="1:13" ht="18" customHeight="1">
      <c r="C172" s="497" t="s">
        <v>608</v>
      </c>
      <c r="D172" s="500" t="s">
        <v>1691</v>
      </c>
      <c r="E172" s="517">
        <v>7</v>
      </c>
      <c r="F172" s="517">
        <v>0</v>
      </c>
      <c r="G172" s="517">
        <v>3</v>
      </c>
      <c r="H172" s="517">
        <v>0</v>
      </c>
      <c r="I172" s="517">
        <v>0</v>
      </c>
      <c r="J172" s="517">
        <v>0</v>
      </c>
      <c r="K172" s="517">
        <v>0</v>
      </c>
      <c r="L172" s="517">
        <v>1</v>
      </c>
      <c r="M172" s="517">
        <v>2</v>
      </c>
    </row>
    <row r="173" spans="1:13" s="503" customFormat="1" ht="9">
      <c r="A173" s="496"/>
      <c r="B173" s="496"/>
      <c r="C173" s="497"/>
      <c r="D173" s="500" t="s">
        <v>1692</v>
      </c>
      <c r="E173" s="517">
        <v>6</v>
      </c>
      <c r="F173" s="517">
        <v>0</v>
      </c>
      <c r="G173" s="517">
        <v>2</v>
      </c>
      <c r="H173" s="517">
        <v>2</v>
      </c>
      <c r="I173" s="517">
        <v>0</v>
      </c>
      <c r="J173" s="517">
        <v>0</v>
      </c>
      <c r="K173" s="517">
        <v>0</v>
      </c>
      <c r="L173" s="517">
        <v>1</v>
      </c>
      <c r="M173" s="517">
        <v>0</v>
      </c>
    </row>
    <row r="174" spans="1:13" s="503" customFormat="1" ht="9">
      <c r="A174" s="496"/>
      <c r="B174" s="496"/>
      <c r="C174" s="497"/>
      <c r="D174" s="500" t="s">
        <v>1693</v>
      </c>
      <c r="E174" s="517">
        <v>13</v>
      </c>
      <c r="F174" s="517">
        <v>1</v>
      </c>
      <c r="G174" s="517">
        <v>5</v>
      </c>
      <c r="H174" s="517">
        <v>2</v>
      </c>
      <c r="I174" s="517">
        <v>0</v>
      </c>
      <c r="J174" s="517">
        <v>0</v>
      </c>
      <c r="K174" s="517">
        <v>1</v>
      </c>
      <c r="L174" s="517">
        <v>2</v>
      </c>
      <c r="M174" s="517">
        <v>2</v>
      </c>
    </row>
    <row r="175" spans="1:13" ht="18" customHeight="1">
      <c r="C175" s="497" t="s">
        <v>609</v>
      </c>
      <c r="D175" s="500" t="s">
        <v>1691</v>
      </c>
      <c r="E175" s="517">
        <v>32</v>
      </c>
      <c r="F175" s="517">
        <v>1</v>
      </c>
      <c r="G175" s="517">
        <v>17</v>
      </c>
      <c r="H175" s="517">
        <v>0</v>
      </c>
      <c r="I175" s="517">
        <v>0</v>
      </c>
      <c r="J175" s="517">
        <v>0</v>
      </c>
      <c r="K175" s="517">
        <v>0</v>
      </c>
      <c r="L175" s="517">
        <v>1</v>
      </c>
      <c r="M175" s="517">
        <v>13</v>
      </c>
    </row>
    <row r="176" spans="1:13" s="503" customFormat="1" ht="9">
      <c r="A176" s="496"/>
      <c r="B176" s="496"/>
      <c r="C176" s="497"/>
      <c r="D176" s="500" t="s">
        <v>1692</v>
      </c>
      <c r="E176" s="517">
        <v>3</v>
      </c>
      <c r="F176" s="517">
        <v>0</v>
      </c>
      <c r="G176" s="517">
        <v>1</v>
      </c>
      <c r="H176" s="517">
        <v>0</v>
      </c>
      <c r="I176" s="517">
        <v>0</v>
      </c>
      <c r="J176" s="517">
        <v>0</v>
      </c>
      <c r="K176" s="517">
        <v>0</v>
      </c>
      <c r="L176" s="517">
        <v>0</v>
      </c>
      <c r="M176" s="517">
        <v>2</v>
      </c>
    </row>
    <row r="177" spans="1:13" s="503" customFormat="1" ht="9">
      <c r="A177" s="496"/>
      <c r="B177" s="496"/>
      <c r="C177" s="497"/>
      <c r="D177" s="500" t="s">
        <v>1693</v>
      </c>
      <c r="E177" s="517">
        <v>35</v>
      </c>
      <c r="F177" s="517">
        <v>1</v>
      </c>
      <c r="G177" s="517">
        <v>18</v>
      </c>
      <c r="H177" s="517">
        <v>0</v>
      </c>
      <c r="I177" s="517">
        <v>0</v>
      </c>
      <c r="J177" s="517">
        <v>0</v>
      </c>
      <c r="K177" s="517">
        <v>0</v>
      </c>
      <c r="L177" s="517">
        <v>1</v>
      </c>
      <c r="M177" s="517">
        <v>15</v>
      </c>
    </row>
    <row r="178" spans="1:13" s="503" customFormat="1" ht="18" customHeight="1">
      <c r="A178" s="496"/>
      <c r="B178" s="496"/>
      <c r="C178" s="501" t="s">
        <v>115</v>
      </c>
      <c r="D178" s="500" t="s">
        <v>1691</v>
      </c>
      <c r="E178" s="517">
        <v>38</v>
      </c>
      <c r="F178" s="517">
        <v>1</v>
      </c>
      <c r="G178" s="517">
        <v>20</v>
      </c>
      <c r="H178" s="517">
        <v>0</v>
      </c>
      <c r="I178" s="517">
        <v>0</v>
      </c>
      <c r="J178" s="517">
        <v>0</v>
      </c>
      <c r="K178" s="517">
        <v>1</v>
      </c>
      <c r="L178" s="517">
        <v>2</v>
      </c>
      <c r="M178" s="517">
        <v>14</v>
      </c>
    </row>
    <row r="179" spans="1:13" s="503" customFormat="1" ht="9">
      <c r="A179" s="496"/>
      <c r="B179" s="496"/>
      <c r="C179" s="497"/>
      <c r="D179" s="500" t="s">
        <v>1692</v>
      </c>
      <c r="E179" s="517">
        <v>9</v>
      </c>
      <c r="F179" s="517">
        <v>1</v>
      </c>
      <c r="G179" s="517">
        <v>3</v>
      </c>
      <c r="H179" s="517">
        <v>2</v>
      </c>
      <c r="I179" s="517">
        <v>0</v>
      </c>
      <c r="J179" s="517">
        <v>0</v>
      </c>
      <c r="K179" s="517">
        <v>0</v>
      </c>
      <c r="L179" s="517">
        <v>1</v>
      </c>
      <c r="M179" s="517">
        <v>2</v>
      </c>
    </row>
    <row r="180" spans="1:13" s="503" customFormat="1" ht="9">
      <c r="A180" s="496"/>
      <c r="B180" s="496"/>
      <c r="C180" s="497"/>
      <c r="D180" s="500" t="s">
        <v>1693</v>
      </c>
      <c r="E180" s="517">
        <v>47</v>
      </c>
      <c r="F180" s="517">
        <v>2</v>
      </c>
      <c r="G180" s="517">
        <v>23</v>
      </c>
      <c r="H180" s="517">
        <v>2</v>
      </c>
      <c r="I180" s="517">
        <v>0</v>
      </c>
      <c r="J180" s="517">
        <v>0</v>
      </c>
      <c r="K180" s="517">
        <v>1</v>
      </c>
      <c r="L180" s="517">
        <v>3</v>
      </c>
      <c r="M180" s="517">
        <v>17</v>
      </c>
    </row>
    <row r="181" spans="1:13" ht="18" customHeight="1">
      <c r="B181" s="496" t="s">
        <v>610</v>
      </c>
      <c r="D181" s="500"/>
      <c r="E181" s="517"/>
      <c r="F181" s="517"/>
      <c r="G181" s="517"/>
      <c r="H181" s="517"/>
      <c r="I181" s="517"/>
      <c r="J181" s="517"/>
      <c r="K181" s="517"/>
      <c r="L181" s="517"/>
      <c r="M181" s="517"/>
    </row>
    <row r="182" spans="1:13" ht="18" customHeight="1">
      <c r="C182" s="497" t="s">
        <v>610</v>
      </c>
      <c r="D182" s="500" t="s">
        <v>1691</v>
      </c>
      <c r="E182" s="517">
        <v>706</v>
      </c>
      <c r="F182" s="517">
        <v>74</v>
      </c>
      <c r="G182" s="517">
        <v>480</v>
      </c>
      <c r="H182" s="517">
        <v>29</v>
      </c>
      <c r="I182" s="517">
        <v>51</v>
      </c>
      <c r="J182" s="517">
        <v>0</v>
      </c>
      <c r="K182" s="517">
        <v>16</v>
      </c>
      <c r="L182" s="517">
        <v>5</v>
      </c>
      <c r="M182" s="517">
        <v>52</v>
      </c>
    </row>
    <row r="183" spans="1:13" ht="9">
      <c r="D183" s="500" t="s">
        <v>1692</v>
      </c>
      <c r="E183" s="517">
        <v>750</v>
      </c>
      <c r="F183" s="517">
        <v>73</v>
      </c>
      <c r="G183" s="517">
        <v>519</v>
      </c>
      <c r="H183" s="517">
        <v>30</v>
      </c>
      <c r="I183" s="517">
        <v>62</v>
      </c>
      <c r="J183" s="517">
        <v>1</v>
      </c>
      <c r="K183" s="517">
        <v>17</v>
      </c>
      <c r="L183" s="517">
        <v>3</v>
      </c>
      <c r="M183" s="517">
        <v>45</v>
      </c>
    </row>
    <row r="184" spans="1:13" ht="9">
      <c r="D184" s="500" t="s">
        <v>1693</v>
      </c>
      <c r="E184" s="517">
        <v>1456</v>
      </c>
      <c r="F184" s="517">
        <v>146</v>
      </c>
      <c r="G184" s="517">
        <v>999</v>
      </c>
      <c r="H184" s="517">
        <v>59</v>
      </c>
      <c r="I184" s="517">
        <v>112</v>
      </c>
      <c r="J184" s="517">
        <v>1</v>
      </c>
      <c r="K184" s="517">
        <v>33</v>
      </c>
      <c r="L184" s="517">
        <v>9</v>
      </c>
      <c r="M184" s="517">
        <v>97</v>
      </c>
    </row>
    <row r="185" spans="1:13" ht="18" customHeight="1">
      <c r="C185" s="497" t="s">
        <v>611</v>
      </c>
      <c r="D185" s="500" t="s">
        <v>1691</v>
      </c>
      <c r="E185" s="517">
        <v>51</v>
      </c>
      <c r="F185" s="517">
        <v>1</v>
      </c>
      <c r="G185" s="517">
        <v>5</v>
      </c>
      <c r="H185" s="517">
        <v>0</v>
      </c>
      <c r="I185" s="517">
        <v>4</v>
      </c>
      <c r="J185" s="517">
        <v>0</v>
      </c>
      <c r="K185" s="517">
        <v>1</v>
      </c>
      <c r="L185" s="517">
        <v>3</v>
      </c>
      <c r="M185" s="517">
        <v>37</v>
      </c>
    </row>
    <row r="186" spans="1:13" ht="9">
      <c r="D186" s="500" t="s">
        <v>1692</v>
      </c>
      <c r="E186" s="517">
        <v>11</v>
      </c>
      <c r="F186" s="517">
        <v>0</v>
      </c>
      <c r="G186" s="517">
        <v>3</v>
      </c>
      <c r="H186" s="517">
        <v>0</v>
      </c>
      <c r="I186" s="517">
        <v>2</v>
      </c>
      <c r="J186" s="517">
        <v>0</v>
      </c>
      <c r="K186" s="517">
        <v>0</v>
      </c>
      <c r="L186" s="517">
        <v>0</v>
      </c>
      <c r="M186" s="517">
        <v>6</v>
      </c>
    </row>
    <row r="187" spans="1:13" ht="9">
      <c r="D187" s="500" t="s">
        <v>1693</v>
      </c>
      <c r="E187" s="517">
        <v>62</v>
      </c>
      <c r="F187" s="517">
        <v>1</v>
      </c>
      <c r="G187" s="517">
        <v>7</v>
      </c>
      <c r="H187" s="517">
        <v>0</v>
      </c>
      <c r="I187" s="517">
        <v>5</v>
      </c>
      <c r="J187" s="517">
        <v>0</v>
      </c>
      <c r="K187" s="517">
        <v>2</v>
      </c>
      <c r="L187" s="517">
        <v>3</v>
      </c>
      <c r="M187" s="517">
        <v>43</v>
      </c>
    </row>
    <row r="188" spans="1:13" ht="18" customHeight="1">
      <c r="C188" s="497" t="s">
        <v>1797</v>
      </c>
      <c r="D188" s="500" t="s">
        <v>1691</v>
      </c>
      <c r="E188" s="517">
        <v>126</v>
      </c>
      <c r="F188" s="517">
        <v>4</v>
      </c>
      <c r="G188" s="517">
        <v>23</v>
      </c>
      <c r="H188" s="517">
        <v>0</v>
      </c>
      <c r="I188" s="517">
        <v>1</v>
      </c>
      <c r="J188" s="517">
        <v>0</v>
      </c>
      <c r="K188" s="517">
        <v>0</v>
      </c>
      <c r="L188" s="517">
        <v>0</v>
      </c>
      <c r="M188" s="517">
        <v>99</v>
      </c>
    </row>
    <row r="189" spans="1:13" ht="9">
      <c r="D189" s="500" t="s">
        <v>1692</v>
      </c>
      <c r="E189" s="517">
        <v>57</v>
      </c>
      <c r="F189" s="517">
        <v>1</v>
      </c>
      <c r="G189" s="517">
        <v>7</v>
      </c>
      <c r="H189" s="517">
        <v>0</v>
      </c>
      <c r="I189" s="517">
        <v>1</v>
      </c>
      <c r="J189" s="517">
        <v>0</v>
      </c>
      <c r="K189" s="517">
        <v>0</v>
      </c>
      <c r="L189" s="517">
        <v>0</v>
      </c>
      <c r="M189" s="517">
        <v>48</v>
      </c>
    </row>
    <row r="190" spans="1:13" ht="9">
      <c r="D190" s="500" t="s">
        <v>1693</v>
      </c>
      <c r="E190" s="517">
        <v>183</v>
      </c>
      <c r="F190" s="517">
        <v>5</v>
      </c>
      <c r="G190" s="517">
        <v>30</v>
      </c>
      <c r="H190" s="517">
        <v>0</v>
      </c>
      <c r="I190" s="517">
        <v>1</v>
      </c>
      <c r="J190" s="517">
        <v>0</v>
      </c>
      <c r="K190" s="517">
        <v>0</v>
      </c>
      <c r="L190" s="517">
        <v>0</v>
      </c>
      <c r="M190" s="517">
        <v>147</v>
      </c>
    </row>
    <row r="191" spans="1:13" ht="18" customHeight="1">
      <c r="C191" s="501" t="s">
        <v>115</v>
      </c>
      <c r="D191" s="500" t="s">
        <v>1691</v>
      </c>
      <c r="E191" s="517">
        <v>883</v>
      </c>
      <c r="F191" s="517">
        <v>79</v>
      </c>
      <c r="G191" s="517">
        <v>507</v>
      </c>
      <c r="H191" s="517">
        <v>29</v>
      </c>
      <c r="I191" s="517">
        <v>55</v>
      </c>
      <c r="J191" s="517">
        <v>0</v>
      </c>
      <c r="K191" s="517">
        <v>18</v>
      </c>
      <c r="L191" s="517">
        <v>8</v>
      </c>
      <c r="M191" s="517">
        <v>188</v>
      </c>
    </row>
    <row r="192" spans="1:13" ht="9" customHeight="1">
      <c r="D192" s="500" t="s">
        <v>1692</v>
      </c>
      <c r="E192" s="517">
        <v>817</v>
      </c>
      <c r="F192" s="517">
        <v>73</v>
      </c>
      <c r="G192" s="517">
        <v>529</v>
      </c>
      <c r="H192" s="517">
        <v>30</v>
      </c>
      <c r="I192" s="517">
        <v>64</v>
      </c>
      <c r="J192" s="517">
        <v>1</v>
      </c>
      <c r="K192" s="517">
        <v>17</v>
      </c>
      <c r="L192" s="517">
        <v>4</v>
      </c>
      <c r="M192" s="517">
        <v>99</v>
      </c>
    </row>
    <row r="193" spans="1:13" ht="9">
      <c r="D193" s="500" t="s">
        <v>1693</v>
      </c>
      <c r="E193" s="517">
        <v>1700</v>
      </c>
      <c r="F193" s="517">
        <v>152</v>
      </c>
      <c r="G193" s="517">
        <v>1036</v>
      </c>
      <c r="H193" s="517">
        <v>59</v>
      </c>
      <c r="I193" s="517">
        <v>119</v>
      </c>
      <c r="J193" s="517">
        <v>1</v>
      </c>
      <c r="K193" s="517">
        <v>35</v>
      </c>
      <c r="L193" s="517">
        <v>12</v>
      </c>
      <c r="M193" s="517">
        <v>287</v>
      </c>
    </row>
    <row r="194" spans="1:13" ht="18" customHeight="1">
      <c r="B194" s="496" t="s">
        <v>613</v>
      </c>
      <c r="D194" s="500"/>
      <c r="E194" s="517"/>
      <c r="F194" s="517"/>
      <c r="G194" s="517"/>
      <c r="H194" s="517"/>
      <c r="I194" s="517"/>
      <c r="J194" s="517"/>
      <c r="K194" s="517"/>
      <c r="L194" s="517"/>
      <c r="M194" s="517"/>
    </row>
    <row r="195" spans="1:13" ht="18" customHeight="1">
      <c r="C195" s="497" t="s">
        <v>613</v>
      </c>
      <c r="D195" s="500" t="s">
        <v>1691</v>
      </c>
      <c r="E195" s="517">
        <v>316</v>
      </c>
      <c r="F195" s="517">
        <v>32</v>
      </c>
      <c r="G195" s="517">
        <v>171</v>
      </c>
      <c r="H195" s="517">
        <v>16</v>
      </c>
      <c r="I195" s="517">
        <v>4</v>
      </c>
      <c r="J195" s="517">
        <v>2</v>
      </c>
      <c r="K195" s="517">
        <v>72</v>
      </c>
      <c r="L195" s="517">
        <v>18</v>
      </c>
      <c r="M195" s="517">
        <v>1</v>
      </c>
    </row>
    <row r="196" spans="1:13" ht="9">
      <c r="D196" s="500" t="s">
        <v>1692</v>
      </c>
      <c r="E196" s="517">
        <v>612</v>
      </c>
      <c r="F196" s="517">
        <v>65</v>
      </c>
      <c r="G196" s="517">
        <v>312</v>
      </c>
      <c r="H196" s="517">
        <v>47</v>
      </c>
      <c r="I196" s="517">
        <v>5</v>
      </c>
      <c r="J196" s="517">
        <v>8</v>
      </c>
      <c r="K196" s="517">
        <v>146</v>
      </c>
      <c r="L196" s="517">
        <v>27</v>
      </c>
      <c r="M196" s="517">
        <v>1</v>
      </c>
    </row>
    <row r="197" spans="1:13" ht="9">
      <c r="D197" s="500" t="s">
        <v>1693</v>
      </c>
      <c r="E197" s="517">
        <v>928</v>
      </c>
      <c r="F197" s="517">
        <v>97</v>
      </c>
      <c r="G197" s="517">
        <v>483</v>
      </c>
      <c r="H197" s="517">
        <v>63</v>
      </c>
      <c r="I197" s="517">
        <v>9</v>
      </c>
      <c r="J197" s="517">
        <v>10</v>
      </c>
      <c r="K197" s="517">
        <v>219</v>
      </c>
      <c r="L197" s="517">
        <v>45</v>
      </c>
      <c r="M197" s="517">
        <v>2</v>
      </c>
    </row>
    <row r="198" spans="1:13" ht="18" customHeight="1">
      <c r="C198" s="497" t="s">
        <v>614</v>
      </c>
      <c r="D198" s="500" t="s">
        <v>1691</v>
      </c>
      <c r="E198" s="517">
        <v>46</v>
      </c>
      <c r="F198" s="517">
        <v>14</v>
      </c>
      <c r="G198" s="517">
        <v>20</v>
      </c>
      <c r="H198" s="517">
        <v>8</v>
      </c>
      <c r="I198" s="517">
        <v>0</v>
      </c>
      <c r="J198" s="517">
        <v>0</v>
      </c>
      <c r="K198" s="517">
        <v>3</v>
      </c>
      <c r="L198" s="517">
        <v>0</v>
      </c>
      <c r="M198" s="517">
        <v>0</v>
      </c>
    </row>
    <row r="199" spans="1:13" ht="9">
      <c r="D199" s="500" t="s">
        <v>1692</v>
      </c>
      <c r="E199" s="517">
        <v>86</v>
      </c>
      <c r="F199" s="517">
        <v>27</v>
      </c>
      <c r="G199" s="517">
        <v>36</v>
      </c>
      <c r="H199" s="517">
        <v>16</v>
      </c>
      <c r="I199" s="517">
        <v>0</v>
      </c>
      <c r="J199" s="517">
        <v>0</v>
      </c>
      <c r="K199" s="517">
        <v>6</v>
      </c>
      <c r="L199" s="517">
        <v>0</v>
      </c>
      <c r="M199" s="517">
        <v>0</v>
      </c>
    </row>
    <row r="200" spans="1:13" ht="9">
      <c r="D200" s="500" t="s">
        <v>1693</v>
      </c>
      <c r="E200" s="517">
        <v>132</v>
      </c>
      <c r="F200" s="517">
        <v>41</v>
      </c>
      <c r="G200" s="517">
        <v>57</v>
      </c>
      <c r="H200" s="517">
        <v>24</v>
      </c>
      <c r="I200" s="517">
        <v>0</v>
      </c>
      <c r="J200" s="517">
        <v>0</v>
      </c>
      <c r="K200" s="517">
        <v>9</v>
      </c>
      <c r="L200" s="517">
        <v>0</v>
      </c>
      <c r="M200" s="517">
        <v>1</v>
      </c>
    </row>
    <row r="201" spans="1:13" ht="18" customHeight="1">
      <c r="C201" s="501" t="s">
        <v>115</v>
      </c>
      <c r="D201" s="500" t="s">
        <v>1691</v>
      </c>
      <c r="E201" s="517">
        <v>361</v>
      </c>
      <c r="F201" s="517">
        <v>46</v>
      </c>
      <c r="G201" s="517">
        <v>191</v>
      </c>
      <c r="H201" s="517">
        <v>24</v>
      </c>
      <c r="I201" s="517">
        <v>4</v>
      </c>
      <c r="J201" s="517">
        <v>2</v>
      </c>
      <c r="K201" s="517">
        <v>75</v>
      </c>
      <c r="L201" s="517">
        <v>18</v>
      </c>
      <c r="M201" s="517">
        <v>1</v>
      </c>
    </row>
    <row r="202" spans="1:13" ht="9">
      <c r="D202" s="500" t="s">
        <v>1692</v>
      </c>
      <c r="E202" s="517">
        <v>698</v>
      </c>
      <c r="F202" s="517">
        <v>92</v>
      </c>
      <c r="G202" s="517">
        <v>349</v>
      </c>
      <c r="H202" s="517">
        <v>63</v>
      </c>
      <c r="I202" s="517">
        <v>5</v>
      </c>
      <c r="J202" s="517">
        <v>8</v>
      </c>
      <c r="K202" s="517">
        <v>152</v>
      </c>
      <c r="L202" s="517">
        <v>27</v>
      </c>
      <c r="M202" s="517">
        <v>1</v>
      </c>
    </row>
    <row r="203" spans="1:13" ht="9">
      <c r="D203" s="500" t="s">
        <v>1693</v>
      </c>
      <c r="E203" s="517">
        <v>1059</v>
      </c>
      <c r="F203" s="517">
        <v>138</v>
      </c>
      <c r="G203" s="517">
        <v>540</v>
      </c>
      <c r="H203" s="517">
        <v>87</v>
      </c>
      <c r="I203" s="517">
        <v>9</v>
      </c>
      <c r="J203" s="517">
        <v>10</v>
      </c>
      <c r="K203" s="517">
        <v>228</v>
      </c>
      <c r="L203" s="517">
        <v>45</v>
      </c>
      <c r="M203" s="517">
        <v>3</v>
      </c>
    </row>
    <row r="204" spans="1:13" ht="9">
      <c r="C204" s="496"/>
      <c r="D204" s="496"/>
      <c r="E204" s="496"/>
      <c r="F204" s="496"/>
      <c r="G204" s="496"/>
      <c r="H204" s="496"/>
      <c r="I204" s="496"/>
      <c r="J204" s="496"/>
      <c r="K204" s="496"/>
      <c r="L204" s="496"/>
      <c r="M204" s="496"/>
    </row>
    <row r="205" spans="1:13" ht="9">
      <c r="C205" s="496"/>
      <c r="D205" s="496"/>
      <c r="E205" s="496"/>
      <c r="F205" s="496"/>
      <c r="G205" s="496"/>
      <c r="H205" s="496"/>
      <c r="I205" s="496"/>
      <c r="J205" s="496"/>
      <c r="K205" s="496"/>
      <c r="L205" s="496"/>
      <c r="M205" s="496"/>
    </row>
    <row r="206" spans="1:13" ht="9">
      <c r="C206" s="496"/>
      <c r="D206" s="496"/>
      <c r="E206" s="496"/>
      <c r="F206" s="496"/>
      <c r="G206" s="496"/>
      <c r="H206" s="496"/>
      <c r="I206" s="496"/>
      <c r="J206" s="496"/>
      <c r="K206" s="496"/>
      <c r="L206" s="496"/>
      <c r="M206" s="496"/>
    </row>
    <row r="207" spans="1:13" ht="9">
      <c r="A207" s="496" t="s">
        <v>1576</v>
      </c>
      <c r="C207" s="496"/>
      <c r="D207" s="496"/>
      <c r="E207" s="496"/>
      <c r="F207" s="496"/>
      <c r="G207" s="496"/>
      <c r="H207" s="496"/>
      <c r="I207" s="496"/>
      <c r="J207" s="496"/>
      <c r="K207" s="496"/>
      <c r="L207" s="496"/>
      <c r="M207" s="496"/>
    </row>
    <row r="208" spans="1:13" ht="9">
      <c r="A208" s="496" t="s">
        <v>1774</v>
      </c>
      <c r="C208" s="496"/>
      <c r="D208" s="496"/>
      <c r="E208" s="496"/>
      <c r="F208" s="496"/>
      <c r="G208" s="496"/>
      <c r="H208" s="496"/>
      <c r="I208" s="496"/>
      <c r="J208" s="496"/>
      <c r="K208" s="496"/>
      <c r="L208" s="496"/>
      <c r="M208" s="496"/>
    </row>
    <row r="209" spans="1:13" ht="9">
      <c r="A209" s="496" t="s">
        <v>1775</v>
      </c>
      <c r="D209" s="505"/>
      <c r="E209" s="517"/>
      <c r="F209" s="517"/>
      <c r="G209" s="517"/>
      <c r="H209" s="517"/>
      <c r="I209" s="517"/>
      <c r="J209" s="517"/>
      <c r="K209" s="517"/>
      <c r="L209" s="517"/>
      <c r="M209" s="517"/>
    </row>
    <row r="210" spans="1:13" ht="9">
      <c r="A210" s="496" t="s">
        <v>1776</v>
      </c>
      <c r="D210" s="505"/>
      <c r="E210" s="517"/>
      <c r="F210" s="517"/>
      <c r="G210" s="517"/>
      <c r="H210" s="517"/>
      <c r="I210" s="517"/>
      <c r="J210" s="517"/>
      <c r="K210" s="517"/>
      <c r="L210" s="517"/>
      <c r="M210" s="517"/>
    </row>
    <row r="211" spans="1:13" ht="9">
      <c r="A211" s="496" t="s">
        <v>1777</v>
      </c>
      <c r="D211" s="505"/>
      <c r="E211" s="517"/>
      <c r="F211" s="517"/>
      <c r="G211" s="517"/>
      <c r="H211" s="517"/>
      <c r="I211" s="517"/>
      <c r="J211" s="517"/>
      <c r="K211" s="517"/>
      <c r="L211" s="517"/>
      <c r="M211" s="517"/>
    </row>
    <row r="212" spans="1:13" ht="9">
      <c r="A212" s="496" t="s">
        <v>1778</v>
      </c>
      <c r="D212" s="505"/>
      <c r="E212" s="517"/>
      <c r="F212" s="517"/>
      <c r="G212" s="517"/>
      <c r="H212" s="517"/>
      <c r="I212" s="517"/>
      <c r="J212" s="517"/>
      <c r="K212" s="517"/>
      <c r="L212" s="517"/>
      <c r="M212" s="517"/>
    </row>
    <row r="213" spans="1:13" ht="9">
      <c r="D213" s="505"/>
      <c r="E213" s="517"/>
      <c r="F213" s="517"/>
      <c r="G213" s="517"/>
      <c r="H213" s="517"/>
      <c r="I213" s="517"/>
      <c r="J213" s="517"/>
      <c r="K213" s="517"/>
      <c r="L213" s="517"/>
      <c r="M213" s="517"/>
    </row>
    <row r="214" spans="1:13" ht="9">
      <c r="A214" s="496" t="s">
        <v>3078</v>
      </c>
      <c r="D214" s="505"/>
      <c r="E214" s="517"/>
      <c r="F214" s="517"/>
      <c r="G214" s="517"/>
      <c r="H214" s="517"/>
      <c r="I214" s="517"/>
      <c r="J214" s="517"/>
      <c r="K214" s="517"/>
      <c r="L214" s="517"/>
      <c r="M214" s="517"/>
    </row>
    <row r="215" spans="1:13" ht="18" customHeight="1">
      <c r="B215" s="496" t="s">
        <v>1798</v>
      </c>
      <c r="D215" s="500" t="s">
        <v>1691</v>
      </c>
      <c r="E215" s="517">
        <v>1282</v>
      </c>
      <c r="F215" s="517">
        <v>127</v>
      </c>
      <c r="G215" s="517">
        <v>717</v>
      </c>
      <c r="H215" s="517">
        <v>52</v>
      </c>
      <c r="I215" s="517">
        <v>59</v>
      </c>
      <c r="J215" s="517">
        <v>2</v>
      </c>
      <c r="K215" s="517">
        <v>93</v>
      </c>
      <c r="L215" s="517">
        <v>28</v>
      </c>
      <c r="M215" s="517">
        <v>204</v>
      </c>
    </row>
    <row r="216" spans="1:13" ht="9">
      <c r="D216" s="500" t="s">
        <v>1692</v>
      </c>
      <c r="E216" s="517">
        <v>1525</v>
      </c>
      <c r="F216" s="517">
        <v>166</v>
      </c>
      <c r="G216" s="517">
        <v>881</v>
      </c>
      <c r="H216" s="517">
        <v>95</v>
      </c>
      <c r="I216" s="517">
        <v>70</v>
      </c>
      <c r="J216" s="517">
        <v>9</v>
      </c>
      <c r="K216" s="517">
        <v>170</v>
      </c>
      <c r="L216" s="517">
        <v>32</v>
      </c>
      <c r="M216" s="517">
        <v>102</v>
      </c>
    </row>
    <row r="217" spans="1:13" ht="9">
      <c r="D217" s="500" t="s">
        <v>1693</v>
      </c>
      <c r="E217" s="517">
        <v>2807</v>
      </c>
      <c r="F217" s="517">
        <v>293</v>
      </c>
      <c r="G217" s="517">
        <v>1599</v>
      </c>
      <c r="H217" s="517">
        <v>147</v>
      </c>
      <c r="I217" s="517">
        <v>129</v>
      </c>
      <c r="J217" s="517">
        <v>11</v>
      </c>
      <c r="K217" s="517">
        <v>263</v>
      </c>
      <c r="L217" s="517">
        <v>60</v>
      </c>
      <c r="M217" s="517">
        <v>306</v>
      </c>
    </row>
    <row r="218" spans="1:13" ht="18" customHeight="1">
      <c r="A218" s="496" t="s">
        <v>1698</v>
      </c>
      <c r="D218" s="500" t="s">
        <v>1691</v>
      </c>
      <c r="E218" s="517">
        <v>9514</v>
      </c>
      <c r="F218" s="517">
        <v>4892</v>
      </c>
      <c r="G218" s="517">
        <v>1597</v>
      </c>
      <c r="H218" s="517">
        <v>606</v>
      </c>
      <c r="I218" s="517">
        <v>115</v>
      </c>
      <c r="J218" s="517">
        <v>26</v>
      </c>
      <c r="K218" s="517">
        <v>1708</v>
      </c>
      <c r="L218" s="517">
        <v>322</v>
      </c>
      <c r="M218" s="517">
        <v>247</v>
      </c>
    </row>
    <row r="219" spans="1:13" s="503" customFormat="1" ht="9" customHeight="1">
      <c r="A219" s="496"/>
      <c r="B219" s="496"/>
      <c r="C219" s="497"/>
      <c r="D219" s="500" t="s">
        <v>1692</v>
      </c>
      <c r="E219" s="517">
        <v>9831</v>
      </c>
      <c r="F219" s="517">
        <v>4430</v>
      </c>
      <c r="G219" s="517">
        <v>1996</v>
      </c>
      <c r="H219" s="517">
        <v>813</v>
      </c>
      <c r="I219" s="517">
        <v>142</v>
      </c>
      <c r="J219" s="517">
        <v>32</v>
      </c>
      <c r="K219" s="517">
        <v>1969</v>
      </c>
      <c r="L219" s="517">
        <v>313</v>
      </c>
      <c r="M219" s="517">
        <v>136</v>
      </c>
    </row>
    <row r="220" spans="1:13" s="503" customFormat="1" ht="9">
      <c r="A220" s="496"/>
      <c r="B220" s="496"/>
      <c r="C220" s="497"/>
      <c r="D220" s="500" t="s">
        <v>1693</v>
      </c>
      <c r="E220" s="517">
        <v>19345</v>
      </c>
      <c r="F220" s="517">
        <v>9322</v>
      </c>
      <c r="G220" s="517">
        <v>3594</v>
      </c>
      <c r="H220" s="517">
        <v>1419</v>
      </c>
      <c r="I220" s="517">
        <v>257</v>
      </c>
      <c r="J220" s="517">
        <v>58</v>
      </c>
      <c r="K220" s="517">
        <v>3677</v>
      </c>
      <c r="L220" s="517">
        <v>634</v>
      </c>
      <c r="M220" s="517">
        <v>383</v>
      </c>
    </row>
    <row r="221" spans="1:13" s="503" customFormat="1" ht="18" customHeight="1">
      <c r="A221" s="496"/>
      <c r="B221" s="496"/>
      <c r="C221" s="501" t="s">
        <v>1782</v>
      </c>
      <c r="D221" s="500"/>
      <c r="E221" s="517"/>
      <c r="F221" s="517"/>
      <c r="G221" s="517"/>
      <c r="H221" s="517"/>
      <c r="I221" s="517"/>
      <c r="J221" s="517"/>
      <c r="K221" s="517"/>
      <c r="L221" s="517"/>
      <c r="M221" s="517"/>
    </row>
    <row r="222" spans="1:13" s="503" customFormat="1" ht="18" customHeight="1">
      <c r="C222" s="504" t="s">
        <v>1783</v>
      </c>
      <c r="D222" s="500" t="s">
        <v>1691</v>
      </c>
      <c r="E222" s="517">
        <v>907</v>
      </c>
      <c r="F222" s="517">
        <v>354</v>
      </c>
      <c r="G222" s="517">
        <v>139</v>
      </c>
      <c r="H222" s="517">
        <v>94</v>
      </c>
      <c r="I222" s="517">
        <v>7</v>
      </c>
      <c r="J222" s="517">
        <v>3</v>
      </c>
      <c r="K222" s="517">
        <v>276</v>
      </c>
      <c r="L222" s="517">
        <v>32</v>
      </c>
      <c r="M222" s="517">
        <v>3</v>
      </c>
    </row>
    <row r="223" spans="1:13" s="503" customFormat="1" ht="9">
      <c r="C223" s="504"/>
      <c r="D223" s="500" t="s">
        <v>1692</v>
      </c>
      <c r="E223" s="517">
        <v>1304</v>
      </c>
      <c r="F223" s="517">
        <v>481</v>
      </c>
      <c r="G223" s="517">
        <v>232</v>
      </c>
      <c r="H223" s="517">
        <v>143</v>
      </c>
      <c r="I223" s="517">
        <v>10</v>
      </c>
      <c r="J223" s="517">
        <v>2</v>
      </c>
      <c r="K223" s="517">
        <v>381</v>
      </c>
      <c r="L223" s="517">
        <v>53</v>
      </c>
      <c r="M223" s="517">
        <v>2</v>
      </c>
    </row>
    <row r="224" spans="1:13" s="503" customFormat="1" ht="9">
      <c r="C224" s="504"/>
      <c r="D224" s="500" t="s">
        <v>1693</v>
      </c>
      <c r="E224" s="517">
        <v>2212</v>
      </c>
      <c r="F224" s="517">
        <v>835</v>
      </c>
      <c r="G224" s="517">
        <v>371</v>
      </c>
      <c r="H224" s="517">
        <v>237</v>
      </c>
      <c r="I224" s="517">
        <v>17</v>
      </c>
      <c r="J224" s="517">
        <v>4</v>
      </c>
      <c r="K224" s="517">
        <v>657</v>
      </c>
      <c r="L224" s="517">
        <v>85</v>
      </c>
      <c r="M224" s="517">
        <v>5</v>
      </c>
    </row>
    <row r="225" spans="1:13" ht="18" customHeight="1">
      <c r="A225" s="503"/>
      <c r="B225" s="503"/>
      <c r="C225" s="504" t="s">
        <v>1784</v>
      </c>
      <c r="D225" s="500" t="s">
        <v>1691</v>
      </c>
      <c r="E225" s="517">
        <v>562</v>
      </c>
      <c r="F225" s="517">
        <v>354</v>
      </c>
      <c r="G225" s="517">
        <v>75</v>
      </c>
      <c r="H225" s="517">
        <v>57</v>
      </c>
      <c r="I225" s="517">
        <v>3</v>
      </c>
      <c r="J225" s="517">
        <v>2</v>
      </c>
      <c r="K225" s="517">
        <v>60</v>
      </c>
      <c r="L225" s="517">
        <v>8</v>
      </c>
      <c r="M225" s="517">
        <v>3</v>
      </c>
    </row>
    <row r="226" spans="1:13" ht="9.6" customHeight="1">
      <c r="A226" s="503"/>
      <c r="B226" s="503"/>
      <c r="C226" s="503"/>
      <c r="D226" s="500" t="s">
        <v>1692</v>
      </c>
      <c r="E226" s="517">
        <v>514</v>
      </c>
      <c r="F226" s="517">
        <v>306</v>
      </c>
      <c r="G226" s="517">
        <v>73</v>
      </c>
      <c r="H226" s="517">
        <v>64</v>
      </c>
      <c r="I226" s="517">
        <v>3</v>
      </c>
      <c r="J226" s="517">
        <v>1</v>
      </c>
      <c r="K226" s="517">
        <v>55</v>
      </c>
      <c r="L226" s="517">
        <v>10</v>
      </c>
      <c r="M226" s="517">
        <v>2</v>
      </c>
    </row>
    <row r="227" spans="1:13" ht="9.6" customHeight="1">
      <c r="A227" s="503"/>
      <c r="B227" s="503"/>
      <c r="C227" s="503"/>
      <c r="D227" s="500" t="s">
        <v>1693</v>
      </c>
      <c r="E227" s="517">
        <v>1076</v>
      </c>
      <c r="F227" s="517">
        <v>660</v>
      </c>
      <c r="G227" s="517">
        <v>148</v>
      </c>
      <c r="H227" s="517">
        <v>121</v>
      </c>
      <c r="I227" s="517">
        <v>6</v>
      </c>
      <c r="J227" s="517">
        <v>3</v>
      </c>
      <c r="K227" s="517">
        <v>115</v>
      </c>
      <c r="L227" s="517">
        <v>18</v>
      </c>
      <c r="M227" s="517">
        <v>5</v>
      </c>
    </row>
    <row r="228" spans="1:13" ht="18" customHeight="1">
      <c r="A228" s="496" t="s">
        <v>430</v>
      </c>
      <c r="D228" s="500"/>
      <c r="E228" s="517"/>
      <c r="F228" s="517"/>
      <c r="G228" s="517"/>
      <c r="H228" s="517"/>
      <c r="I228" s="517"/>
      <c r="J228" s="517"/>
      <c r="K228" s="517"/>
      <c r="L228" s="517"/>
      <c r="M228" s="517"/>
    </row>
    <row r="229" spans="1:13" ht="18" customHeight="1">
      <c r="B229" s="496" t="s">
        <v>286</v>
      </c>
      <c r="D229" s="500"/>
      <c r="E229" s="517"/>
      <c r="F229" s="517"/>
      <c r="G229" s="517"/>
      <c r="H229" s="517"/>
      <c r="I229" s="517"/>
      <c r="J229" s="517"/>
      <c r="K229" s="517"/>
      <c r="L229" s="517"/>
      <c r="M229" s="517"/>
    </row>
    <row r="230" spans="1:13" ht="18" customHeight="1">
      <c r="C230" s="497" t="s">
        <v>1770</v>
      </c>
      <c r="D230" s="500" t="s">
        <v>1691</v>
      </c>
      <c r="E230" s="517">
        <v>12</v>
      </c>
      <c r="F230" s="517">
        <v>12</v>
      </c>
      <c r="G230" s="517">
        <v>0</v>
      </c>
      <c r="H230" s="517">
        <v>0</v>
      </c>
      <c r="I230" s="517">
        <v>0</v>
      </c>
      <c r="J230" s="517">
        <v>0</v>
      </c>
      <c r="K230" s="517">
        <v>0</v>
      </c>
      <c r="L230" s="517">
        <v>0</v>
      </c>
      <c r="M230" s="517">
        <v>0</v>
      </c>
    </row>
    <row r="231" spans="1:13" ht="9">
      <c r="D231" s="500" t="s">
        <v>1692</v>
      </c>
      <c r="E231" s="517">
        <v>1</v>
      </c>
      <c r="F231" s="517">
        <v>1</v>
      </c>
      <c r="G231" s="517">
        <v>0</v>
      </c>
      <c r="H231" s="517">
        <v>0</v>
      </c>
      <c r="I231" s="517">
        <v>0</v>
      </c>
      <c r="J231" s="517">
        <v>0</v>
      </c>
      <c r="K231" s="517">
        <v>0</v>
      </c>
      <c r="L231" s="517">
        <v>0</v>
      </c>
      <c r="M231" s="517">
        <v>0</v>
      </c>
    </row>
    <row r="232" spans="1:13" ht="9">
      <c r="D232" s="500" t="s">
        <v>1693</v>
      </c>
      <c r="E232" s="517">
        <v>13</v>
      </c>
      <c r="F232" s="517">
        <v>13</v>
      </c>
      <c r="G232" s="517">
        <v>0</v>
      </c>
      <c r="H232" s="517">
        <v>0</v>
      </c>
      <c r="I232" s="517">
        <v>0</v>
      </c>
      <c r="J232" s="517">
        <v>0</v>
      </c>
      <c r="K232" s="517">
        <v>0</v>
      </c>
      <c r="L232" s="517">
        <v>0</v>
      </c>
      <c r="M232" s="517">
        <v>0</v>
      </c>
    </row>
    <row r="233" spans="1:13" ht="20.100000000000001" customHeight="1">
      <c r="C233" s="497" t="s">
        <v>1771</v>
      </c>
      <c r="D233" s="500" t="s">
        <v>1691</v>
      </c>
      <c r="E233" s="517">
        <v>17</v>
      </c>
      <c r="F233" s="517">
        <v>17</v>
      </c>
      <c r="G233" s="517">
        <v>0</v>
      </c>
      <c r="H233" s="517">
        <v>0</v>
      </c>
      <c r="I233" s="517">
        <v>0</v>
      </c>
      <c r="J233" s="517">
        <v>0</v>
      </c>
      <c r="K233" s="517">
        <v>0</v>
      </c>
      <c r="L233" s="517">
        <v>0</v>
      </c>
      <c r="M233" s="517">
        <v>0</v>
      </c>
    </row>
    <row r="234" spans="1:13" ht="9">
      <c r="D234" s="500" t="s">
        <v>1692</v>
      </c>
      <c r="E234" s="517">
        <v>4</v>
      </c>
      <c r="F234" s="517">
        <v>4</v>
      </c>
      <c r="G234" s="517">
        <v>0</v>
      </c>
      <c r="H234" s="517">
        <v>0</v>
      </c>
      <c r="I234" s="517">
        <v>0</v>
      </c>
      <c r="J234" s="517">
        <v>0</v>
      </c>
      <c r="K234" s="517">
        <v>0</v>
      </c>
      <c r="L234" s="517">
        <v>0</v>
      </c>
      <c r="M234" s="517">
        <v>0</v>
      </c>
    </row>
    <row r="235" spans="1:13" ht="9">
      <c r="D235" s="500" t="s">
        <v>1693</v>
      </c>
      <c r="E235" s="517">
        <v>21</v>
      </c>
      <c r="F235" s="517">
        <v>21</v>
      </c>
      <c r="G235" s="517">
        <v>0</v>
      </c>
      <c r="H235" s="517">
        <v>0</v>
      </c>
      <c r="I235" s="517">
        <v>0</v>
      </c>
      <c r="J235" s="517">
        <v>0</v>
      </c>
      <c r="K235" s="517">
        <v>0</v>
      </c>
      <c r="L235" s="517">
        <v>0</v>
      </c>
      <c r="M235" s="517">
        <v>0</v>
      </c>
    </row>
    <row r="236" spans="1:13" ht="20.100000000000001" customHeight="1">
      <c r="C236" s="497" t="s">
        <v>1772</v>
      </c>
      <c r="D236" s="500" t="s">
        <v>1691</v>
      </c>
      <c r="E236" s="517">
        <v>7</v>
      </c>
      <c r="F236" s="517">
        <v>2</v>
      </c>
      <c r="G236" s="517">
        <v>0</v>
      </c>
      <c r="H236" s="517">
        <v>0</v>
      </c>
      <c r="I236" s="517">
        <v>5</v>
      </c>
      <c r="J236" s="517">
        <v>0</v>
      </c>
      <c r="K236" s="517">
        <v>0</v>
      </c>
      <c r="L236" s="517">
        <v>0</v>
      </c>
      <c r="M236" s="517">
        <v>0</v>
      </c>
    </row>
    <row r="237" spans="1:13" ht="9">
      <c r="D237" s="500" t="s">
        <v>1692</v>
      </c>
      <c r="E237" s="517">
        <v>4</v>
      </c>
      <c r="F237" s="517">
        <v>1</v>
      </c>
      <c r="G237" s="517">
        <v>0</v>
      </c>
      <c r="H237" s="517">
        <v>0</v>
      </c>
      <c r="I237" s="517">
        <v>3</v>
      </c>
      <c r="J237" s="517">
        <v>0</v>
      </c>
      <c r="K237" s="517">
        <v>0</v>
      </c>
      <c r="L237" s="517">
        <v>0</v>
      </c>
      <c r="M237" s="517">
        <v>0</v>
      </c>
    </row>
    <row r="238" spans="1:13" ht="9">
      <c r="D238" s="500" t="s">
        <v>1693</v>
      </c>
      <c r="E238" s="517">
        <v>11</v>
      </c>
      <c r="F238" s="517">
        <v>3</v>
      </c>
      <c r="G238" s="517">
        <v>0</v>
      </c>
      <c r="H238" s="517">
        <v>0</v>
      </c>
      <c r="I238" s="517">
        <v>8</v>
      </c>
      <c r="J238" s="517">
        <v>0</v>
      </c>
      <c r="K238" s="517">
        <v>0</v>
      </c>
      <c r="L238" s="517">
        <v>0</v>
      </c>
      <c r="M238" s="517">
        <v>0</v>
      </c>
    </row>
    <row r="239" spans="1:13" ht="19.899999999999999" customHeight="1">
      <c r="C239" s="497" t="s">
        <v>1773</v>
      </c>
      <c r="D239" s="500" t="s">
        <v>1691</v>
      </c>
      <c r="E239" s="517">
        <v>4</v>
      </c>
      <c r="F239" s="517">
        <v>0</v>
      </c>
      <c r="G239" s="517">
        <v>0</v>
      </c>
      <c r="H239" s="517">
        <v>1</v>
      </c>
      <c r="I239" s="517">
        <v>3</v>
      </c>
      <c r="J239" s="517">
        <v>0</v>
      </c>
      <c r="K239" s="517">
        <v>0</v>
      </c>
      <c r="L239" s="517">
        <v>0</v>
      </c>
      <c r="M239" s="517">
        <v>0</v>
      </c>
    </row>
    <row r="240" spans="1:13" ht="9">
      <c r="D240" s="500" t="s">
        <v>1692</v>
      </c>
      <c r="E240" s="517">
        <v>2</v>
      </c>
      <c r="F240" s="517">
        <v>1</v>
      </c>
      <c r="G240" s="517">
        <v>1</v>
      </c>
      <c r="H240" s="517">
        <v>0</v>
      </c>
      <c r="I240" s="517">
        <v>0</v>
      </c>
      <c r="J240" s="517">
        <v>0</v>
      </c>
      <c r="K240" s="517">
        <v>0</v>
      </c>
      <c r="L240" s="517">
        <v>0</v>
      </c>
      <c r="M240" s="517">
        <v>0</v>
      </c>
    </row>
    <row r="241" spans="1:13" ht="9">
      <c r="D241" s="500" t="s">
        <v>1693</v>
      </c>
      <c r="E241" s="517">
        <v>6</v>
      </c>
      <c r="F241" s="517">
        <v>1</v>
      </c>
      <c r="G241" s="517">
        <v>1</v>
      </c>
      <c r="H241" s="517">
        <v>1</v>
      </c>
      <c r="I241" s="517">
        <v>3</v>
      </c>
      <c r="J241" s="517">
        <v>0</v>
      </c>
      <c r="K241" s="517">
        <v>0</v>
      </c>
      <c r="L241" s="517">
        <v>0</v>
      </c>
      <c r="M241" s="517">
        <v>0</v>
      </c>
    </row>
    <row r="242" spans="1:13" ht="18" customHeight="1">
      <c r="C242" s="497" t="s">
        <v>575</v>
      </c>
      <c r="D242" s="500" t="s">
        <v>1691</v>
      </c>
      <c r="E242" s="517">
        <v>85</v>
      </c>
      <c r="F242" s="517">
        <v>80</v>
      </c>
      <c r="G242" s="517">
        <v>2</v>
      </c>
      <c r="H242" s="517">
        <v>1</v>
      </c>
      <c r="I242" s="517">
        <v>1</v>
      </c>
      <c r="J242" s="517">
        <v>0</v>
      </c>
      <c r="K242" s="517">
        <v>0</v>
      </c>
      <c r="L242" s="517">
        <v>1</v>
      </c>
      <c r="M242" s="517">
        <v>0</v>
      </c>
    </row>
    <row r="243" spans="1:13" ht="9">
      <c r="D243" s="500" t="s">
        <v>1692</v>
      </c>
      <c r="E243" s="517">
        <v>28</v>
      </c>
      <c r="F243" s="517">
        <v>27</v>
      </c>
      <c r="G243" s="517">
        <v>0</v>
      </c>
      <c r="H243" s="517">
        <v>0</v>
      </c>
      <c r="I243" s="517">
        <v>0</v>
      </c>
      <c r="J243" s="517">
        <v>0</v>
      </c>
      <c r="K243" s="517">
        <v>1</v>
      </c>
      <c r="L243" s="517">
        <v>0</v>
      </c>
      <c r="M243" s="517">
        <v>0</v>
      </c>
    </row>
    <row r="244" spans="1:13" ht="9">
      <c r="D244" s="500" t="s">
        <v>1693</v>
      </c>
      <c r="E244" s="517">
        <v>112</v>
      </c>
      <c r="F244" s="517">
        <v>106</v>
      </c>
      <c r="G244" s="517">
        <v>2</v>
      </c>
      <c r="H244" s="517">
        <v>1</v>
      </c>
      <c r="I244" s="517">
        <v>1</v>
      </c>
      <c r="J244" s="517">
        <v>0</v>
      </c>
      <c r="K244" s="517">
        <v>1</v>
      </c>
      <c r="L244" s="517">
        <v>1</v>
      </c>
      <c r="M244" s="517">
        <v>0</v>
      </c>
    </row>
    <row r="245" spans="1:13" ht="18" customHeight="1">
      <c r="C245" s="497" t="s">
        <v>576</v>
      </c>
      <c r="D245" s="500" t="s">
        <v>1691</v>
      </c>
      <c r="E245" s="517">
        <v>70</v>
      </c>
      <c r="F245" s="517">
        <v>55</v>
      </c>
      <c r="G245" s="517">
        <v>6</v>
      </c>
      <c r="H245" s="517">
        <v>4</v>
      </c>
      <c r="I245" s="517">
        <v>2</v>
      </c>
      <c r="J245" s="517">
        <v>1</v>
      </c>
      <c r="K245" s="517">
        <v>0</v>
      </c>
      <c r="L245" s="517">
        <v>2</v>
      </c>
      <c r="M245" s="517">
        <v>0</v>
      </c>
    </row>
    <row r="246" spans="1:13" ht="9">
      <c r="D246" s="500" t="s">
        <v>1692</v>
      </c>
      <c r="E246" s="517">
        <v>32</v>
      </c>
      <c r="F246" s="517">
        <v>24</v>
      </c>
      <c r="G246" s="517">
        <v>5</v>
      </c>
      <c r="H246" s="517">
        <v>1</v>
      </c>
      <c r="I246" s="517">
        <v>0</v>
      </c>
      <c r="J246" s="517">
        <v>1</v>
      </c>
      <c r="K246" s="517">
        <v>1</v>
      </c>
      <c r="L246" s="517">
        <v>0</v>
      </c>
      <c r="M246" s="517">
        <v>0</v>
      </c>
    </row>
    <row r="247" spans="1:13" ht="9" customHeight="1">
      <c r="D247" s="500" t="s">
        <v>1693</v>
      </c>
      <c r="E247" s="517">
        <v>101</v>
      </c>
      <c r="F247" s="517">
        <v>79</v>
      </c>
      <c r="G247" s="517">
        <v>11</v>
      </c>
      <c r="H247" s="517">
        <v>5</v>
      </c>
      <c r="I247" s="517">
        <v>2</v>
      </c>
      <c r="J247" s="517">
        <v>2</v>
      </c>
      <c r="K247" s="517">
        <v>1</v>
      </c>
      <c r="L247" s="517">
        <v>2</v>
      </c>
      <c r="M247" s="517">
        <v>0</v>
      </c>
    </row>
    <row r="248" spans="1:13" ht="18" customHeight="1">
      <c r="C248" s="497" t="s">
        <v>580</v>
      </c>
      <c r="D248" s="500" t="s">
        <v>1691</v>
      </c>
      <c r="E248" s="517">
        <v>6</v>
      </c>
      <c r="F248" s="517">
        <v>3</v>
      </c>
      <c r="G248" s="517">
        <v>1</v>
      </c>
      <c r="H248" s="517">
        <v>0</v>
      </c>
      <c r="I248" s="517">
        <v>0</v>
      </c>
      <c r="J248" s="517">
        <v>1</v>
      </c>
      <c r="K248" s="517">
        <v>0</v>
      </c>
      <c r="L248" s="517">
        <v>1</v>
      </c>
      <c r="M248" s="517">
        <v>0</v>
      </c>
    </row>
    <row r="249" spans="1:13" ht="9">
      <c r="D249" s="500" t="s">
        <v>1692</v>
      </c>
      <c r="E249" s="517">
        <v>9</v>
      </c>
      <c r="F249" s="517">
        <v>6</v>
      </c>
      <c r="G249" s="517">
        <v>3</v>
      </c>
      <c r="H249" s="517">
        <v>0</v>
      </c>
      <c r="I249" s="517">
        <v>0</v>
      </c>
      <c r="J249" s="517">
        <v>0</v>
      </c>
      <c r="K249" s="517">
        <v>0</v>
      </c>
      <c r="L249" s="517">
        <v>0</v>
      </c>
      <c r="M249" s="517">
        <v>0</v>
      </c>
    </row>
    <row r="250" spans="1:13" ht="9" customHeight="1">
      <c r="D250" s="500" t="s">
        <v>1693</v>
      </c>
      <c r="E250" s="517">
        <v>15</v>
      </c>
      <c r="F250" s="517">
        <v>9</v>
      </c>
      <c r="G250" s="517">
        <v>4</v>
      </c>
      <c r="H250" s="517">
        <v>0</v>
      </c>
      <c r="I250" s="517">
        <v>0</v>
      </c>
      <c r="J250" s="517">
        <v>1</v>
      </c>
      <c r="K250" s="517">
        <v>0</v>
      </c>
      <c r="L250" s="517">
        <v>1</v>
      </c>
      <c r="M250" s="517">
        <v>0</v>
      </c>
    </row>
    <row r="251" spans="1:13" ht="18" customHeight="1">
      <c r="C251" s="497" t="s">
        <v>581</v>
      </c>
      <c r="D251" s="500" t="s">
        <v>1691</v>
      </c>
      <c r="E251" s="517">
        <v>1</v>
      </c>
      <c r="F251" s="517">
        <v>0</v>
      </c>
      <c r="G251" s="517">
        <v>1</v>
      </c>
      <c r="H251" s="517">
        <v>0</v>
      </c>
      <c r="I251" s="517">
        <v>0</v>
      </c>
      <c r="J251" s="517">
        <v>0</v>
      </c>
      <c r="K251" s="517">
        <v>0</v>
      </c>
      <c r="L251" s="517">
        <v>0</v>
      </c>
      <c r="M251" s="517">
        <v>0</v>
      </c>
    </row>
    <row r="252" spans="1:13" ht="9">
      <c r="D252" s="500" t="s">
        <v>1693</v>
      </c>
      <c r="E252" s="517">
        <v>1</v>
      </c>
      <c r="F252" s="517">
        <v>0</v>
      </c>
      <c r="G252" s="517">
        <v>1</v>
      </c>
      <c r="H252" s="517">
        <v>0</v>
      </c>
      <c r="I252" s="517">
        <v>0</v>
      </c>
      <c r="J252" s="517">
        <v>0</v>
      </c>
      <c r="K252" s="517">
        <v>0</v>
      </c>
      <c r="L252" s="517">
        <v>0</v>
      </c>
      <c r="M252" s="517">
        <v>0</v>
      </c>
    </row>
    <row r="253" spans="1:13" ht="9">
      <c r="D253" s="505"/>
      <c r="E253" s="517"/>
      <c r="F253" s="517"/>
      <c r="G253" s="517"/>
      <c r="H253" s="517"/>
      <c r="I253" s="517"/>
      <c r="J253" s="517"/>
      <c r="K253" s="517"/>
      <c r="L253" s="517"/>
      <c r="M253" s="517"/>
    </row>
    <row r="254" spans="1:13" ht="9">
      <c r="D254" s="505"/>
      <c r="E254" s="517"/>
      <c r="F254" s="517"/>
      <c r="G254" s="517"/>
      <c r="H254" s="517"/>
      <c r="I254" s="517"/>
      <c r="J254" s="517"/>
      <c r="K254" s="517"/>
      <c r="L254" s="517"/>
      <c r="M254" s="517"/>
    </row>
    <row r="255" spans="1:13" ht="9">
      <c r="D255" s="505"/>
      <c r="E255" s="517"/>
      <c r="F255" s="517"/>
      <c r="G255" s="517"/>
      <c r="H255" s="517"/>
      <c r="I255" s="517"/>
      <c r="J255" s="517"/>
      <c r="K255" s="517"/>
      <c r="L255" s="517"/>
      <c r="M255" s="517"/>
    </row>
    <row r="256" spans="1:13" ht="9">
      <c r="A256" s="496" t="s">
        <v>1576</v>
      </c>
      <c r="L256" s="496"/>
      <c r="M256" s="496"/>
    </row>
    <row r="257" spans="1:13" ht="9">
      <c r="A257" s="496" t="s">
        <v>1774</v>
      </c>
      <c r="L257" s="496"/>
      <c r="M257" s="496"/>
    </row>
    <row r="258" spans="1:13" ht="9">
      <c r="A258" s="496" t="s">
        <v>1775</v>
      </c>
      <c r="L258" s="496"/>
      <c r="M258" s="496"/>
    </row>
    <row r="259" spans="1:13" ht="9">
      <c r="A259" s="496" t="s">
        <v>1776</v>
      </c>
      <c r="L259" s="496"/>
      <c r="M259" s="496"/>
    </row>
    <row r="260" spans="1:13" ht="9">
      <c r="A260" s="496" t="s">
        <v>1777</v>
      </c>
      <c r="L260" s="496"/>
      <c r="M260" s="496"/>
    </row>
    <row r="261" spans="1:13" ht="9">
      <c r="A261" s="496" t="s">
        <v>1778</v>
      </c>
      <c r="L261" s="496"/>
      <c r="M261" s="496"/>
    </row>
    <row r="262" spans="1:13" ht="9">
      <c r="A262" s="496" t="s">
        <v>1779</v>
      </c>
      <c r="L262" s="496"/>
      <c r="M262" s="496"/>
    </row>
    <row r="263" spans="1:13" ht="9">
      <c r="L263" s="496"/>
      <c r="M263" s="496"/>
    </row>
    <row r="264" spans="1:13" ht="9">
      <c r="A264" s="496" t="s">
        <v>3078</v>
      </c>
      <c r="L264" s="496"/>
      <c r="M264" s="496"/>
    </row>
    <row r="265" spans="1:13" ht="18" customHeight="1">
      <c r="C265" s="501" t="s">
        <v>115</v>
      </c>
      <c r="D265" s="500" t="s">
        <v>1691</v>
      </c>
      <c r="E265" s="517">
        <v>201</v>
      </c>
      <c r="F265" s="517">
        <v>169</v>
      </c>
      <c r="G265" s="517">
        <v>10</v>
      </c>
      <c r="H265" s="517">
        <v>6</v>
      </c>
      <c r="I265" s="517">
        <v>11</v>
      </c>
      <c r="J265" s="517">
        <v>2</v>
      </c>
      <c r="K265" s="517">
        <v>0</v>
      </c>
      <c r="L265" s="517">
        <v>4</v>
      </c>
      <c r="M265" s="517">
        <v>0</v>
      </c>
    </row>
    <row r="266" spans="1:13" ht="9">
      <c r="D266" s="500" t="s">
        <v>1692</v>
      </c>
      <c r="E266" s="517">
        <v>79</v>
      </c>
      <c r="F266" s="517">
        <v>63</v>
      </c>
      <c r="G266" s="517">
        <v>9</v>
      </c>
      <c r="H266" s="517">
        <v>1</v>
      </c>
      <c r="I266" s="517">
        <v>3</v>
      </c>
      <c r="J266" s="517">
        <v>1</v>
      </c>
      <c r="K266" s="517">
        <v>2</v>
      </c>
      <c r="L266" s="517">
        <v>0</v>
      </c>
      <c r="M266" s="517">
        <v>0</v>
      </c>
    </row>
    <row r="267" spans="1:13" ht="9">
      <c r="D267" s="500" t="s">
        <v>1693</v>
      </c>
      <c r="E267" s="517">
        <v>280</v>
      </c>
      <c r="F267" s="517">
        <v>232</v>
      </c>
      <c r="G267" s="517">
        <v>19</v>
      </c>
      <c r="H267" s="517">
        <v>7</v>
      </c>
      <c r="I267" s="517">
        <v>14</v>
      </c>
      <c r="J267" s="517">
        <v>3</v>
      </c>
      <c r="K267" s="517">
        <v>2</v>
      </c>
      <c r="L267" s="517">
        <v>4</v>
      </c>
      <c r="M267" s="517">
        <v>0</v>
      </c>
    </row>
    <row r="268" spans="1:13" ht="18" customHeight="1">
      <c r="B268" s="496" t="s">
        <v>586</v>
      </c>
      <c r="D268" s="500"/>
      <c r="E268" s="517"/>
      <c r="F268" s="517"/>
      <c r="G268" s="517"/>
      <c r="H268" s="517"/>
      <c r="I268" s="517"/>
      <c r="J268" s="517"/>
      <c r="K268" s="517"/>
      <c r="L268" s="517"/>
      <c r="M268" s="517"/>
    </row>
    <row r="269" spans="1:13" ht="18" customHeight="1">
      <c r="C269" s="497" t="s">
        <v>587</v>
      </c>
      <c r="D269" s="500" t="s">
        <v>1691</v>
      </c>
      <c r="E269" s="517">
        <v>1</v>
      </c>
      <c r="F269" s="517">
        <v>1</v>
      </c>
      <c r="G269" s="517">
        <v>0</v>
      </c>
      <c r="H269" s="517">
        <v>0</v>
      </c>
      <c r="I269" s="517">
        <v>0</v>
      </c>
      <c r="J269" s="517">
        <v>0</v>
      </c>
      <c r="K269" s="517">
        <v>0</v>
      </c>
      <c r="L269" s="517">
        <v>0</v>
      </c>
      <c r="M269" s="517">
        <v>0</v>
      </c>
    </row>
    <row r="270" spans="1:13" ht="9" customHeight="1">
      <c r="D270" s="500" t="s">
        <v>1693</v>
      </c>
      <c r="E270" s="517">
        <v>1</v>
      </c>
      <c r="F270" s="517">
        <v>1</v>
      </c>
      <c r="G270" s="517">
        <v>0</v>
      </c>
      <c r="H270" s="517">
        <v>0</v>
      </c>
      <c r="I270" s="517">
        <v>0</v>
      </c>
      <c r="J270" s="517">
        <v>0</v>
      </c>
      <c r="K270" s="517">
        <v>0</v>
      </c>
      <c r="L270" s="517">
        <v>0</v>
      </c>
      <c r="M270" s="517">
        <v>0</v>
      </c>
    </row>
    <row r="271" spans="1:13" ht="18" customHeight="1">
      <c r="C271" s="497" t="s">
        <v>588</v>
      </c>
      <c r="D271" s="500" t="s">
        <v>1691</v>
      </c>
      <c r="E271" s="517">
        <v>2</v>
      </c>
      <c r="F271" s="517">
        <v>0</v>
      </c>
      <c r="G271" s="517">
        <v>0</v>
      </c>
      <c r="H271" s="517">
        <v>0</v>
      </c>
      <c r="I271" s="517">
        <v>0</v>
      </c>
      <c r="J271" s="517">
        <v>0</v>
      </c>
      <c r="K271" s="517">
        <v>0</v>
      </c>
      <c r="L271" s="517">
        <v>2</v>
      </c>
      <c r="M271" s="517">
        <v>0</v>
      </c>
    </row>
    <row r="272" spans="1:13" ht="9" customHeight="1">
      <c r="D272" s="500" t="s">
        <v>1693</v>
      </c>
      <c r="E272" s="517">
        <v>2</v>
      </c>
      <c r="F272" s="517">
        <v>0</v>
      </c>
      <c r="G272" s="517">
        <v>0</v>
      </c>
      <c r="H272" s="517">
        <v>0</v>
      </c>
      <c r="I272" s="517">
        <v>0</v>
      </c>
      <c r="J272" s="517">
        <v>0</v>
      </c>
      <c r="K272" s="517">
        <v>0</v>
      </c>
      <c r="L272" s="517">
        <v>2</v>
      </c>
      <c r="M272" s="517">
        <v>0</v>
      </c>
    </row>
    <row r="273" spans="1:13" ht="18" customHeight="1">
      <c r="C273" s="497" t="s">
        <v>1780</v>
      </c>
      <c r="D273" s="500" t="s">
        <v>1691</v>
      </c>
      <c r="E273" s="517">
        <v>5</v>
      </c>
      <c r="F273" s="517">
        <v>5</v>
      </c>
      <c r="G273" s="517">
        <v>0</v>
      </c>
      <c r="H273" s="517">
        <v>0</v>
      </c>
      <c r="I273" s="517">
        <v>0</v>
      </c>
      <c r="J273" s="517">
        <v>0</v>
      </c>
      <c r="K273" s="517">
        <v>0</v>
      </c>
      <c r="L273" s="517">
        <v>0</v>
      </c>
      <c r="M273" s="517">
        <v>0</v>
      </c>
    </row>
    <row r="274" spans="1:13" ht="9">
      <c r="D274" s="500" t="s">
        <v>1692</v>
      </c>
      <c r="E274" s="517">
        <v>1</v>
      </c>
      <c r="F274" s="517">
        <v>1</v>
      </c>
      <c r="G274" s="517">
        <v>0</v>
      </c>
      <c r="H274" s="517">
        <v>0</v>
      </c>
      <c r="I274" s="517">
        <v>0</v>
      </c>
      <c r="J274" s="517">
        <v>0</v>
      </c>
      <c r="K274" s="517">
        <v>0</v>
      </c>
      <c r="L274" s="517">
        <v>0</v>
      </c>
      <c r="M274" s="517">
        <v>0</v>
      </c>
    </row>
    <row r="275" spans="1:13" ht="9">
      <c r="D275" s="500" t="s">
        <v>1693</v>
      </c>
      <c r="E275" s="517">
        <v>6</v>
      </c>
      <c r="F275" s="517">
        <v>6</v>
      </c>
      <c r="G275" s="517">
        <v>0</v>
      </c>
      <c r="H275" s="517">
        <v>0</v>
      </c>
      <c r="I275" s="517">
        <v>0</v>
      </c>
      <c r="J275" s="517">
        <v>0</v>
      </c>
      <c r="K275" s="517">
        <v>0</v>
      </c>
      <c r="L275" s="517">
        <v>0</v>
      </c>
      <c r="M275" s="517">
        <v>0</v>
      </c>
    </row>
    <row r="276" spans="1:13" ht="18" customHeight="1">
      <c r="C276" s="497" t="s">
        <v>1781</v>
      </c>
      <c r="D276" s="500" t="s">
        <v>1691</v>
      </c>
      <c r="E276" s="517">
        <v>2</v>
      </c>
      <c r="F276" s="517">
        <v>2</v>
      </c>
      <c r="G276" s="517">
        <v>0</v>
      </c>
      <c r="H276" s="517">
        <v>0</v>
      </c>
      <c r="I276" s="517">
        <v>0</v>
      </c>
      <c r="J276" s="517">
        <v>0</v>
      </c>
      <c r="K276" s="517">
        <v>0</v>
      </c>
      <c r="L276" s="517">
        <v>0</v>
      </c>
      <c r="M276" s="517">
        <v>0</v>
      </c>
    </row>
    <row r="277" spans="1:13" ht="9">
      <c r="D277" s="500" t="s">
        <v>1692</v>
      </c>
      <c r="E277" s="517">
        <v>2</v>
      </c>
      <c r="F277" s="517">
        <v>2</v>
      </c>
      <c r="G277" s="517">
        <v>0</v>
      </c>
      <c r="H277" s="517">
        <v>0</v>
      </c>
      <c r="I277" s="517">
        <v>0</v>
      </c>
      <c r="J277" s="517">
        <v>0</v>
      </c>
      <c r="K277" s="517">
        <v>0</v>
      </c>
      <c r="L277" s="517">
        <v>0</v>
      </c>
      <c r="M277" s="517">
        <v>0</v>
      </c>
    </row>
    <row r="278" spans="1:13" ht="9">
      <c r="D278" s="500" t="s">
        <v>1693</v>
      </c>
      <c r="E278" s="517">
        <v>4</v>
      </c>
      <c r="F278" s="517">
        <v>4</v>
      </c>
      <c r="G278" s="517">
        <v>0</v>
      </c>
      <c r="H278" s="517">
        <v>0</v>
      </c>
      <c r="I278" s="517">
        <v>0</v>
      </c>
      <c r="J278" s="517">
        <v>0</v>
      </c>
      <c r="K278" s="517">
        <v>0</v>
      </c>
      <c r="L278" s="517">
        <v>0</v>
      </c>
      <c r="M278" s="517">
        <v>0</v>
      </c>
    </row>
    <row r="279" spans="1:13" ht="18" customHeight="1">
      <c r="C279" s="501" t="s">
        <v>115</v>
      </c>
      <c r="D279" s="500" t="s">
        <v>1691</v>
      </c>
      <c r="E279" s="517">
        <v>9</v>
      </c>
      <c r="F279" s="517">
        <v>8</v>
      </c>
      <c r="G279" s="517">
        <v>0</v>
      </c>
      <c r="H279" s="517">
        <v>0</v>
      </c>
      <c r="I279" s="517">
        <v>0</v>
      </c>
      <c r="J279" s="517">
        <v>0</v>
      </c>
      <c r="K279" s="517">
        <v>0</v>
      </c>
      <c r="L279" s="517">
        <v>2</v>
      </c>
      <c r="M279" s="517">
        <v>0</v>
      </c>
    </row>
    <row r="280" spans="1:13" s="503" customFormat="1" ht="9" customHeight="1">
      <c r="A280" s="496"/>
      <c r="B280" s="496"/>
      <c r="C280" s="497"/>
      <c r="D280" s="500" t="s">
        <v>1692</v>
      </c>
      <c r="E280" s="517">
        <v>3</v>
      </c>
      <c r="F280" s="517">
        <v>3</v>
      </c>
      <c r="G280" s="517">
        <v>0</v>
      </c>
      <c r="H280" s="517">
        <v>0</v>
      </c>
      <c r="I280" s="517">
        <v>0</v>
      </c>
      <c r="J280" s="517">
        <v>0</v>
      </c>
      <c r="K280" s="517">
        <v>0</v>
      </c>
      <c r="L280" s="517">
        <v>0</v>
      </c>
      <c r="M280" s="517">
        <v>0</v>
      </c>
    </row>
    <row r="281" spans="1:13" s="503" customFormat="1" ht="9">
      <c r="A281" s="496"/>
      <c r="B281" s="496"/>
      <c r="C281" s="497"/>
      <c r="D281" s="500" t="s">
        <v>1693</v>
      </c>
      <c r="E281" s="517">
        <v>12</v>
      </c>
      <c r="F281" s="517">
        <v>11</v>
      </c>
      <c r="G281" s="517">
        <v>0</v>
      </c>
      <c r="H281" s="517">
        <v>0</v>
      </c>
      <c r="I281" s="517">
        <v>0</v>
      </c>
      <c r="J281" s="517">
        <v>0</v>
      </c>
      <c r="K281" s="517">
        <v>0</v>
      </c>
      <c r="L281" s="517">
        <v>2</v>
      </c>
      <c r="M281" s="517">
        <v>0</v>
      </c>
    </row>
    <row r="282" spans="1:13" s="503" customFormat="1" ht="18" customHeight="1">
      <c r="A282" s="496"/>
      <c r="B282" s="496"/>
      <c r="C282" s="501" t="s">
        <v>1782</v>
      </c>
      <c r="D282" s="500"/>
      <c r="E282" s="517"/>
      <c r="F282" s="517"/>
      <c r="G282" s="517"/>
      <c r="H282" s="517"/>
      <c r="I282" s="517"/>
      <c r="J282" s="517"/>
      <c r="K282" s="517"/>
      <c r="L282" s="517"/>
      <c r="M282" s="517"/>
    </row>
    <row r="283" spans="1:13" s="503" customFormat="1" ht="18" customHeight="1">
      <c r="C283" s="504" t="s">
        <v>1784</v>
      </c>
      <c r="D283" s="500" t="s">
        <v>1691</v>
      </c>
      <c r="E283" s="434">
        <v>4</v>
      </c>
      <c r="F283" s="434">
        <v>4</v>
      </c>
      <c r="G283" s="434">
        <v>0</v>
      </c>
      <c r="H283" s="434">
        <v>0</v>
      </c>
      <c r="I283" s="434">
        <v>0</v>
      </c>
      <c r="J283" s="434">
        <v>0</v>
      </c>
      <c r="K283" s="434">
        <v>0</v>
      </c>
      <c r="L283" s="434">
        <v>0</v>
      </c>
      <c r="M283" s="434">
        <v>0</v>
      </c>
    </row>
    <row r="284" spans="1:13" ht="9" customHeight="1">
      <c r="A284" s="503"/>
      <c r="B284" s="503"/>
      <c r="C284" s="503"/>
      <c r="D284" s="500" t="s">
        <v>1693</v>
      </c>
      <c r="E284" s="434">
        <v>4</v>
      </c>
      <c r="F284" s="434">
        <v>4</v>
      </c>
      <c r="G284" s="434">
        <v>0</v>
      </c>
      <c r="H284" s="434">
        <v>0</v>
      </c>
      <c r="I284" s="434">
        <v>0</v>
      </c>
      <c r="J284" s="434">
        <v>0</v>
      </c>
      <c r="K284" s="434">
        <v>0</v>
      </c>
      <c r="L284" s="434">
        <v>0</v>
      </c>
      <c r="M284" s="434">
        <v>0</v>
      </c>
    </row>
    <row r="285" spans="1:13" ht="9">
      <c r="A285" s="503"/>
      <c r="B285" s="503"/>
      <c r="C285" s="504"/>
      <c r="D285" s="500"/>
      <c r="E285" s="517"/>
      <c r="F285" s="517"/>
      <c r="G285" s="517"/>
      <c r="H285" s="517"/>
      <c r="I285" s="517"/>
      <c r="J285" s="517"/>
      <c r="K285" s="517"/>
      <c r="L285" s="517"/>
      <c r="M285" s="517"/>
    </row>
    <row r="286" spans="1:13" ht="18" customHeight="1">
      <c r="B286" s="496" t="s">
        <v>594</v>
      </c>
      <c r="D286" s="500"/>
      <c r="E286" s="517"/>
      <c r="F286" s="517"/>
      <c r="G286" s="517"/>
      <c r="H286" s="517"/>
      <c r="I286" s="517"/>
      <c r="J286" s="517"/>
      <c r="K286" s="517"/>
      <c r="L286" s="517"/>
      <c r="M286" s="517"/>
    </row>
    <row r="287" spans="1:13" ht="25.15" customHeight="1">
      <c r="C287" s="497" t="s">
        <v>1785</v>
      </c>
      <c r="D287" s="500" t="s">
        <v>1691</v>
      </c>
      <c r="E287" s="517">
        <v>68</v>
      </c>
      <c r="F287" s="517">
        <v>62</v>
      </c>
      <c r="G287" s="517">
        <v>5</v>
      </c>
      <c r="H287" s="517">
        <v>1</v>
      </c>
      <c r="I287" s="517">
        <v>0</v>
      </c>
      <c r="J287" s="517">
        <v>0</v>
      </c>
      <c r="K287" s="517">
        <v>0</v>
      </c>
      <c r="L287" s="517">
        <v>0</v>
      </c>
      <c r="M287" s="517">
        <v>0</v>
      </c>
    </row>
    <row r="288" spans="1:13" ht="9">
      <c r="D288" s="500" t="s">
        <v>1692</v>
      </c>
      <c r="E288" s="517">
        <v>26</v>
      </c>
      <c r="F288" s="517">
        <v>24</v>
      </c>
      <c r="G288" s="517">
        <v>2</v>
      </c>
      <c r="H288" s="517">
        <v>0</v>
      </c>
      <c r="I288" s="517">
        <v>0</v>
      </c>
      <c r="J288" s="517">
        <v>0</v>
      </c>
      <c r="K288" s="517">
        <v>0</v>
      </c>
      <c r="L288" s="517">
        <v>0</v>
      </c>
      <c r="M288" s="517">
        <v>0</v>
      </c>
    </row>
    <row r="289" spans="3:13" ht="9">
      <c r="D289" s="500" t="s">
        <v>1693</v>
      </c>
      <c r="E289" s="517">
        <v>94</v>
      </c>
      <c r="F289" s="517">
        <v>86</v>
      </c>
      <c r="G289" s="517">
        <v>7</v>
      </c>
      <c r="H289" s="517">
        <v>1</v>
      </c>
      <c r="I289" s="517">
        <v>0</v>
      </c>
      <c r="J289" s="517">
        <v>0</v>
      </c>
      <c r="K289" s="517">
        <v>0</v>
      </c>
      <c r="L289" s="517">
        <v>0</v>
      </c>
      <c r="M289" s="517">
        <v>0</v>
      </c>
    </row>
    <row r="290" spans="3:13" ht="21" customHeight="1">
      <c r="C290" s="497" t="s">
        <v>1786</v>
      </c>
      <c r="D290" s="500" t="s">
        <v>1691</v>
      </c>
      <c r="E290" s="517">
        <v>7</v>
      </c>
      <c r="F290" s="517">
        <v>6</v>
      </c>
      <c r="G290" s="517">
        <v>0</v>
      </c>
      <c r="H290" s="517">
        <v>0</v>
      </c>
      <c r="I290" s="517">
        <v>0</v>
      </c>
      <c r="J290" s="517">
        <v>0</v>
      </c>
      <c r="K290" s="517">
        <v>0</v>
      </c>
      <c r="L290" s="517">
        <v>0</v>
      </c>
      <c r="M290" s="517">
        <v>0</v>
      </c>
    </row>
    <row r="291" spans="3:13" ht="9">
      <c r="D291" s="500" t="s">
        <v>1692</v>
      </c>
      <c r="E291" s="517">
        <v>3</v>
      </c>
      <c r="F291" s="517">
        <v>2</v>
      </c>
      <c r="G291" s="517">
        <v>1</v>
      </c>
      <c r="H291" s="517">
        <v>1</v>
      </c>
      <c r="I291" s="517">
        <v>0</v>
      </c>
      <c r="J291" s="517">
        <v>0</v>
      </c>
      <c r="K291" s="517">
        <v>0</v>
      </c>
      <c r="L291" s="517">
        <v>0</v>
      </c>
      <c r="M291" s="517">
        <v>0</v>
      </c>
    </row>
    <row r="292" spans="3:13" ht="9">
      <c r="D292" s="500" t="s">
        <v>1693</v>
      </c>
      <c r="E292" s="517">
        <v>10</v>
      </c>
      <c r="F292" s="517">
        <v>8</v>
      </c>
      <c r="G292" s="517">
        <v>1</v>
      </c>
      <c r="H292" s="517">
        <v>1</v>
      </c>
      <c r="I292" s="517">
        <v>0</v>
      </c>
      <c r="J292" s="517">
        <v>0</v>
      </c>
      <c r="K292" s="517">
        <v>0</v>
      </c>
      <c r="L292" s="517">
        <v>0</v>
      </c>
      <c r="M292" s="517">
        <v>0</v>
      </c>
    </row>
    <row r="293" spans="3:13" ht="21" customHeight="1">
      <c r="C293" s="497" t="s">
        <v>1787</v>
      </c>
      <c r="D293" s="500" t="s">
        <v>1691</v>
      </c>
      <c r="E293" s="517">
        <v>95</v>
      </c>
      <c r="F293" s="517">
        <v>66</v>
      </c>
      <c r="G293" s="517">
        <v>13</v>
      </c>
      <c r="H293" s="517">
        <v>9</v>
      </c>
      <c r="I293" s="517">
        <v>1</v>
      </c>
      <c r="J293" s="517">
        <v>0</v>
      </c>
      <c r="K293" s="517">
        <v>5</v>
      </c>
      <c r="L293" s="517">
        <v>1</v>
      </c>
      <c r="M293" s="517">
        <v>0</v>
      </c>
    </row>
    <row r="294" spans="3:13" ht="9">
      <c r="D294" s="500" t="s">
        <v>1692</v>
      </c>
      <c r="E294" s="517">
        <v>61</v>
      </c>
      <c r="F294" s="517">
        <v>41</v>
      </c>
      <c r="G294" s="517">
        <v>9</v>
      </c>
      <c r="H294" s="517">
        <v>4</v>
      </c>
      <c r="I294" s="517">
        <v>2</v>
      </c>
      <c r="J294" s="517">
        <v>0</v>
      </c>
      <c r="K294" s="517">
        <v>3</v>
      </c>
      <c r="L294" s="517">
        <v>3</v>
      </c>
      <c r="M294" s="517">
        <v>0</v>
      </c>
    </row>
    <row r="295" spans="3:13" ht="9">
      <c r="D295" s="500" t="s">
        <v>1693</v>
      </c>
      <c r="E295" s="517">
        <v>156</v>
      </c>
      <c r="F295" s="517">
        <v>107</v>
      </c>
      <c r="G295" s="517">
        <v>22</v>
      </c>
      <c r="H295" s="517">
        <v>14</v>
      </c>
      <c r="I295" s="517">
        <v>3</v>
      </c>
      <c r="J295" s="517">
        <v>0</v>
      </c>
      <c r="K295" s="517">
        <v>7</v>
      </c>
      <c r="L295" s="517">
        <v>4</v>
      </c>
      <c r="M295" s="517">
        <v>0</v>
      </c>
    </row>
    <row r="296" spans="3:13" ht="21" customHeight="1">
      <c r="C296" s="497" t="s">
        <v>1788</v>
      </c>
      <c r="D296" s="500" t="s">
        <v>1691</v>
      </c>
      <c r="E296" s="517">
        <v>319</v>
      </c>
      <c r="F296" s="517">
        <v>96</v>
      </c>
      <c r="G296" s="517">
        <v>56</v>
      </c>
      <c r="H296" s="517">
        <v>45</v>
      </c>
      <c r="I296" s="517">
        <v>1</v>
      </c>
      <c r="J296" s="517">
        <v>0</v>
      </c>
      <c r="K296" s="517">
        <v>92</v>
      </c>
      <c r="L296" s="517">
        <v>27</v>
      </c>
      <c r="M296" s="517">
        <v>1</v>
      </c>
    </row>
    <row r="297" spans="3:13" ht="9">
      <c r="D297" s="500" t="s">
        <v>1692</v>
      </c>
      <c r="E297" s="517">
        <v>312</v>
      </c>
      <c r="F297" s="517">
        <v>69</v>
      </c>
      <c r="G297" s="517">
        <v>47</v>
      </c>
      <c r="H297" s="517">
        <v>44</v>
      </c>
      <c r="I297" s="517">
        <v>3</v>
      </c>
      <c r="J297" s="517">
        <v>0</v>
      </c>
      <c r="K297" s="517">
        <v>109</v>
      </c>
      <c r="L297" s="517">
        <v>38</v>
      </c>
      <c r="M297" s="517">
        <v>1</v>
      </c>
    </row>
    <row r="298" spans="3:13" ht="9">
      <c r="D298" s="500" t="s">
        <v>1693</v>
      </c>
      <c r="E298" s="517">
        <v>631</v>
      </c>
      <c r="F298" s="517">
        <v>166</v>
      </c>
      <c r="G298" s="517">
        <v>104</v>
      </c>
      <c r="H298" s="517">
        <v>90</v>
      </c>
      <c r="I298" s="517">
        <v>5</v>
      </c>
      <c r="J298" s="517">
        <v>0</v>
      </c>
      <c r="K298" s="517">
        <v>201</v>
      </c>
      <c r="L298" s="517">
        <v>65</v>
      </c>
      <c r="M298" s="517">
        <v>1</v>
      </c>
    </row>
    <row r="299" spans="3:13" ht="9">
      <c r="D299" s="505"/>
      <c r="E299" s="517"/>
      <c r="F299" s="517"/>
      <c r="G299" s="517"/>
      <c r="H299" s="517"/>
      <c r="I299" s="517"/>
      <c r="J299" s="517"/>
      <c r="K299" s="517"/>
      <c r="L299" s="517"/>
      <c r="M299" s="517"/>
    </row>
    <row r="300" spans="3:13" ht="9">
      <c r="D300" s="505"/>
      <c r="E300" s="517"/>
      <c r="F300" s="517"/>
      <c r="G300" s="517"/>
      <c r="H300" s="517"/>
      <c r="I300" s="517"/>
      <c r="J300" s="517"/>
      <c r="K300" s="517"/>
      <c r="L300" s="517"/>
      <c r="M300" s="517"/>
    </row>
    <row r="301" spans="3:13" ht="9">
      <c r="D301" s="505"/>
      <c r="E301" s="517"/>
      <c r="F301" s="517"/>
      <c r="G301" s="517"/>
      <c r="H301" s="517"/>
      <c r="I301" s="517"/>
      <c r="J301" s="517"/>
      <c r="K301" s="517"/>
      <c r="L301" s="517"/>
      <c r="M301" s="517"/>
    </row>
    <row r="302" spans="3:13" ht="9">
      <c r="D302" s="505"/>
      <c r="E302" s="517"/>
      <c r="F302" s="517"/>
      <c r="G302" s="517"/>
      <c r="H302" s="517"/>
      <c r="I302" s="517"/>
      <c r="J302" s="517"/>
      <c r="K302" s="517"/>
      <c r="L302" s="517"/>
      <c r="M302" s="517"/>
    </row>
    <row r="303" spans="3:13" ht="9">
      <c r="D303" s="505"/>
      <c r="E303" s="517"/>
      <c r="F303" s="517"/>
      <c r="G303" s="517"/>
      <c r="H303" s="517"/>
      <c r="I303" s="517"/>
      <c r="J303" s="517"/>
      <c r="K303" s="517"/>
      <c r="L303" s="517"/>
      <c r="M303" s="517"/>
    </row>
    <row r="304" spans="3:13" ht="9">
      <c r="D304" s="505"/>
      <c r="E304" s="517"/>
      <c r="F304" s="517"/>
      <c r="G304" s="517"/>
      <c r="H304" s="517"/>
      <c r="I304" s="517"/>
      <c r="J304" s="517"/>
      <c r="K304" s="517"/>
      <c r="L304" s="517"/>
      <c r="M304" s="517"/>
    </row>
    <row r="305" spans="1:13" ht="9">
      <c r="D305" s="505"/>
      <c r="E305" s="517"/>
      <c r="F305" s="517"/>
      <c r="G305" s="517"/>
      <c r="H305" s="517"/>
      <c r="I305" s="517"/>
      <c r="J305" s="517"/>
      <c r="K305" s="517"/>
      <c r="L305" s="517"/>
      <c r="M305" s="517"/>
    </row>
    <row r="306" spans="1:13" ht="9">
      <c r="D306" s="505"/>
      <c r="E306" s="517"/>
      <c r="F306" s="517"/>
      <c r="G306" s="517"/>
      <c r="H306" s="517"/>
      <c r="I306" s="517"/>
      <c r="J306" s="517"/>
      <c r="K306" s="517"/>
      <c r="L306" s="517"/>
      <c r="M306" s="517"/>
    </row>
    <row r="307" spans="1:13" ht="9">
      <c r="A307" s="496" t="s">
        <v>1576</v>
      </c>
      <c r="L307" s="496"/>
      <c r="M307" s="496"/>
    </row>
    <row r="308" spans="1:13" ht="9">
      <c r="A308" s="496" t="s">
        <v>1774</v>
      </c>
      <c r="L308" s="496"/>
      <c r="M308" s="496"/>
    </row>
    <row r="309" spans="1:13" ht="9">
      <c r="A309" s="496" t="s">
        <v>1775</v>
      </c>
      <c r="L309" s="496"/>
      <c r="M309" s="496"/>
    </row>
    <row r="310" spans="1:13" ht="9">
      <c r="A310" s="496" t="s">
        <v>1776</v>
      </c>
      <c r="L310" s="496"/>
      <c r="M310" s="496"/>
    </row>
    <row r="311" spans="1:13" ht="9">
      <c r="A311" s="496" t="s">
        <v>1777</v>
      </c>
      <c r="L311" s="496"/>
      <c r="M311" s="496"/>
    </row>
    <row r="312" spans="1:13" ht="9">
      <c r="A312" s="496" t="s">
        <v>1778</v>
      </c>
      <c r="L312" s="496"/>
      <c r="M312" s="496"/>
    </row>
    <row r="313" spans="1:13" ht="9">
      <c r="L313" s="496"/>
      <c r="M313" s="496"/>
    </row>
    <row r="314" spans="1:13" ht="9">
      <c r="A314" s="496" t="s">
        <v>3078</v>
      </c>
      <c r="L314" s="496"/>
      <c r="M314" s="496"/>
    </row>
    <row r="315" spans="1:13" ht="18" customHeight="1">
      <c r="C315" s="497" t="s">
        <v>597</v>
      </c>
      <c r="D315" s="500" t="s">
        <v>1691</v>
      </c>
      <c r="E315" s="517">
        <v>47</v>
      </c>
      <c r="F315" s="517">
        <v>21</v>
      </c>
      <c r="G315" s="517">
        <v>3</v>
      </c>
      <c r="H315" s="517">
        <v>0</v>
      </c>
      <c r="I315" s="517">
        <v>1</v>
      </c>
      <c r="J315" s="517">
        <v>0</v>
      </c>
      <c r="K315" s="517">
        <v>13</v>
      </c>
      <c r="L315" s="517">
        <v>9</v>
      </c>
      <c r="M315" s="517">
        <v>0</v>
      </c>
    </row>
    <row r="316" spans="1:13" ht="9">
      <c r="D316" s="500" t="s">
        <v>1692</v>
      </c>
      <c r="E316" s="517">
        <v>43</v>
      </c>
      <c r="F316" s="517">
        <v>21</v>
      </c>
      <c r="G316" s="517">
        <v>2</v>
      </c>
      <c r="H316" s="517">
        <v>2</v>
      </c>
      <c r="I316" s="517">
        <v>3</v>
      </c>
      <c r="J316" s="517">
        <v>0</v>
      </c>
      <c r="K316" s="517">
        <v>9</v>
      </c>
      <c r="L316" s="517">
        <v>6</v>
      </c>
      <c r="M316" s="517">
        <v>0</v>
      </c>
    </row>
    <row r="317" spans="1:13" ht="9">
      <c r="D317" s="500" t="s">
        <v>1693</v>
      </c>
      <c r="E317" s="517">
        <v>90</v>
      </c>
      <c r="F317" s="517">
        <v>42</v>
      </c>
      <c r="G317" s="517">
        <v>5</v>
      </c>
      <c r="H317" s="517">
        <v>2</v>
      </c>
      <c r="I317" s="517">
        <v>3</v>
      </c>
      <c r="J317" s="517">
        <v>0</v>
      </c>
      <c r="K317" s="517">
        <v>22</v>
      </c>
      <c r="L317" s="517">
        <v>15</v>
      </c>
      <c r="M317" s="517">
        <v>0</v>
      </c>
    </row>
    <row r="318" spans="1:13" ht="18" customHeight="1">
      <c r="C318" s="501" t="s">
        <v>115</v>
      </c>
      <c r="D318" s="500" t="s">
        <v>1691</v>
      </c>
      <c r="E318" s="517">
        <v>536</v>
      </c>
      <c r="F318" s="517">
        <v>252</v>
      </c>
      <c r="G318" s="517">
        <v>78</v>
      </c>
      <c r="H318" s="517">
        <v>56</v>
      </c>
      <c r="I318" s="517">
        <v>3</v>
      </c>
      <c r="J318" s="517">
        <v>0</v>
      </c>
      <c r="K318" s="517">
        <v>110</v>
      </c>
      <c r="L318" s="517">
        <v>37</v>
      </c>
      <c r="M318" s="517">
        <v>1</v>
      </c>
    </row>
    <row r="319" spans="1:13" s="503" customFormat="1" ht="9" customHeight="1">
      <c r="A319" s="496"/>
      <c r="B319" s="496"/>
      <c r="C319" s="497"/>
      <c r="D319" s="500" t="s">
        <v>1692</v>
      </c>
      <c r="E319" s="517">
        <v>446</v>
      </c>
      <c r="F319" s="517">
        <v>157</v>
      </c>
      <c r="G319" s="517">
        <v>61</v>
      </c>
      <c r="H319" s="517">
        <v>52</v>
      </c>
      <c r="I319" s="517">
        <v>7</v>
      </c>
      <c r="J319" s="517">
        <v>0</v>
      </c>
      <c r="K319" s="517">
        <v>121</v>
      </c>
      <c r="L319" s="517">
        <v>47</v>
      </c>
      <c r="M319" s="517">
        <v>1</v>
      </c>
    </row>
    <row r="320" spans="1:13" s="503" customFormat="1" ht="9">
      <c r="A320" s="496"/>
      <c r="B320" s="496"/>
      <c r="C320" s="497"/>
      <c r="D320" s="500" t="s">
        <v>1693</v>
      </c>
      <c r="E320" s="517">
        <v>982</v>
      </c>
      <c r="F320" s="517">
        <v>409</v>
      </c>
      <c r="G320" s="517">
        <v>139</v>
      </c>
      <c r="H320" s="517">
        <v>107</v>
      </c>
      <c r="I320" s="517">
        <v>10</v>
      </c>
      <c r="J320" s="517">
        <v>0</v>
      </c>
      <c r="K320" s="517">
        <v>231</v>
      </c>
      <c r="L320" s="517">
        <v>84</v>
      </c>
      <c r="M320" s="517">
        <v>1</v>
      </c>
    </row>
    <row r="321" spans="1:13" s="503" customFormat="1" ht="18" customHeight="1">
      <c r="A321" s="496"/>
      <c r="B321" s="496"/>
      <c r="C321" s="501" t="s">
        <v>1782</v>
      </c>
      <c r="D321" s="500"/>
      <c r="E321" s="517"/>
      <c r="F321" s="517"/>
      <c r="G321" s="517"/>
      <c r="H321" s="517"/>
      <c r="I321" s="517"/>
      <c r="J321" s="517"/>
      <c r="K321" s="517"/>
      <c r="L321" s="517"/>
      <c r="M321" s="517"/>
    </row>
    <row r="322" spans="1:13" s="503" customFormat="1" ht="18" customHeight="1">
      <c r="C322" s="504" t="s">
        <v>1783</v>
      </c>
      <c r="D322" s="500" t="s">
        <v>1691</v>
      </c>
      <c r="E322" s="517">
        <v>152</v>
      </c>
      <c r="F322" s="517">
        <v>56</v>
      </c>
      <c r="G322" s="517">
        <v>23</v>
      </c>
      <c r="H322" s="517">
        <v>18</v>
      </c>
      <c r="I322" s="517">
        <v>0</v>
      </c>
      <c r="J322" s="517">
        <v>0</v>
      </c>
      <c r="K322" s="517">
        <v>38</v>
      </c>
      <c r="L322" s="517">
        <v>17</v>
      </c>
      <c r="M322" s="517">
        <v>0</v>
      </c>
    </row>
    <row r="323" spans="1:13" s="503" customFormat="1" ht="9">
      <c r="C323" s="504"/>
      <c r="D323" s="500" t="s">
        <v>1692</v>
      </c>
      <c r="E323" s="517">
        <v>149</v>
      </c>
      <c r="F323" s="517">
        <v>33</v>
      </c>
      <c r="G323" s="517">
        <v>24</v>
      </c>
      <c r="H323" s="517">
        <v>24</v>
      </c>
      <c r="I323" s="517">
        <v>6</v>
      </c>
      <c r="J323" s="517">
        <v>0</v>
      </c>
      <c r="K323" s="517">
        <v>36</v>
      </c>
      <c r="L323" s="517">
        <v>24</v>
      </c>
      <c r="M323" s="517">
        <v>0</v>
      </c>
    </row>
    <row r="324" spans="1:13" s="503" customFormat="1" ht="9">
      <c r="C324" s="504"/>
      <c r="D324" s="500" t="s">
        <v>1693</v>
      </c>
      <c r="E324" s="517">
        <v>301</v>
      </c>
      <c r="F324" s="517">
        <v>90</v>
      </c>
      <c r="G324" s="517">
        <v>47</v>
      </c>
      <c r="H324" s="517">
        <v>42</v>
      </c>
      <c r="I324" s="517">
        <v>6</v>
      </c>
      <c r="J324" s="517">
        <v>0</v>
      </c>
      <c r="K324" s="517">
        <v>75</v>
      </c>
      <c r="L324" s="517">
        <v>41</v>
      </c>
      <c r="M324" s="517">
        <v>0</v>
      </c>
    </row>
    <row r="325" spans="1:13" ht="18" customHeight="1">
      <c r="A325" s="503"/>
      <c r="B325" s="503"/>
      <c r="C325" s="504" t="s">
        <v>1784</v>
      </c>
      <c r="D325" s="500" t="s">
        <v>1691</v>
      </c>
      <c r="E325" s="517">
        <v>35</v>
      </c>
      <c r="F325" s="517">
        <v>14</v>
      </c>
      <c r="G325" s="517">
        <v>6</v>
      </c>
      <c r="H325" s="517">
        <v>9</v>
      </c>
      <c r="I325" s="517">
        <v>0</v>
      </c>
      <c r="J325" s="517">
        <v>0</v>
      </c>
      <c r="K325" s="517">
        <v>4</v>
      </c>
      <c r="L325" s="517">
        <v>1</v>
      </c>
      <c r="M325" s="517">
        <v>0</v>
      </c>
    </row>
    <row r="326" spans="1:13" ht="9.6" customHeight="1">
      <c r="A326" s="503"/>
      <c r="B326" s="503"/>
      <c r="C326" s="503"/>
      <c r="D326" s="500" t="s">
        <v>1692</v>
      </c>
      <c r="E326" s="517">
        <v>28</v>
      </c>
      <c r="F326" s="517">
        <v>18</v>
      </c>
      <c r="G326" s="517">
        <v>4</v>
      </c>
      <c r="H326" s="517">
        <v>3</v>
      </c>
      <c r="I326" s="517">
        <v>0</v>
      </c>
      <c r="J326" s="517">
        <v>0</v>
      </c>
      <c r="K326" s="517">
        <v>3</v>
      </c>
      <c r="L326" s="517">
        <v>1</v>
      </c>
      <c r="M326" s="517">
        <v>0</v>
      </c>
    </row>
    <row r="327" spans="1:13" ht="9">
      <c r="A327" s="503"/>
      <c r="B327" s="503"/>
      <c r="C327" s="503"/>
      <c r="D327" s="500" t="s">
        <v>1693</v>
      </c>
      <c r="E327" s="517">
        <v>63</v>
      </c>
      <c r="F327" s="517">
        <v>32</v>
      </c>
      <c r="G327" s="517">
        <v>10</v>
      </c>
      <c r="H327" s="517">
        <v>12</v>
      </c>
      <c r="I327" s="517">
        <v>0</v>
      </c>
      <c r="J327" s="517">
        <v>0</v>
      </c>
      <c r="K327" s="517">
        <v>7</v>
      </c>
      <c r="L327" s="517">
        <v>2</v>
      </c>
      <c r="M327" s="517">
        <v>0</v>
      </c>
    </row>
    <row r="328" spans="1:13" ht="18" customHeight="1">
      <c r="B328" s="496" t="s">
        <v>598</v>
      </c>
      <c r="D328" s="500"/>
      <c r="E328" s="517"/>
      <c r="F328" s="517"/>
      <c r="G328" s="517"/>
      <c r="H328" s="517"/>
      <c r="I328" s="517"/>
      <c r="J328" s="517"/>
      <c r="K328" s="517"/>
      <c r="L328" s="517"/>
      <c r="M328" s="517"/>
    </row>
    <row r="329" spans="1:13" ht="23.45" customHeight="1">
      <c r="C329" s="497" t="s">
        <v>1789</v>
      </c>
      <c r="D329" s="500" t="s">
        <v>1691</v>
      </c>
      <c r="E329" s="517">
        <v>69</v>
      </c>
      <c r="F329" s="517">
        <v>61</v>
      </c>
      <c r="G329" s="517">
        <v>2</v>
      </c>
      <c r="H329" s="517">
        <v>5</v>
      </c>
      <c r="I329" s="517">
        <v>0</v>
      </c>
      <c r="J329" s="517">
        <v>0</v>
      </c>
      <c r="K329" s="517">
        <v>1</v>
      </c>
      <c r="L329" s="517">
        <v>0</v>
      </c>
      <c r="M329" s="517">
        <v>1</v>
      </c>
    </row>
    <row r="330" spans="1:13" ht="9">
      <c r="D330" s="500" t="s">
        <v>1692</v>
      </c>
      <c r="E330" s="517">
        <v>34</v>
      </c>
      <c r="F330" s="517">
        <v>27</v>
      </c>
      <c r="G330" s="517">
        <v>2</v>
      </c>
      <c r="H330" s="517">
        <v>4</v>
      </c>
      <c r="I330" s="517">
        <v>0</v>
      </c>
      <c r="J330" s="517">
        <v>0</v>
      </c>
      <c r="K330" s="517">
        <v>0</v>
      </c>
      <c r="L330" s="517">
        <v>0</v>
      </c>
      <c r="M330" s="517">
        <v>1</v>
      </c>
    </row>
    <row r="331" spans="1:13" ht="9">
      <c r="D331" s="500" t="s">
        <v>1693</v>
      </c>
      <c r="E331" s="517">
        <v>104</v>
      </c>
      <c r="F331" s="517">
        <v>88</v>
      </c>
      <c r="G331" s="517">
        <v>4</v>
      </c>
      <c r="H331" s="517">
        <v>9</v>
      </c>
      <c r="I331" s="517">
        <v>0</v>
      </c>
      <c r="J331" s="517">
        <v>0</v>
      </c>
      <c r="K331" s="517">
        <v>1</v>
      </c>
      <c r="L331" s="517">
        <v>0</v>
      </c>
      <c r="M331" s="517">
        <v>2</v>
      </c>
    </row>
    <row r="332" spans="1:13" ht="18" customHeight="1">
      <c r="C332" s="497" t="s">
        <v>1790</v>
      </c>
      <c r="D332" s="500" t="s">
        <v>1691</v>
      </c>
      <c r="E332" s="517">
        <v>7</v>
      </c>
      <c r="F332" s="517">
        <v>1</v>
      </c>
      <c r="G332" s="517">
        <v>3</v>
      </c>
      <c r="H332" s="517">
        <v>2</v>
      </c>
      <c r="I332" s="517">
        <v>0</v>
      </c>
      <c r="J332" s="517">
        <v>0</v>
      </c>
      <c r="K332" s="517">
        <v>0</v>
      </c>
      <c r="L332" s="517">
        <v>0</v>
      </c>
      <c r="M332" s="517">
        <v>1</v>
      </c>
    </row>
    <row r="333" spans="1:13" ht="9">
      <c r="D333" s="500" t="s">
        <v>1692</v>
      </c>
      <c r="E333" s="517">
        <v>6</v>
      </c>
      <c r="F333" s="517">
        <v>1</v>
      </c>
      <c r="G333" s="517">
        <v>1</v>
      </c>
      <c r="H333" s="517">
        <v>3</v>
      </c>
      <c r="I333" s="517">
        <v>0</v>
      </c>
      <c r="J333" s="517">
        <v>0</v>
      </c>
      <c r="K333" s="517">
        <v>0</v>
      </c>
      <c r="L333" s="517">
        <v>0</v>
      </c>
      <c r="M333" s="517">
        <v>1</v>
      </c>
    </row>
    <row r="334" spans="1:13" ht="9">
      <c r="D334" s="500" t="s">
        <v>1693</v>
      </c>
      <c r="E334" s="517">
        <v>13</v>
      </c>
      <c r="F334" s="517">
        <v>2</v>
      </c>
      <c r="G334" s="517">
        <v>4</v>
      </c>
      <c r="H334" s="517">
        <v>5</v>
      </c>
      <c r="I334" s="517">
        <v>0</v>
      </c>
      <c r="J334" s="517">
        <v>0</v>
      </c>
      <c r="K334" s="517">
        <v>0</v>
      </c>
      <c r="L334" s="517">
        <v>0</v>
      </c>
      <c r="M334" s="517">
        <v>2</v>
      </c>
    </row>
    <row r="335" spans="1:13" ht="18" customHeight="1">
      <c r="C335" s="497" t="s">
        <v>1791</v>
      </c>
      <c r="D335" s="500" t="s">
        <v>1691</v>
      </c>
      <c r="E335" s="517">
        <v>9</v>
      </c>
      <c r="F335" s="517">
        <v>7</v>
      </c>
      <c r="G335" s="517">
        <v>1</v>
      </c>
      <c r="H335" s="517">
        <v>2</v>
      </c>
      <c r="I335" s="517">
        <v>0</v>
      </c>
      <c r="J335" s="517">
        <v>0</v>
      </c>
      <c r="K335" s="517">
        <v>0</v>
      </c>
      <c r="L335" s="517">
        <v>0</v>
      </c>
      <c r="M335" s="517">
        <v>0</v>
      </c>
    </row>
    <row r="336" spans="1:13" ht="9">
      <c r="D336" s="500" t="s">
        <v>1692</v>
      </c>
      <c r="E336" s="517">
        <v>11</v>
      </c>
      <c r="F336" s="517">
        <v>5</v>
      </c>
      <c r="G336" s="517">
        <v>2</v>
      </c>
      <c r="H336" s="517">
        <v>4</v>
      </c>
      <c r="I336" s="517">
        <v>0</v>
      </c>
      <c r="J336" s="517">
        <v>0</v>
      </c>
      <c r="K336" s="517">
        <v>0</v>
      </c>
      <c r="L336" s="517">
        <v>0</v>
      </c>
      <c r="M336" s="517">
        <v>0</v>
      </c>
    </row>
    <row r="337" spans="1:13" ht="9">
      <c r="D337" s="500" t="s">
        <v>1693</v>
      </c>
      <c r="E337" s="517">
        <v>20</v>
      </c>
      <c r="F337" s="517">
        <v>12</v>
      </c>
      <c r="G337" s="517">
        <v>2</v>
      </c>
      <c r="H337" s="517">
        <v>6</v>
      </c>
      <c r="I337" s="517">
        <v>0</v>
      </c>
      <c r="J337" s="517">
        <v>0</v>
      </c>
      <c r="K337" s="517">
        <v>0</v>
      </c>
      <c r="L337" s="517">
        <v>0</v>
      </c>
      <c r="M337" s="517">
        <v>0</v>
      </c>
    </row>
    <row r="338" spans="1:13" ht="18" customHeight="1">
      <c r="C338" s="497" t="s">
        <v>1792</v>
      </c>
      <c r="D338" s="500" t="s">
        <v>1691</v>
      </c>
      <c r="E338" s="517">
        <v>11</v>
      </c>
      <c r="F338" s="517">
        <v>2</v>
      </c>
      <c r="G338" s="517">
        <v>6</v>
      </c>
      <c r="H338" s="517">
        <v>1</v>
      </c>
      <c r="I338" s="517">
        <v>0</v>
      </c>
      <c r="J338" s="517">
        <v>0</v>
      </c>
      <c r="K338" s="517">
        <v>3</v>
      </c>
      <c r="L338" s="517">
        <v>0</v>
      </c>
      <c r="M338" s="517">
        <v>0</v>
      </c>
    </row>
    <row r="339" spans="1:13" ht="9">
      <c r="D339" s="500" t="s">
        <v>1692</v>
      </c>
      <c r="E339" s="517">
        <v>5</v>
      </c>
      <c r="F339" s="517">
        <v>1</v>
      </c>
      <c r="G339" s="517">
        <v>1</v>
      </c>
      <c r="H339" s="517">
        <v>2</v>
      </c>
      <c r="I339" s="517">
        <v>0</v>
      </c>
      <c r="J339" s="517">
        <v>0</v>
      </c>
      <c r="K339" s="517">
        <v>1</v>
      </c>
      <c r="L339" s="517">
        <v>0</v>
      </c>
      <c r="M339" s="517">
        <v>0</v>
      </c>
    </row>
    <row r="340" spans="1:13" ht="9">
      <c r="D340" s="500" t="s">
        <v>1693</v>
      </c>
      <c r="E340" s="517">
        <v>16</v>
      </c>
      <c r="F340" s="517">
        <v>2</v>
      </c>
      <c r="G340" s="517">
        <v>7</v>
      </c>
      <c r="H340" s="517">
        <v>3</v>
      </c>
      <c r="I340" s="517">
        <v>0</v>
      </c>
      <c r="J340" s="517">
        <v>0</v>
      </c>
      <c r="K340" s="517">
        <v>4</v>
      </c>
      <c r="L340" s="517">
        <v>0</v>
      </c>
      <c r="M340" s="517">
        <v>0</v>
      </c>
    </row>
    <row r="341" spans="1:13" ht="19.899999999999999" customHeight="1">
      <c r="C341" s="497" t="s">
        <v>1793</v>
      </c>
      <c r="D341" s="500" t="s">
        <v>1691</v>
      </c>
      <c r="E341" s="517">
        <v>67</v>
      </c>
      <c r="F341" s="517">
        <v>47</v>
      </c>
      <c r="G341" s="517">
        <v>7</v>
      </c>
      <c r="H341" s="517">
        <v>7</v>
      </c>
      <c r="I341" s="517">
        <v>0</v>
      </c>
      <c r="J341" s="517">
        <v>0</v>
      </c>
      <c r="K341" s="517">
        <v>6</v>
      </c>
      <c r="L341" s="517">
        <v>0</v>
      </c>
      <c r="M341" s="517">
        <v>0</v>
      </c>
    </row>
    <row r="342" spans="1:13" ht="9">
      <c r="D342" s="500" t="s">
        <v>1692</v>
      </c>
      <c r="E342" s="517">
        <v>58</v>
      </c>
      <c r="F342" s="517">
        <v>39</v>
      </c>
      <c r="G342" s="517">
        <v>9</v>
      </c>
      <c r="H342" s="517">
        <v>4</v>
      </c>
      <c r="I342" s="517">
        <v>1</v>
      </c>
      <c r="J342" s="517">
        <v>0</v>
      </c>
      <c r="K342" s="517">
        <v>6</v>
      </c>
      <c r="L342" s="517">
        <v>0</v>
      </c>
      <c r="M342" s="517">
        <v>0</v>
      </c>
    </row>
    <row r="343" spans="1:13" ht="9">
      <c r="D343" s="500" t="s">
        <v>1693</v>
      </c>
      <c r="E343" s="517">
        <v>125</v>
      </c>
      <c r="F343" s="517">
        <v>86</v>
      </c>
      <c r="G343" s="517">
        <v>15</v>
      </c>
      <c r="H343" s="517">
        <v>11</v>
      </c>
      <c r="I343" s="517">
        <v>1</v>
      </c>
      <c r="J343" s="517">
        <v>0</v>
      </c>
      <c r="K343" s="517">
        <v>12</v>
      </c>
      <c r="L343" s="517">
        <v>0</v>
      </c>
      <c r="M343" s="517">
        <v>0</v>
      </c>
    </row>
    <row r="344" spans="1:13" ht="19.899999999999999" customHeight="1">
      <c r="C344" s="497" t="s">
        <v>1794</v>
      </c>
      <c r="D344" s="500" t="s">
        <v>1691</v>
      </c>
      <c r="E344" s="517">
        <v>29</v>
      </c>
      <c r="F344" s="517">
        <v>12</v>
      </c>
      <c r="G344" s="517">
        <v>7</v>
      </c>
      <c r="H344" s="517">
        <v>6</v>
      </c>
      <c r="I344" s="517">
        <v>0</v>
      </c>
      <c r="J344" s="517">
        <v>0</v>
      </c>
      <c r="K344" s="517">
        <v>4</v>
      </c>
      <c r="L344" s="517">
        <v>0</v>
      </c>
      <c r="M344" s="517">
        <v>0</v>
      </c>
    </row>
    <row r="345" spans="1:13" ht="9">
      <c r="D345" s="500" t="s">
        <v>1692</v>
      </c>
      <c r="E345" s="517">
        <v>30</v>
      </c>
      <c r="F345" s="517">
        <v>10</v>
      </c>
      <c r="G345" s="517">
        <v>3</v>
      </c>
      <c r="H345" s="517">
        <v>15</v>
      </c>
      <c r="I345" s="517">
        <v>0</v>
      </c>
      <c r="J345" s="517">
        <v>0</v>
      </c>
      <c r="K345" s="517">
        <v>2</v>
      </c>
      <c r="L345" s="517">
        <v>0</v>
      </c>
      <c r="M345" s="517">
        <v>0</v>
      </c>
    </row>
    <row r="346" spans="1:13" ht="9">
      <c r="D346" s="500" t="s">
        <v>1693</v>
      </c>
      <c r="E346" s="517">
        <v>58</v>
      </c>
      <c r="F346" s="517">
        <v>22</v>
      </c>
      <c r="G346" s="517">
        <v>9</v>
      </c>
      <c r="H346" s="517">
        <v>21</v>
      </c>
      <c r="I346" s="517">
        <v>0</v>
      </c>
      <c r="J346" s="517">
        <v>0</v>
      </c>
      <c r="K346" s="517">
        <v>6</v>
      </c>
      <c r="L346" s="517">
        <v>0</v>
      </c>
      <c r="M346" s="517">
        <v>0</v>
      </c>
    </row>
    <row r="347" spans="1:13" ht="18" customHeight="1">
      <c r="C347" s="501" t="s">
        <v>115</v>
      </c>
      <c r="D347" s="500" t="s">
        <v>1691</v>
      </c>
      <c r="E347" s="517">
        <v>193</v>
      </c>
      <c r="F347" s="517">
        <v>130</v>
      </c>
      <c r="G347" s="517">
        <v>25</v>
      </c>
      <c r="H347" s="517">
        <v>23</v>
      </c>
      <c r="I347" s="517">
        <v>0</v>
      </c>
      <c r="J347" s="517">
        <v>0</v>
      </c>
      <c r="K347" s="517">
        <v>13</v>
      </c>
      <c r="L347" s="517">
        <v>0</v>
      </c>
      <c r="M347" s="517">
        <v>2</v>
      </c>
    </row>
    <row r="348" spans="1:13" s="503" customFormat="1" ht="9" customHeight="1">
      <c r="A348" s="496"/>
      <c r="B348" s="496"/>
      <c r="C348" s="497"/>
      <c r="D348" s="500" t="s">
        <v>1692</v>
      </c>
      <c r="E348" s="517">
        <v>143</v>
      </c>
      <c r="F348" s="517">
        <v>83</v>
      </c>
      <c r="G348" s="517">
        <v>17</v>
      </c>
      <c r="H348" s="517">
        <v>32</v>
      </c>
      <c r="I348" s="517">
        <v>1</v>
      </c>
      <c r="J348" s="517">
        <v>0</v>
      </c>
      <c r="K348" s="517">
        <v>9</v>
      </c>
      <c r="L348" s="517">
        <v>0</v>
      </c>
      <c r="M348" s="517">
        <v>2</v>
      </c>
    </row>
    <row r="349" spans="1:13" s="503" customFormat="1" ht="9">
      <c r="A349" s="496"/>
      <c r="B349" s="496"/>
      <c r="C349" s="497"/>
      <c r="D349" s="500" t="s">
        <v>1693</v>
      </c>
      <c r="E349" s="517">
        <v>336</v>
      </c>
      <c r="F349" s="517">
        <v>212</v>
      </c>
      <c r="G349" s="517">
        <v>42</v>
      </c>
      <c r="H349" s="517">
        <v>55</v>
      </c>
      <c r="I349" s="517">
        <v>1</v>
      </c>
      <c r="J349" s="517">
        <v>0</v>
      </c>
      <c r="K349" s="517">
        <v>22</v>
      </c>
      <c r="L349" s="517">
        <v>0</v>
      </c>
      <c r="M349" s="517">
        <v>4</v>
      </c>
    </row>
    <row r="350" spans="1:13" s="503" customFormat="1" ht="9">
      <c r="A350" s="496"/>
      <c r="B350" s="496"/>
      <c r="C350" s="497"/>
      <c r="D350" s="505"/>
      <c r="E350" s="517"/>
      <c r="F350" s="517"/>
      <c r="G350" s="517"/>
      <c r="H350" s="517"/>
      <c r="I350" s="517"/>
      <c r="J350" s="517"/>
      <c r="K350" s="517"/>
      <c r="L350" s="517"/>
      <c r="M350" s="517"/>
    </row>
    <row r="351" spans="1:13" s="503" customFormat="1" ht="9">
      <c r="A351" s="496"/>
      <c r="B351" s="496"/>
      <c r="C351" s="497"/>
      <c r="D351" s="505"/>
      <c r="E351" s="517"/>
      <c r="F351" s="517"/>
      <c r="G351" s="517"/>
      <c r="H351" s="517"/>
      <c r="I351" s="517"/>
      <c r="J351" s="517"/>
      <c r="K351" s="517"/>
      <c r="L351" s="517"/>
      <c r="M351" s="517"/>
    </row>
    <row r="352" spans="1:13" s="503" customFormat="1" ht="9">
      <c r="A352" s="496"/>
      <c r="B352" s="496"/>
      <c r="C352" s="497"/>
      <c r="D352" s="505"/>
      <c r="E352" s="517"/>
      <c r="F352" s="517"/>
      <c r="G352" s="517"/>
      <c r="H352" s="517"/>
      <c r="I352" s="517"/>
      <c r="J352" s="517"/>
      <c r="K352" s="517"/>
      <c r="L352" s="517"/>
      <c r="M352" s="517"/>
    </row>
    <row r="353" spans="1:13" s="503" customFormat="1" ht="9">
      <c r="A353" s="496"/>
      <c r="B353" s="496"/>
      <c r="C353" s="497"/>
      <c r="D353" s="505"/>
      <c r="E353" s="517"/>
      <c r="F353" s="517"/>
      <c r="G353" s="517"/>
      <c r="H353" s="517"/>
      <c r="I353" s="517"/>
      <c r="J353" s="517"/>
      <c r="K353" s="517"/>
      <c r="L353" s="517"/>
      <c r="M353" s="517"/>
    </row>
    <row r="354" spans="1:13" s="503" customFormat="1" ht="9">
      <c r="A354" s="496"/>
      <c r="B354" s="496"/>
      <c r="C354" s="497"/>
      <c r="D354" s="505"/>
      <c r="E354" s="517"/>
      <c r="F354" s="517"/>
      <c r="G354" s="517"/>
      <c r="H354" s="517"/>
      <c r="I354" s="517"/>
      <c r="J354" s="517"/>
      <c r="K354" s="517"/>
      <c r="L354" s="517"/>
      <c r="M354" s="517"/>
    </row>
    <row r="355" spans="1:13" s="503" customFormat="1" ht="9">
      <c r="A355" s="496"/>
      <c r="B355" s="496"/>
      <c r="C355" s="497"/>
      <c r="D355" s="505"/>
      <c r="E355" s="517"/>
      <c r="F355" s="517"/>
      <c r="G355" s="517"/>
      <c r="H355" s="517"/>
      <c r="I355" s="517"/>
      <c r="J355" s="517"/>
      <c r="K355" s="517"/>
      <c r="L355" s="517"/>
      <c r="M355" s="517"/>
    </row>
    <row r="356" spans="1:13" s="503" customFormat="1" ht="9">
      <c r="A356" s="496"/>
      <c r="B356" s="496"/>
      <c r="C356" s="497"/>
      <c r="D356" s="505"/>
      <c r="E356" s="517"/>
      <c r="F356" s="517"/>
      <c r="G356" s="517"/>
      <c r="H356" s="517"/>
      <c r="I356" s="517"/>
      <c r="J356" s="517"/>
      <c r="K356" s="517"/>
      <c r="L356" s="517"/>
      <c r="M356" s="517"/>
    </row>
    <row r="357" spans="1:13" s="503" customFormat="1" ht="9">
      <c r="A357" s="496"/>
      <c r="B357" s="496"/>
      <c r="C357" s="497"/>
      <c r="D357" s="505"/>
      <c r="E357" s="517"/>
      <c r="F357" s="517"/>
      <c r="G357" s="517"/>
      <c r="H357" s="517"/>
      <c r="I357" s="517"/>
      <c r="J357" s="517"/>
      <c r="K357" s="517"/>
      <c r="L357" s="517"/>
      <c r="M357" s="517"/>
    </row>
    <row r="358" spans="1:13" s="503" customFormat="1" ht="9">
      <c r="A358" s="496"/>
      <c r="B358" s="496"/>
      <c r="C358" s="497"/>
      <c r="D358" s="505"/>
      <c r="E358" s="517"/>
      <c r="F358" s="517"/>
      <c r="G358" s="517"/>
      <c r="H358" s="517"/>
      <c r="I358" s="517"/>
      <c r="J358" s="517"/>
      <c r="K358" s="517"/>
      <c r="L358" s="517"/>
      <c r="M358" s="517"/>
    </row>
    <row r="359" spans="1:13" s="503" customFormat="1" ht="9">
      <c r="A359" s="496" t="s">
        <v>1576</v>
      </c>
      <c r="B359" s="496"/>
      <c r="C359" s="497"/>
      <c r="D359" s="502"/>
      <c r="E359" s="499"/>
      <c r="F359" s="499"/>
      <c r="G359" s="499"/>
      <c r="H359" s="499"/>
      <c r="I359" s="499"/>
      <c r="J359" s="499"/>
      <c r="K359" s="499"/>
      <c r="L359" s="496"/>
      <c r="M359" s="496"/>
    </row>
    <row r="360" spans="1:13" s="503" customFormat="1" ht="9">
      <c r="A360" s="496" t="s">
        <v>1774</v>
      </c>
      <c r="B360" s="496"/>
      <c r="C360" s="497"/>
      <c r="D360" s="502"/>
      <c r="E360" s="499"/>
      <c r="F360" s="499"/>
      <c r="G360" s="499"/>
      <c r="H360" s="499"/>
      <c r="I360" s="499"/>
      <c r="J360" s="499"/>
      <c r="K360" s="499"/>
      <c r="L360" s="496"/>
      <c r="M360" s="496"/>
    </row>
    <row r="361" spans="1:13" ht="9" customHeight="1">
      <c r="A361" s="496" t="s">
        <v>1775</v>
      </c>
      <c r="L361" s="496"/>
      <c r="M361" s="496"/>
    </row>
    <row r="362" spans="1:13" ht="9">
      <c r="A362" s="496" t="s">
        <v>1776</v>
      </c>
      <c r="L362" s="496"/>
      <c r="M362" s="496"/>
    </row>
    <row r="363" spans="1:13" ht="9">
      <c r="A363" s="496" t="s">
        <v>1777</v>
      </c>
      <c r="L363" s="496"/>
      <c r="M363" s="496"/>
    </row>
    <row r="364" spans="1:13" ht="9.6" customHeight="1">
      <c r="A364" s="496" t="s">
        <v>1778</v>
      </c>
      <c r="L364" s="496"/>
      <c r="M364" s="496"/>
    </row>
    <row r="365" spans="1:13" s="503" customFormat="1" ht="9" customHeight="1">
      <c r="A365" s="496"/>
      <c r="B365" s="496"/>
      <c r="C365" s="497"/>
      <c r="D365" s="502"/>
      <c r="E365" s="499"/>
      <c r="F365" s="499"/>
      <c r="G365" s="499"/>
      <c r="H365" s="499"/>
      <c r="I365" s="499"/>
      <c r="J365" s="499"/>
      <c r="K365" s="499"/>
      <c r="L365" s="496"/>
      <c r="M365" s="496"/>
    </row>
    <row r="366" spans="1:13" s="503" customFormat="1" ht="9">
      <c r="A366" s="496" t="s">
        <v>3078</v>
      </c>
      <c r="B366" s="496"/>
      <c r="C366" s="497"/>
      <c r="D366" s="502"/>
      <c r="E366" s="499"/>
      <c r="F366" s="499"/>
      <c r="G366" s="499"/>
      <c r="H366" s="499"/>
      <c r="I366" s="499"/>
      <c r="J366" s="499"/>
      <c r="K366" s="499"/>
      <c r="L366" s="496"/>
      <c r="M366" s="496"/>
    </row>
    <row r="367" spans="1:13" s="503" customFormat="1" ht="18" customHeight="1">
      <c r="A367" s="496"/>
      <c r="B367" s="496"/>
      <c r="C367" s="501" t="s">
        <v>1782</v>
      </c>
      <c r="D367" s="500"/>
      <c r="E367" s="517"/>
      <c r="F367" s="517"/>
      <c r="G367" s="517"/>
      <c r="H367" s="517"/>
      <c r="I367" s="517"/>
      <c r="J367" s="517"/>
      <c r="K367" s="517"/>
      <c r="L367" s="517"/>
      <c r="M367" s="517"/>
    </row>
    <row r="368" spans="1:13" s="503" customFormat="1" ht="18" customHeight="1">
      <c r="C368" s="504" t="s">
        <v>1783</v>
      </c>
      <c r="D368" s="500" t="s">
        <v>1691</v>
      </c>
      <c r="E368" s="517">
        <v>24</v>
      </c>
      <c r="F368" s="517">
        <v>11</v>
      </c>
      <c r="G368" s="517">
        <v>6</v>
      </c>
      <c r="H368" s="517">
        <v>3</v>
      </c>
      <c r="I368" s="517">
        <v>0</v>
      </c>
      <c r="J368" s="517">
        <v>0</v>
      </c>
      <c r="K368" s="517">
        <v>4</v>
      </c>
      <c r="L368" s="517">
        <v>0</v>
      </c>
      <c r="M368" s="517">
        <v>1</v>
      </c>
    </row>
    <row r="369" spans="1:13" s="503" customFormat="1" ht="9">
      <c r="C369" s="504"/>
      <c r="D369" s="500" t="s">
        <v>1692</v>
      </c>
      <c r="E369" s="517">
        <v>18</v>
      </c>
      <c r="F369" s="517">
        <v>8</v>
      </c>
      <c r="G369" s="517">
        <v>2</v>
      </c>
      <c r="H369" s="517">
        <v>5</v>
      </c>
      <c r="I369" s="517">
        <v>0</v>
      </c>
      <c r="J369" s="517">
        <v>0</v>
      </c>
      <c r="K369" s="517">
        <v>2</v>
      </c>
      <c r="L369" s="517">
        <v>0</v>
      </c>
      <c r="M369" s="517">
        <v>1</v>
      </c>
    </row>
    <row r="370" spans="1:13" s="503" customFormat="1" ht="9">
      <c r="C370" s="504"/>
      <c r="D370" s="500" t="s">
        <v>1693</v>
      </c>
      <c r="E370" s="517">
        <v>42</v>
      </c>
      <c r="F370" s="517">
        <v>18</v>
      </c>
      <c r="G370" s="517">
        <v>8</v>
      </c>
      <c r="H370" s="517">
        <v>8</v>
      </c>
      <c r="I370" s="517">
        <v>0</v>
      </c>
      <c r="J370" s="517">
        <v>0</v>
      </c>
      <c r="K370" s="517">
        <v>6</v>
      </c>
      <c r="L370" s="517">
        <v>0</v>
      </c>
      <c r="M370" s="517">
        <v>2</v>
      </c>
    </row>
    <row r="371" spans="1:13" s="503" customFormat="1" ht="18" customHeight="1">
      <c r="C371" s="504" t="s">
        <v>1784</v>
      </c>
      <c r="D371" s="500" t="s">
        <v>1691</v>
      </c>
      <c r="E371" s="517">
        <v>4</v>
      </c>
      <c r="F371" s="517">
        <v>2</v>
      </c>
      <c r="G371" s="517">
        <v>1</v>
      </c>
      <c r="H371" s="517">
        <v>1</v>
      </c>
      <c r="I371" s="517">
        <v>0</v>
      </c>
      <c r="J371" s="517">
        <v>0</v>
      </c>
      <c r="K371" s="517">
        <v>0</v>
      </c>
      <c r="L371" s="517">
        <v>0</v>
      </c>
      <c r="M371" s="517">
        <v>0</v>
      </c>
    </row>
    <row r="372" spans="1:13" s="503" customFormat="1" ht="9">
      <c r="D372" s="500" t="s">
        <v>1692</v>
      </c>
      <c r="E372" s="517">
        <v>3</v>
      </c>
      <c r="F372" s="517">
        <v>2</v>
      </c>
      <c r="G372" s="517">
        <v>0</v>
      </c>
      <c r="H372" s="517">
        <v>2</v>
      </c>
      <c r="I372" s="517">
        <v>0</v>
      </c>
      <c r="J372" s="517">
        <v>0</v>
      </c>
      <c r="K372" s="517">
        <v>0</v>
      </c>
      <c r="L372" s="517">
        <v>0</v>
      </c>
      <c r="M372" s="517">
        <v>0</v>
      </c>
    </row>
    <row r="373" spans="1:13" s="503" customFormat="1" ht="9">
      <c r="D373" s="500" t="s">
        <v>1693</v>
      </c>
      <c r="E373" s="517">
        <v>7</v>
      </c>
      <c r="F373" s="517">
        <v>4</v>
      </c>
      <c r="G373" s="517">
        <v>1</v>
      </c>
      <c r="H373" s="517">
        <v>3</v>
      </c>
      <c r="I373" s="517">
        <v>0</v>
      </c>
      <c r="J373" s="517">
        <v>0</v>
      </c>
      <c r="K373" s="517">
        <v>0</v>
      </c>
      <c r="L373" s="517">
        <v>0</v>
      </c>
      <c r="M373" s="517">
        <v>0</v>
      </c>
    </row>
    <row r="374" spans="1:13" s="503" customFormat="1" ht="18" customHeight="1">
      <c r="A374" s="496"/>
      <c r="B374" s="496" t="s">
        <v>1795</v>
      </c>
      <c r="C374" s="501"/>
      <c r="D374" s="500" t="s">
        <v>1691</v>
      </c>
      <c r="E374" s="517">
        <v>939</v>
      </c>
      <c r="F374" s="517">
        <v>558</v>
      </c>
      <c r="G374" s="517">
        <v>113</v>
      </c>
      <c r="H374" s="517">
        <v>85</v>
      </c>
      <c r="I374" s="517">
        <v>14</v>
      </c>
      <c r="J374" s="517">
        <v>2</v>
      </c>
      <c r="K374" s="517">
        <v>123</v>
      </c>
      <c r="L374" s="517">
        <v>42</v>
      </c>
      <c r="M374" s="517">
        <v>2</v>
      </c>
    </row>
    <row r="375" spans="1:13" s="503" customFormat="1" ht="9">
      <c r="C375" s="504"/>
      <c r="D375" s="500" t="s">
        <v>1692</v>
      </c>
      <c r="E375" s="517">
        <v>671</v>
      </c>
      <c r="F375" s="517">
        <v>305</v>
      </c>
      <c r="G375" s="517">
        <v>87</v>
      </c>
      <c r="H375" s="517">
        <v>85</v>
      </c>
      <c r="I375" s="517">
        <v>11</v>
      </c>
      <c r="J375" s="517">
        <v>1</v>
      </c>
      <c r="K375" s="517">
        <v>132</v>
      </c>
      <c r="L375" s="517">
        <v>47</v>
      </c>
      <c r="M375" s="517">
        <v>3</v>
      </c>
    </row>
    <row r="376" spans="1:13" s="503" customFormat="1" ht="9">
      <c r="C376" s="504"/>
      <c r="D376" s="500" t="s">
        <v>1693</v>
      </c>
      <c r="E376" s="517">
        <v>1610</v>
      </c>
      <c r="F376" s="517">
        <v>863</v>
      </c>
      <c r="G376" s="517">
        <v>200</v>
      </c>
      <c r="H376" s="517">
        <v>170</v>
      </c>
      <c r="I376" s="517">
        <v>25</v>
      </c>
      <c r="J376" s="517">
        <v>3</v>
      </c>
      <c r="K376" s="517">
        <v>255</v>
      </c>
      <c r="L376" s="517">
        <v>89</v>
      </c>
      <c r="M376" s="517">
        <v>5</v>
      </c>
    </row>
    <row r="377" spans="1:13" s="503" customFormat="1" ht="18" customHeight="1">
      <c r="A377" s="496"/>
      <c r="B377" s="496"/>
      <c r="C377" s="501" t="s">
        <v>1782</v>
      </c>
      <c r="D377" s="500"/>
      <c r="E377" s="517"/>
      <c r="F377" s="517"/>
      <c r="G377" s="517"/>
      <c r="H377" s="517"/>
      <c r="I377" s="517"/>
      <c r="J377" s="517"/>
      <c r="K377" s="517"/>
      <c r="L377" s="517"/>
      <c r="M377" s="517"/>
    </row>
    <row r="378" spans="1:13" s="503" customFormat="1" ht="18" customHeight="1">
      <c r="C378" s="504" t="s">
        <v>1783</v>
      </c>
      <c r="D378" s="500" t="s">
        <v>1691</v>
      </c>
      <c r="E378" s="517">
        <v>176</v>
      </c>
      <c r="F378" s="517">
        <v>67</v>
      </c>
      <c r="G378" s="517">
        <v>28</v>
      </c>
      <c r="H378" s="517">
        <v>21</v>
      </c>
      <c r="I378" s="517">
        <v>1</v>
      </c>
      <c r="J378" s="517">
        <v>0</v>
      </c>
      <c r="K378" s="517">
        <v>42</v>
      </c>
      <c r="L378" s="517">
        <v>17</v>
      </c>
      <c r="M378" s="517">
        <v>1</v>
      </c>
    </row>
    <row r="379" spans="1:13" s="503" customFormat="1" ht="9">
      <c r="C379" s="504"/>
      <c r="D379" s="500" t="s">
        <v>1692</v>
      </c>
      <c r="E379" s="517">
        <v>167</v>
      </c>
      <c r="F379" s="517">
        <v>41</v>
      </c>
      <c r="G379" s="517">
        <v>27</v>
      </c>
      <c r="H379" s="517">
        <v>29</v>
      </c>
      <c r="I379" s="517">
        <v>6</v>
      </c>
      <c r="J379" s="517">
        <v>0</v>
      </c>
      <c r="K379" s="517">
        <v>39</v>
      </c>
      <c r="L379" s="517">
        <v>24</v>
      </c>
      <c r="M379" s="517">
        <v>1</v>
      </c>
    </row>
    <row r="380" spans="1:13" s="503" customFormat="1" ht="9">
      <c r="C380" s="504"/>
      <c r="D380" s="500" t="s">
        <v>1693</v>
      </c>
      <c r="E380" s="517">
        <v>343</v>
      </c>
      <c r="F380" s="517">
        <v>108</v>
      </c>
      <c r="G380" s="517">
        <v>55</v>
      </c>
      <c r="H380" s="517">
        <v>50</v>
      </c>
      <c r="I380" s="517">
        <v>7</v>
      </c>
      <c r="J380" s="517">
        <v>0</v>
      </c>
      <c r="K380" s="517">
        <v>81</v>
      </c>
      <c r="L380" s="517">
        <v>41</v>
      </c>
      <c r="M380" s="517">
        <v>2</v>
      </c>
    </row>
    <row r="381" spans="1:13" s="503" customFormat="1" ht="18" customHeight="1">
      <c r="C381" s="504" t="s">
        <v>1784</v>
      </c>
      <c r="D381" s="500" t="s">
        <v>1691</v>
      </c>
      <c r="E381" s="517">
        <v>44</v>
      </c>
      <c r="F381" s="517">
        <v>20</v>
      </c>
      <c r="G381" s="517">
        <v>8</v>
      </c>
      <c r="H381" s="517">
        <v>11</v>
      </c>
      <c r="I381" s="517">
        <v>0</v>
      </c>
      <c r="J381" s="517">
        <v>0</v>
      </c>
      <c r="K381" s="517">
        <v>4</v>
      </c>
      <c r="L381" s="517">
        <v>1</v>
      </c>
      <c r="M381" s="517">
        <v>0</v>
      </c>
    </row>
    <row r="382" spans="1:13" s="503" customFormat="1" ht="9">
      <c r="D382" s="500" t="s">
        <v>1692</v>
      </c>
      <c r="E382" s="517">
        <v>32</v>
      </c>
      <c r="F382" s="517">
        <v>20</v>
      </c>
      <c r="G382" s="517">
        <v>4</v>
      </c>
      <c r="H382" s="517">
        <v>4</v>
      </c>
      <c r="I382" s="517">
        <v>0</v>
      </c>
      <c r="J382" s="517">
        <v>0</v>
      </c>
      <c r="K382" s="517">
        <v>3</v>
      </c>
      <c r="L382" s="517">
        <v>1</v>
      </c>
      <c r="M382" s="517">
        <v>0</v>
      </c>
    </row>
    <row r="383" spans="1:13" s="503" customFormat="1" ht="9">
      <c r="D383" s="500" t="s">
        <v>1693</v>
      </c>
      <c r="E383" s="517">
        <v>76</v>
      </c>
      <c r="F383" s="517">
        <v>40</v>
      </c>
      <c r="G383" s="517">
        <v>12</v>
      </c>
      <c r="H383" s="517">
        <v>15</v>
      </c>
      <c r="I383" s="517">
        <v>0</v>
      </c>
      <c r="J383" s="517">
        <v>0</v>
      </c>
      <c r="K383" s="517">
        <v>7</v>
      </c>
      <c r="L383" s="517">
        <v>2</v>
      </c>
      <c r="M383" s="517">
        <v>0</v>
      </c>
    </row>
    <row r="384" spans="1:13" ht="9">
      <c r="B384" s="496" t="s">
        <v>1796</v>
      </c>
      <c r="D384" s="500"/>
      <c r="E384" s="517"/>
      <c r="F384" s="517"/>
      <c r="G384" s="517"/>
      <c r="H384" s="517"/>
      <c r="I384" s="517"/>
      <c r="J384" s="517"/>
      <c r="K384" s="517"/>
      <c r="L384" s="517"/>
      <c r="M384" s="517"/>
    </row>
    <row r="385" spans="2:13" ht="18" customHeight="1">
      <c r="C385" s="497" t="s">
        <v>608</v>
      </c>
      <c r="D385" s="500" t="s">
        <v>1691</v>
      </c>
      <c r="E385" s="517">
        <v>1</v>
      </c>
      <c r="F385" s="517">
        <v>0</v>
      </c>
      <c r="G385" s="517">
        <v>0</v>
      </c>
      <c r="H385" s="517">
        <v>0</v>
      </c>
      <c r="I385" s="517">
        <v>0</v>
      </c>
      <c r="J385" s="517">
        <v>0</v>
      </c>
      <c r="K385" s="517">
        <v>0</v>
      </c>
      <c r="L385" s="517">
        <v>0</v>
      </c>
      <c r="M385" s="517">
        <v>0</v>
      </c>
    </row>
    <row r="386" spans="2:13" ht="9">
      <c r="D386" s="500" t="s">
        <v>1692</v>
      </c>
      <c r="E386" s="517">
        <v>1</v>
      </c>
      <c r="F386" s="517">
        <v>0</v>
      </c>
      <c r="G386" s="517">
        <v>0</v>
      </c>
      <c r="H386" s="517">
        <v>0</v>
      </c>
      <c r="I386" s="517">
        <v>0</v>
      </c>
      <c r="J386" s="517">
        <v>0</v>
      </c>
      <c r="K386" s="517">
        <v>0</v>
      </c>
      <c r="L386" s="517">
        <v>0</v>
      </c>
      <c r="M386" s="517">
        <v>0</v>
      </c>
    </row>
    <row r="387" spans="2:13" ht="9.6" customHeight="1">
      <c r="D387" s="500" t="s">
        <v>1693</v>
      </c>
      <c r="E387" s="517">
        <v>1</v>
      </c>
      <c r="F387" s="517">
        <v>0</v>
      </c>
      <c r="G387" s="517">
        <v>1</v>
      </c>
      <c r="H387" s="517">
        <v>0</v>
      </c>
      <c r="I387" s="517">
        <v>0</v>
      </c>
      <c r="J387" s="517">
        <v>0</v>
      </c>
      <c r="K387" s="517">
        <v>0</v>
      </c>
      <c r="L387" s="517">
        <v>0</v>
      </c>
      <c r="M387" s="517">
        <v>0</v>
      </c>
    </row>
    <row r="388" spans="2:13" ht="18" customHeight="1">
      <c r="C388" s="497" t="s">
        <v>609</v>
      </c>
      <c r="D388" s="500" t="s">
        <v>1691</v>
      </c>
      <c r="E388" s="517">
        <v>1</v>
      </c>
      <c r="F388" s="517">
        <v>0</v>
      </c>
      <c r="G388" s="517">
        <v>1</v>
      </c>
      <c r="H388" s="517">
        <v>0</v>
      </c>
      <c r="I388" s="517">
        <v>0</v>
      </c>
      <c r="J388" s="517">
        <v>0</v>
      </c>
      <c r="K388" s="517">
        <v>0</v>
      </c>
      <c r="L388" s="517">
        <v>0</v>
      </c>
      <c r="M388" s="517">
        <v>0</v>
      </c>
    </row>
    <row r="389" spans="2:13" ht="9.6" customHeight="1">
      <c r="D389" s="500" t="s">
        <v>1693</v>
      </c>
      <c r="E389" s="517">
        <v>1</v>
      </c>
      <c r="F389" s="517">
        <v>0</v>
      </c>
      <c r="G389" s="517">
        <v>1</v>
      </c>
      <c r="H389" s="517">
        <v>0</v>
      </c>
      <c r="I389" s="517">
        <v>0</v>
      </c>
      <c r="J389" s="517">
        <v>0</v>
      </c>
      <c r="K389" s="517">
        <v>0</v>
      </c>
      <c r="L389" s="517">
        <v>0</v>
      </c>
      <c r="M389" s="517">
        <v>0</v>
      </c>
    </row>
    <row r="390" spans="2:13" ht="18" customHeight="1">
      <c r="C390" s="501" t="s">
        <v>115</v>
      </c>
      <c r="D390" s="500" t="s">
        <v>1691</v>
      </c>
      <c r="E390" s="517">
        <v>2</v>
      </c>
      <c r="F390" s="517">
        <v>0</v>
      </c>
      <c r="G390" s="517">
        <v>1</v>
      </c>
      <c r="H390" s="517">
        <v>0</v>
      </c>
      <c r="I390" s="517">
        <v>0</v>
      </c>
      <c r="J390" s="517">
        <v>0</v>
      </c>
      <c r="K390" s="517">
        <v>0</v>
      </c>
      <c r="L390" s="517">
        <v>0</v>
      </c>
      <c r="M390" s="517">
        <v>0</v>
      </c>
    </row>
    <row r="391" spans="2:13" ht="9">
      <c r="D391" s="500" t="s">
        <v>1692</v>
      </c>
      <c r="E391" s="517">
        <v>1</v>
      </c>
      <c r="F391" s="517">
        <v>0</v>
      </c>
      <c r="G391" s="517">
        <v>0</v>
      </c>
      <c r="H391" s="517">
        <v>0</v>
      </c>
      <c r="I391" s="517">
        <v>0</v>
      </c>
      <c r="J391" s="517">
        <v>0</v>
      </c>
      <c r="K391" s="517">
        <v>0</v>
      </c>
      <c r="L391" s="517">
        <v>0</v>
      </c>
      <c r="M391" s="517">
        <v>0</v>
      </c>
    </row>
    <row r="392" spans="2:13" ht="9">
      <c r="D392" s="500" t="s">
        <v>1693</v>
      </c>
      <c r="E392" s="517">
        <v>2</v>
      </c>
      <c r="F392" s="517">
        <v>0</v>
      </c>
      <c r="G392" s="517">
        <v>1</v>
      </c>
      <c r="H392" s="517">
        <v>0</v>
      </c>
      <c r="I392" s="517">
        <v>0</v>
      </c>
      <c r="J392" s="517">
        <v>0</v>
      </c>
      <c r="K392" s="517">
        <v>0</v>
      </c>
      <c r="L392" s="517">
        <v>0</v>
      </c>
      <c r="M392" s="517">
        <v>0</v>
      </c>
    </row>
    <row r="393" spans="2:13" ht="18" customHeight="1">
      <c r="B393" s="496" t="s">
        <v>610</v>
      </c>
      <c r="D393" s="500"/>
      <c r="E393" s="517"/>
      <c r="F393" s="517"/>
      <c r="G393" s="517"/>
      <c r="H393" s="517"/>
      <c r="I393" s="517"/>
      <c r="J393" s="517"/>
      <c r="K393" s="517"/>
      <c r="L393" s="517"/>
      <c r="M393" s="517"/>
    </row>
    <row r="394" spans="2:13" ht="18" customHeight="1">
      <c r="C394" s="497" t="s">
        <v>610</v>
      </c>
      <c r="D394" s="500" t="s">
        <v>1691</v>
      </c>
      <c r="E394" s="517">
        <v>140</v>
      </c>
      <c r="F394" s="517">
        <v>17</v>
      </c>
      <c r="G394" s="517">
        <v>73</v>
      </c>
      <c r="H394" s="517">
        <v>22</v>
      </c>
      <c r="I394" s="517">
        <v>7</v>
      </c>
      <c r="J394" s="517">
        <v>0</v>
      </c>
      <c r="K394" s="517">
        <v>18</v>
      </c>
      <c r="L394" s="517">
        <v>0</v>
      </c>
      <c r="M394" s="517">
        <v>3</v>
      </c>
    </row>
    <row r="395" spans="2:13" ht="9.6" customHeight="1">
      <c r="D395" s="500" t="s">
        <v>1692</v>
      </c>
      <c r="E395" s="517">
        <v>79</v>
      </c>
      <c r="F395" s="517">
        <v>12</v>
      </c>
      <c r="G395" s="517">
        <v>41</v>
      </c>
      <c r="H395" s="517">
        <v>10</v>
      </c>
      <c r="I395" s="517">
        <v>4</v>
      </c>
      <c r="J395" s="517">
        <v>0</v>
      </c>
      <c r="K395" s="517">
        <v>10</v>
      </c>
      <c r="L395" s="517">
        <v>0</v>
      </c>
      <c r="M395" s="517">
        <v>2</v>
      </c>
    </row>
    <row r="396" spans="2:13" ht="9.6" customHeight="1">
      <c r="D396" s="500" t="s">
        <v>1693</v>
      </c>
      <c r="E396" s="517">
        <v>219</v>
      </c>
      <c r="F396" s="517">
        <v>29</v>
      </c>
      <c r="G396" s="517">
        <v>114</v>
      </c>
      <c r="H396" s="517">
        <v>32</v>
      </c>
      <c r="I396" s="517">
        <v>11</v>
      </c>
      <c r="J396" s="517">
        <v>0</v>
      </c>
      <c r="K396" s="517">
        <v>27</v>
      </c>
      <c r="L396" s="517">
        <v>1</v>
      </c>
      <c r="M396" s="517">
        <v>5</v>
      </c>
    </row>
    <row r="397" spans="2:13" ht="18" customHeight="1">
      <c r="C397" s="497" t="s">
        <v>611</v>
      </c>
      <c r="D397" s="500" t="s">
        <v>1691</v>
      </c>
      <c r="E397" s="517">
        <v>1</v>
      </c>
      <c r="F397" s="517">
        <v>0</v>
      </c>
      <c r="G397" s="517">
        <v>0</v>
      </c>
      <c r="H397" s="517">
        <v>0</v>
      </c>
      <c r="I397" s="517">
        <v>0</v>
      </c>
      <c r="J397" s="517">
        <v>0</v>
      </c>
      <c r="K397" s="517">
        <v>0</v>
      </c>
      <c r="L397" s="517">
        <v>0</v>
      </c>
      <c r="M397" s="517">
        <v>1</v>
      </c>
    </row>
    <row r="398" spans="2:13" ht="9.6" customHeight="1">
      <c r="D398" s="500" t="s">
        <v>1693</v>
      </c>
      <c r="E398" s="517">
        <v>1</v>
      </c>
      <c r="F398" s="517">
        <v>0</v>
      </c>
      <c r="G398" s="517">
        <v>0</v>
      </c>
      <c r="H398" s="517">
        <v>0</v>
      </c>
      <c r="I398" s="517">
        <v>0</v>
      </c>
      <c r="J398" s="517">
        <v>0</v>
      </c>
      <c r="K398" s="517">
        <v>0</v>
      </c>
      <c r="L398" s="517">
        <v>0</v>
      </c>
      <c r="M398" s="517">
        <v>1</v>
      </c>
    </row>
    <row r="399" spans="2:13" ht="18" customHeight="1">
      <c r="C399" s="497" t="s">
        <v>1797</v>
      </c>
      <c r="D399" s="500" t="s">
        <v>1691</v>
      </c>
      <c r="E399" s="517">
        <v>2</v>
      </c>
      <c r="F399" s="517">
        <v>0</v>
      </c>
      <c r="G399" s="517">
        <v>0</v>
      </c>
      <c r="H399" s="517">
        <v>0</v>
      </c>
      <c r="I399" s="517">
        <v>0</v>
      </c>
      <c r="J399" s="517">
        <v>0</v>
      </c>
      <c r="K399" s="517">
        <v>0</v>
      </c>
      <c r="L399" s="517">
        <v>0</v>
      </c>
      <c r="M399" s="517">
        <v>2</v>
      </c>
    </row>
    <row r="400" spans="2:13" ht="9">
      <c r="D400" s="500" t="s">
        <v>1692</v>
      </c>
      <c r="E400" s="517">
        <v>1</v>
      </c>
      <c r="F400" s="517">
        <v>0</v>
      </c>
      <c r="G400" s="517">
        <v>0</v>
      </c>
      <c r="H400" s="517">
        <v>0</v>
      </c>
      <c r="I400" s="517">
        <v>0</v>
      </c>
      <c r="J400" s="517">
        <v>0</v>
      </c>
      <c r="K400" s="517">
        <v>0</v>
      </c>
      <c r="L400" s="517">
        <v>0</v>
      </c>
      <c r="M400" s="517">
        <v>1</v>
      </c>
    </row>
    <row r="401" spans="1:13" ht="9.6" customHeight="1">
      <c r="D401" s="500" t="s">
        <v>1693</v>
      </c>
      <c r="E401" s="517">
        <v>2</v>
      </c>
      <c r="F401" s="517">
        <v>0</v>
      </c>
      <c r="G401" s="517">
        <v>0</v>
      </c>
      <c r="H401" s="517">
        <v>0</v>
      </c>
      <c r="I401" s="517">
        <v>0</v>
      </c>
      <c r="J401" s="517">
        <v>0</v>
      </c>
      <c r="K401" s="517">
        <v>0</v>
      </c>
      <c r="L401" s="517">
        <v>0</v>
      </c>
      <c r="M401" s="517">
        <v>2</v>
      </c>
    </row>
    <row r="402" spans="1:13" ht="18" customHeight="1">
      <c r="C402" s="501" t="s">
        <v>115</v>
      </c>
      <c r="D402" s="500" t="s">
        <v>1691</v>
      </c>
      <c r="E402" s="517">
        <v>143</v>
      </c>
      <c r="F402" s="517">
        <v>17</v>
      </c>
      <c r="G402" s="517">
        <v>73</v>
      </c>
      <c r="H402" s="517">
        <v>22</v>
      </c>
      <c r="I402" s="517">
        <v>7</v>
      </c>
      <c r="J402" s="517">
        <v>0</v>
      </c>
      <c r="K402" s="517">
        <v>18</v>
      </c>
      <c r="L402" s="517">
        <v>0</v>
      </c>
      <c r="M402" s="517">
        <v>6</v>
      </c>
    </row>
    <row r="403" spans="1:13" ht="9">
      <c r="D403" s="500" t="s">
        <v>1692</v>
      </c>
      <c r="E403" s="517">
        <v>80</v>
      </c>
      <c r="F403" s="517">
        <v>12</v>
      </c>
      <c r="G403" s="517">
        <v>41</v>
      </c>
      <c r="H403" s="517">
        <v>10</v>
      </c>
      <c r="I403" s="517">
        <v>4</v>
      </c>
      <c r="J403" s="517">
        <v>0</v>
      </c>
      <c r="K403" s="517">
        <v>10</v>
      </c>
      <c r="L403" s="517">
        <v>0</v>
      </c>
      <c r="M403" s="517">
        <v>3</v>
      </c>
    </row>
    <row r="404" spans="1:13" ht="9">
      <c r="D404" s="500" t="s">
        <v>1693</v>
      </c>
      <c r="E404" s="517">
        <v>223</v>
      </c>
      <c r="F404" s="517">
        <v>29</v>
      </c>
      <c r="G404" s="517">
        <v>114</v>
      </c>
      <c r="H404" s="517">
        <v>32</v>
      </c>
      <c r="I404" s="517">
        <v>12</v>
      </c>
      <c r="J404" s="517">
        <v>0</v>
      </c>
      <c r="K404" s="517">
        <v>27</v>
      </c>
      <c r="L404" s="517">
        <v>1</v>
      </c>
      <c r="M404" s="517">
        <v>9</v>
      </c>
    </row>
    <row r="405" spans="1:13" ht="9">
      <c r="D405" s="505"/>
      <c r="E405" s="517"/>
      <c r="F405" s="517"/>
      <c r="G405" s="517"/>
      <c r="H405" s="517"/>
      <c r="I405" s="517"/>
      <c r="J405" s="517"/>
      <c r="K405" s="517"/>
      <c r="L405" s="517"/>
      <c r="M405" s="517"/>
    </row>
    <row r="406" spans="1:13" ht="9">
      <c r="D406" s="505"/>
      <c r="E406" s="517"/>
      <c r="F406" s="517"/>
      <c r="G406" s="517"/>
      <c r="H406" s="517"/>
      <c r="I406" s="517"/>
      <c r="J406" s="517"/>
      <c r="K406" s="517"/>
      <c r="L406" s="517"/>
      <c r="M406" s="517"/>
    </row>
    <row r="407" spans="1:13" ht="9">
      <c r="D407" s="505"/>
      <c r="E407" s="517"/>
      <c r="F407" s="517"/>
      <c r="G407" s="517"/>
      <c r="H407" s="517"/>
      <c r="I407" s="517"/>
      <c r="J407" s="517"/>
      <c r="K407" s="517"/>
      <c r="L407" s="517"/>
      <c r="M407" s="517"/>
    </row>
    <row r="408" spans="1:13" ht="9">
      <c r="D408" s="505"/>
      <c r="E408" s="517"/>
      <c r="F408" s="517"/>
      <c r="G408" s="517"/>
      <c r="H408" s="517"/>
      <c r="I408" s="517"/>
      <c r="J408" s="517"/>
      <c r="K408" s="517"/>
      <c r="L408" s="517"/>
      <c r="M408" s="517"/>
    </row>
    <row r="409" spans="1:13" ht="9">
      <c r="D409" s="505"/>
      <c r="E409" s="517"/>
      <c r="F409" s="517"/>
      <c r="G409" s="517"/>
      <c r="H409" s="517"/>
      <c r="I409" s="517"/>
      <c r="J409" s="517"/>
      <c r="K409" s="517"/>
      <c r="L409" s="517"/>
      <c r="M409" s="517"/>
    </row>
    <row r="410" spans="1:13" ht="9">
      <c r="A410" s="496" t="s">
        <v>1576</v>
      </c>
      <c r="L410" s="496"/>
      <c r="M410" s="496"/>
    </row>
    <row r="411" spans="1:13" ht="9">
      <c r="A411" s="496" t="s">
        <v>1774</v>
      </c>
      <c r="L411" s="496"/>
      <c r="M411" s="496"/>
    </row>
    <row r="412" spans="1:13" ht="9">
      <c r="A412" s="496" t="s">
        <v>1775</v>
      </c>
      <c r="L412" s="496"/>
      <c r="M412" s="496"/>
    </row>
    <row r="413" spans="1:13" ht="9">
      <c r="A413" s="496" t="s">
        <v>1776</v>
      </c>
      <c r="L413" s="496"/>
      <c r="M413" s="496"/>
    </row>
    <row r="414" spans="1:13" ht="9">
      <c r="A414" s="496" t="s">
        <v>1777</v>
      </c>
      <c r="L414" s="496"/>
      <c r="M414" s="496"/>
    </row>
    <row r="415" spans="1:13" ht="9">
      <c r="A415" s="496" t="s">
        <v>1778</v>
      </c>
      <c r="L415" s="496"/>
      <c r="M415" s="496"/>
    </row>
    <row r="416" spans="1:13" ht="9">
      <c r="L416" s="496"/>
      <c r="M416" s="496"/>
    </row>
    <row r="417" spans="1:13" ht="9">
      <c r="A417" s="496" t="s">
        <v>3078</v>
      </c>
      <c r="L417" s="496"/>
      <c r="M417" s="496"/>
    </row>
    <row r="418" spans="1:13" ht="18" customHeight="1">
      <c r="B418" s="496" t="s">
        <v>613</v>
      </c>
      <c r="D418" s="500"/>
      <c r="E418" s="517"/>
      <c r="F418" s="517"/>
      <c r="G418" s="517"/>
      <c r="H418" s="517"/>
      <c r="I418" s="517"/>
      <c r="J418" s="517"/>
      <c r="K418" s="517"/>
      <c r="L418" s="517"/>
      <c r="M418" s="517"/>
    </row>
    <row r="419" spans="1:13" ht="18" customHeight="1">
      <c r="C419" s="497" t="s">
        <v>613</v>
      </c>
      <c r="D419" s="500" t="s">
        <v>1691</v>
      </c>
      <c r="E419" s="517">
        <v>42</v>
      </c>
      <c r="F419" s="517">
        <v>6</v>
      </c>
      <c r="G419" s="517">
        <v>12</v>
      </c>
      <c r="H419" s="517">
        <v>3</v>
      </c>
      <c r="I419" s="517">
        <v>1</v>
      </c>
      <c r="J419" s="517">
        <v>0</v>
      </c>
      <c r="K419" s="517">
        <v>13</v>
      </c>
      <c r="L419" s="517">
        <v>6</v>
      </c>
      <c r="M419" s="517">
        <v>0</v>
      </c>
    </row>
    <row r="420" spans="1:13" ht="9.6" customHeight="1">
      <c r="D420" s="500" t="s">
        <v>1692</v>
      </c>
      <c r="E420" s="517">
        <v>50</v>
      </c>
      <c r="F420" s="517">
        <v>8</v>
      </c>
      <c r="G420" s="517">
        <v>16</v>
      </c>
      <c r="H420" s="517">
        <v>3</v>
      </c>
      <c r="I420" s="517">
        <v>0</v>
      </c>
      <c r="J420" s="517">
        <v>0</v>
      </c>
      <c r="K420" s="517">
        <v>18</v>
      </c>
      <c r="L420" s="517">
        <v>5</v>
      </c>
      <c r="M420" s="517">
        <v>0</v>
      </c>
    </row>
    <row r="421" spans="1:13" ht="9" customHeight="1">
      <c r="D421" s="500" t="s">
        <v>1693</v>
      </c>
      <c r="E421" s="517">
        <v>92</v>
      </c>
      <c r="F421" s="517">
        <v>14</v>
      </c>
      <c r="G421" s="517">
        <v>28</v>
      </c>
      <c r="H421" s="517">
        <v>6</v>
      </c>
      <c r="I421" s="517">
        <v>1</v>
      </c>
      <c r="J421" s="517">
        <v>0</v>
      </c>
      <c r="K421" s="517">
        <v>32</v>
      </c>
      <c r="L421" s="517">
        <v>11</v>
      </c>
      <c r="M421" s="517">
        <v>0</v>
      </c>
    </row>
    <row r="422" spans="1:13" ht="18" customHeight="1">
      <c r="C422" s="497" t="s">
        <v>614</v>
      </c>
      <c r="D422" s="500" t="s">
        <v>1691</v>
      </c>
      <c r="E422" s="517">
        <v>6</v>
      </c>
      <c r="F422" s="517">
        <v>0</v>
      </c>
      <c r="G422" s="517">
        <v>4</v>
      </c>
      <c r="H422" s="517">
        <v>1</v>
      </c>
      <c r="I422" s="517">
        <v>0</v>
      </c>
      <c r="J422" s="517">
        <v>0</v>
      </c>
      <c r="K422" s="517">
        <v>0</v>
      </c>
      <c r="L422" s="517">
        <v>0</v>
      </c>
      <c r="M422" s="517">
        <v>0</v>
      </c>
    </row>
    <row r="423" spans="1:13" ht="9.6" customHeight="1">
      <c r="D423" s="500" t="s">
        <v>1692</v>
      </c>
      <c r="E423" s="517">
        <v>8</v>
      </c>
      <c r="F423" s="517">
        <v>1</v>
      </c>
      <c r="G423" s="517">
        <v>3</v>
      </c>
      <c r="H423" s="517">
        <v>2</v>
      </c>
      <c r="I423" s="517">
        <v>0</v>
      </c>
      <c r="J423" s="517">
        <v>0</v>
      </c>
      <c r="K423" s="517">
        <v>0</v>
      </c>
      <c r="L423" s="517">
        <v>0</v>
      </c>
      <c r="M423" s="517">
        <v>0</v>
      </c>
    </row>
    <row r="424" spans="1:13" ht="9" customHeight="1">
      <c r="D424" s="500" t="s">
        <v>1693</v>
      </c>
      <c r="E424" s="517">
        <v>14</v>
      </c>
      <c r="F424" s="517">
        <v>1</v>
      </c>
      <c r="G424" s="517">
        <v>7</v>
      </c>
      <c r="H424" s="517">
        <v>4</v>
      </c>
      <c r="I424" s="517">
        <v>0</v>
      </c>
      <c r="J424" s="517">
        <v>0</v>
      </c>
      <c r="K424" s="517">
        <v>1</v>
      </c>
      <c r="L424" s="517">
        <v>0</v>
      </c>
      <c r="M424" s="517">
        <v>0</v>
      </c>
    </row>
    <row r="425" spans="1:13" ht="18" customHeight="1">
      <c r="C425" s="501" t="s">
        <v>115</v>
      </c>
      <c r="D425" s="500" t="s">
        <v>1691</v>
      </c>
      <c r="E425" s="517">
        <v>48</v>
      </c>
      <c r="F425" s="517">
        <v>7</v>
      </c>
      <c r="G425" s="517">
        <v>16</v>
      </c>
      <c r="H425" s="517">
        <v>4</v>
      </c>
      <c r="I425" s="517">
        <v>1</v>
      </c>
      <c r="J425" s="517">
        <v>0</v>
      </c>
      <c r="K425" s="517">
        <v>14</v>
      </c>
      <c r="L425" s="517">
        <v>6</v>
      </c>
      <c r="M425" s="517">
        <v>0</v>
      </c>
    </row>
    <row r="426" spans="1:13" ht="9.6" customHeight="1">
      <c r="D426" s="500" t="s">
        <v>1692</v>
      </c>
      <c r="E426" s="517">
        <v>58</v>
      </c>
      <c r="F426" s="517">
        <v>9</v>
      </c>
      <c r="G426" s="517">
        <v>19</v>
      </c>
      <c r="H426" s="517">
        <v>5</v>
      </c>
      <c r="I426" s="517">
        <v>0</v>
      </c>
      <c r="J426" s="517">
        <v>0</v>
      </c>
      <c r="K426" s="517">
        <v>19</v>
      </c>
      <c r="L426" s="517">
        <v>5</v>
      </c>
      <c r="M426" s="517">
        <v>0</v>
      </c>
    </row>
    <row r="427" spans="1:13" ht="9" customHeight="1">
      <c r="D427" s="500" t="s">
        <v>1693</v>
      </c>
      <c r="E427" s="517">
        <v>105</v>
      </c>
      <c r="F427" s="517">
        <v>16</v>
      </c>
      <c r="G427" s="517">
        <v>35</v>
      </c>
      <c r="H427" s="517">
        <v>10</v>
      </c>
      <c r="I427" s="517">
        <v>1</v>
      </c>
      <c r="J427" s="517">
        <v>0</v>
      </c>
      <c r="K427" s="517">
        <v>32</v>
      </c>
      <c r="L427" s="517">
        <v>11</v>
      </c>
      <c r="M427" s="517">
        <v>0</v>
      </c>
    </row>
    <row r="428" spans="1:13" ht="18" customHeight="1">
      <c r="B428" s="496" t="s">
        <v>1798</v>
      </c>
      <c r="D428" s="500" t="s">
        <v>1691</v>
      </c>
      <c r="E428" s="517">
        <v>193</v>
      </c>
      <c r="F428" s="517">
        <v>24</v>
      </c>
      <c r="G428" s="517">
        <v>90</v>
      </c>
      <c r="H428" s="517">
        <v>26</v>
      </c>
      <c r="I428" s="517">
        <v>8</v>
      </c>
      <c r="J428" s="517">
        <v>0</v>
      </c>
      <c r="K428" s="517">
        <v>31</v>
      </c>
      <c r="L428" s="517">
        <v>7</v>
      </c>
      <c r="M428" s="517">
        <v>6</v>
      </c>
    </row>
    <row r="429" spans="1:13" ht="9.6" customHeight="1">
      <c r="D429" s="500" t="s">
        <v>1692</v>
      </c>
      <c r="E429" s="517">
        <v>138</v>
      </c>
      <c r="F429" s="517">
        <v>21</v>
      </c>
      <c r="G429" s="517">
        <v>60</v>
      </c>
      <c r="H429" s="517">
        <v>16</v>
      </c>
      <c r="I429" s="517">
        <v>4</v>
      </c>
      <c r="J429" s="517">
        <v>0</v>
      </c>
      <c r="K429" s="517">
        <v>28</v>
      </c>
      <c r="L429" s="517">
        <v>6</v>
      </c>
      <c r="M429" s="517">
        <v>3</v>
      </c>
    </row>
    <row r="430" spans="1:13" ht="9" customHeight="1">
      <c r="D430" s="500" t="s">
        <v>1693</v>
      </c>
      <c r="E430" s="517">
        <v>331</v>
      </c>
      <c r="F430" s="517">
        <v>45</v>
      </c>
      <c r="G430" s="517">
        <v>150</v>
      </c>
      <c r="H430" s="517">
        <v>42</v>
      </c>
      <c r="I430" s="517">
        <v>13</v>
      </c>
      <c r="J430" s="517">
        <v>0</v>
      </c>
      <c r="K430" s="517">
        <v>59</v>
      </c>
      <c r="L430" s="517">
        <v>12</v>
      </c>
      <c r="M430" s="517">
        <v>9</v>
      </c>
    </row>
    <row r="431" spans="1:13" s="503" customFormat="1" ht="18" customHeight="1">
      <c r="A431" s="496" t="s">
        <v>1699</v>
      </c>
      <c r="B431" s="496"/>
      <c r="C431" s="497"/>
      <c r="D431" s="500" t="s">
        <v>1691</v>
      </c>
      <c r="E431" s="517">
        <v>1131</v>
      </c>
      <c r="F431" s="517">
        <v>582</v>
      </c>
      <c r="G431" s="517">
        <v>203</v>
      </c>
      <c r="H431" s="517">
        <v>111</v>
      </c>
      <c r="I431" s="517">
        <v>22</v>
      </c>
      <c r="J431" s="517">
        <v>2</v>
      </c>
      <c r="K431" s="517">
        <v>154</v>
      </c>
      <c r="L431" s="517">
        <v>49</v>
      </c>
      <c r="M431" s="517">
        <v>8</v>
      </c>
    </row>
    <row r="432" spans="1:13" s="503" customFormat="1" ht="9">
      <c r="A432" s="496"/>
      <c r="B432" s="496"/>
      <c r="C432" s="497"/>
      <c r="D432" s="500" t="s">
        <v>1692</v>
      </c>
      <c r="E432" s="517">
        <v>809</v>
      </c>
      <c r="F432" s="517">
        <v>326</v>
      </c>
      <c r="G432" s="517">
        <v>147</v>
      </c>
      <c r="H432" s="517">
        <v>101</v>
      </c>
      <c r="I432" s="517">
        <v>15</v>
      </c>
      <c r="J432" s="517">
        <v>1</v>
      </c>
      <c r="K432" s="517">
        <v>160</v>
      </c>
      <c r="L432" s="517">
        <v>53</v>
      </c>
      <c r="M432" s="517">
        <v>5</v>
      </c>
    </row>
    <row r="433" spans="1:13" s="503" customFormat="1" ht="9">
      <c r="A433" s="496"/>
      <c r="B433" s="496"/>
      <c r="C433" s="497"/>
      <c r="D433" s="500" t="s">
        <v>1693</v>
      </c>
      <c r="E433" s="517">
        <v>1941</v>
      </c>
      <c r="F433" s="517">
        <v>908</v>
      </c>
      <c r="G433" s="517">
        <v>350</v>
      </c>
      <c r="H433" s="517">
        <v>212</v>
      </c>
      <c r="I433" s="517">
        <v>38</v>
      </c>
      <c r="J433" s="517">
        <v>3</v>
      </c>
      <c r="K433" s="517">
        <v>314</v>
      </c>
      <c r="L433" s="517">
        <v>102</v>
      </c>
      <c r="M433" s="517">
        <v>14</v>
      </c>
    </row>
    <row r="434" spans="1:13" s="503" customFormat="1" ht="18" customHeight="1">
      <c r="A434" s="496"/>
      <c r="B434" s="496"/>
      <c r="C434" s="501" t="s">
        <v>1782</v>
      </c>
      <c r="D434" s="500"/>
      <c r="E434" s="517"/>
      <c r="F434" s="517"/>
      <c r="G434" s="517"/>
      <c r="H434" s="517"/>
      <c r="I434" s="517"/>
      <c r="J434" s="517"/>
      <c r="K434" s="517"/>
      <c r="L434" s="517"/>
      <c r="M434" s="517"/>
    </row>
    <row r="435" spans="1:13" s="503" customFormat="1" ht="18" customHeight="1">
      <c r="C435" s="504" t="s">
        <v>1783</v>
      </c>
      <c r="D435" s="500" t="s">
        <v>1691</v>
      </c>
      <c r="E435" s="517">
        <v>181</v>
      </c>
      <c r="F435" s="517">
        <v>67</v>
      </c>
      <c r="G435" s="517">
        <v>30</v>
      </c>
      <c r="H435" s="517">
        <v>21</v>
      </c>
      <c r="I435" s="517">
        <v>1</v>
      </c>
      <c r="J435" s="517">
        <v>0</v>
      </c>
      <c r="K435" s="517">
        <v>44</v>
      </c>
      <c r="L435" s="517">
        <v>17</v>
      </c>
      <c r="M435" s="517">
        <v>1</v>
      </c>
    </row>
    <row r="436" spans="1:13" s="503" customFormat="1" ht="9">
      <c r="C436" s="504"/>
      <c r="D436" s="500" t="s">
        <v>1692</v>
      </c>
      <c r="E436" s="517">
        <v>170</v>
      </c>
      <c r="F436" s="517">
        <v>41</v>
      </c>
      <c r="G436" s="517">
        <v>27</v>
      </c>
      <c r="H436" s="517">
        <v>30</v>
      </c>
      <c r="I436" s="517">
        <v>6</v>
      </c>
      <c r="J436" s="517">
        <v>0</v>
      </c>
      <c r="K436" s="517">
        <v>40</v>
      </c>
      <c r="L436" s="517">
        <v>24</v>
      </c>
      <c r="M436" s="517">
        <v>1</v>
      </c>
    </row>
    <row r="437" spans="1:13" ht="9">
      <c r="A437" s="503"/>
      <c r="B437" s="503"/>
      <c r="C437" s="504"/>
      <c r="D437" s="500" t="s">
        <v>1693</v>
      </c>
      <c r="E437" s="517">
        <v>350</v>
      </c>
      <c r="F437" s="517">
        <v>108</v>
      </c>
      <c r="G437" s="517">
        <v>57</v>
      </c>
      <c r="H437" s="517">
        <v>51</v>
      </c>
      <c r="I437" s="517">
        <v>7</v>
      </c>
      <c r="J437" s="517">
        <v>0</v>
      </c>
      <c r="K437" s="517">
        <v>84</v>
      </c>
      <c r="L437" s="517">
        <v>42</v>
      </c>
      <c r="M437" s="517">
        <v>2</v>
      </c>
    </row>
    <row r="438" spans="1:13" ht="18" customHeight="1">
      <c r="A438" s="503"/>
      <c r="B438" s="503"/>
      <c r="C438" s="504" t="s">
        <v>1784</v>
      </c>
      <c r="D438" s="500" t="s">
        <v>1691</v>
      </c>
      <c r="E438" s="517">
        <v>44</v>
      </c>
      <c r="F438" s="517">
        <v>20</v>
      </c>
      <c r="G438" s="517">
        <v>8</v>
      </c>
      <c r="H438" s="517">
        <v>11</v>
      </c>
      <c r="I438" s="517">
        <v>0</v>
      </c>
      <c r="J438" s="517">
        <v>0</v>
      </c>
      <c r="K438" s="517">
        <v>4</v>
      </c>
      <c r="L438" s="517">
        <v>1</v>
      </c>
      <c r="M438" s="517">
        <v>0</v>
      </c>
    </row>
    <row r="439" spans="1:13" ht="9">
      <c r="A439" s="503"/>
      <c r="B439" s="503"/>
      <c r="C439" s="503"/>
      <c r="D439" s="500" t="s">
        <v>1692</v>
      </c>
      <c r="E439" s="517">
        <v>32</v>
      </c>
      <c r="F439" s="517">
        <v>20</v>
      </c>
      <c r="G439" s="517">
        <v>4</v>
      </c>
      <c r="H439" s="517">
        <v>4</v>
      </c>
      <c r="I439" s="517">
        <v>0</v>
      </c>
      <c r="J439" s="517">
        <v>0</v>
      </c>
      <c r="K439" s="517">
        <v>3</v>
      </c>
      <c r="L439" s="517">
        <v>1</v>
      </c>
      <c r="M439" s="517">
        <v>0</v>
      </c>
    </row>
    <row r="440" spans="1:13" ht="9">
      <c r="A440" s="503"/>
      <c r="B440" s="503"/>
      <c r="C440" s="503"/>
      <c r="D440" s="500" t="s">
        <v>1693</v>
      </c>
      <c r="E440" s="517">
        <v>77</v>
      </c>
      <c r="F440" s="517">
        <v>40</v>
      </c>
      <c r="G440" s="517">
        <v>12</v>
      </c>
      <c r="H440" s="517">
        <v>15</v>
      </c>
      <c r="I440" s="517">
        <v>0</v>
      </c>
      <c r="J440" s="517">
        <v>0</v>
      </c>
      <c r="K440" s="517">
        <v>7</v>
      </c>
      <c r="L440" s="517">
        <v>2</v>
      </c>
      <c r="M440" s="517">
        <v>0</v>
      </c>
    </row>
    <row r="441" spans="1:13" ht="18" customHeight="1">
      <c r="A441" s="496" t="s">
        <v>731</v>
      </c>
      <c r="D441" s="500"/>
      <c r="E441" s="517"/>
      <c r="F441" s="517"/>
      <c r="G441" s="517"/>
      <c r="H441" s="517"/>
      <c r="I441" s="517"/>
      <c r="J441" s="517"/>
      <c r="K441" s="517"/>
      <c r="L441" s="517"/>
      <c r="M441" s="517"/>
    </row>
    <row r="442" spans="1:13" ht="18" customHeight="1">
      <c r="B442" s="496" t="s">
        <v>286</v>
      </c>
      <c r="D442" s="500"/>
      <c r="E442" s="517"/>
      <c r="F442" s="517"/>
      <c r="G442" s="517"/>
      <c r="H442" s="517"/>
      <c r="I442" s="517"/>
      <c r="J442" s="517"/>
      <c r="K442" s="517"/>
      <c r="L442" s="517"/>
      <c r="M442" s="517"/>
    </row>
    <row r="443" spans="1:13" ht="18" customHeight="1">
      <c r="C443" s="497" t="s">
        <v>1770</v>
      </c>
      <c r="D443" s="500" t="s">
        <v>1691</v>
      </c>
      <c r="E443" s="517">
        <v>495</v>
      </c>
      <c r="F443" s="517">
        <v>472</v>
      </c>
      <c r="G443" s="517">
        <v>11</v>
      </c>
      <c r="H443" s="517">
        <v>5</v>
      </c>
      <c r="I443" s="517">
        <v>4</v>
      </c>
      <c r="J443" s="517">
        <v>0</v>
      </c>
      <c r="K443" s="517">
        <v>1</v>
      </c>
      <c r="L443" s="517">
        <v>2</v>
      </c>
      <c r="M443" s="517">
        <v>0</v>
      </c>
    </row>
    <row r="444" spans="1:13" ht="9">
      <c r="D444" s="500" t="s">
        <v>1692</v>
      </c>
      <c r="E444" s="517">
        <v>71</v>
      </c>
      <c r="F444" s="517">
        <v>67</v>
      </c>
      <c r="G444" s="517">
        <v>3</v>
      </c>
      <c r="H444" s="517">
        <v>1</v>
      </c>
      <c r="I444" s="517">
        <v>0</v>
      </c>
      <c r="J444" s="517">
        <v>0</v>
      </c>
      <c r="K444" s="517">
        <v>0</v>
      </c>
      <c r="L444" s="517">
        <v>0</v>
      </c>
      <c r="M444" s="517">
        <v>0</v>
      </c>
    </row>
    <row r="445" spans="1:13" ht="9">
      <c r="D445" s="500" t="s">
        <v>1693</v>
      </c>
      <c r="E445" s="517">
        <v>566</v>
      </c>
      <c r="F445" s="517">
        <v>539</v>
      </c>
      <c r="G445" s="517">
        <v>14</v>
      </c>
      <c r="H445" s="517">
        <v>6</v>
      </c>
      <c r="I445" s="517">
        <v>4</v>
      </c>
      <c r="J445" s="517">
        <v>0</v>
      </c>
      <c r="K445" s="517">
        <v>1</v>
      </c>
      <c r="L445" s="517">
        <v>2</v>
      </c>
      <c r="M445" s="517">
        <v>0</v>
      </c>
    </row>
    <row r="446" spans="1:13" ht="20.100000000000001" customHeight="1">
      <c r="C446" s="497" t="s">
        <v>1771</v>
      </c>
      <c r="D446" s="500" t="s">
        <v>1691</v>
      </c>
      <c r="E446" s="517">
        <v>622</v>
      </c>
      <c r="F446" s="517">
        <v>586</v>
      </c>
      <c r="G446" s="517">
        <v>11</v>
      </c>
      <c r="H446" s="517">
        <v>11</v>
      </c>
      <c r="I446" s="517">
        <v>11</v>
      </c>
      <c r="J446" s="517">
        <v>0</v>
      </c>
      <c r="K446" s="517">
        <v>0</v>
      </c>
      <c r="L446" s="517">
        <v>0</v>
      </c>
      <c r="M446" s="517">
        <v>2</v>
      </c>
    </row>
    <row r="447" spans="1:13" ht="9">
      <c r="D447" s="500" t="s">
        <v>1692</v>
      </c>
      <c r="E447" s="517">
        <v>173</v>
      </c>
      <c r="F447" s="517">
        <v>162</v>
      </c>
      <c r="G447" s="517">
        <v>3</v>
      </c>
      <c r="H447" s="517">
        <v>6</v>
      </c>
      <c r="I447" s="517">
        <v>2</v>
      </c>
      <c r="J447" s="517">
        <v>0</v>
      </c>
      <c r="K447" s="517">
        <v>0</v>
      </c>
      <c r="L447" s="517">
        <v>0</v>
      </c>
      <c r="M447" s="517">
        <v>0</v>
      </c>
    </row>
    <row r="448" spans="1:13" ht="9">
      <c r="D448" s="500" t="s">
        <v>1693</v>
      </c>
      <c r="E448" s="517">
        <v>795</v>
      </c>
      <c r="F448" s="517">
        <v>748</v>
      </c>
      <c r="G448" s="517">
        <v>14</v>
      </c>
      <c r="H448" s="517">
        <v>17</v>
      </c>
      <c r="I448" s="517">
        <v>13</v>
      </c>
      <c r="J448" s="517">
        <v>0</v>
      </c>
      <c r="K448" s="517">
        <v>0</v>
      </c>
      <c r="L448" s="517">
        <v>0</v>
      </c>
      <c r="M448" s="517">
        <v>2</v>
      </c>
    </row>
    <row r="449" spans="1:13" ht="20.100000000000001" customHeight="1">
      <c r="C449" s="497" t="s">
        <v>1772</v>
      </c>
      <c r="D449" s="500" t="s">
        <v>1691</v>
      </c>
      <c r="E449" s="517">
        <v>1697</v>
      </c>
      <c r="F449" s="517">
        <v>677</v>
      </c>
      <c r="G449" s="517">
        <v>113</v>
      </c>
      <c r="H449" s="517">
        <v>15</v>
      </c>
      <c r="I449" s="517">
        <v>793</v>
      </c>
      <c r="J449" s="517">
        <v>0</v>
      </c>
      <c r="K449" s="517">
        <v>3</v>
      </c>
      <c r="L449" s="517">
        <v>57</v>
      </c>
      <c r="M449" s="517">
        <v>38</v>
      </c>
    </row>
    <row r="450" spans="1:13" ht="9">
      <c r="D450" s="500" t="s">
        <v>1692</v>
      </c>
      <c r="E450" s="517">
        <v>656</v>
      </c>
      <c r="F450" s="517">
        <v>277</v>
      </c>
      <c r="G450" s="517">
        <v>29</v>
      </c>
      <c r="H450" s="517">
        <v>6</v>
      </c>
      <c r="I450" s="517">
        <v>310</v>
      </c>
      <c r="J450" s="517">
        <v>0</v>
      </c>
      <c r="K450" s="517">
        <v>2</v>
      </c>
      <c r="L450" s="517">
        <v>15</v>
      </c>
      <c r="M450" s="517">
        <v>17</v>
      </c>
    </row>
    <row r="451" spans="1:13" ht="9">
      <c r="D451" s="500" t="s">
        <v>1693</v>
      </c>
      <c r="E451" s="517">
        <v>2353</v>
      </c>
      <c r="F451" s="517">
        <v>955</v>
      </c>
      <c r="G451" s="517">
        <v>142</v>
      </c>
      <c r="H451" s="517">
        <v>21</v>
      </c>
      <c r="I451" s="517">
        <v>1103</v>
      </c>
      <c r="J451" s="517">
        <v>0</v>
      </c>
      <c r="K451" s="517">
        <v>5</v>
      </c>
      <c r="L451" s="517">
        <v>72</v>
      </c>
      <c r="M451" s="517">
        <v>55</v>
      </c>
    </row>
    <row r="452" spans="1:13" ht="19.899999999999999" customHeight="1">
      <c r="C452" s="497" t="s">
        <v>1773</v>
      </c>
      <c r="D452" s="500" t="s">
        <v>1691</v>
      </c>
      <c r="E452" s="517">
        <v>253</v>
      </c>
      <c r="F452" s="517">
        <v>63</v>
      </c>
      <c r="G452" s="517">
        <v>43</v>
      </c>
      <c r="H452" s="517">
        <v>9</v>
      </c>
      <c r="I452" s="517">
        <v>107</v>
      </c>
      <c r="J452" s="517">
        <v>0</v>
      </c>
      <c r="K452" s="517">
        <v>7</v>
      </c>
      <c r="L452" s="517">
        <v>3</v>
      </c>
      <c r="M452" s="517">
        <v>21</v>
      </c>
    </row>
    <row r="453" spans="1:13" ht="9">
      <c r="D453" s="500" t="s">
        <v>1692</v>
      </c>
      <c r="E453" s="517">
        <v>132</v>
      </c>
      <c r="F453" s="517">
        <v>38</v>
      </c>
      <c r="G453" s="517">
        <v>27</v>
      </c>
      <c r="H453" s="517">
        <v>4</v>
      </c>
      <c r="I453" s="517">
        <v>51</v>
      </c>
      <c r="J453" s="517">
        <v>0</v>
      </c>
      <c r="K453" s="517">
        <v>4</v>
      </c>
      <c r="L453" s="517">
        <v>4</v>
      </c>
      <c r="M453" s="517">
        <v>5</v>
      </c>
    </row>
    <row r="454" spans="1:13" ht="9">
      <c r="D454" s="500" t="s">
        <v>1693</v>
      </c>
      <c r="E454" s="517">
        <v>385</v>
      </c>
      <c r="F454" s="517">
        <v>101</v>
      </c>
      <c r="G454" s="517">
        <v>69</v>
      </c>
      <c r="H454" s="517">
        <v>13</v>
      </c>
      <c r="I454" s="517">
        <v>158</v>
      </c>
      <c r="J454" s="517">
        <v>0</v>
      </c>
      <c r="K454" s="517">
        <v>11</v>
      </c>
      <c r="L454" s="517">
        <v>7</v>
      </c>
      <c r="M454" s="517">
        <v>26</v>
      </c>
    </row>
    <row r="455" spans="1:13" ht="18" customHeight="1">
      <c r="C455" s="497" t="s">
        <v>575</v>
      </c>
      <c r="D455" s="500" t="s">
        <v>1691</v>
      </c>
      <c r="E455" s="517">
        <v>2354</v>
      </c>
      <c r="F455" s="517">
        <v>2022</v>
      </c>
      <c r="G455" s="517">
        <v>112</v>
      </c>
      <c r="H455" s="517">
        <v>98</v>
      </c>
      <c r="I455" s="517">
        <v>28</v>
      </c>
      <c r="J455" s="517">
        <v>1</v>
      </c>
      <c r="K455" s="517">
        <v>34</v>
      </c>
      <c r="L455" s="517">
        <v>36</v>
      </c>
      <c r="M455" s="517">
        <v>22</v>
      </c>
    </row>
    <row r="456" spans="1:13" ht="9">
      <c r="D456" s="500" t="s">
        <v>1692</v>
      </c>
      <c r="E456" s="517">
        <v>924</v>
      </c>
      <c r="F456" s="517">
        <v>778</v>
      </c>
      <c r="G456" s="517">
        <v>48</v>
      </c>
      <c r="H456" s="517">
        <v>30</v>
      </c>
      <c r="I456" s="517">
        <v>15</v>
      </c>
      <c r="J456" s="517">
        <v>2</v>
      </c>
      <c r="K456" s="517">
        <v>18</v>
      </c>
      <c r="L456" s="517">
        <v>25</v>
      </c>
      <c r="M456" s="517">
        <v>9</v>
      </c>
    </row>
    <row r="457" spans="1:13" ht="9">
      <c r="D457" s="500" t="s">
        <v>1693</v>
      </c>
      <c r="E457" s="517">
        <v>3277</v>
      </c>
      <c r="F457" s="517">
        <v>2800</v>
      </c>
      <c r="G457" s="517">
        <v>159</v>
      </c>
      <c r="H457" s="517">
        <v>128</v>
      </c>
      <c r="I457" s="517">
        <v>43</v>
      </c>
      <c r="J457" s="517">
        <v>3</v>
      </c>
      <c r="K457" s="517">
        <v>52</v>
      </c>
      <c r="L457" s="517">
        <v>61</v>
      </c>
      <c r="M457" s="517">
        <v>31</v>
      </c>
    </row>
    <row r="458" spans="1:13" ht="9">
      <c r="D458" s="505"/>
      <c r="E458" s="517"/>
      <c r="F458" s="517"/>
      <c r="G458" s="517"/>
      <c r="H458" s="517"/>
      <c r="I458" s="517"/>
      <c r="J458" s="517"/>
      <c r="K458" s="517"/>
      <c r="L458" s="517"/>
      <c r="M458" s="517"/>
    </row>
    <row r="459" spans="1:13" ht="9">
      <c r="A459" s="496" t="s">
        <v>1774</v>
      </c>
      <c r="L459" s="496"/>
      <c r="M459" s="496"/>
    </row>
    <row r="460" spans="1:13" ht="9">
      <c r="A460" s="496" t="s">
        <v>1775</v>
      </c>
      <c r="L460" s="496"/>
      <c r="M460" s="496"/>
    </row>
    <row r="461" spans="1:13" ht="9">
      <c r="A461" s="496" t="s">
        <v>1776</v>
      </c>
      <c r="L461" s="496"/>
      <c r="M461" s="496"/>
    </row>
    <row r="462" spans="1:13" ht="9">
      <c r="A462" s="496" t="s">
        <v>1777</v>
      </c>
      <c r="L462" s="496"/>
      <c r="M462" s="496"/>
    </row>
    <row r="463" spans="1:13" ht="9">
      <c r="A463" s="496" t="s">
        <v>1778</v>
      </c>
      <c r="L463" s="496"/>
      <c r="M463" s="496"/>
    </row>
    <row r="464" spans="1:13" ht="9">
      <c r="A464" s="496" t="s">
        <v>1779</v>
      </c>
      <c r="L464" s="496"/>
      <c r="M464" s="496"/>
    </row>
    <row r="465" spans="1:13" ht="9">
      <c r="L465" s="496"/>
      <c r="M465" s="496"/>
    </row>
    <row r="466" spans="1:13" ht="9">
      <c r="A466" s="496" t="s">
        <v>3078</v>
      </c>
      <c r="L466" s="496"/>
      <c r="M466" s="496"/>
    </row>
    <row r="467" spans="1:13" ht="18" customHeight="1">
      <c r="C467" s="497" t="s">
        <v>576</v>
      </c>
      <c r="D467" s="500" t="s">
        <v>1691</v>
      </c>
      <c r="E467" s="517">
        <v>3868</v>
      </c>
      <c r="F467" s="517">
        <v>3043</v>
      </c>
      <c r="G467" s="517">
        <v>258</v>
      </c>
      <c r="H467" s="517">
        <v>358</v>
      </c>
      <c r="I467" s="517">
        <v>59</v>
      </c>
      <c r="J467" s="517">
        <v>3</v>
      </c>
      <c r="K467" s="517">
        <v>72</v>
      </c>
      <c r="L467" s="517">
        <v>45</v>
      </c>
      <c r="M467" s="517">
        <v>29</v>
      </c>
    </row>
    <row r="468" spans="1:13" ht="9">
      <c r="D468" s="500" t="s">
        <v>1692</v>
      </c>
      <c r="E468" s="517">
        <v>2198</v>
      </c>
      <c r="F468" s="517">
        <v>1681</v>
      </c>
      <c r="G468" s="517">
        <v>169</v>
      </c>
      <c r="H468" s="517">
        <v>216</v>
      </c>
      <c r="I468" s="517">
        <v>43</v>
      </c>
      <c r="J468" s="517">
        <v>6</v>
      </c>
      <c r="K468" s="517">
        <v>53</v>
      </c>
      <c r="L468" s="517">
        <v>14</v>
      </c>
      <c r="M468" s="517">
        <v>17</v>
      </c>
    </row>
    <row r="469" spans="1:13" ht="9">
      <c r="D469" s="500" t="s">
        <v>1693</v>
      </c>
      <c r="E469" s="517">
        <v>6066</v>
      </c>
      <c r="F469" s="517">
        <v>4724</v>
      </c>
      <c r="G469" s="517">
        <v>427</v>
      </c>
      <c r="H469" s="517">
        <v>574</v>
      </c>
      <c r="I469" s="517">
        <v>102</v>
      </c>
      <c r="J469" s="517">
        <v>9</v>
      </c>
      <c r="K469" s="517">
        <v>125</v>
      </c>
      <c r="L469" s="517">
        <v>59</v>
      </c>
      <c r="M469" s="517">
        <v>46</v>
      </c>
    </row>
    <row r="470" spans="1:13" ht="18" customHeight="1">
      <c r="C470" s="497" t="s">
        <v>580</v>
      </c>
      <c r="D470" s="500" t="s">
        <v>1691</v>
      </c>
      <c r="E470" s="517">
        <v>276</v>
      </c>
      <c r="F470" s="517">
        <v>134</v>
      </c>
      <c r="G470" s="517">
        <v>38</v>
      </c>
      <c r="H470" s="517">
        <v>41</v>
      </c>
      <c r="I470" s="517">
        <v>9</v>
      </c>
      <c r="J470" s="517">
        <v>2</v>
      </c>
      <c r="K470" s="517">
        <v>29</v>
      </c>
      <c r="L470" s="517">
        <v>24</v>
      </c>
      <c r="M470" s="517">
        <v>0</v>
      </c>
    </row>
    <row r="471" spans="1:13" ht="9">
      <c r="D471" s="500" t="s">
        <v>1692</v>
      </c>
      <c r="E471" s="517">
        <v>248</v>
      </c>
      <c r="F471" s="517">
        <v>113</v>
      </c>
      <c r="G471" s="517">
        <v>42</v>
      </c>
      <c r="H471" s="517">
        <v>36</v>
      </c>
      <c r="I471" s="517">
        <v>5</v>
      </c>
      <c r="J471" s="517">
        <v>5</v>
      </c>
      <c r="K471" s="517">
        <v>31</v>
      </c>
      <c r="L471" s="517">
        <v>15</v>
      </c>
      <c r="M471" s="517">
        <v>1</v>
      </c>
    </row>
    <row r="472" spans="1:13" ht="9">
      <c r="D472" s="500" t="s">
        <v>1693</v>
      </c>
      <c r="E472" s="517">
        <v>524</v>
      </c>
      <c r="F472" s="517">
        <v>246</v>
      </c>
      <c r="G472" s="517">
        <v>80</v>
      </c>
      <c r="H472" s="517">
        <v>77</v>
      </c>
      <c r="I472" s="517">
        <v>13</v>
      </c>
      <c r="J472" s="517">
        <v>7</v>
      </c>
      <c r="K472" s="517">
        <v>60</v>
      </c>
      <c r="L472" s="517">
        <v>39</v>
      </c>
      <c r="M472" s="517">
        <v>1</v>
      </c>
    </row>
    <row r="473" spans="1:13" ht="18" customHeight="1">
      <c r="C473" s="497" t="s">
        <v>581</v>
      </c>
      <c r="D473" s="500" t="s">
        <v>1691</v>
      </c>
      <c r="E473" s="517">
        <v>63</v>
      </c>
      <c r="F473" s="517">
        <v>17</v>
      </c>
      <c r="G473" s="517">
        <v>29</v>
      </c>
      <c r="H473" s="517">
        <v>4</v>
      </c>
      <c r="I473" s="517">
        <v>0</v>
      </c>
      <c r="J473" s="517">
        <v>1</v>
      </c>
      <c r="K473" s="517">
        <v>9</v>
      </c>
      <c r="L473" s="517">
        <v>2</v>
      </c>
      <c r="M473" s="517">
        <v>3</v>
      </c>
    </row>
    <row r="474" spans="1:13" ht="9">
      <c r="D474" s="500" t="s">
        <v>1692</v>
      </c>
      <c r="E474" s="517">
        <v>38</v>
      </c>
      <c r="F474" s="517">
        <v>17</v>
      </c>
      <c r="G474" s="517">
        <v>12</v>
      </c>
      <c r="H474" s="517">
        <v>2</v>
      </c>
      <c r="I474" s="517">
        <v>0</v>
      </c>
      <c r="J474" s="517">
        <v>0</v>
      </c>
      <c r="K474" s="517">
        <v>7</v>
      </c>
      <c r="L474" s="517">
        <v>0</v>
      </c>
      <c r="M474" s="517">
        <v>1</v>
      </c>
    </row>
    <row r="475" spans="1:13" ht="9">
      <c r="D475" s="500" t="s">
        <v>1693</v>
      </c>
      <c r="E475" s="517">
        <v>102</v>
      </c>
      <c r="F475" s="517">
        <v>34</v>
      </c>
      <c r="G475" s="517">
        <v>41</v>
      </c>
      <c r="H475" s="517">
        <v>5</v>
      </c>
      <c r="I475" s="517">
        <v>0</v>
      </c>
      <c r="J475" s="517">
        <v>1</v>
      </c>
      <c r="K475" s="517">
        <v>16</v>
      </c>
      <c r="L475" s="517">
        <v>2</v>
      </c>
      <c r="M475" s="517">
        <v>4</v>
      </c>
    </row>
    <row r="476" spans="1:13" ht="18" customHeight="1">
      <c r="C476" s="501" t="s">
        <v>115</v>
      </c>
      <c r="D476" s="500" t="s">
        <v>1691</v>
      </c>
      <c r="E476" s="517">
        <v>9627</v>
      </c>
      <c r="F476" s="517">
        <v>7014</v>
      </c>
      <c r="G476" s="517">
        <v>615</v>
      </c>
      <c r="H476" s="517">
        <v>541</v>
      </c>
      <c r="I476" s="517">
        <v>1012</v>
      </c>
      <c r="J476" s="517">
        <v>7</v>
      </c>
      <c r="K476" s="517">
        <v>154</v>
      </c>
      <c r="L476" s="517">
        <v>169</v>
      </c>
      <c r="M476" s="517">
        <v>115</v>
      </c>
    </row>
    <row r="477" spans="1:13" ht="9">
      <c r="D477" s="500" t="s">
        <v>1692</v>
      </c>
      <c r="E477" s="517">
        <v>4440</v>
      </c>
      <c r="F477" s="517">
        <v>3133</v>
      </c>
      <c r="G477" s="517">
        <v>332</v>
      </c>
      <c r="H477" s="517">
        <v>301</v>
      </c>
      <c r="I477" s="517">
        <v>424</v>
      </c>
      <c r="J477" s="517">
        <v>13</v>
      </c>
      <c r="K477" s="517">
        <v>115</v>
      </c>
      <c r="L477" s="517">
        <v>73</v>
      </c>
      <c r="M477" s="517">
        <v>50</v>
      </c>
    </row>
    <row r="478" spans="1:13" ht="9">
      <c r="D478" s="500" t="s">
        <v>1693</v>
      </c>
      <c r="E478" s="517">
        <v>14067</v>
      </c>
      <c r="F478" s="517">
        <v>10147</v>
      </c>
      <c r="G478" s="517">
        <v>947</v>
      </c>
      <c r="H478" s="517">
        <v>841</v>
      </c>
      <c r="I478" s="517">
        <v>1436</v>
      </c>
      <c r="J478" s="517">
        <v>20</v>
      </c>
      <c r="K478" s="517">
        <v>269</v>
      </c>
      <c r="L478" s="517">
        <v>242</v>
      </c>
      <c r="M478" s="517">
        <v>165</v>
      </c>
    </row>
    <row r="479" spans="1:13" ht="18" customHeight="1">
      <c r="B479" s="496" t="s">
        <v>586</v>
      </c>
      <c r="D479" s="500"/>
      <c r="E479" s="517"/>
      <c r="F479" s="517"/>
      <c r="G479" s="517"/>
      <c r="H479" s="517"/>
      <c r="I479" s="517"/>
      <c r="J479" s="517"/>
      <c r="K479" s="517"/>
      <c r="L479" s="517"/>
      <c r="M479" s="517"/>
    </row>
    <row r="480" spans="1:13" ht="18" customHeight="1">
      <c r="C480" s="497" t="s">
        <v>587</v>
      </c>
      <c r="D480" s="500" t="s">
        <v>1691</v>
      </c>
      <c r="E480" s="517">
        <v>506</v>
      </c>
      <c r="F480" s="517">
        <v>401</v>
      </c>
      <c r="G480" s="517">
        <v>41</v>
      </c>
      <c r="H480" s="517">
        <v>0</v>
      </c>
      <c r="I480" s="517">
        <v>49</v>
      </c>
      <c r="J480" s="517">
        <v>0</v>
      </c>
      <c r="K480" s="517">
        <v>1</v>
      </c>
      <c r="L480" s="517">
        <v>3</v>
      </c>
      <c r="M480" s="517">
        <v>12</v>
      </c>
    </row>
    <row r="481" spans="3:13" ht="9">
      <c r="D481" s="500" t="s">
        <v>1692</v>
      </c>
      <c r="E481" s="517">
        <v>274</v>
      </c>
      <c r="F481" s="517">
        <v>214</v>
      </c>
      <c r="G481" s="517">
        <v>24</v>
      </c>
      <c r="H481" s="517">
        <v>0</v>
      </c>
      <c r="I481" s="517">
        <v>30</v>
      </c>
      <c r="J481" s="517">
        <v>0</v>
      </c>
      <c r="K481" s="517">
        <v>1</v>
      </c>
      <c r="L481" s="517">
        <v>1</v>
      </c>
      <c r="M481" s="517">
        <v>4</v>
      </c>
    </row>
    <row r="482" spans="3:13" ht="9">
      <c r="D482" s="500" t="s">
        <v>1693</v>
      </c>
      <c r="E482" s="517">
        <v>780</v>
      </c>
      <c r="F482" s="517">
        <v>615</v>
      </c>
      <c r="G482" s="517">
        <v>65</v>
      </c>
      <c r="H482" s="517">
        <v>0</v>
      </c>
      <c r="I482" s="517">
        <v>79</v>
      </c>
      <c r="J482" s="517">
        <v>0</v>
      </c>
      <c r="K482" s="517">
        <v>2</v>
      </c>
      <c r="L482" s="517">
        <v>4</v>
      </c>
      <c r="M482" s="517">
        <v>16</v>
      </c>
    </row>
    <row r="483" spans="3:13" ht="18" customHeight="1">
      <c r="C483" s="497" t="s">
        <v>588</v>
      </c>
      <c r="D483" s="500" t="s">
        <v>1691</v>
      </c>
      <c r="E483" s="517">
        <v>1</v>
      </c>
      <c r="F483" s="517">
        <v>0</v>
      </c>
      <c r="G483" s="517">
        <v>0</v>
      </c>
      <c r="H483" s="517">
        <v>0</v>
      </c>
      <c r="I483" s="517">
        <v>0</v>
      </c>
      <c r="J483" s="517">
        <v>0</v>
      </c>
      <c r="K483" s="517">
        <v>0</v>
      </c>
      <c r="L483" s="517">
        <v>1</v>
      </c>
      <c r="M483" s="517">
        <v>0</v>
      </c>
    </row>
    <row r="484" spans="3:13" ht="9">
      <c r="D484" s="500" t="s">
        <v>1692</v>
      </c>
      <c r="E484" s="517">
        <v>8</v>
      </c>
      <c r="F484" s="517">
        <v>0</v>
      </c>
      <c r="G484" s="517">
        <v>2</v>
      </c>
      <c r="H484" s="517">
        <v>0</v>
      </c>
      <c r="I484" s="517">
        <v>0</v>
      </c>
      <c r="J484" s="517">
        <v>0</v>
      </c>
      <c r="K484" s="517">
        <v>0</v>
      </c>
      <c r="L484" s="517">
        <v>6</v>
      </c>
      <c r="M484" s="517">
        <v>0</v>
      </c>
    </row>
    <row r="485" spans="3:13" ht="9">
      <c r="D485" s="500" t="s">
        <v>1693</v>
      </c>
      <c r="E485" s="517">
        <v>9</v>
      </c>
      <c r="F485" s="517">
        <v>0</v>
      </c>
      <c r="G485" s="517">
        <v>2</v>
      </c>
      <c r="H485" s="517">
        <v>0</v>
      </c>
      <c r="I485" s="517">
        <v>0</v>
      </c>
      <c r="J485" s="517">
        <v>0</v>
      </c>
      <c r="K485" s="517">
        <v>0</v>
      </c>
      <c r="L485" s="517">
        <v>7</v>
      </c>
      <c r="M485" s="517">
        <v>0</v>
      </c>
    </row>
    <row r="486" spans="3:13" ht="18.75" customHeight="1">
      <c r="C486" s="1290" t="s">
        <v>590</v>
      </c>
      <c r="D486" s="500" t="s">
        <v>1691</v>
      </c>
      <c r="E486" s="517">
        <v>1</v>
      </c>
      <c r="F486" s="517">
        <v>1</v>
      </c>
      <c r="G486" s="517">
        <v>0</v>
      </c>
      <c r="H486" s="517">
        <v>0</v>
      </c>
      <c r="I486" s="517">
        <v>0</v>
      </c>
      <c r="J486" s="517">
        <v>0</v>
      </c>
      <c r="K486" s="517">
        <v>0</v>
      </c>
      <c r="L486" s="517">
        <v>0</v>
      </c>
      <c r="M486" s="517">
        <v>0</v>
      </c>
    </row>
    <row r="487" spans="3:13" ht="9">
      <c r="D487" s="500" t="s">
        <v>1692</v>
      </c>
      <c r="E487" s="517">
        <v>1</v>
      </c>
      <c r="F487" s="517">
        <v>1</v>
      </c>
      <c r="G487" s="517">
        <v>0</v>
      </c>
      <c r="H487" s="517">
        <v>0</v>
      </c>
      <c r="I487" s="517">
        <v>0</v>
      </c>
      <c r="J487" s="517">
        <v>0</v>
      </c>
      <c r="K487" s="517">
        <v>0</v>
      </c>
      <c r="L487" s="517">
        <v>0</v>
      </c>
      <c r="M487" s="517">
        <v>0</v>
      </c>
    </row>
    <row r="488" spans="3:13" ht="9">
      <c r="D488" s="500" t="s">
        <v>1693</v>
      </c>
      <c r="E488" s="517">
        <v>2</v>
      </c>
      <c r="F488" s="517">
        <v>2</v>
      </c>
      <c r="G488" s="517">
        <v>0</v>
      </c>
      <c r="H488" s="517">
        <v>0</v>
      </c>
      <c r="I488" s="517">
        <v>0</v>
      </c>
      <c r="J488" s="517">
        <v>0</v>
      </c>
      <c r="K488" s="517">
        <v>0</v>
      </c>
      <c r="L488" s="517">
        <v>0</v>
      </c>
      <c r="M488" s="517">
        <v>0</v>
      </c>
    </row>
    <row r="489" spans="3:13" ht="17.25" customHeight="1">
      <c r="C489" s="497" t="s">
        <v>591</v>
      </c>
      <c r="D489" s="500" t="s">
        <v>1691</v>
      </c>
      <c r="E489" s="517">
        <v>9</v>
      </c>
      <c r="F489" s="517">
        <v>5</v>
      </c>
      <c r="G489" s="517">
        <v>0</v>
      </c>
      <c r="H489" s="517">
        <v>0</v>
      </c>
      <c r="I489" s="517">
        <v>0</v>
      </c>
      <c r="J489" s="517">
        <v>0</v>
      </c>
      <c r="K489" s="517">
        <v>4</v>
      </c>
      <c r="L489" s="517">
        <v>0</v>
      </c>
      <c r="M489" s="517">
        <v>0</v>
      </c>
    </row>
    <row r="490" spans="3:13" ht="9">
      <c r="D490" s="500" t="s">
        <v>1692</v>
      </c>
      <c r="E490" s="517">
        <v>6</v>
      </c>
      <c r="F490" s="517">
        <v>3</v>
      </c>
      <c r="G490" s="517">
        <v>0</v>
      </c>
      <c r="H490" s="517">
        <v>1</v>
      </c>
      <c r="I490" s="517">
        <v>0</v>
      </c>
      <c r="J490" s="517">
        <v>0</v>
      </c>
      <c r="K490" s="517">
        <v>2</v>
      </c>
      <c r="L490" s="517">
        <v>0</v>
      </c>
      <c r="M490" s="517">
        <v>0</v>
      </c>
    </row>
    <row r="491" spans="3:13" ht="9">
      <c r="D491" s="500" t="s">
        <v>1693</v>
      </c>
      <c r="E491" s="517">
        <v>14</v>
      </c>
      <c r="F491" s="517">
        <v>8</v>
      </c>
      <c r="G491" s="517">
        <v>0</v>
      </c>
      <c r="H491" s="517">
        <v>1</v>
      </c>
      <c r="I491" s="517">
        <v>0</v>
      </c>
      <c r="J491" s="517">
        <v>0</v>
      </c>
      <c r="K491" s="517">
        <v>5</v>
      </c>
      <c r="L491" s="517">
        <v>0</v>
      </c>
      <c r="M491" s="517">
        <v>0</v>
      </c>
    </row>
    <row r="492" spans="3:13" ht="18" customHeight="1">
      <c r="C492" s="497" t="s">
        <v>1780</v>
      </c>
      <c r="D492" s="500" t="s">
        <v>1691</v>
      </c>
      <c r="E492" s="517">
        <v>191</v>
      </c>
      <c r="F492" s="517">
        <v>128</v>
      </c>
      <c r="G492" s="517">
        <v>7</v>
      </c>
      <c r="H492" s="517">
        <v>20</v>
      </c>
      <c r="I492" s="517">
        <v>4</v>
      </c>
      <c r="J492" s="517">
        <v>0</v>
      </c>
      <c r="K492" s="517">
        <v>16</v>
      </c>
      <c r="L492" s="517">
        <v>15</v>
      </c>
      <c r="M492" s="517">
        <v>1</v>
      </c>
    </row>
    <row r="493" spans="3:13" ht="9">
      <c r="D493" s="500" t="s">
        <v>1692</v>
      </c>
      <c r="E493" s="517">
        <v>119</v>
      </c>
      <c r="F493" s="517">
        <v>75</v>
      </c>
      <c r="G493" s="517">
        <v>15</v>
      </c>
      <c r="H493" s="517">
        <v>12</v>
      </c>
      <c r="I493" s="517">
        <v>0</v>
      </c>
      <c r="J493" s="517">
        <v>0</v>
      </c>
      <c r="K493" s="517">
        <v>10</v>
      </c>
      <c r="L493" s="517">
        <v>7</v>
      </c>
      <c r="M493" s="517">
        <v>0</v>
      </c>
    </row>
    <row r="494" spans="3:13" ht="9">
      <c r="D494" s="500" t="s">
        <v>1693</v>
      </c>
      <c r="E494" s="517">
        <v>309</v>
      </c>
      <c r="F494" s="517">
        <v>203</v>
      </c>
      <c r="G494" s="517">
        <v>22</v>
      </c>
      <c r="H494" s="517">
        <v>32</v>
      </c>
      <c r="I494" s="517">
        <v>4</v>
      </c>
      <c r="J494" s="517">
        <v>0</v>
      </c>
      <c r="K494" s="517">
        <v>25</v>
      </c>
      <c r="L494" s="517">
        <v>22</v>
      </c>
      <c r="M494" s="517">
        <v>1</v>
      </c>
    </row>
    <row r="495" spans="3:13" ht="18" customHeight="1">
      <c r="C495" s="497" t="s">
        <v>1781</v>
      </c>
      <c r="D495" s="500" t="s">
        <v>1691</v>
      </c>
      <c r="E495" s="517">
        <v>96</v>
      </c>
      <c r="F495" s="517">
        <v>82</v>
      </c>
      <c r="G495" s="517">
        <v>5</v>
      </c>
      <c r="H495" s="517">
        <v>8</v>
      </c>
      <c r="I495" s="517">
        <v>0</v>
      </c>
      <c r="J495" s="517">
        <v>0</v>
      </c>
      <c r="K495" s="517">
        <v>1</v>
      </c>
      <c r="L495" s="517">
        <v>0</v>
      </c>
      <c r="M495" s="517">
        <v>0</v>
      </c>
    </row>
    <row r="496" spans="3:13" ht="9">
      <c r="D496" s="500" t="s">
        <v>1692</v>
      </c>
      <c r="E496" s="517">
        <v>53</v>
      </c>
      <c r="F496" s="517">
        <v>47</v>
      </c>
      <c r="G496" s="517">
        <v>2</v>
      </c>
      <c r="H496" s="517">
        <v>3</v>
      </c>
      <c r="I496" s="517">
        <v>0</v>
      </c>
      <c r="J496" s="517">
        <v>0</v>
      </c>
      <c r="K496" s="517">
        <v>1</v>
      </c>
      <c r="L496" s="517">
        <v>0</v>
      </c>
      <c r="M496" s="517">
        <v>0</v>
      </c>
    </row>
    <row r="497" spans="1:13" ht="9">
      <c r="D497" s="500" t="s">
        <v>1693</v>
      </c>
      <c r="E497" s="517">
        <v>149</v>
      </c>
      <c r="F497" s="517">
        <v>129</v>
      </c>
      <c r="G497" s="517">
        <v>7</v>
      </c>
      <c r="H497" s="517">
        <v>11</v>
      </c>
      <c r="I497" s="517">
        <v>0</v>
      </c>
      <c r="J497" s="517">
        <v>0</v>
      </c>
      <c r="K497" s="517">
        <v>2</v>
      </c>
      <c r="L497" s="517">
        <v>0</v>
      </c>
      <c r="M497" s="517">
        <v>0</v>
      </c>
    </row>
    <row r="498" spans="1:13" ht="18" customHeight="1">
      <c r="C498" s="501" t="s">
        <v>115</v>
      </c>
      <c r="D498" s="500" t="s">
        <v>1691</v>
      </c>
      <c r="E498" s="517">
        <v>803</v>
      </c>
      <c r="F498" s="517">
        <v>617</v>
      </c>
      <c r="G498" s="517">
        <v>53</v>
      </c>
      <c r="H498" s="517">
        <v>28</v>
      </c>
      <c r="I498" s="517">
        <v>53</v>
      </c>
      <c r="J498" s="517">
        <v>0</v>
      </c>
      <c r="K498" s="517">
        <v>21</v>
      </c>
      <c r="L498" s="517">
        <v>19</v>
      </c>
      <c r="M498" s="517">
        <v>13</v>
      </c>
    </row>
    <row r="499" spans="1:13" s="503" customFormat="1" ht="9.6" customHeight="1">
      <c r="A499" s="496"/>
      <c r="B499" s="496"/>
      <c r="C499" s="497"/>
      <c r="D499" s="500" t="s">
        <v>1692</v>
      </c>
      <c r="E499" s="517">
        <v>459</v>
      </c>
      <c r="F499" s="517">
        <v>339</v>
      </c>
      <c r="G499" s="517">
        <v>43</v>
      </c>
      <c r="H499" s="517">
        <v>16</v>
      </c>
      <c r="I499" s="517">
        <v>30</v>
      </c>
      <c r="J499" s="517">
        <v>0</v>
      </c>
      <c r="K499" s="517">
        <v>13</v>
      </c>
      <c r="L499" s="517">
        <v>14</v>
      </c>
      <c r="M499" s="517">
        <v>4</v>
      </c>
    </row>
    <row r="500" spans="1:13" s="503" customFormat="1" ht="9">
      <c r="A500" s="496"/>
      <c r="B500" s="496"/>
      <c r="C500" s="497"/>
      <c r="D500" s="500" t="s">
        <v>1693</v>
      </c>
      <c r="E500" s="517">
        <v>1262</v>
      </c>
      <c r="F500" s="517">
        <v>957</v>
      </c>
      <c r="G500" s="517">
        <v>96</v>
      </c>
      <c r="H500" s="517">
        <v>44</v>
      </c>
      <c r="I500" s="517">
        <v>83</v>
      </c>
      <c r="J500" s="517">
        <v>0</v>
      </c>
      <c r="K500" s="517">
        <v>34</v>
      </c>
      <c r="L500" s="517">
        <v>32</v>
      </c>
      <c r="M500" s="517">
        <v>17</v>
      </c>
    </row>
    <row r="501" spans="1:13" s="503" customFormat="1" ht="18" customHeight="1">
      <c r="A501" s="496"/>
      <c r="B501" s="496"/>
      <c r="C501" s="501" t="s">
        <v>1782</v>
      </c>
      <c r="D501" s="500"/>
      <c r="E501" s="517"/>
      <c r="F501" s="517"/>
      <c r="G501" s="517"/>
      <c r="H501" s="517"/>
      <c r="I501" s="517"/>
      <c r="J501" s="517"/>
      <c r="K501" s="517"/>
      <c r="L501" s="517"/>
      <c r="M501" s="517"/>
    </row>
    <row r="502" spans="1:13" s="503" customFormat="1" ht="18" customHeight="1">
      <c r="C502" s="504" t="s">
        <v>1783</v>
      </c>
      <c r="D502" s="500" t="s">
        <v>1691</v>
      </c>
      <c r="E502" s="517">
        <v>31</v>
      </c>
      <c r="F502" s="517">
        <v>19</v>
      </c>
      <c r="G502" s="517">
        <v>2</v>
      </c>
      <c r="H502" s="517">
        <v>2</v>
      </c>
      <c r="I502" s="517">
        <v>8</v>
      </c>
      <c r="J502" s="517">
        <v>0</v>
      </c>
      <c r="K502" s="517">
        <v>0</v>
      </c>
      <c r="L502" s="517">
        <v>0</v>
      </c>
      <c r="M502" s="517">
        <v>0</v>
      </c>
    </row>
    <row r="503" spans="1:13" s="503" customFormat="1" ht="9">
      <c r="C503" s="504"/>
      <c r="D503" s="500" t="s">
        <v>1692</v>
      </c>
      <c r="E503" s="517">
        <v>14</v>
      </c>
      <c r="F503" s="517">
        <v>7</v>
      </c>
      <c r="G503" s="517">
        <v>0</v>
      </c>
      <c r="H503" s="517">
        <v>3</v>
      </c>
      <c r="I503" s="517">
        <v>5</v>
      </c>
      <c r="J503" s="517">
        <v>0</v>
      </c>
      <c r="K503" s="517">
        <v>0</v>
      </c>
      <c r="L503" s="517">
        <v>0</v>
      </c>
      <c r="M503" s="517">
        <v>0</v>
      </c>
    </row>
    <row r="504" spans="1:13" s="503" customFormat="1" ht="9">
      <c r="C504" s="504"/>
      <c r="D504" s="500" t="s">
        <v>1693</v>
      </c>
      <c r="E504" s="517">
        <v>46</v>
      </c>
      <c r="F504" s="517">
        <v>26</v>
      </c>
      <c r="G504" s="517">
        <v>2</v>
      </c>
      <c r="H504" s="517">
        <v>5</v>
      </c>
      <c r="I504" s="517">
        <v>13</v>
      </c>
      <c r="J504" s="517">
        <v>0</v>
      </c>
      <c r="K504" s="517">
        <v>0</v>
      </c>
      <c r="L504" s="517">
        <v>0</v>
      </c>
      <c r="M504" s="517">
        <v>0</v>
      </c>
    </row>
    <row r="505" spans="1:13" ht="18" customHeight="1">
      <c r="A505" s="503"/>
      <c r="B505" s="503"/>
      <c r="C505" s="504" t="s">
        <v>1784</v>
      </c>
      <c r="D505" s="500" t="s">
        <v>1691</v>
      </c>
      <c r="E505" s="517">
        <v>69</v>
      </c>
      <c r="F505" s="517">
        <v>51</v>
      </c>
      <c r="G505" s="517">
        <v>2</v>
      </c>
      <c r="H505" s="517">
        <v>10</v>
      </c>
      <c r="I505" s="517">
        <v>3</v>
      </c>
      <c r="J505" s="517">
        <v>0</v>
      </c>
      <c r="K505" s="517">
        <v>3</v>
      </c>
      <c r="L505" s="517">
        <v>0</v>
      </c>
      <c r="M505" s="517">
        <v>0</v>
      </c>
    </row>
    <row r="506" spans="1:13" ht="9.6" customHeight="1">
      <c r="A506" s="503"/>
      <c r="B506" s="503"/>
      <c r="C506" s="503"/>
      <c r="D506" s="500" t="s">
        <v>1692</v>
      </c>
      <c r="E506" s="517">
        <v>35</v>
      </c>
      <c r="F506" s="517">
        <v>30</v>
      </c>
      <c r="G506" s="517">
        <v>0</v>
      </c>
      <c r="H506" s="517">
        <v>3</v>
      </c>
      <c r="I506" s="517">
        <v>0</v>
      </c>
      <c r="J506" s="517">
        <v>0</v>
      </c>
      <c r="K506" s="517">
        <v>1</v>
      </c>
      <c r="L506" s="517">
        <v>1</v>
      </c>
      <c r="M506" s="517">
        <v>0</v>
      </c>
    </row>
    <row r="507" spans="1:13" ht="9">
      <c r="A507" s="503"/>
      <c r="B507" s="503"/>
      <c r="C507" s="503"/>
      <c r="D507" s="500" t="s">
        <v>1693</v>
      </c>
      <c r="E507" s="517">
        <v>104</v>
      </c>
      <c r="F507" s="517">
        <v>81</v>
      </c>
      <c r="G507" s="517">
        <v>2</v>
      </c>
      <c r="H507" s="517">
        <v>13</v>
      </c>
      <c r="I507" s="517">
        <v>3</v>
      </c>
      <c r="J507" s="517">
        <v>0</v>
      </c>
      <c r="K507" s="517">
        <v>4</v>
      </c>
      <c r="L507" s="517">
        <v>1</v>
      </c>
      <c r="M507" s="517">
        <v>0</v>
      </c>
    </row>
    <row r="508" spans="1:13" ht="9">
      <c r="A508" s="503"/>
      <c r="B508" s="503"/>
      <c r="C508" s="503"/>
      <c r="D508" s="505"/>
      <c r="E508" s="517"/>
      <c r="F508" s="517"/>
      <c r="G508" s="517"/>
      <c r="H508" s="517"/>
      <c r="I508" s="517"/>
      <c r="J508" s="517"/>
      <c r="K508" s="517"/>
      <c r="L508" s="517"/>
      <c r="M508" s="517"/>
    </row>
    <row r="509" spans="1:13" ht="9">
      <c r="A509" s="503"/>
      <c r="B509" s="503"/>
      <c r="C509" s="503"/>
      <c r="D509" s="505"/>
      <c r="E509" s="517"/>
      <c r="F509" s="517"/>
      <c r="G509" s="517"/>
      <c r="H509" s="517"/>
      <c r="I509" s="517"/>
      <c r="J509" s="517"/>
      <c r="K509" s="517"/>
      <c r="L509" s="517"/>
      <c r="M509" s="517"/>
    </row>
    <row r="510" spans="1:13" ht="9">
      <c r="A510" s="496" t="s">
        <v>1576</v>
      </c>
      <c r="L510" s="496"/>
      <c r="M510" s="496"/>
    </row>
    <row r="511" spans="1:13" ht="9">
      <c r="A511" s="496" t="s">
        <v>1774</v>
      </c>
      <c r="L511" s="496"/>
      <c r="M511" s="496"/>
    </row>
    <row r="512" spans="1:13" ht="9">
      <c r="A512" s="496" t="s">
        <v>1775</v>
      </c>
      <c r="L512" s="496"/>
      <c r="M512" s="496"/>
    </row>
    <row r="513" spans="1:13" ht="9">
      <c r="A513" s="496" t="s">
        <v>1776</v>
      </c>
      <c r="L513" s="496"/>
      <c r="M513" s="496"/>
    </row>
    <row r="514" spans="1:13" ht="9">
      <c r="A514" s="496" t="s">
        <v>1777</v>
      </c>
      <c r="L514" s="496"/>
      <c r="M514" s="496"/>
    </row>
    <row r="515" spans="1:13" ht="9">
      <c r="A515" s="496" t="s">
        <v>1778</v>
      </c>
      <c r="L515" s="496"/>
      <c r="M515" s="496"/>
    </row>
    <row r="516" spans="1:13" ht="9">
      <c r="L516" s="496"/>
      <c r="M516" s="496"/>
    </row>
    <row r="517" spans="1:13" ht="9">
      <c r="A517" s="496" t="s">
        <v>3078</v>
      </c>
      <c r="L517" s="496"/>
      <c r="M517" s="496"/>
    </row>
    <row r="518" spans="1:13" ht="18" customHeight="1">
      <c r="B518" s="496" t="s">
        <v>594</v>
      </c>
      <c r="D518" s="500"/>
      <c r="E518" s="517"/>
      <c r="F518" s="517"/>
      <c r="G518" s="517"/>
      <c r="H518" s="517"/>
      <c r="I518" s="517"/>
      <c r="J518" s="517"/>
      <c r="K518" s="517"/>
      <c r="L518" s="517"/>
      <c r="M518" s="517"/>
    </row>
    <row r="519" spans="1:13" ht="26.45" customHeight="1">
      <c r="C519" s="497" t="s">
        <v>1785</v>
      </c>
      <c r="D519" s="500" t="s">
        <v>1691</v>
      </c>
      <c r="E519" s="517">
        <v>476</v>
      </c>
      <c r="F519" s="517">
        <v>432</v>
      </c>
      <c r="G519" s="517">
        <v>11</v>
      </c>
      <c r="H519" s="517">
        <v>22</v>
      </c>
      <c r="I519" s="517">
        <v>2</v>
      </c>
      <c r="J519" s="517">
        <v>0</v>
      </c>
      <c r="K519" s="517">
        <v>4</v>
      </c>
      <c r="L519" s="517">
        <v>1</v>
      </c>
      <c r="M519" s="517">
        <v>4</v>
      </c>
    </row>
    <row r="520" spans="1:13" ht="9">
      <c r="D520" s="500" t="s">
        <v>1692</v>
      </c>
      <c r="E520" s="517">
        <v>295</v>
      </c>
      <c r="F520" s="517">
        <v>245</v>
      </c>
      <c r="G520" s="517">
        <v>16</v>
      </c>
      <c r="H520" s="517">
        <v>21</v>
      </c>
      <c r="I520" s="517">
        <v>7</v>
      </c>
      <c r="J520" s="517">
        <v>0</v>
      </c>
      <c r="K520" s="517">
        <v>3</v>
      </c>
      <c r="L520" s="517">
        <v>2</v>
      </c>
      <c r="M520" s="517">
        <v>0</v>
      </c>
    </row>
    <row r="521" spans="1:13" ht="9">
      <c r="D521" s="500" t="s">
        <v>1693</v>
      </c>
      <c r="E521" s="517">
        <v>770</v>
      </c>
      <c r="F521" s="517">
        <v>678</v>
      </c>
      <c r="G521" s="517">
        <v>27</v>
      </c>
      <c r="H521" s="517">
        <v>43</v>
      </c>
      <c r="I521" s="517">
        <v>8</v>
      </c>
      <c r="J521" s="517">
        <v>0</v>
      </c>
      <c r="K521" s="517">
        <v>7</v>
      </c>
      <c r="L521" s="517">
        <v>3</v>
      </c>
      <c r="M521" s="517">
        <v>4</v>
      </c>
    </row>
    <row r="522" spans="1:13">
      <c r="C522" s="497" t="s">
        <v>1786</v>
      </c>
      <c r="D522" s="500" t="s">
        <v>1691</v>
      </c>
      <c r="E522" s="517">
        <v>165</v>
      </c>
      <c r="F522" s="517">
        <v>114</v>
      </c>
      <c r="G522" s="517">
        <v>14</v>
      </c>
      <c r="H522" s="517">
        <v>31</v>
      </c>
      <c r="I522" s="517">
        <v>0</v>
      </c>
      <c r="J522" s="517">
        <v>0</v>
      </c>
      <c r="K522" s="517">
        <v>1</v>
      </c>
      <c r="L522" s="517">
        <v>1</v>
      </c>
      <c r="M522" s="517">
        <v>4</v>
      </c>
    </row>
    <row r="523" spans="1:13" ht="9">
      <c r="D523" s="500" t="s">
        <v>1692</v>
      </c>
      <c r="E523" s="517">
        <v>104</v>
      </c>
      <c r="F523" s="517">
        <v>60</v>
      </c>
      <c r="G523" s="517">
        <v>8</v>
      </c>
      <c r="H523" s="517">
        <v>20</v>
      </c>
      <c r="I523" s="517">
        <v>0</v>
      </c>
      <c r="J523" s="517">
        <v>0</v>
      </c>
      <c r="K523" s="517">
        <v>7</v>
      </c>
      <c r="L523" s="517">
        <v>1</v>
      </c>
      <c r="M523" s="517">
        <v>9</v>
      </c>
    </row>
    <row r="524" spans="1:13" ht="9">
      <c r="D524" s="500" t="s">
        <v>1693</v>
      </c>
      <c r="E524" s="517">
        <v>270</v>
      </c>
      <c r="F524" s="517">
        <v>174</v>
      </c>
      <c r="G524" s="517">
        <v>22</v>
      </c>
      <c r="H524" s="517">
        <v>51</v>
      </c>
      <c r="I524" s="517">
        <v>0</v>
      </c>
      <c r="J524" s="517">
        <v>0</v>
      </c>
      <c r="K524" s="517">
        <v>8</v>
      </c>
      <c r="L524" s="517">
        <v>2</v>
      </c>
      <c r="M524" s="517">
        <v>13</v>
      </c>
    </row>
    <row r="525" spans="1:13">
      <c r="C525" s="497" t="s">
        <v>1787</v>
      </c>
      <c r="D525" s="500" t="s">
        <v>1691</v>
      </c>
      <c r="E525" s="517">
        <v>677</v>
      </c>
      <c r="F525" s="517">
        <v>429</v>
      </c>
      <c r="G525" s="517">
        <v>84</v>
      </c>
      <c r="H525" s="517">
        <v>66</v>
      </c>
      <c r="I525" s="517">
        <v>40</v>
      </c>
      <c r="J525" s="517">
        <v>0</v>
      </c>
      <c r="K525" s="517">
        <v>40</v>
      </c>
      <c r="L525" s="517">
        <v>13</v>
      </c>
      <c r="M525" s="517">
        <v>6</v>
      </c>
    </row>
    <row r="526" spans="1:13" ht="9">
      <c r="D526" s="500" t="s">
        <v>1692</v>
      </c>
      <c r="E526" s="517">
        <v>786</v>
      </c>
      <c r="F526" s="517">
        <v>435</v>
      </c>
      <c r="G526" s="517">
        <v>142</v>
      </c>
      <c r="H526" s="517">
        <v>82</v>
      </c>
      <c r="I526" s="517">
        <v>55</v>
      </c>
      <c r="J526" s="517">
        <v>0</v>
      </c>
      <c r="K526" s="517">
        <v>34</v>
      </c>
      <c r="L526" s="517">
        <v>23</v>
      </c>
      <c r="M526" s="517">
        <v>14</v>
      </c>
    </row>
    <row r="527" spans="1:13" ht="9">
      <c r="D527" s="500" t="s">
        <v>1693</v>
      </c>
      <c r="E527" s="517">
        <v>1462</v>
      </c>
      <c r="F527" s="517">
        <v>863</v>
      </c>
      <c r="G527" s="517">
        <v>225</v>
      </c>
      <c r="H527" s="517">
        <v>148</v>
      </c>
      <c r="I527" s="517">
        <v>96</v>
      </c>
      <c r="J527" s="517">
        <v>0</v>
      </c>
      <c r="K527" s="517">
        <v>74</v>
      </c>
      <c r="L527" s="517">
        <v>36</v>
      </c>
      <c r="M527" s="517">
        <v>20</v>
      </c>
    </row>
    <row r="528" spans="1:13">
      <c r="C528" s="497" t="s">
        <v>1788</v>
      </c>
      <c r="D528" s="500" t="s">
        <v>1691</v>
      </c>
      <c r="E528" s="517">
        <v>7333</v>
      </c>
      <c r="F528" s="517">
        <v>2489</v>
      </c>
      <c r="G528" s="517">
        <v>1136</v>
      </c>
      <c r="H528" s="517">
        <v>1027</v>
      </c>
      <c r="I528" s="517">
        <v>58</v>
      </c>
      <c r="J528" s="517">
        <v>6</v>
      </c>
      <c r="K528" s="517">
        <v>2167</v>
      </c>
      <c r="L528" s="517">
        <v>420</v>
      </c>
      <c r="M528" s="517">
        <v>32</v>
      </c>
    </row>
    <row r="529" spans="1:13" ht="9">
      <c r="D529" s="500" t="s">
        <v>1692</v>
      </c>
      <c r="E529" s="517">
        <v>7988</v>
      </c>
      <c r="F529" s="517">
        <v>2341</v>
      </c>
      <c r="G529" s="517">
        <v>1303</v>
      </c>
      <c r="H529" s="517">
        <v>1091</v>
      </c>
      <c r="I529" s="517">
        <v>67</v>
      </c>
      <c r="J529" s="517">
        <v>13</v>
      </c>
      <c r="K529" s="517">
        <v>2636</v>
      </c>
      <c r="L529" s="517">
        <v>489</v>
      </c>
      <c r="M529" s="517">
        <v>49</v>
      </c>
    </row>
    <row r="530" spans="1:13" ht="9">
      <c r="D530" s="500" t="s">
        <v>1693</v>
      </c>
      <c r="E530" s="517">
        <v>15321</v>
      </c>
      <c r="F530" s="517">
        <v>4829</v>
      </c>
      <c r="G530" s="517">
        <v>2438</v>
      </c>
      <c r="H530" s="517">
        <v>2117</v>
      </c>
      <c r="I530" s="517">
        <v>124</v>
      </c>
      <c r="J530" s="517">
        <v>20</v>
      </c>
      <c r="K530" s="517">
        <v>4803</v>
      </c>
      <c r="L530" s="517">
        <v>909</v>
      </c>
      <c r="M530" s="517">
        <v>81</v>
      </c>
    </row>
    <row r="531" spans="1:13" ht="18" customHeight="1">
      <c r="C531" s="497" t="s">
        <v>597</v>
      </c>
      <c r="D531" s="500" t="s">
        <v>1691</v>
      </c>
      <c r="E531" s="517">
        <v>856</v>
      </c>
      <c r="F531" s="517">
        <v>390</v>
      </c>
      <c r="G531" s="517">
        <v>102</v>
      </c>
      <c r="H531" s="517">
        <v>34</v>
      </c>
      <c r="I531" s="517">
        <v>14</v>
      </c>
      <c r="J531" s="517">
        <v>6</v>
      </c>
      <c r="K531" s="517">
        <v>250</v>
      </c>
      <c r="L531" s="517">
        <v>55</v>
      </c>
      <c r="M531" s="517">
        <v>5</v>
      </c>
    </row>
    <row r="532" spans="1:13" ht="9">
      <c r="D532" s="500" t="s">
        <v>1692</v>
      </c>
      <c r="E532" s="517">
        <v>860</v>
      </c>
      <c r="F532" s="517">
        <v>305</v>
      </c>
      <c r="G532" s="517">
        <v>121</v>
      </c>
      <c r="H532" s="517">
        <v>39</v>
      </c>
      <c r="I532" s="517">
        <v>23</v>
      </c>
      <c r="J532" s="517">
        <v>9</v>
      </c>
      <c r="K532" s="517">
        <v>277</v>
      </c>
      <c r="L532" s="517">
        <v>77</v>
      </c>
      <c r="M532" s="517">
        <v>8</v>
      </c>
    </row>
    <row r="533" spans="1:13" ht="9">
      <c r="D533" s="500" t="s">
        <v>1693</v>
      </c>
      <c r="E533" s="517">
        <v>1716</v>
      </c>
      <c r="F533" s="517">
        <v>696</v>
      </c>
      <c r="G533" s="517">
        <v>223</v>
      </c>
      <c r="H533" s="517">
        <v>73</v>
      </c>
      <c r="I533" s="517">
        <v>37</v>
      </c>
      <c r="J533" s="517">
        <v>15</v>
      </c>
      <c r="K533" s="517">
        <v>527</v>
      </c>
      <c r="L533" s="517">
        <v>132</v>
      </c>
      <c r="M533" s="517">
        <v>13</v>
      </c>
    </row>
    <row r="534" spans="1:13" ht="18" customHeight="1">
      <c r="C534" s="501" t="s">
        <v>115</v>
      </c>
      <c r="D534" s="500" t="s">
        <v>1691</v>
      </c>
      <c r="E534" s="517">
        <v>9507</v>
      </c>
      <c r="F534" s="517">
        <v>3854</v>
      </c>
      <c r="G534" s="517">
        <v>1346</v>
      </c>
      <c r="H534" s="517">
        <v>1179</v>
      </c>
      <c r="I534" s="517">
        <v>113</v>
      </c>
      <c r="J534" s="517">
        <v>13</v>
      </c>
      <c r="K534" s="517">
        <v>2461</v>
      </c>
      <c r="L534" s="517">
        <v>490</v>
      </c>
      <c r="M534" s="517">
        <v>50</v>
      </c>
    </row>
    <row r="535" spans="1:13" s="503" customFormat="1" ht="9.6" customHeight="1">
      <c r="A535" s="496"/>
      <c r="B535" s="496"/>
      <c r="C535" s="497"/>
      <c r="D535" s="500" t="s">
        <v>1692</v>
      </c>
      <c r="E535" s="517">
        <v>10033</v>
      </c>
      <c r="F535" s="517">
        <v>3386</v>
      </c>
      <c r="G535" s="517">
        <v>1589</v>
      </c>
      <c r="H535" s="517">
        <v>1253</v>
      </c>
      <c r="I535" s="517">
        <v>152</v>
      </c>
      <c r="J535" s="517">
        <v>22</v>
      </c>
      <c r="K535" s="517">
        <v>2958</v>
      </c>
      <c r="L535" s="517">
        <v>592</v>
      </c>
      <c r="M535" s="517">
        <v>80</v>
      </c>
    </row>
    <row r="536" spans="1:13" s="503" customFormat="1" ht="9">
      <c r="A536" s="496"/>
      <c r="B536" s="496"/>
      <c r="C536" s="497"/>
      <c r="D536" s="500" t="s">
        <v>1693</v>
      </c>
      <c r="E536" s="517">
        <v>19539</v>
      </c>
      <c r="F536" s="517">
        <v>7240</v>
      </c>
      <c r="G536" s="517">
        <v>2935</v>
      </c>
      <c r="H536" s="517">
        <v>2432</v>
      </c>
      <c r="I536" s="517">
        <v>265</v>
      </c>
      <c r="J536" s="517">
        <v>35</v>
      </c>
      <c r="K536" s="517">
        <v>5419</v>
      </c>
      <c r="L536" s="517">
        <v>1082</v>
      </c>
      <c r="M536" s="517">
        <v>131</v>
      </c>
    </row>
    <row r="537" spans="1:13" s="503" customFormat="1" ht="18" customHeight="1">
      <c r="A537" s="496"/>
      <c r="B537" s="496"/>
      <c r="C537" s="501" t="s">
        <v>1782</v>
      </c>
      <c r="D537" s="500"/>
      <c r="E537" s="517"/>
      <c r="F537" s="517"/>
      <c r="G537" s="517"/>
      <c r="H537" s="517"/>
      <c r="I537" s="517"/>
      <c r="J537" s="517"/>
      <c r="K537" s="517"/>
      <c r="L537" s="517"/>
      <c r="M537" s="517"/>
    </row>
    <row r="538" spans="1:13" s="503" customFormat="1" ht="18" customHeight="1">
      <c r="C538" s="504" t="s">
        <v>1783</v>
      </c>
      <c r="D538" s="500" t="s">
        <v>1691</v>
      </c>
      <c r="E538" s="517">
        <v>3371</v>
      </c>
      <c r="F538" s="517">
        <v>1441</v>
      </c>
      <c r="G538" s="517">
        <v>478</v>
      </c>
      <c r="H538" s="517">
        <v>541</v>
      </c>
      <c r="I538" s="517">
        <v>23</v>
      </c>
      <c r="J538" s="517">
        <v>7</v>
      </c>
      <c r="K538" s="517">
        <v>692</v>
      </c>
      <c r="L538" s="517">
        <v>185</v>
      </c>
      <c r="M538" s="517">
        <v>4</v>
      </c>
    </row>
    <row r="539" spans="1:13" s="503" customFormat="1" ht="9">
      <c r="C539" s="504"/>
      <c r="D539" s="500" t="s">
        <v>1692</v>
      </c>
      <c r="E539" s="517">
        <v>3081</v>
      </c>
      <c r="F539" s="517">
        <v>1194</v>
      </c>
      <c r="G539" s="517">
        <v>426</v>
      </c>
      <c r="H539" s="517">
        <v>501</v>
      </c>
      <c r="I539" s="517">
        <v>16</v>
      </c>
      <c r="J539" s="517">
        <v>10</v>
      </c>
      <c r="K539" s="517">
        <v>748</v>
      </c>
      <c r="L539" s="517">
        <v>174</v>
      </c>
      <c r="M539" s="517">
        <v>12</v>
      </c>
    </row>
    <row r="540" spans="1:13" s="503" customFormat="1" ht="9">
      <c r="C540" s="504"/>
      <c r="D540" s="500" t="s">
        <v>1693</v>
      </c>
      <c r="E540" s="517">
        <v>6451</v>
      </c>
      <c r="F540" s="517">
        <v>2635</v>
      </c>
      <c r="G540" s="517">
        <v>904</v>
      </c>
      <c r="H540" s="517">
        <v>1042</v>
      </c>
      <c r="I540" s="517">
        <v>38</v>
      </c>
      <c r="J540" s="517">
        <v>17</v>
      </c>
      <c r="K540" s="517">
        <v>1440</v>
      </c>
      <c r="L540" s="517">
        <v>359</v>
      </c>
      <c r="M540" s="517">
        <v>17</v>
      </c>
    </row>
    <row r="541" spans="1:13" ht="18" customHeight="1">
      <c r="A541" s="503"/>
      <c r="B541" s="503"/>
      <c r="C541" s="504" t="s">
        <v>1784</v>
      </c>
      <c r="D541" s="500" t="s">
        <v>1691</v>
      </c>
      <c r="E541" s="517">
        <v>504</v>
      </c>
      <c r="F541" s="517">
        <v>282</v>
      </c>
      <c r="G541" s="517">
        <v>67</v>
      </c>
      <c r="H541" s="517">
        <v>69</v>
      </c>
      <c r="I541" s="517">
        <v>3</v>
      </c>
      <c r="J541" s="517">
        <v>0</v>
      </c>
      <c r="K541" s="517">
        <v>73</v>
      </c>
      <c r="L541" s="517">
        <v>8</v>
      </c>
      <c r="M541" s="517">
        <v>1</v>
      </c>
    </row>
    <row r="542" spans="1:13" ht="9.6" customHeight="1">
      <c r="A542" s="503"/>
      <c r="B542" s="503"/>
      <c r="C542" s="503"/>
      <c r="D542" s="500" t="s">
        <v>1692</v>
      </c>
      <c r="E542" s="517">
        <v>464</v>
      </c>
      <c r="F542" s="517">
        <v>246</v>
      </c>
      <c r="G542" s="517">
        <v>80</v>
      </c>
      <c r="H542" s="517">
        <v>63</v>
      </c>
      <c r="I542" s="517">
        <v>4</v>
      </c>
      <c r="J542" s="517">
        <v>3</v>
      </c>
      <c r="K542" s="517">
        <v>62</v>
      </c>
      <c r="L542" s="517">
        <v>6</v>
      </c>
      <c r="M542" s="517">
        <v>0</v>
      </c>
    </row>
    <row r="543" spans="1:13" ht="9">
      <c r="A543" s="503"/>
      <c r="B543" s="503"/>
      <c r="C543" s="503"/>
      <c r="D543" s="500" t="s">
        <v>1693</v>
      </c>
      <c r="E543" s="517">
        <v>968</v>
      </c>
      <c r="F543" s="517">
        <v>528</v>
      </c>
      <c r="G543" s="517">
        <v>147</v>
      </c>
      <c r="H543" s="517">
        <v>133</v>
      </c>
      <c r="I543" s="517">
        <v>6</v>
      </c>
      <c r="J543" s="517">
        <v>3</v>
      </c>
      <c r="K543" s="517">
        <v>135</v>
      </c>
      <c r="L543" s="517">
        <v>14</v>
      </c>
      <c r="M543" s="517">
        <v>1</v>
      </c>
    </row>
    <row r="544" spans="1:13" ht="18" customHeight="1">
      <c r="B544" s="496" t="s">
        <v>598</v>
      </c>
      <c r="D544" s="500"/>
      <c r="E544" s="517"/>
      <c r="F544" s="517"/>
      <c r="G544" s="517"/>
      <c r="H544" s="517"/>
      <c r="I544" s="517"/>
      <c r="J544" s="517"/>
      <c r="K544" s="517"/>
      <c r="L544" s="517"/>
      <c r="M544" s="517"/>
    </row>
    <row r="545" spans="1:13" ht="25.15" customHeight="1">
      <c r="C545" s="497" t="s">
        <v>1789</v>
      </c>
      <c r="D545" s="500" t="s">
        <v>1691</v>
      </c>
      <c r="E545" s="517">
        <v>353</v>
      </c>
      <c r="F545" s="517">
        <v>283</v>
      </c>
      <c r="G545" s="517">
        <v>9</v>
      </c>
      <c r="H545" s="517">
        <v>22</v>
      </c>
      <c r="I545" s="517">
        <v>2</v>
      </c>
      <c r="J545" s="517">
        <v>0</v>
      </c>
      <c r="K545" s="517">
        <v>2</v>
      </c>
      <c r="L545" s="517">
        <v>1</v>
      </c>
      <c r="M545" s="517">
        <v>35</v>
      </c>
    </row>
    <row r="546" spans="1:13" ht="9">
      <c r="D546" s="500" t="s">
        <v>1692</v>
      </c>
      <c r="E546" s="517">
        <v>249</v>
      </c>
      <c r="F546" s="517">
        <v>189</v>
      </c>
      <c r="G546" s="517">
        <v>22</v>
      </c>
      <c r="H546" s="517">
        <v>19</v>
      </c>
      <c r="I546" s="517">
        <v>1</v>
      </c>
      <c r="J546" s="517">
        <v>0</v>
      </c>
      <c r="K546" s="517">
        <v>3</v>
      </c>
      <c r="L546" s="517">
        <v>1</v>
      </c>
      <c r="M546" s="517">
        <v>14</v>
      </c>
    </row>
    <row r="547" spans="1:13" ht="9">
      <c r="D547" s="500" t="s">
        <v>1693</v>
      </c>
      <c r="E547" s="517">
        <v>602</v>
      </c>
      <c r="F547" s="517">
        <v>472</v>
      </c>
      <c r="G547" s="517">
        <v>30</v>
      </c>
      <c r="H547" s="517">
        <v>41</v>
      </c>
      <c r="I547" s="517">
        <v>3</v>
      </c>
      <c r="J547" s="517">
        <v>0</v>
      </c>
      <c r="K547" s="517">
        <v>5</v>
      </c>
      <c r="L547" s="517">
        <v>2</v>
      </c>
      <c r="M547" s="517">
        <v>49</v>
      </c>
    </row>
    <row r="548" spans="1:13" ht="18" customHeight="1">
      <c r="C548" s="497" t="s">
        <v>1790</v>
      </c>
      <c r="D548" s="500" t="s">
        <v>1691</v>
      </c>
      <c r="E548" s="517">
        <v>102</v>
      </c>
      <c r="F548" s="517">
        <v>83</v>
      </c>
      <c r="G548" s="517">
        <v>13</v>
      </c>
      <c r="H548" s="517">
        <v>3</v>
      </c>
      <c r="I548" s="517">
        <v>1</v>
      </c>
      <c r="J548" s="517">
        <v>0</v>
      </c>
      <c r="K548" s="517">
        <v>2</v>
      </c>
      <c r="L548" s="517">
        <v>0</v>
      </c>
      <c r="M548" s="517">
        <v>0</v>
      </c>
    </row>
    <row r="549" spans="1:13" ht="9">
      <c r="D549" s="500" t="s">
        <v>1692</v>
      </c>
      <c r="E549" s="517">
        <v>86</v>
      </c>
      <c r="F549" s="517">
        <v>43</v>
      </c>
      <c r="G549" s="517">
        <v>25</v>
      </c>
      <c r="H549" s="517">
        <v>12</v>
      </c>
      <c r="I549" s="517">
        <v>0</v>
      </c>
      <c r="J549" s="517">
        <v>0</v>
      </c>
      <c r="K549" s="517">
        <v>4</v>
      </c>
      <c r="L549" s="517">
        <v>0</v>
      </c>
      <c r="M549" s="517">
        <v>2</v>
      </c>
    </row>
    <row r="550" spans="1:13" ht="9">
      <c r="D550" s="500" t="s">
        <v>1693</v>
      </c>
      <c r="E550" s="517">
        <v>187</v>
      </c>
      <c r="F550" s="517">
        <v>126</v>
      </c>
      <c r="G550" s="517">
        <v>38</v>
      </c>
      <c r="H550" s="517">
        <v>15</v>
      </c>
      <c r="I550" s="517">
        <v>1</v>
      </c>
      <c r="J550" s="517">
        <v>0</v>
      </c>
      <c r="K550" s="517">
        <v>6</v>
      </c>
      <c r="L550" s="517">
        <v>0</v>
      </c>
      <c r="M550" s="517">
        <v>2</v>
      </c>
    </row>
    <row r="551" spans="1:13" ht="18" customHeight="1">
      <c r="C551" s="497" t="s">
        <v>1791</v>
      </c>
      <c r="D551" s="500" t="s">
        <v>1691</v>
      </c>
      <c r="E551" s="517">
        <v>26</v>
      </c>
      <c r="F551" s="517">
        <v>10</v>
      </c>
      <c r="G551" s="517">
        <v>8</v>
      </c>
      <c r="H551" s="517">
        <v>7</v>
      </c>
      <c r="I551" s="517">
        <v>0</v>
      </c>
      <c r="J551" s="517">
        <v>0</v>
      </c>
      <c r="K551" s="517">
        <v>1</v>
      </c>
      <c r="L551" s="517">
        <v>1</v>
      </c>
      <c r="M551" s="517">
        <v>0</v>
      </c>
    </row>
    <row r="552" spans="1:13" ht="9">
      <c r="D552" s="500" t="s">
        <v>1692</v>
      </c>
      <c r="E552" s="517">
        <v>23</v>
      </c>
      <c r="F552" s="517">
        <v>13</v>
      </c>
      <c r="G552" s="517">
        <v>3</v>
      </c>
      <c r="H552" s="517">
        <v>8</v>
      </c>
      <c r="I552" s="517">
        <v>0</v>
      </c>
      <c r="J552" s="517">
        <v>0</v>
      </c>
      <c r="K552" s="517">
        <v>0</v>
      </c>
      <c r="L552" s="517">
        <v>1</v>
      </c>
      <c r="M552" s="517">
        <v>0</v>
      </c>
    </row>
    <row r="553" spans="1:13" ht="9">
      <c r="D553" s="500" t="s">
        <v>1693</v>
      </c>
      <c r="E553" s="517">
        <v>50</v>
      </c>
      <c r="F553" s="517">
        <v>23</v>
      </c>
      <c r="G553" s="517">
        <v>10</v>
      </c>
      <c r="H553" s="517">
        <v>14</v>
      </c>
      <c r="I553" s="517">
        <v>0</v>
      </c>
      <c r="J553" s="517">
        <v>0</v>
      </c>
      <c r="K553" s="517">
        <v>1</v>
      </c>
      <c r="L553" s="517">
        <v>1</v>
      </c>
      <c r="M553" s="517">
        <v>0</v>
      </c>
    </row>
    <row r="554" spans="1:13" ht="18" customHeight="1">
      <c r="C554" s="497" t="s">
        <v>1792</v>
      </c>
      <c r="D554" s="500" t="s">
        <v>1691</v>
      </c>
      <c r="E554" s="517">
        <v>35</v>
      </c>
      <c r="F554" s="517">
        <v>4</v>
      </c>
      <c r="G554" s="517">
        <v>26</v>
      </c>
      <c r="H554" s="517">
        <v>3</v>
      </c>
      <c r="I554" s="517">
        <v>0</v>
      </c>
      <c r="J554" s="517">
        <v>0</v>
      </c>
      <c r="K554" s="517">
        <v>3</v>
      </c>
      <c r="L554" s="517">
        <v>0</v>
      </c>
      <c r="M554" s="517">
        <v>0</v>
      </c>
    </row>
    <row r="555" spans="1:13" ht="9">
      <c r="D555" s="500" t="s">
        <v>1692</v>
      </c>
      <c r="E555" s="517">
        <v>46</v>
      </c>
      <c r="F555" s="517">
        <v>2</v>
      </c>
      <c r="G555" s="517">
        <v>41</v>
      </c>
      <c r="H555" s="517">
        <v>3</v>
      </c>
      <c r="I555" s="517">
        <v>0</v>
      </c>
      <c r="J555" s="517">
        <v>0</v>
      </c>
      <c r="K555" s="517">
        <v>0</v>
      </c>
      <c r="L555" s="517">
        <v>0</v>
      </c>
      <c r="M555" s="517">
        <v>0</v>
      </c>
    </row>
    <row r="556" spans="1:13" ht="9">
      <c r="D556" s="500" t="s">
        <v>1693</v>
      </c>
      <c r="E556" s="517">
        <v>80</v>
      </c>
      <c r="F556" s="517">
        <v>6</v>
      </c>
      <c r="G556" s="517">
        <v>67</v>
      </c>
      <c r="H556" s="517">
        <v>6</v>
      </c>
      <c r="I556" s="517">
        <v>0</v>
      </c>
      <c r="J556" s="517">
        <v>0</v>
      </c>
      <c r="K556" s="517">
        <v>3</v>
      </c>
      <c r="L556" s="517">
        <v>0</v>
      </c>
      <c r="M556" s="517">
        <v>0</v>
      </c>
    </row>
    <row r="557" spans="1:13" ht="9">
      <c r="D557" s="505"/>
      <c r="E557" s="517"/>
      <c r="F557" s="517"/>
      <c r="G557" s="517"/>
      <c r="H557" s="517"/>
      <c r="I557" s="517"/>
      <c r="J557" s="517"/>
      <c r="K557" s="517"/>
      <c r="L557" s="517"/>
      <c r="M557" s="517"/>
    </row>
    <row r="558" spans="1:13" ht="9">
      <c r="D558" s="505"/>
      <c r="E558" s="517"/>
      <c r="F558" s="517"/>
      <c r="G558" s="517"/>
      <c r="H558" s="517"/>
      <c r="I558" s="517"/>
      <c r="J558" s="517"/>
      <c r="K558" s="517"/>
      <c r="L558" s="517"/>
      <c r="M558" s="517"/>
    </row>
    <row r="559" spans="1:13" ht="9">
      <c r="A559" s="496" t="s">
        <v>1576</v>
      </c>
      <c r="L559" s="496"/>
      <c r="M559" s="496"/>
    </row>
    <row r="560" spans="1:13" ht="9">
      <c r="A560" s="496" t="s">
        <v>1774</v>
      </c>
      <c r="L560" s="496"/>
      <c r="M560" s="496"/>
    </row>
    <row r="561" spans="1:13" ht="9">
      <c r="A561" s="496" t="s">
        <v>1775</v>
      </c>
      <c r="L561" s="496"/>
      <c r="M561" s="496"/>
    </row>
    <row r="562" spans="1:13" ht="9">
      <c r="A562" s="496" t="s">
        <v>1776</v>
      </c>
      <c r="L562" s="496"/>
      <c r="M562" s="496"/>
    </row>
    <row r="563" spans="1:13" ht="9">
      <c r="A563" s="496" t="s">
        <v>1777</v>
      </c>
      <c r="L563" s="496"/>
      <c r="M563" s="496"/>
    </row>
    <row r="564" spans="1:13" ht="9">
      <c r="A564" s="496" t="s">
        <v>1778</v>
      </c>
      <c r="L564" s="496"/>
      <c r="M564" s="496"/>
    </row>
    <row r="565" spans="1:13" ht="9">
      <c r="L565" s="496"/>
      <c r="M565" s="496"/>
    </row>
    <row r="566" spans="1:13" ht="9">
      <c r="A566" s="496" t="s">
        <v>3078</v>
      </c>
      <c r="L566" s="496"/>
      <c r="M566" s="496"/>
    </row>
    <row r="567" spans="1:13">
      <c r="C567" s="497" t="s">
        <v>1793</v>
      </c>
      <c r="D567" s="500" t="s">
        <v>1691</v>
      </c>
      <c r="E567" s="517">
        <v>602</v>
      </c>
      <c r="F567" s="517">
        <v>394</v>
      </c>
      <c r="G567" s="517">
        <v>74</v>
      </c>
      <c r="H567" s="517">
        <v>48</v>
      </c>
      <c r="I567" s="517">
        <v>12</v>
      </c>
      <c r="J567" s="517">
        <v>0</v>
      </c>
      <c r="K567" s="517">
        <v>12</v>
      </c>
      <c r="L567" s="517">
        <v>1</v>
      </c>
      <c r="M567" s="517">
        <v>62</v>
      </c>
    </row>
    <row r="568" spans="1:13" ht="9">
      <c r="D568" s="500" t="s">
        <v>1692</v>
      </c>
      <c r="E568" s="517">
        <v>548</v>
      </c>
      <c r="F568" s="517">
        <v>379</v>
      </c>
      <c r="G568" s="517">
        <v>77</v>
      </c>
      <c r="H568" s="517">
        <v>56</v>
      </c>
      <c r="I568" s="517">
        <v>9</v>
      </c>
      <c r="J568" s="517">
        <v>1</v>
      </c>
      <c r="K568" s="517">
        <v>13</v>
      </c>
      <c r="L568" s="517">
        <v>1</v>
      </c>
      <c r="M568" s="517">
        <v>12</v>
      </c>
    </row>
    <row r="569" spans="1:13" ht="9">
      <c r="D569" s="500" t="s">
        <v>1693</v>
      </c>
      <c r="E569" s="517">
        <v>1150</v>
      </c>
      <c r="F569" s="517">
        <v>773</v>
      </c>
      <c r="G569" s="517">
        <v>151</v>
      </c>
      <c r="H569" s="517">
        <v>104</v>
      </c>
      <c r="I569" s="517">
        <v>21</v>
      </c>
      <c r="J569" s="517">
        <v>1</v>
      </c>
      <c r="K569" s="517">
        <v>25</v>
      </c>
      <c r="L569" s="517">
        <v>2</v>
      </c>
      <c r="M569" s="517">
        <v>74</v>
      </c>
    </row>
    <row r="570" spans="1:13">
      <c r="C570" s="497" t="s">
        <v>1794</v>
      </c>
      <c r="D570" s="500" t="s">
        <v>1691</v>
      </c>
      <c r="E570" s="517">
        <v>194</v>
      </c>
      <c r="F570" s="517">
        <v>58</v>
      </c>
      <c r="G570" s="517">
        <v>48</v>
      </c>
      <c r="H570" s="517">
        <v>72</v>
      </c>
      <c r="I570" s="517">
        <v>0</v>
      </c>
      <c r="J570" s="517">
        <v>0</v>
      </c>
      <c r="K570" s="517">
        <v>10</v>
      </c>
      <c r="L570" s="517">
        <v>0</v>
      </c>
      <c r="M570" s="517">
        <v>7</v>
      </c>
    </row>
    <row r="571" spans="1:13" ht="9">
      <c r="D571" s="500" t="s">
        <v>1692</v>
      </c>
      <c r="E571" s="517">
        <v>304</v>
      </c>
      <c r="F571" s="517">
        <v>76</v>
      </c>
      <c r="G571" s="517">
        <v>85</v>
      </c>
      <c r="H571" s="517">
        <v>101</v>
      </c>
      <c r="I571" s="517">
        <v>2</v>
      </c>
      <c r="J571" s="517">
        <v>0</v>
      </c>
      <c r="K571" s="517">
        <v>23</v>
      </c>
      <c r="L571" s="517">
        <v>1</v>
      </c>
      <c r="M571" s="517">
        <v>16</v>
      </c>
    </row>
    <row r="572" spans="1:13" ht="9">
      <c r="D572" s="500" t="s">
        <v>1693</v>
      </c>
      <c r="E572" s="517">
        <v>497</v>
      </c>
      <c r="F572" s="517">
        <v>134</v>
      </c>
      <c r="G572" s="517">
        <v>132</v>
      </c>
      <c r="H572" s="517">
        <v>173</v>
      </c>
      <c r="I572" s="517">
        <v>2</v>
      </c>
      <c r="J572" s="517">
        <v>0</v>
      </c>
      <c r="K572" s="517">
        <v>33</v>
      </c>
      <c r="L572" s="517">
        <v>1</v>
      </c>
      <c r="M572" s="517">
        <v>22</v>
      </c>
    </row>
    <row r="573" spans="1:13" ht="18" customHeight="1">
      <c r="C573" s="501" t="s">
        <v>115</v>
      </c>
      <c r="D573" s="500" t="s">
        <v>1691</v>
      </c>
      <c r="E573" s="517">
        <v>1311</v>
      </c>
      <c r="F573" s="517">
        <v>831</v>
      </c>
      <c r="G573" s="517">
        <v>176</v>
      </c>
      <c r="H573" s="517">
        <v>154</v>
      </c>
      <c r="I573" s="517">
        <v>15</v>
      </c>
      <c r="J573" s="517">
        <v>0</v>
      </c>
      <c r="K573" s="517">
        <v>30</v>
      </c>
      <c r="L573" s="517">
        <v>3</v>
      </c>
      <c r="M573" s="517">
        <v>103</v>
      </c>
    </row>
    <row r="574" spans="1:13" s="503" customFormat="1" ht="9.6" customHeight="1">
      <c r="A574" s="496"/>
      <c r="B574" s="496"/>
      <c r="C574" s="497"/>
      <c r="D574" s="500" t="s">
        <v>1692</v>
      </c>
      <c r="E574" s="517">
        <v>1256</v>
      </c>
      <c r="F574" s="517">
        <v>702</v>
      </c>
      <c r="G574" s="517">
        <v>253</v>
      </c>
      <c r="H574" s="517">
        <v>198</v>
      </c>
      <c r="I574" s="517">
        <v>12</v>
      </c>
      <c r="J574" s="517">
        <v>1</v>
      </c>
      <c r="K574" s="517">
        <v>42</v>
      </c>
      <c r="L574" s="517">
        <v>3</v>
      </c>
      <c r="M574" s="517">
        <v>44</v>
      </c>
    </row>
    <row r="575" spans="1:13" s="503" customFormat="1" ht="9">
      <c r="A575" s="496"/>
      <c r="B575" s="496"/>
      <c r="C575" s="497"/>
      <c r="D575" s="500" t="s">
        <v>1693</v>
      </c>
      <c r="E575" s="517">
        <v>2566</v>
      </c>
      <c r="F575" s="517">
        <v>1533</v>
      </c>
      <c r="G575" s="517">
        <v>429</v>
      </c>
      <c r="H575" s="517">
        <v>352</v>
      </c>
      <c r="I575" s="517">
        <v>27</v>
      </c>
      <c r="J575" s="517">
        <v>1</v>
      </c>
      <c r="K575" s="517">
        <v>72</v>
      </c>
      <c r="L575" s="517">
        <v>6</v>
      </c>
      <c r="M575" s="517">
        <v>147</v>
      </c>
    </row>
    <row r="576" spans="1:13" s="503" customFormat="1" ht="18" customHeight="1">
      <c r="A576" s="496"/>
      <c r="B576" s="496"/>
      <c r="C576" s="501" t="s">
        <v>1782</v>
      </c>
      <c r="D576" s="500"/>
      <c r="E576" s="517"/>
      <c r="F576" s="517"/>
      <c r="G576" s="517"/>
      <c r="H576" s="517"/>
      <c r="I576" s="517"/>
      <c r="J576" s="517"/>
      <c r="K576" s="517"/>
      <c r="L576" s="517"/>
      <c r="M576" s="517"/>
    </row>
    <row r="577" spans="1:13" s="503" customFormat="1" ht="18" customHeight="1">
      <c r="C577" s="504" t="s">
        <v>1783</v>
      </c>
      <c r="D577" s="500" t="s">
        <v>1691</v>
      </c>
      <c r="E577" s="517">
        <v>28</v>
      </c>
      <c r="F577" s="517">
        <v>12</v>
      </c>
      <c r="G577" s="517">
        <v>8</v>
      </c>
      <c r="H577" s="517">
        <v>3</v>
      </c>
      <c r="I577" s="517">
        <v>3</v>
      </c>
      <c r="J577" s="517">
        <v>0</v>
      </c>
      <c r="K577" s="517">
        <v>2</v>
      </c>
      <c r="L577" s="517">
        <v>1</v>
      </c>
      <c r="M577" s="517">
        <v>0</v>
      </c>
    </row>
    <row r="578" spans="1:13" s="503" customFormat="1" ht="9">
      <c r="C578" s="504"/>
      <c r="D578" s="500" t="s">
        <v>1692</v>
      </c>
      <c r="E578" s="517">
        <v>50</v>
      </c>
      <c r="F578" s="517">
        <v>15</v>
      </c>
      <c r="G578" s="517">
        <v>18</v>
      </c>
      <c r="H578" s="517">
        <v>11</v>
      </c>
      <c r="I578" s="517">
        <v>1</v>
      </c>
      <c r="J578" s="517">
        <v>0</v>
      </c>
      <c r="K578" s="517">
        <v>2</v>
      </c>
      <c r="L578" s="517">
        <v>1</v>
      </c>
      <c r="M578" s="517">
        <v>1</v>
      </c>
    </row>
    <row r="579" spans="1:13" s="503" customFormat="1" ht="9">
      <c r="C579" s="504"/>
      <c r="D579" s="500" t="s">
        <v>1693</v>
      </c>
      <c r="E579" s="517">
        <v>78</v>
      </c>
      <c r="F579" s="517">
        <v>27</v>
      </c>
      <c r="G579" s="517">
        <v>26</v>
      </c>
      <c r="H579" s="517">
        <v>14</v>
      </c>
      <c r="I579" s="517">
        <v>4</v>
      </c>
      <c r="J579" s="517">
        <v>0</v>
      </c>
      <c r="K579" s="517">
        <v>4</v>
      </c>
      <c r="L579" s="517">
        <v>2</v>
      </c>
      <c r="M579" s="517">
        <v>1</v>
      </c>
    </row>
    <row r="580" spans="1:13" ht="18" customHeight="1">
      <c r="A580" s="503"/>
      <c r="B580" s="503"/>
      <c r="C580" s="504" t="s">
        <v>1784</v>
      </c>
      <c r="D580" s="500" t="s">
        <v>1691</v>
      </c>
      <c r="E580" s="517">
        <v>6</v>
      </c>
      <c r="F580" s="517">
        <v>4</v>
      </c>
      <c r="G580" s="517">
        <v>0</v>
      </c>
      <c r="H580" s="517">
        <v>3</v>
      </c>
      <c r="I580" s="517">
        <v>0</v>
      </c>
      <c r="J580" s="517">
        <v>0</v>
      </c>
      <c r="K580" s="517">
        <v>0</v>
      </c>
      <c r="L580" s="517">
        <v>0</v>
      </c>
      <c r="M580" s="517">
        <v>0</v>
      </c>
    </row>
    <row r="581" spans="1:13" ht="9.6" customHeight="1">
      <c r="A581" s="503"/>
      <c r="B581" s="503"/>
      <c r="C581" s="503"/>
      <c r="D581" s="500" t="s">
        <v>1692</v>
      </c>
      <c r="E581" s="517">
        <v>12</v>
      </c>
      <c r="F581" s="517">
        <v>9</v>
      </c>
      <c r="G581" s="517">
        <v>2</v>
      </c>
      <c r="H581" s="517">
        <v>2</v>
      </c>
      <c r="I581" s="517">
        <v>0</v>
      </c>
      <c r="J581" s="517">
        <v>0</v>
      </c>
      <c r="K581" s="517">
        <v>0</v>
      </c>
      <c r="L581" s="517">
        <v>0</v>
      </c>
      <c r="M581" s="517">
        <v>0</v>
      </c>
    </row>
    <row r="582" spans="1:13" ht="9">
      <c r="A582" s="503"/>
      <c r="B582" s="503"/>
      <c r="C582" s="503"/>
      <c r="D582" s="500" t="s">
        <v>1693</v>
      </c>
      <c r="E582" s="517">
        <v>18</v>
      </c>
      <c r="F582" s="517">
        <v>12</v>
      </c>
      <c r="G582" s="517">
        <v>2</v>
      </c>
      <c r="H582" s="517">
        <v>4</v>
      </c>
      <c r="I582" s="517">
        <v>0</v>
      </c>
      <c r="J582" s="517">
        <v>0</v>
      </c>
      <c r="K582" s="517">
        <v>0</v>
      </c>
      <c r="L582" s="517">
        <v>0</v>
      </c>
      <c r="M582" s="517">
        <v>0</v>
      </c>
    </row>
    <row r="583" spans="1:13" ht="18" customHeight="1">
      <c r="B583" s="496" t="s">
        <v>1795</v>
      </c>
      <c r="D583" s="500" t="s">
        <v>1691</v>
      </c>
      <c r="E583" s="517">
        <v>21247</v>
      </c>
      <c r="F583" s="517">
        <v>12316</v>
      </c>
      <c r="G583" s="517">
        <v>2190</v>
      </c>
      <c r="H583" s="517">
        <v>1902</v>
      </c>
      <c r="I583" s="517">
        <v>1193</v>
      </c>
      <c r="J583" s="517">
        <v>20</v>
      </c>
      <c r="K583" s="517">
        <v>2666</v>
      </c>
      <c r="L583" s="517">
        <v>680</v>
      </c>
      <c r="M583" s="517">
        <v>281</v>
      </c>
    </row>
    <row r="584" spans="1:13" ht="9">
      <c r="D584" s="500" t="s">
        <v>1692</v>
      </c>
      <c r="E584" s="517">
        <v>16187</v>
      </c>
      <c r="F584" s="517">
        <v>7560</v>
      </c>
      <c r="G584" s="517">
        <v>2217</v>
      </c>
      <c r="H584" s="517">
        <v>1768</v>
      </c>
      <c r="I584" s="517">
        <v>618</v>
      </c>
      <c r="J584" s="517">
        <v>36</v>
      </c>
      <c r="K584" s="517">
        <v>3128</v>
      </c>
      <c r="L584" s="517">
        <v>682</v>
      </c>
      <c r="M584" s="517">
        <v>178</v>
      </c>
    </row>
    <row r="585" spans="1:13" ht="9">
      <c r="D585" s="500" t="s">
        <v>1693</v>
      </c>
      <c r="E585" s="517">
        <v>37434</v>
      </c>
      <c r="F585" s="517">
        <v>19877</v>
      </c>
      <c r="G585" s="517">
        <v>4407</v>
      </c>
      <c r="H585" s="517">
        <v>3669</v>
      </c>
      <c r="I585" s="517">
        <v>1811</v>
      </c>
      <c r="J585" s="517">
        <v>56</v>
      </c>
      <c r="K585" s="517">
        <v>5794</v>
      </c>
      <c r="L585" s="517">
        <v>1361</v>
      </c>
      <c r="M585" s="517">
        <v>459</v>
      </c>
    </row>
    <row r="586" spans="1:13" s="503" customFormat="1" ht="18" customHeight="1">
      <c r="A586" s="496"/>
      <c r="B586" s="496"/>
      <c r="C586" s="501" t="s">
        <v>1782</v>
      </c>
      <c r="D586" s="500"/>
      <c r="E586" s="517"/>
      <c r="F586" s="517"/>
      <c r="G586" s="517"/>
      <c r="H586" s="517"/>
      <c r="I586" s="517"/>
      <c r="J586" s="517"/>
      <c r="K586" s="517"/>
      <c r="L586" s="517"/>
      <c r="M586" s="517"/>
    </row>
    <row r="587" spans="1:13" s="503" customFormat="1" ht="18" customHeight="1">
      <c r="C587" s="504" t="s">
        <v>1783</v>
      </c>
      <c r="D587" s="500" t="s">
        <v>1691</v>
      </c>
      <c r="E587" s="517">
        <v>3559</v>
      </c>
      <c r="F587" s="517">
        <v>1476</v>
      </c>
      <c r="G587" s="517">
        <v>490</v>
      </c>
      <c r="H587" s="517">
        <v>547</v>
      </c>
      <c r="I587" s="517">
        <v>153</v>
      </c>
      <c r="J587" s="517">
        <v>7</v>
      </c>
      <c r="K587" s="517">
        <v>695</v>
      </c>
      <c r="L587" s="517">
        <v>186</v>
      </c>
      <c r="M587" s="517">
        <v>5</v>
      </c>
    </row>
    <row r="588" spans="1:13" s="503" customFormat="1" ht="9">
      <c r="C588" s="504"/>
      <c r="D588" s="500" t="s">
        <v>1692</v>
      </c>
      <c r="E588" s="517">
        <v>3209</v>
      </c>
      <c r="F588" s="517">
        <v>1217</v>
      </c>
      <c r="G588" s="517">
        <v>445</v>
      </c>
      <c r="H588" s="517">
        <v>517</v>
      </c>
      <c r="I588" s="517">
        <v>81</v>
      </c>
      <c r="J588" s="517">
        <v>10</v>
      </c>
      <c r="K588" s="517">
        <v>750</v>
      </c>
      <c r="L588" s="517">
        <v>175</v>
      </c>
      <c r="M588" s="517">
        <v>13</v>
      </c>
    </row>
    <row r="589" spans="1:13" s="503" customFormat="1" ht="9">
      <c r="C589" s="504"/>
      <c r="D589" s="500" t="s">
        <v>1693</v>
      </c>
      <c r="E589" s="517">
        <v>6767</v>
      </c>
      <c r="F589" s="517">
        <v>2693</v>
      </c>
      <c r="G589" s="517">
        <v>936</v>
      </c>
      <c r="H589" s="517">
        <v>1063</v>
      </c>
      <c r="I589" s="517">
        <v>234</v>
      </c>
      <c r="J589" s="517">
        <v>17</v>
      </c>
      <c r="K589" s="517">
        <v>1445</v>
      </c>
      <c r="L589" s="517">
        <v>361</v>
      </c>
      <c r="M589" s="517">
        <v>18</v>
      </c>
    </row>
    <row r="590" spans="1:13" ht="18" customHeight="1">
      <c r="A590" s="503"/>
      <c r="B590" s="503"/>
      <c r="C590" s="504" t="s">
        <v>1784</v>
      </c>
      <c r="D590" s="500" t="s">
        <v>1691</v>
      </c>
      <c r="E590" s="517">
        <v>618</v>
      </c>
      <c r="F590" s="517">
        <v>362</v>
      </c>
      <c r="G590" s="517">
        <v>78</v>
      </c>
      <c r="H590" s="517">
        <v>83</v>
      </c>
      <c r="I590" s="517">
        <v>9</v>
      </c>
      <c r="J590" s="517">
        <v>0</v>
      </c>
      <c r="K590" s="517">
        <v>77</v>
      </c>
      <c r="L590" s="517">
        <v>8</v>
      </c>
      <c r="M590" s="517">
        <v>1</v>
      </c>
    </row>
    <row r="591" spans="1:13" ht="9.6" customHeight="1">
      <c r="A591" s="503"/>
      <c r="B591" s="503"/>
      <c r="C591" s="504"/>
      <c r="D591" s="500" t="s">
        <v>1692</v>
      </c>
      <c r="E591" s="517">
        <v>531</v>
      </c>
      <c r="F591" s="517">
        <v>295</v>
      </c>
      <c r="G591" s="517">
        <v>85</v>
      </c>
      <c r="H591" s="517">
        <v>71</v>
      </c>
      <c r="I591" s="517">
        <v>6</v>
      </c>
      <c r="J591" s="517">
        <v>3</v>
      </c>
      <c r="K591" s="517">
        <v>63</v>
      </c>
      <c r="L591" s="517">
        <v>8</v>
      </c>
      <c r="M591" s="517">
        <v>0</v>
      </c>
    </row>
    <row r="592" spans="1:13" ht="9">
      <c r="A592" s="503"/>
      <c r="B592" s="503"/>
      <c r="C592" s="503"/>
      <c r="D592" s="500" t="s">
        <v>1693</v>
      </c>
      <c r="E592" s="517">
        <v>1149</v>
      </c>
      <c r="F592" s="517">
        <v>658</v>
      </c>
      <c r="G592" s="517">
        <v>163</v>
      </c>
      <c r="H592" s="517">
        <v>154</v>
      </c>
      <c r="I592" s="517">
        <v>15</v>
      </c>
      <c r="J592" s="517">
        <v>3</v>
      </c>
      <c r="K592" s="517">
        <v>140</v>
      </c>
      <c r="L592" s="517">
        <v>16</v>
      </c>
      <c r="M592" s="517">
        <v>1</v>
      </c>
    </row>
    <row r="593" spans="2:13" ht="18" customHeight="1">
      <c r="B593" s="496" t="s">
        <v>1796</v>
      </c>
      <c r="D593" s="500"/>
      <c r="E593" s="517"/>
      <c r="F593" s="517"/>
      <c r="G593" s="517"/>
      <c r="H593" s="517"/>
      <c r="I593" s="517"/>
      <c r="J593" s="517"/>
      <c r="K593" s="517"/>
      <c r="L593" s="517"/>
      <c r="M593" s="517"/>
    </row>
    <row r="594" spans="2:13" s="503" customFormat="1" ht="18" customHeight="1">
      <c r="C594" s="504" t="s">
        <v>608</v>
      </c>
      <c r="D594" s="500" t="s">
        <v>1691</v>
      </c>
      <c r="E594" s="517">
        <v>47</v>
      </c>
      <c r="F594" s="517">
        <v>5</v>
      </c>
      <c r="G594" s="517">
        <v>17</v>
      </c>
      <c r="H594" s="517">
        <v>0</v>
      </c>
      <c r="I594" s="517">
        <v>8</v>
      </c>
      <c r="J594" s="517">
        <v>0</v>
      </c>
      <c r="K594" s="517">
        <v>2</v>
      </c>
      <c r="L594" s="517">
        <v>10</v>
      </c>
      <c r="M594" s="517">
        <v>5</v>
      </c>
    </row>
    <row r="595" spans="2:13" s="503" customFormat="1" ht="9">
      <c r="C595" s="504"/>
      <c r="D595" s="500" t="s">
        <v>1692</v>
      </c>
      <c r="E595" s="517">
        <v>12</v>
      </c>
      <c r="F595" s="517">
        <v>0</v>
      </c>
      <c r="G595" s="517">
        <v>4</v>
      </c>
      <c r="H595" s="517">
        <v>1</v>
      </c>
      <c r="I595" s="517">
        <v>0</v>
      </c>
      <c r="J595" s="517">
        <v>0</v>
      </c>
      <c r="K595" s="517">
        <v>1</v>
      </c>
      <c r="L595" s="517">
        <v>4</v>
      </c>
      <c r="M595" s="517">
        <v>1</v>
      </c>
    </row>
    <row r="596" spans="2:13" s="503" customFormat="1" ht="9">
      <c r="C596" s="504"/>
      <c r="D596" s="500" t="s">
        <v>1693</v>
      </c>
      <c r="E596" s="517">
        <v>59</v>
      </c>
      <c r="F596" s="517">
        <v>5</v>
      </c>
      <c r="G596" s="517">
        <v>21</v>
      </c>
      <c r="H596" s="517">
        <v>1</v>
      </c>
      <c r="I596" s="517">
        <v>9</v>
      </c>
      <c r="J596" s="517">
        <v>0</v>
      </c>
      <c r="K596" s="517">
        <v>3</v>
      </c>
      <c r="L596" s="517">
        <v>14</v>
      </c>
      <c r="M596" s="517">
        <v>6</v>
      </c>
    </row>
    <row r="597" spans="2:13" s="503" customFormat="1" ht="18" customHeight="1">
      <c r="C597" s="504" t="s">
        <v>609</v>
      </c>
      <c r="D597" s="500" t="s">
        <v>1691</v>
      </c>
      <c r="E597" s="517">
        <v>41</v>
      </c>
      <c r="F597" s="517">
        <v>2</v>
      </c>
      <c r="G597" s="517">
        <v>25</v>
      </c>
      <c r="H597" s="517">
        <v>2</v>
      </c>
      <c r="I597" s="517">
        <v>1</v>
      </c>
      <c r="J597" s="517">
        <v>0</v>
      </c>
      <c r="K597" s="517">
        <v>0</v>
      </c>
      <c r="L597" s="517">
        <v>0</v>
      </c>
      <c r="M597" s="517">
        <v>11</v>
      </c>
    </row>
    <row r="598" spans="2:13" s="503" customFormat="1" ht="9">
      <c r="C598" s="504"/>
      <c r="D598" s="500" t="s">
        <v>1692</v>
      </c>
      <c r="E598" s="517">
        <v>3</v>
      </c>
      <c r="F598" s="517">
        <v>0</v>
      </c>
      <c r="G598" s="517">
        <v>2</v>
      </c>
      <c r="H598" s="517">
        <v>0</v>
      </c>
      <c r="I598" s="517">
        <v>0</v>
      </c>
      <c r="J598" s="517">
        <v>0</v>
      </c>
      <c r="K598" s="517">
        <v>0</v>
      </c>
      <c r="L598" s="517">
        <v>0</v>
      </c>
      <c r="M598" s="517">
        <v>1</v>
      </c>
    </row>
    <row r="599" spans="2:13" s="503" customFormat="1" ht="9">
      <c r="C599" s="504"/>
      <c r="D599" s="500" t="s">
        <v>1693</v>
      </c>
      <c r="E599" s="517">
        <v>44</v>
      </c>
      <c r="F599" s="517">
        <v>2</v>
      </c>
      <c r="G599" s="517">
        <v>27</v>
      </c>
      <c r="H599" s="517">
        <v>2</v>
      </c>
      <c r="I599" s="517">
        <v>1</v>
      </c>
      <c r="J599" s="517">
        <v>0</v>
      </c>
      <c r="K599" s="517">
        <v>0</v>
      </c>
      <c r="L599" s="517">
        <v>0</v>
      </c>
      <c r="M599" s="517">
        <v>12</v>
      </c>
    </row>
    <row r="600" spans="2:13" ht="18" customHeight="1">
      <c r="C600" s="501" t="s">
        <v>115</v>
      </c>
      <c r="D600" s="500" t="s">
        <v>1691</v>
      </c>
      <c r="E600" s="517">
        <v>87</v>
      </c>
      <c r="F600" s="517">
        <v>7</v>
      </c>
      <c r="G600" s="517">
        <v>42</v>
      </c>
      <c r="H600" s="517">
        <v>2</v>
      </c>
      <c r="I600" s="517">
        <v>9</v>
      </c>
      <c r="J600" s="517">
        <v>0</v>
      </c>
      <c r="K600" s="517">
        <v>2</v>
      </c>
      <c r="L600" s="517">
        <v>10</v>
      </c>
      <c r="M600" s="517">
        <v>15</v>
      </c>
    </row>
    <row r="601" spans="2:13" ht="9.6" customHeight="1">
      <c r="D601" s="500" t="s">
        <v>1692</v>
      </c>
      <c r="E601" s="517">
        <v>15</v>
      </c>
      <c r="F601" s="517">
        <v>1</v>
      </c>
      <c r="G601" s="517">
        <v>6</v>
      </c>
      <c r="H601" s="517">
        <v>1</v>
      </c>
      <c r="I601" s="517">
        <v>0</v>
      </c>
      <c r="J601" s="517">
        <v>0</v>
      </c>
      <c r="K601" s="517">
        <v>1</v>
      </c>
      <c r="L601" s="517">
        <v>4</v>
      </c>
      <c r="M601" s="517">
        <v>2</v>
      </c>
    </row>
    <row r="602" spans="2:13" ht="9">
      <c r="D602" s="500" t="s">
        <v>1693</v>
      </c>
      <c r="E602" s="517">
        <v>103</v>
      </c>
      <c r="F602" s="517">
        <v>7</v>
      </c>
      <c r="G602" s="517">
        <v>48</v>
      </c>
      <c r="H602" s="517">
        <v>3</v>
      </c>
      <c r="I602" s="517">
        <v>10</v>
      </c>
      <c r="J602" s="517">
        <v>0</v>
      </c>
      <c r="K602" s="517">
        <v>3</v>
      </c>
      <c r="L602" s="517">
        <v>14</v>
      </c>
      <c r="M602" s="517">
        <v>18</v>
      </c>
    </row>
    <row r="603" spans="2:13" ht="18" customHeight="1">
      <c r="B603" s="496" t="s">
        <v>610</v>
      </c>
      <c r="D603" s="500"/>
      <c r="E603" s="517"/>
      <c r="F603" s="517"/>
      <c r="G603" s="517"/>
      <c r="H603" s="517"/>
      <c r="I603" s="517"/>
      <c r="J603" s="517"/>
      <c r="K603" s="517"/>
      <c r="L603" s="517"/>
      <c r="M603" s="517"/>
    </row>
    <row r="604" spans="2:13" ht="18" customHeight="1">
      <c r="C604" s="497" t="s">
        <v>610</v>
      </c>
      <c r="D604" s="500" t="s">
        <v>1691</v>
      </c>
      <c r="E604" s="517">
        <v>4776</v>
      </c>
      <c r="F604" s="517">
        <v>340</v>
      </c>
      <c r="G604" s="517">
        <v>3081</v>
      </c>
      <c r="H604" s="517">
        <v>269</v>
      </c>
      <c r="I604" s="517">
        <v>724</v>
      </c>
      <c r="J604" s="517">
        <v>0</v>
      </c>
      <c r="K604" s="517">
        <v>50</v>
      </c>
      <c r="L604" s="517">
        <v>42</v>
      </c>
      <c r="M604" s="517">
        <v>271</v>
      </c>
    </row>
    <row r="605" spans="2:13" ht="9">
      <c r="D605" s="500" t="s">
        <v>1692</v>
      </c>
      <c r="E605" s="517">
        <v>2681</v>
      </c>
      <c r="F605" s="517">
        <v>243</v>
      </c>
      <c r="G605" s="517">
        <v>1651</v>
      </c>
      <c r="H605" s="517">
        <v>189</v>
      </c>
      <c r="I605" s="517">
        <v>349</v>
      </c>
      <c r="J605" s="517">
        <v>0</v>
      </c>
      <c r="K605" s="517">
        <v>51</v>
      </c>
      <c r="L605" s="517">
        <v>30</v>
      </c>
      <c r="M605" s="517">
        <v>167</v>
      </c>
    </row>
    <row r="606" spans="2:13" ht="9">
      <c r="D606" s="500" t="s">
        <v>1693</v>
      </c>
      <c r="E606" s="517">
        <v>7457</v>
      </c>
      <c r="F606" s="517">
        <v>583</v>
      </c>
      <c r="G606" s="517">
        <v>4732</v>
      </c>
      <c r="H606" s="517">
        <v>458</v>
      </c>
      <c r="I606" s="517">
        <v>1073</v>
      </c>
      <c r="J606" s="517">
        <v>0</v>
      </c>
      <c r="K606" s="517">
        <v>101</v>
      </c>
      <c r="L606" s="517">
        <v>72</v>
      </c>
      <c r="M606" s="517">
        <v>438</v>
      </c>
    </row>
    <row r="607" spans="2:13" ht="9">
      <c r="D607" s="505"/>
      <c r="E607" s="517"/>
      <c r="F607" s="517"/>
      <c r="G607" s="517"/>
      <c r="H607" s="517"/>
      <c r="I607" s="517"/>
      <c r="J607" s="517"/>
      <c r="K607" s="517"/>
      <c r="L607" s="517"/>
      <c r="M607" s="517"/>
    </row>
    <row r="608" spans="2:13" ht="9">
      <c r="D608" s="505"/>
      <c r="E608" s="517"/>
      <c r="F608" s="517"/>
      <c r="G608" s="517"/>
      <c r="H608" s="517"/>
      <c r="I608" s="517"/>
      <c r="J608" s="517"/>
      <c r="K608" s="517"/>
      <c r="L608" s="517"/>
      <c r="M608" s="517"/>
    </row>
    <row r="609" spans="1:13" ht="9">
      <c r="A609" s="496" t="s">
        <v>1576</v>
      </c>
      <c r="L609" s="496"/>
      <c r="M609" s="496"/>
    </row>
    <row r="610" spans="1:13" ht="9">
      <c r="A610" s="496" t="s">
        <v>1774</v>
      </c>
      <c r="L610" s="496"/>
      <c r="M610" s="496"/>
    </row>
    <row r="611" spans="1:13" ht="9">
      <c r="A611" s="496" t="s">
        <v>1775</v>
      </c>
      <c r="L611" s="496"/>
      <c r="M611" s="496"/>
    </row>
    <row r="612" spans="1:13" ht="9">
      <c r="A612" s="496" t="s">
        <v>1776</v>
      </c>
      <c r="L612" s="496"/>
      <c r="M612" s="496"/>
    </row>
    <row r="613" spans="1:13" ht="9">
      <c r="A613" s="496" t="s">
        <v>1777</v>
      </c>
      <c r="L613" s="496"/>
      <c r="M613" s="496"/>
    </row>
    <row r="614" spans="1:13" ht="9">
      <c r="A614" s="496" t="s">
        <v>1778</v>
      </c>
      <c r="L614" s="496"/>
      <c r="M614" s="496"/>
    </row>
    <row r="615" spans="1:13" ht="9">
      <c r="L615" s="496"/>
      <c r="M615" s="496"/>
    </row>
    <row r="616" spans="1:13" ht="9">
      <c r="A616" s="496" t="s">
        <v>3078</v>
      </c>
      <c r="L616" s="496"/>
      <c r="M616" s="496"/>
    </row>
    <row r="617" spans="1:13" ht="18" customHeight="1">
      <c r="C617" s="497" t="s">
        <v>611</v>
      </c>
      <c r="D617" s="500" t="s">
        <v>1691</v>
      </c>
      <c r="E617" s="517">
        <v>96</v>
      </c>
      <c r="F617" s="517">
        <v>5</v>
      </c>
      <c r="G617" s="517">
        <v>17</v>
      </c>
      <c r="H617" s="517">
        <v>0</v>
      </c>
      <c r="I617" s="517">
        <v>5</v>
      </c>
      <c r="J617" s="517">
        <v>0</v>
      </c>
      <c r="K617" s="517">
        <v>0</v>
      </c>
      <c r="L617" s="517">
        <v>2</v>
      </c>
      <c r="M617" s="517">
        <v>67</v>
      </c>
    </row>
    <row r="618" spans="1:13" ht="9">
      <c r="D618" s="500" t="s">
        <v>1692</v>
      </c>
      <c r="E618" s="517">
        <v>9</v>
      </c>
      <c r="F618" s="517">
        <v>0</v>
      </c>
      <c r="G618" s="517">
        <v>2</v>
      </c>
      <c r="H618" s="517">
        <v>0</v>
      </c>
      <c r="I618" s="517">
        <v>0</v>
      </c>
      <c r="J618" s="517">
        <v>0</v>
      </c>
      <c r="K618" s="517">
        <v>0</v>
      </c>
      <c r="L618" s="517">
        <v>1</v>
      </c>
      <c r="M618" s="517">
        <v>6</v>
      </c>
    </row>
    <row r="619" spans="1:13" ht="9">
      <c r="D619" s="500" t="s">
        <v>1693</v>
      </c>
      <c r="E619" s="517">
        <v>105</v>
      </c>
      <c r="F619" s="517">
        <v>6</v>
      </c>
      <c r="G619" s="517">
        <v>19</v>
      </c>
      <c r="H619" s="517">
        <v>0</v>
      </c>
      <c r="I619" s="517">
        <v>5</v>
      </c>
      <c r="J619" s="517">
        <v>0</v>
      </c>
      <c r="K619" s="517">
        <v>1</v>
      </c>
      <c r="L619" s="517">
        <v>3</v>
      </c>
      <c r="M619" s="517">
        <v>72</v>
      </c>
    </row>
    <row r="620" spans="1:13" ht="18" customHeight="1">
      <c r="C620" s="497" t="s">
        <v>1797</v>
      </c>
      <c r="D620" s="500" t="s">
        <v>1691</v>
      </c>
      <c r="E620" s="517">
        <v>91</v>
      </c>
      <c r="F620" s="517">
        <v>4</v>
      </c>
      <c r="G620" s="517">
        <v>18</v>
      </c>
      <c r="H620" s="517">
        <v>0</v>
      </c>
      <c r="I620" s="517">
        <v>23</v>
      </c>
      <c r="J620" s="517">
        <v>0</v>
      </c>
      <c r="K620" s="517">
        <v>0</v>
      </c>
      <c r="L620" s="517">
        <v>0</v>
      </c>
      <c r="M620" s="517">
        <v>47</v>
      </c>
    </row>
    <row r="621" spans="1:13" ht="9">
      <c r="D621" s="500" t="s">
        <v>1692</v>
      </c>
      <c r="E621" s="517">
        <v>28</v>
      </c>
      <c r="F621" s="517">
        <v>1</v>
      </c>
      <c r="G621" s="517">
        <v>6</v>
      </c>
      <c r="H621" s="517">
        <v>0</v>
      </c>
      <c r="I621" s="517">
        <v>8</v>
      </c>
      <c r="J621" s="517">
        <v>0</v>
      </c>
      <c r="K621" s="517">
        <v>0</v>
      </c>
      <c r="L621" s="517">
        <v>0</v>
      </c>
      <c r="M621" s="517">
        <v>14</v>
      </c>
    </row>
    <row r="622" spans="1:13" ht="9">
      <c r="D622" s="500" t="s">
        <v>1693</v>
      </c>
      <c r="E622" s="517">
        <v>119</v>
      </c>
      <c r="F622" s="517">
        <v>5</v>
      </c>
      <c r="G622" s="517">
        <v>24</v>
      </c>
      <c r="H622" s="517">
        <v>0</v>
      </c>
      <c r="I622" s="517">
        <v>31</v>
      </c>
      <c r="J622" s="517">
        <v>0</v>
      </c>
      <c r="K622" s="517">
        <v>0</v>
      </c>
      <c r="L622" s="517">
        <v>0</v>
      </c>
      <c r="M622" s="517">
        <v>60</v>
      </c>
    </row>
    <row r="623" spans="1:13" ht="18" customHeight="1">
      <c r="C623" s="501" t="s">
        <v>115</v>
      </c>
      <c r="D623" s="500" t="s">
        <v>1691</v>
      </c>
      <c r="E623" s="517">
        <v>4963</v>
      </c>
      <c r="F623" s="517">
        <v>349</v>
      </c>
      <c r="G623" s="517">
        <v>3115</v>
      </c>
      <c r="H623" s="517">
        <v>269</v>
      </c>
      <c r="I623" s="517">
        <v>751</v>
      </c>
      <c r="J623" s="517">
        <v>0</v>
      </c>
      <c r="K623" s="517">
        <v>50</v>
      </c>
      <c r="L623" s="517">
        <v>43</v>
      </c>
      <c r="M623" s="517">
        <v>385</v>
      </c>
    </row>
    <row r="624" spans="1:13" ht="9.6" customHeight="1">
      <c r="D624" s="500" t="s">
        <v>1692</v>
      </c>
      <c r="E624" s="517">
        <v>2718</v>
      </c>
      <c r="F624" s="517">
        <v>244</v>
      </c>
      <c r="G624" s="517">
        <v>1659</v>
      </c>
      <c r="H624" s="517">
        <v>189</v>
      </c>
      <c r="I624" s="517">
        <v>357</v>
      </c>
      <c r="J624" s="517">
        <v>0</v>
      </c>
      <c r="K624" s="517">
        <v>52</v>
      </c>
      <c r="L624" s="517">
        <v>31</v>
      </c>
      <c r="M624" s="517">
        <v>186</v>
      </c>
    </row>
    <row r="625" spans="1:13" ht="9">
      <c r="D625" s="500" t="s">
        <v>1693</v>
      </c>
      <c r="E625" s="517">
        <v>7681</v>
      </c>
      <c r="F625" s="517">
        <v>593</v>
      </c>
      <c r="G625" s="517">
        <v>4774</v>
      </c>
      <c r="H625" s="517">
        <v>458</v>
      </c>
      <c r="I625" s="517">
        <v>1108</v>
      </c>
      <c r="J625" s="517">
        <v>0</v>
      </c>
      <c r="K625" s="517">
        <v>102</v>
      </c>
      <c r="L625" s="517">
        <v>75</v>
      </c>
      <c r="M625" s="517">
        <v>571</v>
      </c>
    </row>
    <row r="626" spans="1:13" ht="18" customHeight="1">
      <c r="B626" s="496" t="s">
        <v>613</v>
      </c>
      <c r="D626" s="500"/>
      <c r="E626" s="517"/>
      <c r="F626" s="517"/>
      <c r="G626" s="517"/>
      <c r="H626" s="517"/>
      <c r="I626" s="517"/>
      <c r="J626" s="517"/>
      <c r="K626" s="517"/>
      <c r="L626" s="517"/>
      <c r="M626" s="517"/>
    </row>
    <row r="627" spans="1:13" ht="18" customHeight="1">
      <c r="C627" s="497" t="s">
        <v>613</v>
      </c>
      <c r="D627" s="500" t="s">
        <v>1691</v>
      </c>
      <c r="E627" s="517">
        <v>634</v>
      </c>
      <c r="F627" s="517">
        <v>48</v>
      </c>
      <c r="G627" s="517">
        <v>328</v>
      </c>
      <c r="H627" s="517">
        <v>77</v>
      </c>
      <c r="I627" s="517">
        <v>12</v>
      </c>
      <c r="J627" s="517">
        <v>2</v>
      </c>
      <c r="K627" s="517">
        <v>127</v>
      </c>
      <c r="L627" s="517">
        <v>34</v>
      </c>
      <c r="M627" s="517">
        <v>6</v>
      </c>
    </row>
    <row r="628" spans="1:13" ht="9">
      <c r="D628" s="500" t="s">
        <v>1692</v>
      </c>
      <c r="E628" s="517">
        <v>946</v>
      </c>
      <c r="F628" s="517">
        <v>78</v>
      </c>
      <c r="G628" s="517">
        <v>442</v>
      </c>
      <c r="H628" s="517">
        <v>101</v>
      </c>
      <c r="I628" s="517">
        <v>12</v>
      </c>
      <c r="J628" s="517">
        <v>4</v>
      </c>
      <c r="K628" s="517">
        <v>234</v>
      </c>
      <c r="L628" s="517">
        <v>63</v>
      </c>
      <c r="M628" s="517">
        <v>12</v>
      </c>
    </row>
    <row r="629" spans="1:13" ht="9">
      <c r="D629" s="500" t="s">
        <v>1693</v>
      </c>
      <c r="E629" s="517">
        <v>1580</v>
      </c>
      <c r="F629" s="517">
        <v>126</v>
      </c>
      <c r="G629" s="517">
        <v>770</v>
      </c>
      <c r="H629" s="517">
        <v>178</v>
      </c>
      <c r="I629" s="517">
        <v>25</v>
      </c>
      <c r="J629" s="517">
        <v>6</v>
      </c>
      <c r="K629" s="517">
        <v>361</v>
      </c>
      <c r="L629" s="517">
        <v>98</v>
      </c>
      <c r="M629" s="517">
        <v>17</v>
      </c>
    </row>
    <row r="630" spans="1:13" ht="18" customHeight="1">
      <c r="C630" s="497" t="s">
        <v>614</v>
      </c>
      <c r="D630" s="500" t="s">
        <v>1691</v>
      </c>
      <c r="E630" s="517">
        <v>172</v>
      </c>
      <c r="F630" s="517">
        <v>23</v>
      </c>
      <c r="G630" s="517">
        <v>79</v>
      </c>
      <c r="H630" s="517">
        <v>47</v>
      </c>
      <c r="I630" s="517">
        <v>2</v>
      </c>
      <c r="J630" s="517">
        <v>0</v>
      </c>
      <c r="K630" s="517">
        <v>16</v>
      </c>
      <c r="L630" s="517">
        <v>1</v>
      </c>
      <c r="M630" s="517">
        <v>5</v>
      </c>
    </row>
    <row r="631" spans="1:13" ht="9">
      <c r="D631" s="500" t="s">
        <v>1692</v>
      </c>
      <c r="E631" s="517">
        <v>223</v>
      </c>
      <c r="F631" s="517">
        <v>43</v>
      </c>
      <c r="G631" s="517">
        <v>100</v>
      </c>
      <c r="H631" s="517">
        <v>45</v>
      </c>
      <c r="I631" s="517">
        <v>2</v>
      </c>
      <c r="J631" s="517">
        <v>0</v>
      </c>
      <c r="K631" s="517">
        <v>25</v>
      </c>
      <c r="L631" s="517">
        <v>2</v>
      </c>
      <c r="M631" s="517">
        <v>6</v>
      </c>
    </row>
    <row r="632" spans="1:13" ht="9">
      <c r="D632" s="500" t="s">
        <v>1693</v>
      </c>
      <c r="E632" s="517">
        <v>395</v>
      </c>
      <c r="F632" s="517">
        <v>66</v>
      </c>
      <c r="G632" s="517">
        <v>179</v>
      </c>
      <c r="H632" s="517">
        <v>92</v>
      </c>
      <c r="I632" s="517">
        <v>4</v>
      </c>
      <c r="J632" s="517">
        <v>0</v>
      </c>
      <c r="K632" s="517">
        <v>41</v>
      </c>
      <c r="L632" s="517">
        <v>3</v>
      </c>
      <c r="M632" s="517">
        <v>11</v>
      </c>
    </row>
    <row r="633" spans="1:13" ht="18" customHeight="1">
      <c r="C633" s="501" t="s">
        <v>115</v>
      </c>
      <c r="D633" s="500" t="s">
        <v>1691</v>
      </c>
      <c r="E633" s="517">
        <v>807</v>
      </c>
      <c r="F633" s="517">
        <v>71</v>
      </c>
      <c r="G633" s="517">
        <v>407</v>
      </c>
      <c r="H633" s="517">
        <v>124</v>
      </c>
      <c r="I633" s="517">
        <v>14</v>
      </c>
      <c r="J633" s="517">
        <v>2</v>
      </c>
      <c r="K633" s="517">
        <v>143</v>
      </c>
      <c r="L633" s="517">
        <v>35</v>
      </c>
      <c r="M633" s="517">
        <v>11</v>
      </c>
    </row>
    <row r="634" spans="1:13" ht="9">
      <c r="D634" s="500" t="s">
        <v>1692</v>
      </c>
      <c r="E634" s="517">
        <v>1169</v>
      </c>
      <c r="F634" s="517">
        <v>121</v>
      </c>
      <c r="G634" s="517">
        <v>542</v>
      </c>
      <c r="H634" s="517">
        <v>145</v>
      </c>
      <c r="I634" s="517">
        <v>15</v>
      </c>
      <c r="J634" s="517">
        <v>4</v>
      </c>
      <c r="K634" s="517">
        <v>258</v>
      </c>
      <c r="L634" s="517">
        <v>66</v>
      </c>
      <c r="M634" s="517">
        <v>17</v>
      </c>
    </row>
    <row r="635" spans="1:13" ht="9">
      <c r="D635" s="500" t="s">
        <v>1693</v>
      </c>
      <c r="E635" s="517">
        <v>1975</v>
      </c>
      <c r="F635" s="517">
        <v>192</v>
      </c>
      <c r="G635" s="517">
        <v>948</v>
      </c>
      <c r="H635" s="517">
        <v>269</v>
      </c>
      <c r="I635" s="517">
        <v>29</v>
      </c>
      <c r="J635" s="517">
        <v>6</v>
      </c>
      <c r="K635" s="517">
        <v>401</v>
      </c>
      <c r="L635" s="517">
        <v>101</v>
      </c>
      <c r="M635" s="517">
        <v>29</v>
      </c>
    </row>
    <row r="636" spans="1:13" ht="18" customHeight="1">
      <c r="B636" s="496" t="s">
        <v>1798</v>
      </c>
      <c r="D636" s="500" t="s">
        <v>1691</v>
      </c>
      <c r="E636" s="517">
        <v>5857</v>
      </c>
      <c r="F636" s="517">
        <v>427</v>
      </c>
      <c r="G636" s="517">
        <v>3564</v>
      </c>
      <c r="H636" s="517">
        <v>395</v>
      </c>
      <c r="I636" s="517">
        <v>775</v>
      </c>
      <c r="J636" s="517">
        <v>2</v>
      </c>
      <c r="K636" s="517">
        <v>195</v>
      </c>
      <c r="L636" s="517">
        <v>89</v>
      </c>
      <c r="M636" s="517">
        <v>411</v>
      </c>
    </row>
    <row r="637" spans="1:13" ht="9">
      <c r="D637" s="500" t="s">
        <v>1692</v>
      </c>
      <c r="E637" s="517">
        <v>3902</v>
      </c>
      <c r="F637" s="517">
        <v>366</v>
      </c>
      <c r="G637" s="517">
        <v>2206</v>
      </c>
      <c r="H637" s="517">
        <v>335</v>
      </c>
      <c r="I637" s="517">
        <v>372</v>
      </c>
      <c r="J637" s="517">
        <v>4</v>
      </c>
      <c r="K637" s="517">
        <v>311</v>
      </c>
      <c r="L637" s="517">
        <v>101</v>
      </c>
      <c r="M637" s="517">
        <v>206</v>
      </c>
    </row>
    <row r="638" spans="1:13" ht="9">
      <c r="D638" s="500" t="s">
        <v>1693</v>
      </c>
      <c r="E638" s="517">
        <v>9759</v>
      </c>
      <c r="F638" s="517">
        <v>793</v>
      </c>
      <c r="G638" s="517">
        <v>5770</v>
      </c>
      <c r="H638" s="517">
        <v>731</v>
      </c>
      <c r="I638" s="517">
        <v>1147</v>
      </c>
      <c r="J638" s="517">
        <v>6</v>
      </c>
      <c r="K638" s="517">
        <v>506</v>
      </c>
      <c r="L638" s="517">
        <v>190</v>
      </c>
      <c r="M638" s="517">
        <v>617</v>
      </c>
    </row>
    <row r="639" spans="1:13" ht="18" customHeight="1">
      <c r="A639" s="496" t="s">
        <v>1799</v>
      </c>
      <c r="D639" s="500" t="s">
        <v>1691</v>
      </c>
      <c r="E639" s="517">
        <v>27104</v>
      </c>
      <c r="F639" s="517">
        <v>12743</v>
      </c>
      <c r="G639" s="517">
        <v>5754</v>
      </c>
      <c r="H639" s="517">
        <v>2297</v>
      </c>
      <c r="I639" s="517">
        <v>1968</v>
      </c>
      <c r="J639" s="517">
        <v>22</v>
      </c>
      <c r="K639" s="517">
        <v>2861</v>
      </c>
      <c r="L639" s="517">
        <v>769</v>
      </c>
      <c r="M639" s="517">
        <v>692</v>
      </c>
    </row>
    <row r="640" spans="1:13" s="503" customFormat="1" ht="9.6" customHeight="1">
      <c r="A640" s="496"/>
      <c r="B640" s="496"/>
      <c r="C640" s="497"/>
      <c r="D640" s="500" t="s">
        <v>1692</v>
      </c>
      <c r="E640" s="517">
        <v>20089</v>
      </c>
      <c r="F640" s="517">
        <v>7927</v>
      </c>
      <c r="G640" s="517">
        <v>4424</v>
      </c>
      <c r="H640" s="517">
        <v>2103</v>
      </c>
      <c r="I640" s="517">
        <v>989</v>
      </c>
      <c r="J640" s="517">
        <v>41</v>
      </c>
      <c r="K640" s="517">
        <v>3439</v>
      </c>
      <c r="L640" s="517">
        <v>782</v>
      </c>
      <c r="M640" s="517">
        <v>384</v>
      </c>
    </row>
    <row r="641" spans="1:13" s="503" customFormat="1" ht="9">
      <c r="A641" s="496"/>
      <c r="B641" s="496"/>
      <c r="C641" s="497"/>
      <c r="D641" s="500" t="s">
        <v>1693</v>
      </c>
      <c r="E641" s="517">
        <v>47193</v>
      </c>
      <c r="F641" s="517">
        <v>20670</v>
      </c>
      <c r="G641" s="517">
        <v>10177</v>
      </c>
      <c r="H641" s="517">
        <v>4400</v>
      </c>
      <c r="I641" s="517">
        <v>2957</v>
      </c>
      <c r="J641" s="517">
        <v>62</v>
      </c>
      <c r="K641" s="517">
        <v>6300</v>
      </c>
      <c r="L641" s="517">
        <v>1551</v>
      </c>
      <c r="M641" s="517">
        <v>1076</v>
      </c>
    </row>
    <row r="642" spans="1:13" s="503" customFormat="1" ht="18" customHeight="1">
      <c r="A642" s="496"/>
      <c r="B642" s="496"/>
      <c r="C642" s="501" t="s">
        <v>1782</v>
      </c>
      <c r="D642" s="500"/>
      <c r="E642" s="517"/>
      <c r="F642" s="517"/>
      <c r="G642" s="517"/>
      <c r="H642" s="517"/>
      <c r="I642" s="517"/>
      <c r="J642" s="517"/>
      <c r="K642" s="517"/>
      <c r="L642" s="517"/>
      <c r="M642" s="517"/>
    </row>
    <row r="643" spans="1:13" s="503" customFormat="1" ht="18" customHeight="1">
      <c r="C643" s="504" t="s">
        <v>1783</v>
      </c>
      <c r="D643" s="500" t="s">
        <v>1691</v>
      </c>
      <c r="E643" s="517">
        <v>3609</v>
      </c>
      <c r="F643" s="517">
        <v>1483</v>
      </c>
      <c r="G643" s="517">
        <v>516</v>
      </c>
      <c r="H643" s="517">
        <v>552</v>
      </c>
      <c r="I643" s="517">
        <v>155</v>
      </c>
      <c r="J643" s="517">
        <v>7</v>
      </c>
      <c r="K643" s="517">
        <v>698</v>
      </c>
      <c r="L643" s="517">
        <v>188</v>
      </c>
      <c r="M643" s="517">
        <v>9</v>
      </c>
    </row>
    <row r="644" spans="1:13" s="503" customFormat="1" ht="9">
      <c r="C644" s="504"/>
      <c r="D644" s="500" t="s">
        <v>1692</v>
      </c>
      <c r="E644" s="517">
        <v>3251</v>
      </c>
      <c r="F644" s="517">
        <v>1223</v>
      </c>
      <c r="G644" s="517">
        <v>466</v>
      </c>
      <c r="H644" s="517">
        <v>522</v>
      </c>
      <c r="I644" s="517">
        <v>82</v>
      </c>
      <c r="J644" s="517">
        <v>10</v>
      </c>
      <c r="K644" s="517">
        <v>754</v>
      </c>
      <c r="L644" s="517">
        <v>176</v>
      </c>
      <c r="M644" s="517">
        <v>18</v>
      </c>
    </row>
    <row r="645" spans="1:13" s="503" customFormat="1" ht="9">
      <c r="C645" s="504"/>
      <c r="D645" s="500" t="s">
        <v>1693</v>
      </c>
      <c r="E645" s="517">
        <v>6859</v>
      </c>
      <c r="F645" s="517">
        <v>2706</v>
      </c>
      <c r="G645" s="517">
        <v>982</v>
      </c>
      <c r="H645" s="517">
        <v>1074</v>
      </c>
      <c r="I645" s="517">
        <v>237</v>
      </c>
      <c r="J645" s="517">
        <v>17</v>
      </c>
      <c r="K645" s="517">
        <v>1452</v>
      </c>
      <c r="L645" s="517">
        <v>364</v>
      </c>
      <c r="M645" s="517">
        <v>27</v>
      </c>
    </row>
    <row r="646" spans="1:13" ht="18" customHeight="1">
      <c r="A646" s="503"/>
      <c r="B646" s="503"/>
      <c r="C646" s="504" t="s">
        <v>1784</v>
      </c>
      <c r="D646" s="500" t="s">
        <v>1691</v>
      </c>
      <c r="E646" s="517">
        <v>622</v>
      </c>
      <c r="F646" s="517">
        <v>363</v>
      </c>
      <c r="G646" s="517">
        <v>80</v>
      </c>
      <c r="H646" s="517">
        <v>83</v>
      </c>
      <c r="I646" s="517">
        <v>10</v>
      </c>
      <c r="J646" s="517">
        <v>0</v>
      </c>
      <c r="K646" s="517">
        <v>77</v>
      </c>
      <c r="L646" s="517">
        <v>8</v>
      </c>
      <c r="M646" s="517">
        <v>1</v>
      </c>
    </row>
    <row r="647" spans="1:13" ht="9.6" customHeight="1">
      <c r="A647" s="503"/>
      <c r="B647" s="503"/>
      <c r="C647" s="503"/>
      <c r="D647" s="500" t="s">
        <v>1692</v>
      </c>
      <c r="E647" s="517">
        <v>533</v>
      </c>
      <c r="F647" s="517">
        <v>296</v>
      </c>
      <c r="G647" s="517">
        <v>86</v>
      </c>
      <c r="H647" s="517">
        <v>71</v>
      </c>
      <c r="I647" s="517">
        <v>6</v>
      </c>
      <c r="J647" s="517">
        <v>3</v>
      </c>
      <c r="K647" s="517">
        <v>63</v>
      </c>
      <c r="L647" s="517">
        <v>8</v>
      </c>
      <c r="M647" s="517">
        <v>0</v>
      </c>
    </row>
    <row r="648" spans="1:13" ht="9.6" customHeight="1">
      <c r="A648" s="503"/>
      <c r="B648" s="503"/>
      <c r="C648" s="503"/>
      <c r="D648" s="500" t="s">
        <v>1693</v>
      </c>
      <c r="E648" s="517">
        <v>1155</v>
      </c>
      <c r="F648" s="517">
        <v>659</v>
      </c>
      <c r="G648" s="517">
        <v>166</v>
      </c>
      <c r="H648" s="517">
        <v>154</v>
      </c>
      <c r="I648" s="517">
        <v>16</v>
      </c>
      <c r="J648" s="517">
        <v>3</v>
      </c>
      <c r="K648" s="517">
        <v>140</v>
      </c>
      <c r="L648" s="517">
        <v>17</v>
      </c>
      <c r="M648" s="517">
        <v>1</v>
      </c>
    </row>
    <row r="649" spans="1:13" ht="18" customHeight="1">
      <c r="A649" s="496" t="s">
        <v>443</v>
      </c>
      <c r="D649" s="500"/>
      <c r="E649" s="517"/>
      <c r="F649" s="517"/>
      <c r="G649" s="517"/>
      <c r="H649" s="517"/>
      <c r="I649" s="517"/>
      <c r="J649" s="517"/>
      <c r="K649" s="517"/>
      <c r="L649" s="517"/>
      <c r="M649" s="517"/>
    </row>
    <row r="650" spans="1:13" ht="18" customHeight="1">
      <c r="B650" s="496" t="s">
        <v>286</v>
      </c>
      <c r="D650" s="500"/>
      <c r="E650" s="517"/>
      <c r="F650" s="517"/>
      <c r="G650" s="517"/>
      <c r="H650" s="517"/>
      <c r="I650" s="517"/>
      <c r="J650" s="517"/>
      <c r="K650" s="517"/>
      <c r="L650" s="517"/>
      <c r="M650" s="517"/>
    </row>
    <row r="651" spans="1:13" ht="18" customHeight="1">
      <c r="C651" s="497" t="s">
        <v>1770</v>
      </c>
      <c r="D651" s="500" t="s">
        <v>1691</v>
      </c>
      <c r="E651" s="517">
        <v>575</v>
      </c>
      <c r="F651" s="517">
        <v>545</v>
      </c>
      <c r="G651" s="517">
        <v>22</v>
      </c>
      <c r="H651" s="517">
        <v>1</v>
      </c>
      <c r="I651" s="517">
        <v>0</v>
      </c>
      <c r="J651" s="517">
        <v>0</v>
      </c>
      <c r="K651" s="517">
        <v>0</v>
      </c>
      <c r="L651" s="517">
        <v>1</v>
      </c>
      <c r="M651" s="517">
        <v>6</v>
      </c>
    </row>
    <row r="652" spans="1:13" ht="9">
      <c r="D652" s="500" t="s">
        <v>1692</v>
      </c>
      <c r="E652" s="517">
        <v>49</v>
      </c>
      <c r="F652" s="517">
        <v>47</v>
      </c>
      <c r="G652" s="517">
        <v>1</v>
      </c>
      <c r="H652" s="517">
        <v>1</v>
      </c>
      <c r="I652" s="517">
        <v>0</v>
      </c>
      <c r="J652" s="517">
        <v>0</v>
      </c>
      <c r="K652" s="517">
        <v>0</v>
      </c>
      <c r="L652" s="517">
        <v>0</v>
      </c>
      <c r="M652" s="517">
        <v>0</v>
      </c>
    </row>
    <row r="653" spans="1:13" ht="9">
      <c r="D653" s="500" t="s">
        <v>1693</v>
      </c>
      <c r="E653" s="517">
        <v>624</v>
      </c>
      <c r="F653" s="517">
        <v>592</v>
      </c>
      <c r="G653" s="517">
        <v>23</v>
      </c>
      <c r="H653" s="517">
        <v>2</v>
      </c>
      <c r="I653" s="517">
        <v>0</v>
      </c>
      <c r="J653" s="517">
        <v>0</v>
      </c>
      <c r="K653" s="517">
        <v>0</v>
      </c>
      <c r="L653" s="517">
        <v>1</v>
      </c>
      <c r="M653" s="517">
        <v>6</v>
      </c>
    </row>
    <row r="654" spans="1:13" ht="20.100000000000001" customHeight="1">
      <c r="C654" s="497" t="s">
        <v>1771</v>
      </c>
      <c r="D654" s="500" t="s">
        <v>1691</v>
      </c>
      <c r="E654" s="517">
        <v>485</v>
      </c>
      <c r="F654" s="517">
        <v>473</v>
      </c>
      <c r="G654" s="517">
        <v>11</v>
      </c>
      <c r="H654" s="517">
        <v>0</v>
      </c>
      <c r="I654" s="517">
        <v>0</v>
      </c>
      <c r="J654" s="517">
        <v>0</v>
      </c>
      <c r="K654" s="517">
        <v>1</v>
      </c>
      <c r="L654" s="517">
        <v>0</v>
      </c>
      <c r="M654" s="517">
        <v>0</v>
      </c>
    </row>
    <row r="655" spans="1:13" ht="9">
      <c r="D655" s="500" t="s">
        <v>1692</v>
      </c>
      <c r="E655" s="517">
        <v>92</v>
      </c>
      <c r="F655" s="517">
        <v>89</v>
      </c>
      <c r="G655" s="517">
        <v>1</v>
      </c>
      <c r="H655" s="517">
        <v>0</v>
      </c>
      <c r="I655" s="517">
        <v>0</v>
      </c>
      <c r="J655" s="517">
        <v>0</v>
      </c>
      <c r="K655" s="517">
        <v>0</v>
      </c>
      <c r="L655" s="517">
        <v>0</v>
      </c>
      <c r="M655" s="517">
        <v>2</v>
      </c>
    </row>
    <row r="656" spans="1:13" ht="9">
      <c r="D656" s="500" t="s">
        <v>1693</v>
      </c>
      <c r="E656" s="517">
        <v>577</v>
      </c>
      <c r="F656" s="517">
        <v>562</v>
      </c>
      <c r="G656" s="517">
        <v>12</v>
      </c>
      <c r="H656" s="517">
        <v>0</v>
      </c>
      <c r="I656" s="517">
        <v>0</v>
      </c>
      <c r="J656" s="517">
        <v>0</v>
      </c>
      <c r="K656" s="517">
        <v>1</v>
      </c>
      <c r="L656" s="517">
        <v>0</v>
      </c>
      <c r="M656" s="517">
        <v>2</v>
      </c>
    </row>
    <row r="657" spans="1:13" ht="9">
      <c r="A657" s="496" t="s">
        <v>1576</v>
      </c>
      <c r="L657" s="496"/>
      <c r="M657" s="496"/>
    </row>
    <row r="658" spans="1:13" ht="9">
      <c r="A658" s="496" t="s">
        <v>1774</v>
      </c>
      <c r="L658" s="496"/>
      <c r="M658" s="496"/>
    </row>
    <row r="659" spans="1:13" ht="9">
      <c r="A659" s="496" t="s">
        <v>1775</v>
      </c>
      <c r="L659" s="496"/>
      <c r="M659" s="496"/>
    </row>
    <row r="660" spans="1:13" ht="9">
      <c r="A660" s="496" t="s">
        <v>1776</v>
      </c>
      <c r="L660" s="496"/>
      <c r="M660" s="496"/>
    </row>
    <row r="661" spans="1:13" ht="9">
      <c r="A661" s="496" t="s">
        <v>1777</v>
      </c>
      <c r="L661" s="496"/>
      <c r="M661" s="496"/>
    </row>
    <row r="662" spans="1:13" ht="9">
      <c r="A662" s="496" t="s">
        <v>1778</v>
      </c>
      <c r="L662" s="496"/>
      <c r="M662" s="496"/>
    </row>
    <row r="663" spans="1:13" ht="9">
      <c r="A663" s="496" t="s">
        <v>1779</v>
      </c>
      <c r="L663" s="496"/>
      <c r="M663" s="496"/>
    </row>
    <row r="664" spans="1:13" ht="9">
      <c r="L664" s="496"/>
      <c r="M664" s="496"/>
    </row>
    <row r="665" spans="1:13" ht="9">
      <c r="A665" s="496" t="s">
        <v>3078</v>
      </c>
      <c r="L665" s="496"/>
      <c r="M665" s="496"/>
    </row>
    <row r="666" spans="1:13" ht="20.100000000000001" customHeight="1">
      <c r="C666" s="497" t="s">
        <v>1772</v>
      </c>
      <c r="D666" s="500" t="s">
        <v>1691</v>
      </c>
      <c r="E666" s="517">
        <v>101</v>
      </c>
      <c r="F666" s="517">
        <v>60</v>
      </c>
      <c r="G666" s="517">
        <v>20</v>
      </c>
      <c r="H666" s="517">
        <v>1</v>
      </c>
      <c r="I666" s="517">
        <v>17</v>
      </c>
      <c r="J666" s="517">
        <v>0</v>
      </c>
      <c r="K666" s="517">
        <v>1</v>
      </c>
      <c r="L666" s="517">
        <v>1</v>
      </c>
      <c r="M666" s="517">
        <v>0</v>
      </c>
    </row>
    <row r="667" spans="1:13" ht="9">
      <c r="D667" s="500" t="s">
        <v>1692</v>
      </c>
      <c r="E667" s="517">
        <v>25</v>
      </c>
      <c r="F667" s="517">
        <v>19</v>
      </c>
      <c r="G667" s="517">
        <v>2</v>
      </c>
      <c r="H667" s="517">
        <v>0</v>
      </c>
      <c r="I667" s="517">
        <v>4</v>
      </c>
      <c r="J667" s="517">
        <v>0</v>
      </c>
      <c r="K667" s="517">
        <v>0</v>
      </c>
      <c r="L667" s="517">
        <v>0</v>
      </c>
      <c r="M667" s="517">
        <v>0</v>
      </c>
    </row>
    <row r="668" spans="1:13" ht="9">
      <c r="D668" s="500" t="s">
        <v>1693</v>
      </c>
      <c r="E668" s="517">
        <v>125</v>
      </c>
      <c r="F668" s="517">
        <v>79</v>
      </c>
      <c r="G668" s="517">
        <v>22</v>
      </c>
      <c r="H668" s="517">
        <v>1</v>
      </c>
      <c r="I668" s="517">
        <v>21</v>
      </c>
      <c r="J668" s="517">
        <v>0</v>
      </c>
      <c r="K668" s="517">
        <v>1</v>
      </c>
      <c r="L668" s="517">
        <v>1</v>
      </c>
      <c r="M668" s="517">
        <v>0</v>
      </c>
    </row>
    <row r="669" spans="1:13" ht="19.899999999999999" customHeight="1">
      <c r="C669" s="497" t="s">
        <v>1773</v>
      </c>
      <c r="D669" s="500" t="s">
        <v>1691</v>
      </c>
      <c r="E669" s="517">
        <v>38</v>
      </c>
      <c r="F669" s="517">
        <v>11</v>
      </c>
      <c r="G669" s="517">
        <v>21</v>
      </c>
      <c r="H669" s="517">
        <v>3</v>
      </c>
      <c r="I669" s="517">
        <v>1</v>
      </c>
      <c r="J669" s="517">
        <v>0</v>
      </c>
      <c r="K669" s="517">
        <v>2</v>
      </c>
      <c r="L669" s="517">
        <v>1</v>
      </c>
      <c r="M669" s="517">
        <v>0</v>
      </c>
    </row>
    <row r="670" spans="1:13" ht="9">
      <c r="D670" s="500" t="s">
        <v>1692</v>
      </c>
      <c r="E670" s="517">
        <v>13</v>
      </c>
      <c r="F670" s="517">
        <v>4</v>
      </c>
      <c r="G670" s="517">
        <v>8</v>
      </c>
      <c r="H670" s="517">
        <v>0</v>
      </c>
      <c r="I670" s="517">
        <v>1</v>
      </c>
      <c r="J670" s="517">
        <v>0</v>
      </c>
      <c r="K670" s="517">
        <v>0</v>
      </c>
      <c r="L670" s="517">
        <v>0</v>
      </c>
      <c r="M670" s="517">
        <v>0</v>
      </c>
    </row>
    <row r="671" spans="1:13" ht="9">
      <c r="D671" s="500" t="s">
        <v>1693</v>
      </c>
      <c r="E671" s="517">
        <v>51</v>
      </c>
      <c r="F671" s="517">
        <v>15</v>
      </c>
      <c r="G671" s="517">
        <v>29</v>
      </c>
      <c r="H671" s="517">
        <v>3</v>
      </c>
      <c r="I671" s="517">
        <v>2</v>
      </c>
      <c r="J671" s="517">
        <v>0</v>
      </c>
      <c r="K671" s="517">
        <v>2</v>
      </c>
      <c r="L671" s="517">
        <v>1</v>
      </c>
      <c r="M671" s="517">
        <v>0</v>
      </c>
    </row>
    <row r="672" spans="1:13" ht="18" customHeight="1">
      <c r="C672" s="497" t="s">
        <v>575</v>
      </c>
      <c r="D672" s="500" t="s">
        <v>1691</v>
      </c>
      <c r="E672" s="517">
        <v>2098</v>
      </c>
      <c r="F672" s="517">
        <v>1822</v>
      </c>
      <c r="G672" s="517">
        <v>118</v>
      </c>
      <c r="H672" s="517">
        <v>37</v>
      </c>
      <c r="I672" s="517">
        <v>1</v>
      </c>
      <c r="J672" s="517">
        <v>1</v>
      </c>
      <c r="K672" s="517">
        <v>33</v>
      </c>
      <c r="L672" s="517">
        <v>20</v>
      </c>
      <c r="M672" s="517">
        <v>66</v>
      </c>
    </row>
    <row r="673" spans="2:13" ht="9">
      <c r="D673" s="500" t="s">
        <v>1692</v>
      </c>
      <c r="E673" s="517">
        <v>483</v>
      </c>
      <c r="F673" s="517">
        <v>402</v>
      </c>
      <c r="G673" s="517">
        <v>31</v>
      </c>
      <c r="H673" s="517">
        <v>7</v>
      </c>
      <c r="I673" s="517">
        <v>0</v>
      </c>
      <c r="J673" s="517">
        <v>0</v>
      </c>
      <c r="K673" s="517">
        <v>14</v>
      </c>
      <c r="L673" s="517">
        <v>6</v>
      </c>
      <c r="M673" s="517">
        <v>23</v>
      </c>
    </row>
    <row r="674" spans="2:13" ht="9">
      <c r="D674" s="500" t="s">
        <v>1693</v>
      </c>
      <c r="E674" s="517">
        <v>2581</v>
      </c>
      <c r="F674" s="517">
        <v>2224</v>
      </c>
      <c r="G674" s="517">
        <v>149</v>
      </c>
      <c r="H674" s="517">
        <v>44</v>
      </c>
      <c r="I674" s="517">
        <v>1</v>
      </c>
      <c r="J674" s="517">
        <v>1</v>
      </c>
      <c r="K674" s="517">
        <v>47</v>
      </c>
      <c r="L674" s="517">
        <v>26</v>
      </c>
      <c r="M674" s="517">
        <v>89</v>
      </c>
    </row>
    <row r="675" spans="2:13" ht="18" customHeight="1">
      <c r="C675" s="497" t="s">
        <v>576</v>
      </c>
      <c r="D675" s="500" t="s">
        <v>1691</v>
      </c>
      <c r="E675" s="517">
        <v>1518</v>
      </c>
      <c r="F675" s="517">
        <v>1245</v>
      </c>
      <c r="G675" s="517">
        <v>71</v>
      </c>
      <c r="H675" s="517">
        <v>92</v>
      </c>
      <c r="I675" s="517">
        <v>1</v>
      </c>
      <c r="J675" s="517">
        <v>6</v>
      </c>
      <c r="K675" s="517">
        <v>52</v>
      </c>
      <c r="L675" s="517">
        <v>19</v>
      </c>
      <c r="M675" s="517">
        <v>32</v>
      </c>
    </row>
    <row r="676" spans="2:13" ht="9">
      <c r="D676" s="500" t="s">
        <v>1692</v>
      </c>
      <c r="E676" s="517">
        <v>491</v>
      </c>
      <c r="F676" s="517">
        <v>363</v>
      </c>
      <c r="G676" s="517">
        <v>38</v>
      </c>
      <c r="H676" s="517">
        <v>33</v>
      </c>
      <c r="I676" s="517">
        <v>0</v>
      </c>
      <c r="J676" s="517">
        <v>7</v>
      </c>
      <c r="K676" s="517">
        <v>27</v>
      </c>
      <c r="L676" s="517">
        <v>7</v>
      </c>
      <c r="M676" s="517">
        <v>17</v>
      </c>
    </row>
    <row r="677" spans="2:13" ht="9">
      <c r="D677" s="500" t="s">
        <v>1693</v>
      </c>
      <c r="E677" s="517">
        <v>2009</v>
      </c>
      <c r="F677" s="517">
        <v>1608</v>
      </c>
      <c r="G677" s="517">
        <v>109</v>
      </c>
      <c r="H677" s="517">
        <v>125</v>
      </c>
      <c r="I677" s="517">
        <v>1</v>
      </c>
      <c r="J677" s="517">
        <v>13</v>
      </c>
      <c r="K677" s="517">
        <v>79</v>
      </c>
      <c r="L677" s="517">
        <v>26</v>
      </c>
      <c r="M677" s="517">
        <v>49</v>
      </c>
    </row>
    <row r="678" spans="2:13" ht="18" customHeight="1">
      <c r="C678" s="497" t="s">
        <v>580</v>
      </c>
      <c r="D678" s="500" t="s">
        <v>1691</v>
      </c>
      <c r="E678" s="517">
        <v>207</v>
      </c>
      <c r="F678" s="517">
        <v>113</v>
      </c>
      <c r="G678" s="517">
        <v>24</v>
      </c>
      <c r="H678" s="517">
        <v>20</v>
      </c>
      <c r="I678" s="517">
        <v>0</v>
      </c>
      <c r="J678" s="517">
        <v>13</v>
      </c>
      <c r="K678" s="517">
        <v>24</v>
      </c>
      <c r="L678" s="517">
        <v>7</v>
      </c>
      <c r="M678" s="517">
        <v>6</v>
      </c>
    </row>
    <row r="679" spans="2:13" ht="9">
      <c r="D679" s="500" t="s">
        <v>1692</v>
      </c>
      <c r="E679" s="517">
        <v>135</v>
      </c>
      <c r="F679" s="517">
        <v>69</v>
      </c>
      <c r="G679" s="517">
        <v>24</v>
      </c>
      <c r="H679" s="517">
        <v>12</v>
      </c>
      <c r="I679" s="517">
        <v>0</v>
      </c>
      <c r="J679" s="517">
        <v>3</v>
      </c>
      <c r="K679" s="517">
        <v>22</v>
      </c>
      <c r="L679" s="517">
        <v>3</v>
      </c>
      <c r="M679" s="517">
        <v>2</v>
      </c>
    </row>
    <row r="680" spans="2:13" ht="9">
      <c r="D680" s="500" t="s">
        <v>1693</v>
      </c>
      <c r="E680" s="517">
        <v>342</v>
      </c>
      <c r="F680" s="517">
        <v>182</v>
      </c>
      <c r="G680" s="517">
        <v>48</v>
      </c>
      <c r="H680" s="517">
        <v>32</v>
      </c>
      <c r="I680" s="517">
        <v>0</v>
      </c>
      <c r="J680" s="517">
        <v>16</v>
      </c>
      <c r="K680" s="517">
        <v>46</v>
      </c>
      <c r="L680" s="517">
        <v>10</v>
      </c>
      <c r="M680" s="517">
        <v>8</v>
      </c>
    </row>
    <row r="681" spans="2:13" ht="18" customHeight="1">
      <c r="C681" s="497" t="s">
        <v>581</v>
      </c>
      <c r="D681" s="500" t="s">
        <v>1691</v>
      </c>
      <c r="E681" s="517">
        <v>20</v>
      </c>
      <c r="F681" s="517">
        <v>6</v>
      </c>
      <c r="G681" s="517">
        <v>6</v>
      </c>
      <c r="H681" s="517">
        <v>0</v>
      </c>
      <c r="I681" s="517">
        <v>0</v>
      </c>
      <c r="J681" s="517">
        <v>0</v>
      </c>
      <c r="K681" s="517">
        <v>7</v>
      </c>
      <c r="L681" s="517">
        <v>1</v>
      </c>
      <c r="M681" s="517">
        <v>0</v>
      </c>
    </row>
    <row r="682" spans="2:13" ht="9">
      <c r="D682" s="500" t="s">
        <v>1692</v>
      </c>
      <c r="E682" s="517">
        <v>9</v>
      </c>
      <c r="F682" s="517">
        <v>2</v>
      </c>
      <c r="G682" s="517">
        <v>5</v>
      </c>
      <c r="H682" s="517">
        <v>0</v>
      </c>
      <c r="I682" s="517">
        <v>0</v>
      </c>
      <c r="J682" s="517">
        <v>0</v>
      </c>
      <c r="K682" s="517">
        <v>1</v>
      </c>
      <c r="L682" s="517">
        <v>0</v>
      </c>
      <c r="M682" s="517">
        <v>1</v>
      </c>
    </row>
    <row r="683" spans="2:13" ht="9">
      <c r="D683" s="500" t="s">
        <v>1693</v>
      </c>
      <c r="E683" s="517">
        <v>29</v>
      </c>
      <c r="F683" s="517">
        <v>8</v>
      </c>
      <c r="G683" s="517">
        <v>11</v>
      </c>
      <c r="H683" s="517">
        <v>0</v>
      </c>
      <c r="I683" s="517">
        <v>0</v>
      </c>
      <c r="J683" s="517">
        <v>0</v>
      </c>
      <c r="K683" s="517">
        <v>8</v>
      </c>
      <c r="L683" s="517">
        <v>1</v>
      </c>
      <c r="M683" s="517">
        <v>1</v>
      </c>
    </row>
    <row r="684" spans="2:13" ht="18" customHeight="1">
      <c r="C684" s="501" t="s">
        <v>115</v>
      </c>
      <c r="D684" s="500" t="s">
        <v>1691</v>
      </c>
      <c r="E684" s="517">
        <v>5042</v>
      </c>
      <c r="F684" s="517">
        <v>4274</v>
      </c>
      <c r="G684" s="517">
        <v>294</v>
      </c>
      <c r="H684" s="517">
        <v>154</v>
      </c>
      <c r="I684" s="517">
        <v>20</v>
      </c>
      <c r="J684" s="517">
        <v>20</v>
      </c>
      <c r="K684" s="517">
        <v>120</v>
      </c>
      <c r="L684" s="517">
        <v>50</v>
      </c>
      <c r="M684" s="517">
        <v>110</v>
      </c>
    </row>
    <row r="685" spans="2:13" ht="9.6" customHeight="1">
      <c r="D685" s="500" t="s">
        <v>1692</v>
      </c>
      <c r="E685" s="517">
        <v>1297</v>
      </c>
      <c r="F685" s="517">
        <v>995</v>
      </c>
      <c r="G685" s="517">
        <v>109</v>
      </c>
      <c r="H685" s="517">
        <v>54</v>
      </c>
      <c r="I685" s="517">
        <v>5</v>
      </c>
      <c r="J685" s="517">
        <v>10</v>
      </c>
      <c r="K685" s="517">
        <v>64</v>
      </c>
      <c r="L685" s="517">
        <v>16</v>
      </c>
      <c r="M685" s="517">
        <v>45</v>
      </c>
    </row>
    <row r="686" spans="2:13" ht="9">
      <c r="D686" s="500" t="s">
        <v>1693</v>
      </c>
      <c r="E686" s="517">
        <v>6338</v>
      </c>
      <c r="F686" s="517">
        <v>5269</v>
      </c>
      <c r="G686" s="517">
        <v>403</v>
      </c>
      <c r="H686" s="517">
        <v>208</v>
      </c>
      <c r="I686" s="517">
        <v>24</v>
      </c>
      <c r="J686" s="517">
        <v>30</v>
      </c>
      <c r="K686" s="517">
        <v>184</v>
      </c>
      <c r="L686" s="517">
        <v>66</v>
      </c>
      <c r="M686" s="517">
        <v>155</v>
      </c>
    </row>
    <row r="687" spans="2:13" ht="9">
      <c r="B687" s="496" t="s">
        <v>586</v>
      </c>
      <c r="D687" s="500"/>
    </row>
    <row r="688" spans="2:13" ht="18" customHeight="1">
      <c r="C688" s="497" t="s">
        <v>587</v>
      </c>
      <c r="D688" s="500" t="s">
        <v>1691</v>
      </c>
      <c r="E688" s="517">
        <v>18</v>
      </c>
      <c r="F688" s="517">
        <v>4</v>
      </c>
      <c r="G688" s="517">
        <v>4</v>
      </c>
      <c r="H688" s="517">
        <v>0</v>
      </c>
      <c r="I688" s="517">
        <v>9</v>
      </c>
      <c r="J688" s="517">
        <v>0</v>
      </c>
      <c r="K688" s="517">
        <v>0</v>
      </c>
      <c r="L688" s="517">
        <v>1</v>
      </c>
      <c r="M688" s="517">
        <v>0</v>
      </c>
    </row>
    <row r="689" spans="3:13" ht="9">
      <c r="D689" s="500" t="s">
        <v>1692</v>
      </c>
      <c r="E689" s="517">
        <v>13</v>
      </c>
      <c r="F689" s="517">
        <v>5</v>
      </c>
      <c r="G689" s="517">
        <v>1</v>
      </c>
      <c r="H689" s="517">
        <v>0</v>
      </c>
      <c r="I689" s="517">
        <v>6</v>
      </c>
      <c r="J689" s="517">
        <v>0</v>
      </c>
      <c r="K689" s="517">
        <v>0</v>
      </c>
      <c r="L689" s="517">
        <v>0</v>
      </c>
      <c r="M689" s="517">
        <v>0</v>
      </c>
    </row>
    <row r="690" spans="3:13" ht="9.6" customHeight="1">
      <c r="D690" s="500" t="s">
        <v>1693</v>
      </c>
      <c r="E690" s="517">
        <v>31</v>
      </c>
      <c r="F690" s="517">
        <v>9</v>
      </c>
      <c r="G690" s="517">
        <v>5</v>
      </c>
      <c r="H690" s="517">
        <v>0</v>
      </c>
      <c r="I690" s="517">
        <v>16</v>
      </c>
      <c r="J690" s="517">
        <v>0</v>
      </c>
      <c r="K690" s="517">
        <v>0</v>
      </c>
      <c r="L690" s="517">
        <v>1</v>
      </c>
      <c r="M690" s="517">
        <v>0</v>
      </c>
    </row>
    <row r="691" spans="3:13" ht="18.75" customHeight="1">
      <c r="C691" s="497" t="s">
        <v>588</v>
      </c>
      <c r="D691" s="500" t="s">
        <v>1691</v>
      </c>
      <c r="E691" s="517">
        <v>2</v>
      </c>
      <c r="F691" s="517">
        <v>0</v>
      </c>
      <c r="G691" s="517">
        <v>2</v>
      </c>
      <c r="H691" s="517">
        <v>0</v>
      </c>
      <c r="I691" s="517">
        <v>0</v>
      </c>
      <c r="J691" s="517">
        <v>0</v>
      </c>
      <c r="K691" s="517">
        <v>0</v>
      </c>
      <c r="L691" s="517">
        <v>0</v>
      </c>
      <c r="M691" s="517">
        <v>0</v>
      </c>
    </row>
    <row r="692" spans="3:13" ht="9.6" customHeight="1">
      <c r="D692" s="500" t="s">
        <v>1693</v>
      </c>
      <c r="E692" s="517">
        <v>2</v>
      </c>
      <c r="F692" s="517">
        <v>0</v>
      </c>
      <c r="G692" s="517">
        <v>2</v>
      </c>
      <c r="H692" s="517">
        <v>0</v>
      </c>
      <c r="I692" s="517">
        <v>0</v>
      </c>
      <c r="J692" s="517">
        <v>0</v>
      </c>
      <c r="K692" s="517">
        <v>0</v>
      </c>
      <c r="L692" s="517">
        <v>0</v>
      </c>
      <c r="M692" s="517">
        <v>0</v>
      </c>
    </row>
    <row r="693" spans="3:13" ht="18" customHeight="1">
      <c r="C693" s="497" t="s">
        <v>589</v>
      </c>
      <c r="D693" s="500" t="s">
        <v>1691</v>
      </c>
      <c r="E693" s="517">
        <v>6</v>
      </c>
      <c r="F693" s="517">
        <v>6</v>
      </c>
      <c r="G693" s="517">
        <v>0</v>
      </c>
      <c r="H693" s="517">
        <v>0</v>
      </c>
      <c r="I693" s="517">
        <v>0</v>
      </c>
      <c r="J693" s="517">
        <v>0</v>
      </c>
      <c r="K693" s="517">
        <v>0</v>
      </c>
      <c r="L693" s="517">
        <v>0</v>
      </c>
      <c r="M693" s="517">
        <v>0</v>
      </c>
    </row>
    <row r="694" spans="3:13" ht="9.6" customHeight="1">
      <c r="D694" s="500" t="s">
        <v>1693</v>
      </c>
      <c r="E694" s="517">
        <v>6</v>
      </c>
      <c r="F694" s="517">
        <v>6</v>
      </c>
      <c r="G694" s="517">
        <v>0</v>
      </c>
      <c r="H694" s="517">
        <v>0</v>
      </c>
      <c r="I694" s="517">
        <v>0</v>
      </c>
      <c r="J694" s="517">
        <v>0</v>
      </c>
      <c r="K694" s="517">
        <v>0</v>
      </c>
      <c r="L694" s="517">
        <v>0</v>
      </c>
      <c r="M694" s="517">
        <v>0</v>
      </c>
    </row>
    <row r="695" spans="3:13" ht="18" customHeight="1">
      <c r="C695" s="497" t="s">
        <v>590</v>
      </c>
      <c r="D695" s="500" t="s">
        <v>1691</v>
      </c>
      <c r="E695" s="517">
        <v>3</v>
      </c>
      <c r="F695" s="517">
        <v>3</v>
      </c>
      <c r="G695" s="517">
        <v>0</v>
      </c>
      <c r="H695" s="517">
        <v>0</v>
      </c>
      <c r="I695" s="517">
        <v>0</v>
      </c>
      <c r="J695" s="517">
        <v>0</v>
      </c>
      <c r="K695" s="517">
        <v>0</v>
      </c>
      <c r="L695" s="517">
        <v>0</v>
      </c>
      <c r="M695" s="517">
        <v>0</v>
      </c>
    </row>
    <row r="696" spans="3:13" ht="9.6" customHeight="1">
      <c r="D696" s="500" t="s">
        <v>1693</v>
      </c>
      <c r="E696" s="517">
        <v>3</v>
      </c>
      <c r="F696" s="517">
        <v>3</v>
      </c>
      <c r="G696" s="517">
        <v>0</v>
      </c>
      <c r="H696" s="517">
        <v>0</v>
      </c>
      <c r="I696" s="517">
        <v>0</v>
      </c>
      <c r="J696" s="517">
        <v>0</v>
      </c>
      <c r="K696" s="517">
        <v>0</v>
      </c>
      <c r="L696" s="517">
        <v>0</v>
      </c>
      <c r="M696" s="517">
        <v>0</v>
      </c>
    </row>
    <row r="697" spans="3:13" ht="18" customHeight="1">
      <c r="C697" s="497" t="s">
        <v>591</v>
      </c>
      <c r="D697" s="500" t="s">
        <v>1691</v>
      </c>
      <c r="E697" s="517">
        <v>8</v>
      </c>
      <c r="F697" s="517">
        <v>8</v>
      </c>
      <c r="G697" s="517">
        <v>0</v>
      </c>
      <c r="H697" s="517">
        <v>0</v>
      </c>
      <c r="I697" s="517">
        <v>0</v>
      </c>
      <c r="J697" s="517">
        <v>0</v>
      </c>
      <c r="K697" s="517">
        <v>0</v>
      </c>
      <c r="L697" s="517">
        <v>0</v>
      </c>
      <c r="M697" s="517">
        <v>0</v>
      </c>
    </row>
    <row r="698" spans="3:13" ht="9">
      <c r="D698" s="500" t="s">
        <v>1692</v>
      </c>
      <c r="E698" s="517">
        <v>4</v>
      </c>
      <c r="F698" s="517">
        <v>4</v>
      </c>
      <c r="G698" s="517">
        <v>0</v>
      </c>
      <c r="H698" s="517">
        <v>0</v>
      </c>
      <c r="I698" s="517">
        <v>0</v>
      </c>
      <c r="J698" s="517">
        <v>0</v>
      </c>
      <c r="K698" s="517">
        <v>0</v>
      </c>
      <c r="L698" s="517">
        <v>0</v>
      </c>
      <c r="M698" s="517">
        <v>0</v>
      </c>
    </row>
    <row r="699" spans="3:13" ht="9">
      <c r="D699" s="500" t="s">
        <v>1693</v>
      </c>
      <c r="E699" s="517">
        <v>12</v>
      </c>
      <c r="F699" s="517">
        <v>12</v>
      </c>
      <c r="G699" s="517">
        <v>0</v>
      </c>
      <c r="H699" s="517">
        <v>0</v>
      </c>
      <c r="I699" s="517">
        <v>0</v>
      </c>
      <c r="J699" s="517">
        <v>0</v>
      </c>
      <c r="K699" s="517">
        <v>0</v>
      </c>
      <c r="L699" s="517">
        <v>0</v>
      </c>
      <c r="M699" s="517">
        <v>0</v>
      </c>
    </row>
    <row r="700" spans="3:13" ht="18" customHeight="1">
      <c r="C700" s="497" t="s">
        <v>1780</v>
      </c>
      <c r="D700" s="500" t="s">
        <v>1691</v>
      </c>
      <c r="E700" s="517">
        <v>160</v>
      </c>
      <c r="F700" s="517">
        <v>116</v>
      </c>
      <c r="G700" s="517">
        <v>4</v>
      </c>
      <c r="H700" s="517">
        <v>17</v>
      </c>
      <c r="I700" s="517">
        <v>0</v>
      </c>
      <c r="J700" s="517">
        <v>0</v>
      </c>
      <c r="K700" s="517">
        <v>23</v>
      </c>
      <c r="L700" s="517">
        <v>2</v>
      </c>
      <c r="M700" s="517">
        <v>0</v>
      </c>
    </row>
    <row r="701" spans="3:13" ht="9">
      <c r="D701" s="500" t="s">
        <v>1692</v>
      </c>
      <c r="E701" s="517">
        <v>54</v>
      </c>
      <c r="F701" s="517">
        <v>36</v>
      </c>
      <c r="G701" s="517">
        <v>1</v>
      </c>
      <c r="H701" s="517">
        <v>6</v>
      </c>
      <c r="I701" s="517">
        <v>0</v>
      </c>
      <c r="J701" s="517">
        <v>0</v>
      </c>
      <c r="K701" s="517">
        <v>12</v>
      </c>
      <c r="L701" s="517">
        <v>0</v>
      </c>
      <c r="M701" s="517">
        <v>0</v>
      </c>
    </row>
    <row r="702" spans="3:13" ht="9">
      <c r="D702" s="500" t="s">
        <v>1693</v>
      </c>
      <c r="E702" s="517">
        <v>215</v>
      </c>
      <c r="F702" s="517">
        <v>152</v>
      </c>
      <c r="G702" s="517">
        <v>4</v>
      </c>
      <c r="H702" s="517">
        <v>23</v>
      </c>
      <c r="I702" s="517">
        <v>0</v>
      </c>
      <c r="J702" s="517">
        <v>0</v>
      </c>
      <c r="K702" s="517">
        <v>34</v>
      </c>
      <c r="L702" s="517">
        <v>2</v>
      </c>
      <c r="M702" s="517">
        <v>0</v>
      </c>
    </row>
    <row r="703" spans="3:13" ht="18" customHeight="1">
      <c r="C703" s="497" t="s">
        <v>1781</v>
      </c>
      <c r="D703" s="500" t="s">
        <v>1691</v>
      </c>
      <c r="E703" s="517">
        <v>96</v>
      </c>
      <c r="F703" s="517">
        <v>87</v>
      </c>
      <c r="G703" s="517">
        <v>0</v>
      </c>
      <c r="H703" s="517">
        <v>6</v>
      </c>
      <c r="I703" s="517">
        <v>0</v>
      </c>
      <c r="J703" s="517">
        <v>0</v>
      </c>
      <c r="K703" s="517">
        <v>1</v>
      </c>
      <c r="L703" s="517">
        <v>2</v>
      </c>
      <c r="M703" s="517">
        <v>0</v>
      </c>
    </row>
    <row r="704" spans="3:13" ht="9">
      <c r="D704" s="500" t="s">
        <v>1692</v>
      </c>
      <c r="E704" s="517">
        <v>30</v>
      </c>
      <c r="F704" s="517">
        <v>29</v>
      </c>
      <c r="G704" s="517">
        <v>0</v>
      </c>
      <c r="H704" s="517">
        <v>1</v>
      </c>
      <c r="I704" s="517">
        <v>0</v>
      </c>
      <c r="J704" s="517">
        <v>0</v>
      </c>
      <c r="K704" s="517">
        <v>0</v>
      </c>
      <c r="L704" s="517">
        <v>0</v>
      </c>
      <c r="M704" s="517">
        <v>0</v>
      </c>
    </row>
    <row r="705" spans="1:13" ht="9">
      <c r="D705" s="500" t="s">
        <v>1693</v>
      </c>
      <c r="E705" s="517">
        <v>126</v>
      </c>
      <c r="F705" s="517">
        <v>116</v>
      </c>
      <c r="G705" s="517">
        <v>0</v>
      </c>
      <c r="H705" s="517">
        <v>7</v>
      </c>
      <c r="I705" s="517">
        <v>0</v>
      </c>
      <c r="J705" s="517">
        <v>0</v>
      </c>
      <c r="K705" s="517">
        <v>1</v>
      </c>
      <c r="L705" s="517">
        <v>2</v>
      </c>
      <c r="M705" s="517">
        <v>0</v>
      </c>
    </row>
    <row r="706" spans="1:13" ht="18" customHeight="1">
      <c r="C706" s="501" t="s">
        <v>115</v>
      </c>
      <c r="D706" s="500" t="s">
        <v>1691</v>
      </c>
      <c r="E706" s="517">
        <v>294</v>
      </c>
      <c r="F706" s="517">
        <v>223</v>
      </c>
      <c r="G706" s="517">
        <v>10</v>
      </c>
      <c r="H706" s="517">
        <v>23</v>
      </c>
      <c r="I706" s="517">
        <v>9</v>
      </c>
      <c r="J706" s="517">
        <v>0</v>
      </c>
      <c r="K706" s="517">
        <v>24</v>
      </c>
      <c r="L706" s="517">
        <v>5</v>
      </c>
      <c r="M706" s="517">
        <v>0</v>
      </c>
    </row>
    <row r="707" spans="1:13" s="503" customFormat="1" ht="9.6" customHeight="1">
      <c r="A707" s="496"/>
      <c r="B707" s="496"/>
      <c r="C707" s="497"/>
      <c r="D707" s="500" t="s">
        <v>1692</v>
      </c>
      <c r="E707" s="517">
        <v>101</v>
      </c>
      <c r="F707" s="517">
        <v>74</v>
      </c>
      <c r="G707" s="517">
        <v>2</v>
      </c>
      <c r="H707" s="517">
        <v>7</v>
      </c>
      <c r="I707" s="517">
        <v>6</v>
      </c>
      <c r="J707" s="517">
        <v>0</v>
      </c>
      <c r="K707" s="517">
        <v>12</v>
      </c>
      <c r="L707" s="517">
        <v>0</v>
      </c>
      <c r="M707" s="517">
        <v>0</v>
      </c>
    </row>
    <row r="708" spans="1:13" s="503" customFormat="1" ht="9">
      <c r="A708" s="496"/>
      <c r="B708" s="496"/>
      <c r="C708" s="497"/>
      <c r="D708" s="500" t="s">
        <v>1693</v>
      </c>
      <c r="E708" s="517">
        <v>394</v>
      </c>
      <c r="F708" s="517">
        <v>297</v>
      </c>
      <c r="G708" s="517">
        <v>11</v>
      </c>
      <c r="H708" s="517">
        <v>30</v>
      </c>
      <c r="I708" s="517">
        <v>16</v>
      </c>
      <c r="J708" s="517">
        <v>0</v>
      </c>
      <c r="K708" s="517">
        <v>35</v>
      </c>
      <c r="L708" s="517">
        <v>5</v>
      </c>
      <c r="M708" s="517">
        <v>0</v>
      </c>
    </row>
    <row r="709" spans="1:13" ht="4.9000000000000004" customHeight="1">
      <c r="A709" s="496" t="s">
        <v>1576</v>
      </c>
      <c r="L709" s="496"/>
      <c r="M709" s="496"/>
    </row>
    <row r="710" spans="1:13" ht="9">
      <c r="A710" s="496" t="s">
        <v>1774</v>
      </c>
      <c r="L710" s="496"/>
      <c r="M710" s="496"/>
    </row>
    <row r="711" spans="1:13" ht="9">
      <c r="A711" s="496" t="s">
        <v>1775</v>
      </c>
      <c r="L711" s="496"/>
      <c r="M711" s="496"/>
    </row>
    <row r="712" spans="1:13" ht="9">
      <c r="A712" s="496" t="s">
        <v>1776</v>
      </c>
      <c r="L712" s="496"/>
      <c r="M712" s="496"/>
    </row>
    <row r="713" spans="1:13" ht="9">
      <c r="A713" s="496" t="s">
        <v>1777</v>
      </c>
      <c r="L713" s="496"/>
      <c r="M713" s="496"/>
    </row>
    <row r="714" spans="1:13" ht="9">
      <c r="A714" s="496" t="s">
        <v>1778</v>
      </c>
      <c r="L714" s="496"/>
      <c r="M714" s="496"/>
    </row>
    <row r="715" spans="1:13" ht="9">
      <c r="A715" s="496" t="s">
        <v>1779</v>
      </c>
      <c r="L715" s="496"/>
      <c r="M715" s="496"/>
    </row>
    <row r="716" spans="1:13" ht="9">
      <c r="L716" s="496"/>
      <c r="M716" s="496"/>
    </row>
    <row r="717" spans="1:13" ht="9">
      <c r="A717" s="496" t="s">
        <v>3078</v>
      </c>
      <c r="L717" s="496"/>
      <c r="M717" s="496"/>
    </row>
    <row r="718" spans="1:13" s="503" customFormat="1" ht="18" customHeight="1">
      <c r="A718" s="496"/>
      <c r="B718" s="496"/>
      <c r="C718" s="501" t="s">
        <v>1782</v>
      </c>
      <c r="D718" s="500"/>
      <c r="E718" s="517"/>
      <c r="F718" s="517"/>
      <c r="G718" s="517"/>
      <c r="H718" s="517"/>
      <c r="I718" s="517"/>
      <c r="J718" s="517"/>
      <c r="K718" s="517"/>
      <c r="L718" s="517"/>
      <c r="M718" s="517"/>
    </row>
    <row r="719" spans="1:13" s="503" customFormat="1" ht="18" customHeight="1">
      <c r="C719" s="504" t="s">
        <v>1783</v>
      </c>
      <c r="D719" s="500" t="s">
        <v>1691</v>
      </c>
      <c r="E719" s="517">
        <v>6</v>
      </c>
      <c r="F719" s="517">
        <v>3</v>
      </c>
      <c r="G719" s="517">
        <v>0</v>
      </c>
      <c r="H719" s="517">
        <v>1</v>
      </c>
      <c r="I719" s="517">
        <v>1</v>
      </c>
      <c r="J719" s="517">
        <v>0</v>
      </c>
      <c r="K719" s="517">
        <v>1</v>
      </c>
      <c r="L719" s="517">
        <v>0</v>
      </c>
      <c r="M719" s="517">
        <v>0</v>
      </c>
    </row>
    <row r="720" spans="1:13" s="503" customFormat="1" ht="9">
      <c r="C720" s="504"/>
      <c r="D720" s="500" t="s">
        <v>1693</v>
      </c>
      <c r="E720" s="517">
        <v>6</v>
      </c>
      <c r="F720" s="517">
        <v>3</v>
      </c>
      <c r="G720" s="517">
        <v>0</v>
      </c>
      <c r="H720" s="517">
        <v>1</v>
      </c>
      <c r="I720" s="517">
        <v>1</v>
      </c>
      <c r="J720" s="517">
        <v>0</v>
      </c>
      <c r="K720" s="517">
        <v>1</v>
      </c>
      <c r="L720" s="517">
        <v>0</v>
      </c>
      <c r="M720" s="517">
        <v>0</v>
      </c>
    </row>
    <row r="721" spans="1:13" s="503" customFormat="1" ht="18" customHeight="1">
      <c r="C721" s="504" t="s">
        <v>1784</v>
      </c>
      <c r="D721" s="500" t="s">
        <v>1691</v>
      </c>
      <c r="E721" s="517">
        <v>78</v>
      </c>
      <c r="F721" s="517">
        <v>71</v>
      </c>
      <c r="G721" s="517">
        <v>0</v>
      </c>
      <c r="H721" s="517">
        <v>5</v>
      </c>
      <c r="I721" s="517">
        <v>0</v>
      </c>
      <c r="J721" s="517">
        <v>0</v>
      </c>
      <c r="K721" s="517">
        <v>1</v>
      </c>
      <c r="L721" s="517">
        <v>1</v>
      </c>
      <c r="M721" s="517">
        <v>0</v>
      </c>
    </row>
    <row r="722" spans="1:13" ht="9" customHeight="1">
      <c r="A722" s="503"/>
      <c r="B722" s="503"/>
      <c r="C722" s="504"/>
      <c r="D722" s="500" t="s">
        <v>1692</v>
      </c>
      <c r="E722" s="517">
        <v>25</v>
      </c>
      <c r="F722" s="517">
        <v>19</v>
      </c>
      <c r="G722" s="517">
        <v>0</v>
      </c>
      <c r="H722" s="517">
        <v>6</v>
      </c>
      <c r="I722" s="517">
        <v>0</v>
      </c>
      <c r="J722" s="517">
        <v>0</v>
      </c>
      <c r="K722" s="517">
        <v>0</v>
      </c>
      <c r="L722" s="517">
        <v>0</v>
      </c>
      <c r="M722" s="517">
        <v>0</v>
      </c>
    </row>
    <row r="723" spans="1:13" ht="9.6" customHeight="1">
      <c r="A723" s="503"/>
      <c r="B723" s="503"/>
      <c r="C723" s="503"/>
      <c r="D723" s="500" t="s">
        <v>1693</v>
      </c>
      <c r="E723" s="517">
        <v>103</v>
      </c>
      <c r="F723" s="517">
        <v>90</v>
      </c>
      <c r="G723" s="517">
        <v>0</v>
      </c>
      <c r="H723" s="517">
        <v>11</v>
      </c>
      <c r="I723" s="517">
        <v>0</v>
      </c>
      <c r="J723" s="517">
        <v>0</v>
      </c>
      <c r="K723" s="517">
        <v>1</v>
      </c>
      <c r="L723" s="517">
        <v>1</v>
      </c>
      <c r="M723" s="517">
        <v>0</v>
      </c>
    </row>
    <row r="724" spans="1:13" ht="18" customHeight="1">
      <c r="B724" s="496" t="s">
        <v>594</v>
      </c>
      <c r="D724" s="500"/>
      <c r="E724" s="517"/>
      <c r="F724" s="517"/>
      <c r="G724" s="517"/>
      <c r="H724" s="517"/>
      <c r="I724" s="517"/>
      <c r="J724" s="517"/>
      <c r="K724" s="517"/>
      <c r="L724" s="517"/>
      <c r="M724" s="517"/>
    </row>
    <row r="725" spans="1:13" ht="24.6" customHeight="1">
      <c r="C725" s="497" t="s">
        <v>1785</v>
      </c>
      <c r="D725" s="500" t="s">
        <v>1691</v>
      </c>
      <c r="E725" s="517">
        <v>1301</v>
      </c>
      <c r="F725" s="517">
        <v>1146</v>
      </c>
      <c r="G725" s="517">
        <v>52</v>
      </c>
      <c r="H725" s="517">
        <v>79</v>
      </c>
      <c r="I725" s="517">
        <v>9</v>
      </c>
      <c r="J725" s="517">
        <v>0</v>
      </c>
      <c r="K725" s="517">
        <v>12</v>
      </c>
      <c r="L725" s="517">
        <v>1</v>
      </c>
      <c r="M725" s="517">
        <v>2</v>
      </c>
    </row>
    <row r="726" spans="1:13" ht="9">
      <c r="D726" s="500" t="s">
        <v>1692</v>
      </c>
      <c r="E726" s="517">
        <v>350</v>
      </c>
      <c r="F726" s="517">
        <v>310</v>
      </c>
      <c r="G726" s="517">
        <v>13</v>
      </c>
      <c r="H726" s="517">
        <v>23</v>
      </c>
      <c r="I726" s="517">
        <v>2</v>
      </c>
      <c r="J726" s="517">
        <v>0</v>
      </c>
      <c r="K726" s="517">
        <v>2</v>
      </c>
      <c r="L726" s="517">
        <v>0</v>
      </c>
      <c r="M726" s="517">
        <v>1</v>
      </c>
    </row>
    <row r="727" spans="1:13" ht="9">
      <c r="D727" s="500" t="s">
        <v>1693</v>
      </c>
      <c r="E727" s="517">
        <v>1651</v>
      </c>
      <c r="F727" s="517">
        <v>1456</v>
      </c>
      <c r="G727" s="517">
        <v>64</v>
      </c>
      <c r="H727" s="517">
        <v>102</v>
      </c>
      <c r="I727" s="517">
        <v>11</v>
      </c>
      <c r="J727" s="517">
        <v>0</v>
      </c>
      <c r="K727" s="517">
        <v>14</v>
      </c>
      <c r="L727" s="517">
        <v>1</v>
      </c>
      <c r="M727" s="517">
        <v>3</v>
      </c>
    </row>
    <row r="728" spans="1:13" ht="21.6" customHeight="1">
      <c r="C728" s="497" t="s">
        <v>1786</v>
      </c>
      <c r="D728" s="500" t="s">
        <v>1691</v>
      </c>
      <c r="E728" s="517">
        <v>145</v>
      </c>
      <c r="F728" s="517">
        <v>116</v>
      </c>
      <c r="G728" s="517">
        <v>5</v>
      </c>
      <c r="H728" s="517">
        <v>17</v>
      </c>
      <c r="I728" s="517">
        <v>0</v>
      </c>
      <c r="J728" s="517">
        <v>0</v>
      </c>
      <c r="K728" s="517">
        <v>4</v>
      </c>
      <c r="L728" s="517">
        <v>2</v>
      </c>
      <c r="M728" s="517">
        <v>1</v>
      </c>
    </row>
    <row r="729" spans="1:13" ht="9">
      <c r="D729" s="500" t="s">
        <v>1692</v>
      </c>
      <c r="E729" s="517">
        <v>49</v>
      </c>
      <c r="F729" s="517">
        <v>40</v>
      </c>
      <c r="G729" s="517">
        <v>6</v>
      </c>
      <c r="H729" s="517">
        <v>3</v>
      </c>
      <c r="I729" s="517">
        <v>0</v>
      </c>
      <c r="J729" s="517">
        <v>0</v>
      </c>
      <c r="K729" s="517">
        <v>0</v>
      </c>
      <c r="L729" s="517">
        <v>1</v>
      </c>
      <c r="M729" s="517">
        <v>0</v>
      </c>
    </row>
    <row r="730" spans="1:13" ht="9">
      <c r="D730" s="500" t="s">
        <v>1693</v>
      </c>
      <c r="E730" s="517">
        <v>194</v>
      </c>
      <c r="F730" s="517">
        <v>156</v>
      </c>
      <c r="G730" s="517">
        <v>11</v>
      </c>
      <c r="H730" s="517">
        <v>19</v>
      </c>
      <c r="I730" s="517">
        <v>0</v>
      </c>
      <c r="J730" s="517">
        <v>0</v>
      </c>
      <c r="K730" s="517">
        <v>4</v>
      </c>
      <c r="L730" s="517">
        <v>3</v>
      </c>
      <c r="M730" s="517">
        <v>1</v>
      </c>
    </row>
    <row r="731" spans="1:13" ht="21" customHeight="1">
      <c r="C731" s="497" t="s">
        <v>1787</v>
      </c>
      <c r="D731" s="500" t="s">
        <v>1691</v>
      </c>
      <c r="E731" s="517">
        <v>1787</v>
      </c>
      <c r="F731" s="517">
        <v>1363</v>
      </c>
      <c r="G731" s="517">
        <v>221</v>
      </c>
      <c r="H731" s="517">
        <v>101</v>
      </c>
      <c r="I731" s="517">
        <v>3</v>
      </c>
      <c r="J731" s="517">
        <v>0</v>
      </c>
      <c r="K731" s="517">
        <v>77</v>
      </c>
      <c r="L731" s="517">
        <v>19</v>
      </c>
      <c r="M731" s="517">
        <v>2</v>
      </c>
    </row>
    <row r="732" spans="1:13" ht="9">
      <c r="D732" s="500" t="s">
        <v>1692</v>
      </c>
      <c r="E732" s="517">
        <v>681</v>
      </c>
      <c r="F732" s="517">
        <v>481</v>
      </c>
      <c r="G732" s="517">
        <v>81</v>
      </c>
      <c r="H732" s="517">
        <v>65</v>
      </c>
      <c r="I732" s="517">
        <v>2</v>
      </c>
      <c r="J732" s="517">
        <v>1</v>
      </c>
      <c r="K732" s="517">
        <v>41</v>
      </c>
      <c r="L732" s="517">
        <v>8</v>
      </c>
      <c r="M732" s="517">
        <v>2</v>
      </c>
    </row>
    <row r="733" spans="1:13" ht="9">
      <c r="D733" s="500" t="s">
        <v>1693</v>
      </c>
      <c r="E733" s="517">
        <v>2467</v>
      </c>
      <c r="F733" s="517">
        <v>1844</v>
      </c>
      <c r="G733" s="517">
        <v>302</v>
      </c>
      <c r="H733" s="517">
        <v>166</v>
      </c>
      <c r="I733" s="517">
        <v>5</v>
      </c>
      <c r="J733" s="517">
        <v>1</v>
      </c>
      <c r="K733" s="517">
        <v>118</v>
      </c>
      <c r="L733" s="517">
        <v>27</v>
      </c>
      <c r="M733" s="517">
        <v>4</v>
      </c>
    </row>
    <row r="734" spans="1:13" ht="18" customHeight="1">
      <c r="C734" s="497" t="s">
        <v>1788</v>
      </c>
      <c r="D734" s="500" t="s">
        <v>1691</v>
      </c>
      <c r="E734" s="517">
        <v>13544</v>
      </c>
      <c r="F734" s="517">
        <v>2964</v>
      </c>
      <c r="G734" s="517">
        <v>1382</v>
      </c>
      <c r="H734" s="517">
        <v>770</v>
      </c>
      <c r="I734" s="517">
        <v>14</v>
      </c>
      <c r="J734" s="517">
        <v>15</v>
      </c>
      <c r="K734" s="517">
        <v>7752</v>
      </c>
      <c r="L734" s="517">
        <v>628</v>
      </c>
      <c r="M734" s="517">
        <v>19</v>
      </c>
    </row>
    <row r="735" spans="1:13" ht="9">
      <c r="D735" s="500" t="s">
        <v>1692</v>
      </c>
      <c r="E735" s="517">
        <v>6944</v>
      </c>
      <c r="F735" s="517">
        <v>1579</v>
      </c>
      <c r="G735" s="517">
        <v>749</v>
      </c>
      <c r="H735" s="517">
        <v>421</v>
      </c>
      <c r="I735" s="517">
        <v>6</v>
      </c>
      <c r="J735" s="517">
        <v>7</v>
      </c>
      <c r="K735" s="517">
        <v>3819</v>
      </c>
      <c r="L735" s="517">
        <v>351</v>
      </c>
      <c r="M735" s="517">
        <v>12</v>
      </c>
    </row>
    <row r="736" spans="1:13" ht="9">
      <c r="D736" s="500" t="s">
        <v>1693</v>
      </c>
      <c r="E736" s="517">
        <v>20489</v>
      </c>
      <c r="F736" s="517">
        <v>4543</v>
      </c>
      <c r="G736" s="517">
        <v>2131</v>
      </c>
      <c r="H736" s="517">
        <v>1191</v>
      </c>
      <c r="I736" s="517">
        <v>20</v>
      </c>
      <c r="J736" s="517">
        <v>23</v>
      </c>
      <c r="K736" s="517">
        <v>11571</v>
      </c>
      <c r="L736" s="517">
        <v>980</v>
      </c>
      <c r="M736" s="517">
        <v>31</v>
      </c>
    </row>
    <row r="737" spans="1:13" ht="18" customHeight="1">
      <c r="C737" s="497" t="s">
        <v>597</v>
      </c>
      <c r="D737" s="500" t="s">
        <v>1691</v>
      </c>
      <c r="E737" s="517">
        <v>1961</v>
      </c>
      <c r="F737" s="517">
        <v>564</v>
      </c>
      <c r="G737" s="517">
        <v>189</v>
      </c>
      <c r="H737" s="517">
        <v>8</v>
      </c>
      <c r="I737" s="517">
        <v>0</v>
      </c>
      <c r="J737" s="517">
        <v>14</v>
      </c>
      <c r="K737" s="517">
        <v>1054</v>
      </c>
      <c r="L737" s="517">
        <v>130</v>
      </c>
      <c r="M737" s="517">
        <v>1</v>
      </c>
    </row>
    <row r="738" spans="1:13" ht="9">
      <c r="D738" s="500" t="s">
        <v>1692</v>
      </c>
      <c r="E738" s="517">
        <v>981</v>
      </c>
      <c r="F738" s="517">
        <v>236</v>
      </c>
      <c r="G738" s="517">
        <v>106</v>
      </c>
      <c r="H738" s="517">
        <v>14</v>
      </c>
      <c r="I738" s="517">
        <v>0</v>
      </c>
      <c r="J738" s="517">
        <v>8</v>
      </c>
      <c r="K738" s="517">
        <v>564</v>
      </c>
      <c r="L738" s="517">
        <v>52</v>
      </c>
      <c r="M738" s="517">
        <v>1</v>
      </c>
    </row>
    <row r="739" spans="1:13" ht="9">
      <c r="D739" s="500" t="s">
        <v>1693</v>
      </c>
      <c r="E739" s="517">
        <v>2942</v>
      </c>
      <c r="F739" s="517">
        <v>801</v>
      </c>
      <c r="G739" s="517">
        <v>295</v>
      </c>
      <c r="H739" s="517">
        <v>22</v>
      </c>
      <c r="I739" s="517">
        <v>0</v>
      </c>
      <c r="J739" s="517">
        <v>23</v>
      </c>
      <c r="K739" s="517">
        <v>1618</v>
      </c>
      <c r="L739" s="517">
        <v>182</v>
      </c>
      <c r="M739" s="517">
        <v>2</v>
      </c>
    </row>
    <row r="740" spans="1:13" ht="18" customHeight="1">
      <c r="C740" s="501" t="s">
        <v>115</v>
      </c>
      <c r="D740" s="500" t="s">
        <v>1691</v>
      </c>
      <c r="E740" s="517">
        <v>18737</v>
      </c>
      <c r="F740" s="517">
        <v>6153</v>
      </c>
      <c r="G740" s="517">
        <v>1850</v>
      </c>
      <c r="H740" s="517">
        <v>974</v>
      </c>
      <c r="I740" s="517">
        <v>26</v>
      </c>
      <c r="J740" s="517">
        <v>29</v>
      </c>
      <c r="K740" s="517">
        <v>8899</v>
      </c>
      <c r="L740" s="517">
        <v>781</v>
      </c>
      <c r="M740" s="517">
        <v>25</v>
      </c>
    </row>
    <row r="741" spans="1:13" s="503" customFormat="1" ht="9.6" customHeight="1">
      <c r="A741" s="496"/>
      <c r="B741" s="496"/>
      <c r="C741" s="497"/>
      <c r="D741" s="500" t="s">
        <v>1692</v>
      </c>
      <c r="E741" s="517">
        <v>9005</v>
      </c>
      <c r="F741" s="517">
        <v>2646</v>
      </c>
      <c r="G741" s="517">
        <v>954</v>
      </c>
      <c r="H741" s="517">
        <v>526</v>
      </c>
      <c r="I741" s="517">
        <v>10</v>
      </c>
      <c r="J741" s="517">
        <v>17</v>
      </c>
      <c r="K741" s="517">
        <v>4425</v>
      </c>
      <c r="L741" s="517">
        <v>412</v>
      </c>
      <c r="M741" s="517">
        <v>16</v>
      </c>
    </row>
    <row r="742" spans="1:13" s="503" customFormat="1" ht="9">
      <c r="A742" s="496"/>
      <c r="B742" s="496"/>
      <c r="C742" s="497"/>
      <c r="D742" s="500" t="s">
        <v>1693</v>
      </c>
      <c r="E742" s="517">
        <v>27742</v>
      </c>
      <c r="F742" s="517">
        <v>8799</v>
      </c>
      <c r="G742" s="517">
        <v>2803</v>
      </c>
      <c r="H742" s="517">
        <v>1500</v>
      </c>
      <c r="I742" s="517">
        <v>35</v>
      </c>
      <c r="J742" s="517">
        <v>46</v>
      </c>
      <c r="K742" s="517">
        <v>13324</v>
      </c>
      <c r="L742" s="517">
        <v>1193</v>
      </c>
      <c r="M742" s="517">
        <v>41</v>
      </c>
    </row>
    <row r="743" spans="1:13" s="503" customFormat="1" ht="18" customHeight="1">
      <c r="A743" s="496"/>
      <c r="B743" s="496"/>
      <c r="C743" s="501" t="s">
        <v>1782</v>
      </c>
      <c r="D743" s="500"/>
      <c r="E743" s="517"/>
      <c r="F743" s="517"/>
      <c r="G743" s="517"/>
      <c r="H743" s="517"/>
      <c r="I743" s="517"/>
      <c r="J743" s="517"/>
      <c r="K743" s="517"/>
      <c r="L743" s="517"/>
      <c r="M743" s="517"/>
    </row>
    <row r="744" spans="1:13" s="503" customFormat="1" ht="18" customHeight="1">
      <c r="C744" s="504" t="s">
        <v>1783</v>
      </c>
      <c r="D744" s="500" t="s">
        <v>1691</v>
      </c>
      <c r="E744" s="517">
        <v>6310</v>
      </c>
      <c r="F744" s="517">
        <v>1611</v>
      </c>
      <c r="G744" s="517">
        <v>622</v>
      </c>
      <c r="H744" s="517">
        <v>423</v>
      </c>
      <c r="I744" s="517">
        <v>3</v>
      </c>
      <c r="J744" s="517">
        <v>9</v>
      </c>
      <c r="K744" s="517">
        <v>3365</v>
      </c>
      <c r="L744" s="517">
        <v>268</v>
      </c>
      <c r="M744" s="517">
        <v>8</v>
      </c>
    </row>
    <row r="745" spans="1:13" s="503" customFormat="1" ht="9">
      <c r="C745" s="504"/>
      <c r="D745" s="500" t="s">
        <v>1692</v>
      </c>
      <c r="E745" s="517">
        <v>3253</v>
      </c>
      <c r="F745" s="517">
        <v>842</v>
      </c>
      <c r="G745" s="517">
        <v>337</v>
      </c>
      <c r="H745" s="517">
        <v>214</v>
      </c>
      <c r="I745" s="517">
        <v>1</v>
      </c>
      <c r="J745" s="517">
        <v>7</v>
      </c>
      <c r="K745" s="517">
        <v>1688</v>
      </c>
      <c r="L745" s="517">
        <v>157</v>
      </c>
      <c r="M745" s="517">
        <v>6</v>
      </c>
    </row>
    <row r="746" spans="1:13" s="503" customFormat="1" ht="9">
      <c r="C746" s="504"/>
      <c r="D746" s="500" t="s">
        <v>1693</v>
      </c>
      <c r="E746" s="517">
        <v>9562</v>
      </c>
      <c r="F746" s="517">
        <v>2454</v>
      </c>
      <c r="G746" s="517">
        <v>959</v>
      </c>
      <c r="H746" s="517">
        <v>637</v>
      </c>
      <c r="I746" s="517">
        <v>5</v>
      </c>
      <c r="J746" s="517">
        <v>16</v>
      </c>
      <c r="K746" s="517">
        <v>5053</v>
      </c>
      <c r="L746" s="517">
        <v>425</v>
      </c>
      <c r="M746" s="517">
        <v>14</v>
      </c>
    </row>
    <row r="747" spans="1:13" ht="18" customHeight="1">
      <c r="A747" s="503"/>
      <c r="B747" s="503"/>
      <c r="C747" s="504" t="s">
        <v>1784</v>
      </c>
      <c r="D747" s="500" t="s">
        <v>1691</v>
      </c>
      <c r="E747" s="517">
        <v>701</v>
      </c>
      <c r="F747" s="517">
        <v>376</v>
      </c>
      <c r="G747" s="517">
        <v>85</v>
      </c>
      <c r="H747" s="517">
        <v>53</v>
      </c>
      <c r="I747" s="517">
        <v>0</v>
      </c>
      <c r="J747" s="517">
        <v>1</v>
      </c>
      <c r="K747" s="517">
        <v>160</v>
      </c>
      <c r="L747" s="517">
        <v>25</v>
      </c>
      <c r="M747" s="517">
        <v>1</v>
      </c>
    </row>
    <row r="748" spans="1:13" ht="9.6" customHeight="1">
      <c r="A748" s="503"/>
      <c r="B748" s="503"/>
      <c r="C748" s="503"/>
      <c r="D748" s="500" t="s">
        <v>1692</v>
      </c>
      <c r="E748" s="517">
        <v>297</v>
      </c>
      <c r="F748" s="517">
        <v>142</v>
      </c>
      <c r="G748" s="517">
        <v>37</v>
      </c>
      <c r="H748" s="517">
        <v>39</v>
      </c>
      <c r="I748" s="517">
        <v>1</v>
      </c>
      <c r="J748" s="517">
        <v>0</v>
      </c>
      <c r="K748" s="517">
        <v>67</v>
      </c>
      <c r="L748" s="517">
        <v>11</v>
      </c>
      <c r="M748" s="517">
        <v>0</v>
      </c>
    </row>
    <row r="749" spans="1:13" ht="9">
      <c r="A749" s="503"/>
      <c r="B749" s="503"/>
      <c r="C749" s="503"/>
      <c r="D749" s="500" t="s">
        <v>1693</v>
      </c>
      <c r="E749" s="517">
        <v>999</v>
      </c>
      <c r="F749" s="517">
        <v>518</v>
      </c>
      <c r="G749" s="517">
        <v>123</v>
      </c>
      <c r="H749" s="517">
        <v>91</v>
      </c>
      <c r="I749" s="517">
        <v>1</v>
      </c>
      <c r="J749" s="517">
        <v>1</v>
      </c>
      <c r="K749" s="517">
        <v>227</v>
      </c>
      <c r="L749" s="517">
        <v>37</v>
      </c>
      <c r="M749" s="517">
        <v>1</v>
      </c>
    </row>
    <row r="750" spans="1:13" ht="18" customHeight="1">
      <c r="B750" s="496" t="s">
        <v>598</v>
      </c>
      <c r="D750" s="500"/>
      <c r="E750" s="517"/>
      <c r="F750" s="517"/>
      <c r="G750" s="517"/>
      <c r="H750" s="517"/>
      <c r="I750" s="517"/>
      <c r="J750" s="517"/>
      <c r="K750" s="517"/>
      <c r="L750" s="517"/>
      <c r="M750" s="517"/>
    </row>
    <row r="751" spans="1:13" ht="25.15" customHeight="1">
      <c r="C751" s="497" t="s">
        <v>1789</v>
      </c>
      <c r="D751" s="500" t="s">
        <v>1691</v>
      </c>
      <c r="E751" s="517">
        <v>187</v>
      </c>
      <c r="F751" s="517">
        <v>138</v>
      </c>
      <c r="G751" s="517">
        <v>18</v>
      </c>
      <c r="H751" s="517">
        <v>27</v>
      </c>
      <c r="I751" s="517">
        <v>2</v>
      </c>
      <c r="J751" s="517">
        <v>0</v>
      </c>
      <c r="K751" s="517">
        <v>1</v>
      </c>
      <c r="L751" s="517">
        <v>0</v>
      </c>
      <c r="M751" s="517">
        <v>0</v>
      </c>
    </row>
    <row r="752" spans="1:13" ht="9">
      <c r="D752" s="500" t="s">
        <v>1692</v>
      </c>
      <c r="E752" s="517">
        <v>95</v>
      </c>
      <c r="F752" s="517">
        <v>64</v>
      </c>
      <c r="G752" s="517">
        <v>13</v>
      </c>
      <c r="H752" s="517">
        <v>11</v>
      </c>
      <c r="I752" s="517">
        <v>0</v>
      </c>
      <c r="J752" s="517">
        <v>0</v>
      </c>
      <c r="K752" s="517">
        <v>5</v>
      </c>
      <c r="L752" s="517">
        <v>1</v>
      </c>
      <c r="M752" s="517">
        <v>0</v>
      </c>
    </row>
    <row r="753" spans="1:13" ht="9">
      <c r="D753" s="500" t="s">
        <v>1693</v>
      </c>
      <c r="E753" s="517">
        <v>282</v>
      </c>
      <c r="F753" s="517">
        <v>202</v>
      </c>
      <c r="G753" s="517">
        <v>32</v>
      </c>
      <c r="H753" s="517">
        <v>39</v>
      </c>
      <c r="I753" s="517">
        <v>2</v>
      </c>
      <c r="J753" s="517">
        <v>0</v>
      </c>
      <c r="K753" s="517">
        <v>6</v>
      </c>
      <c r="L753" s="517">
        <v>1</v>
      </c>
      <c r="M753" s="517">
        <v>1</v>
      </c>
    </row>
    <row r="754" spans="1:13" s="503" customFormat="1" ht="9">
      <c r="A754" s="496"/>
      <c r="B754" s="496"/>
      <c r="C754" s="497"/>
      <c r="D754" s="505"/>
      <c r="E754" s="517"/>
      <c r="F754" s="517"/>
      <c r="G754" s="517"/>
      <c r="H754" s="517"/>
      <c r="I754" s="517"/>
      <c r="J754" s="517"/>
      <c r="K754" s="517"/>
      <c r="L754" s="517"/>
      <c r="M754" s="517"/>
    </row>
    <row r="755" spans="1:13" s="503" customFormat="1" ht="9">
      <c r="A755" s="496"/>
      <c r="B755" s="496"/>
      <c r="C755" s="497"/>
      <c r="D755" s="505"/>
      <c r="E755" s="517"/>
      <c r="F755" s="517"/>
      <c r="G755" s="517"/>
      <c r="H755" s="517"/>
      <c r="I755" s="517"/>
      <c r="J755" s="517"/>
      <c r="K755" s="517"/>
      <c r="L755" s="517"/>
      <c r="M755" s="517"/>
    </row>
    <row r="756" spans="1:13" s="503" customFormat="1" ht="9">
      <c r="A756" s="496"/>
      <c r="B756" s="496"/>
      <c r="C756" s="497"/>
      <c r="D756" s="505"/>
      <c r="E756" s="517"/>
      <c r="F756" s="517"/>
      <c r="G756" s="517"/>
      <c r="H756" s="517"/>
      <c r="I756" s="517"/>
      <c r="J756" s="517"/>
      <c r="K756" s="517"/>
      <c r="L756" s="517"/>
      <c r="M756" s="517"/>
    </row>
    <row r="757" spans="1:13" s="503" customFormat="1" ht="9">
      <c r="A757" s="496"/>
      <c r="B757" s="496"/>
      <c r="C757" s="497"/>
      <c r="D757" s="505"/>
      <c r="E757" s="517"/>
      <c r="F757" s="517"/>
      <c r="G757" s="517"/>
      <c r="H757" s="517"/>
      <c r="I757" s="517"/>
      <c r="J757" s="517"/>
      <c r="K757" s="517"/>
      <c r="L757" s="517"/>
      <c r="M757" s="517"/>
    </row>
    <row r="758" spans="1:13" ht="9">
      <c r="A758" s="496" t="s">
        <v>1576</v>
      </c>
      <c r="L758" s="496"/>
      <c r="M758" s="496"/>
    </row>
    <row r="759" spans="1:13" ht="9">
      <c r="A759" s="496" t="s">
        <v>1774</v>
      </c>
      <c r="L759" s="496"/>
      <c r="M759" s="496"/>
    </row>
    <row r="760" spans="1:13" ht="9">
      <c r="A760" s="496" t="s">
        <v>1775</v>
      </c>
      <c r="L760" s="496"/>
      <c r="M760" s="496"/>
    </row>
    <row r="761" spans="1:13" ht="9">
      <c r="A761" s="496" t="s">
        <v>1776</v>
      </c>
      <c r="L761" s="496"/>
      <c r="M761" s="496"/>
    </row>
    <row r="762" spans="1:13" ht="9">
      <c r="A762" s="496" t="s">
        <v>1777</v>
      </c>
      <c r="L762" s="496"/>
      <c r="M762" s="496"/>
    </row>
    <row r="763" spans="1:13" ht="9">
      <c r="A763" s="496" t="s">
        <v>1778</v>
      </c>
      <c r="L763" s="496"/>
      <c r="M763" s="496"/>
    </row>
    <row r="764" spans="1:13" ht="9">
      <c r="L764" s="496"/>
      <c r="M764" s="496"/>
    </row>
    <row r="765" spans="1:13" ht="9">
      <c r="A765" s="496" t="s">
        <v>3078</v>
      </c>
      <c r="L765" s="496"/>
      <c r="M765" s="496"/>
    </row>
    <row r="766" spans="1:13" ht="25.15" customHeight="1">
      <c r="C766" s="497" t="s">
        <v>1790</v>
      </c>
      <c r="D766" s="500" t="s">
        <v>1691</v>
      </c>
      <c r="E766" s="517">
        <v>20</v>
      </c>
      <c r="F766" s="517">
        <v>7</v>
      </c>
      <c r="G766" s="517">
        <v>7</v>
      </c>
      <c r="H766" s="517">
        <v>5</v>
      </c>
      <c r="I766" s="517">
        <v>0</v>
      </c>
      <c r="J766" s="517">
        <v>0</v>
      </c>
      <c r="K766" s="517">
        <v>1</v>
      </c>
      <c r="L766" s="517">
        <v>0</v>
      </c>
      <c r="M766" s="517">
        <v>0</v>
      </c>
    </row>
    <row r="767" spans="1:13" ht="9">
      <c r="D767" s="500" t="s">
        <v>1692</v>
      </c>
      <c r="E767" s="517">
        <v>28</v>
      </c>
      <c r="F767" s="517">
        <v>9</v>
      </c>
      <c r="G767" s="517">
        <v>13</v>
      </c>
      <c r="H767" s="517">
        <v>4</v>
      </c>
      <c r="I767" s="517">
        <v>0</v>
      </c>
      <c r="J767" s="517">
        <v>0</v>
      </c>
      <c r="K767" s="517">
        <v>1</v>
      </c>
      <c r="L767" s="517">
        <v>1</v>
      </c>
      <c r="M767" s="517">
        <v>1</v>
      </c>
    </row>
    <row r="768" spans="1:13" ht="9">
      <c r="D768" s="500" t="s">
        <v>1693</v>
      </c>
      <c r="E768" s="517">
        <v>48</v>
      </c>
      <c r="F768" s="517">
        <v>16</v>
      </c>
      <c r="G768" s="517">
        <v>20</v>
      </c>
      <c r="H768" s="517">
        <v>9</v>
      </c>
      <c r="I768" s="517">
        <v>0</v>
      </c>
      <c r="J768" s="517">
        <v>0</v>
      </c>
      <c r="K768" s="517">
        <v>2</v>
      </c>
      <c r="L768" s="517">
        <v>1</v>
      </c>
      <c r="M768" s="517">
        <v>1</v>
      </c>
    </row>
    <row r="769" spans="1:13" ht="25.15" customHeight="1">
      <c r="C769" s="497" t="s">
        <v>1791</v>
      </c>
      <c r="D769" s="500" t="s">
        <v>1691</v>
      </c>
      <c r="E769" s="517">
        <v>7</v>
      </c>
      <c r="F769" s="517">
        <v>5</v>
      </c>
      <c r="G769" s="517">
        <v>1</v>
      </c>
      <c r="H769" s="517">
        <v>1</v>
      </c>
      <c r="I769" s="517">
        <v>0</v>
      </c>
      <c r="J769" s="517">
        <v>0</v>
      </c>
      <c r="K769" s="517">
        <v>0</v>
      </c>
      <c r="L769" s="517">
        <v>0</v>
      </c>
      <c r="M769" s="517">
        <v>0</v>
      </c>
    </row>
    <row r="770" spans="1:13" ht="9">
      <c r="D770" s="500" t="s">
        <v>1692</v>
      </c>
      <c r="E770" s="517">
        <v>3</v>
      </c>
      <c r="F770" s="517">
        <v>2</v>
      </c>
      <c r="G770" s="517">
        <v>1</v>
      </c>
      <c r="H770" s="517">
        <v>0</v>
      </c>
      <c r="I770" s="517">
        <v>0</v>
      </c>
      <c r="J770" s="517">
        <v>0</v>
      </c>
      <c r="K770" s="517">
        <v>0</v>
      </c>
      <c r="L770" s="517">
        <v>0</v>
      </c>
      <c r="M770" s="517">
        <v>0</v>
      </c>
    </row>
    <row r="771" spans="1:13" ht="9">
      <c r="D771" s="500" t="s">
        <v>1693</v>
      </c>
      <c r="E771" s="517">
        <v>9</v>
      </c>
      <c r="F771" s="517">
        <v>7</v>
      </c>
      <c r="G771" s="517">
        <v>2</v>
      </c>
      <c r="H771" s="517">
        <v>1</v>
      </c>
      <c r="I771" s="517">
        <v>0</v>
      </c>
      <c r="J771" s="517">
        <v>0</v>
      </c>
      <c r="K771" s="517">
        <v>0</v>
      </c>
      <c r="L771" s="517">
        <v>0</v>
      </c>
      <c r="M771" s="517">
        <v>0</v>
      </c>
    </row>
    <row r="772" spans="1:13" ht="25.15" customHeight="1">
      <c r="C772" s="497" t="s">
        <v>1792</v>
      </c>
      <c r="D772" s="500" t="s">
        <v>1691</v>
      </c>
      <c r="E772" s="517">
        <v>10</v>
      </c>
      <c r="F772" s="517">
        <v>1</v>
      </c>
      <c r="G772" s="517">
        <v>8</v>
      </c>
      <c r="H772" s="517">
        <v>1</v>
      </c>
      <c r="I772" s="517">
        <v>0</v>
      </c>
      <c r="J772" s="517">
        <v>0</v>
      </c>
      <c r="K772" s="517">
        <v>0</v>
      </c>
      <c r="L772" s="517">
        <v>0</v>
      </c>
      <c r="M772" s="517">
        <v>0</v>
      </c>
    </row>
    <row r="773" spans="1:13" ht="9">
      <c r="D773" s="500" t="s">
        <v>1692</v>
      </c>
      <c r="E773" s="517">
        <v>3</v>
      </c>
      <c r="F773" s="517">
        <v>1</v>
      </c>
      <c r="G773" s="517">
        <v>2</v>
      </c>
      <c r="H773" s="517">
        <v>1</v>
      </c>
      <c r="I773" s="517">
        <v>0</v>
      </c>
      <c r="J773" s="517">
        <v>0</v>
      </c>
      <c r="K773" s="517">
        <v>0</v>
      </c>
      <c r="L773" s="517">
        <v>0</v>
      </c>
      <c r="M773" s="517">
        <v>0</v>
      </c>
    </row>
    <row r="774" spans="1:13" ht="9">
      <c r="D774" s="500" t="s">
        <v>1693</v>
      </c>
      <c r="E774" s="517">
        <v>13</v>
      </c>
      <c r="F774" s="517">
        <v>1</v>
      </c>
      <c r="G774" s="517">
        <v>11</v>
      </c>
      <c r="H774" s="517">
        <v>2</v>
      </c>
      <c r="I774" s="517">
        <v>0</v>
      </c>
      <c r="J774" s="517">
        <v>0</v>
      </c>
      <c r="K774" s="517">
        <v>0</v>
      </c>
      <c r="L774" s="517">
        <v>0</v>
      </c>
      <c r="M774" s="517">
        <v>0</v>
      </c>
    </row>
    <row r="775" spans="1:13" ht="25.15" customHeight="1">
      <c r="C775" s="497" t="s">
        <v>1793</v>
      </c>
      <c r="D775" s="500" t="s">
        <v>1691</v>
      </c>
      <c r="E775" s="517">
        <v>110</v>
      </c>
      <c r="F775" s="517">
        <v>66</v>
      </c>
      <c r="G775" s="517">
        <v>17</v>
      </c>
      <c r="H775" s="517">
        <v>22</v>
      </c>
      <c r="I775" s="517">
        <v>1</v>
      </c>
      <c r="J775" s="517">
        <v>0</v>
      </c>
      <c r="K775" s="517">
        <v>3</v>
      </c>
      <c r="L775" s="517">
        <v>1</v>
      </c>
      <c r="M775" s="517">
        <v>0</v>
      </c>
    </row>
    <row r="776" spans="1:13" ht="9">
      <c r="D776" s="500" t="s">
        <v>1692</v>
      </c>
      <c r="E776" s="517">
        <v>81</v>
      </c>
      <c r="F776" s="517">
        <v>53</v>
      </c>
      <c r="G776" s="517">
        <v>18</v>
      </c>
      <c r="H776" s="517">
        <v>10</v>
      </c>
      <c r="I776" s="517">
        <v>0</v>
      </c>
      <c r="J776" s="517">
        <v>0</v>
      </c>
      <c r="K776" s="517">
        <v>1</v>
      </c>
      <c r="L776" s="517">
        <v>0</v>
      </c>
      <c r="M776" s="517">
        <v>0</v>
      </c>
    </row>
    <row r="777" spans="1:13" ht="9">
      <c r="D777" s="500" t="s">
        <v>1693</v>
      </c>
      <c r="E777" s="517">
        <v>191</v>
      </c>
      <c r="F777" s="517">
        <v>119</v>
      </c>
      <c r="G777" s="517">
        <v>35</v>
      </c>
      <c r="H777" s="517">
        <v>31</v>
      </c>
      <c r="I777" s="517">
        <v>1</v>
      </c>
      <c r="J777" s="517">
        <v>0</v>
      </c>
      <c r="K777" s="517">
        <v>4</v>
      </c>
      <c r="L777" s="517">
        <v>1</v>
      </c>
      <c r="M777" s="517">
        <v>0</v>
      </c>
    </row>
    <row r="778" spans="1:13" ht="21" customHeight="1">
      <c r="C778" s="497" t="s">
        <v>1794</v>
      </c>
      <c r="D778" s="500" t="s">
        <v>1691</v>
      </c>
      <c r="E778" s="517">
        <v>53</v>
      </c>
      <c r="F778" s="517">
        <v>12</v>
      </c>
      <c r="G778" s="517">
        <v>15</v>
      </c>
      <c r="H778" s="517">
        <v>12</v>
      </c>
      <c r="I778" s="517">
        <v>0</v>
      </c>
      <c r="J778" s="517">
        <v>0</v>
      </c>
      <c r="K778" s="517">
        <v>11</v>
      </c>
      <c r="L778" s="517">
        <v>1</v>
      </c>
      <c r="M778" s="517">
        <v>1</v>
      </c>
    </row>
    <row r="779" spans="1:13" ht="9">
      <c r="D779" s="500" t="s">
        <v>1692</v>
      </c>
      <c r="E779" s="517">
        <v>55</v>
      </c>
      <c r="F779" s="517">
        <v>16</v>
      </c>
      <c r="G779" s="517">
        <v>24</v>
      </c>
      <c r="H779" s="517">
        <v>10</v>
      </c>
      <c r="I779" s="517">
        <v>0</v>
      </c>
      <c r="J779" s="517">
        <v>0</v>
      </c>
      <c r="K779" s="517">
        <v>3</v>
      </c>
      <c r="L779" s="517">
        <v>2</v>
      </c>
      <c r="M779" s="517">
        <v>1</v>
      </c>
    </row>
    <row r="780" spans="1:13" ht="9">
      <c r="D780" s="500" t="s">
        <v>1693</v>
      </c>
      <c r="E780" s="517">
        <v>108</v>
      </c>
      <c r="F780" s="517">
        <v>28</v>
      </c>
      <c r="G780" s="517">
        <v>40</v>
      </c>
      <c r="H780" s="517">
        <v>22</v>
      </c>
      <c r="I780" s="517">
        <v>0</v>
      </c>
      <c r="J780" s="517">
        <v>0</v>
      </c>
      <c r="K780" s="517">
        <v>14</v>
      </c>
      <c r="L780" s="517">
        <v>3</v>
      </c>
      <c r="M780" s="517">
        <v>2</v>
      </c>
    </row>
    <row r="781" spans="1:13" ht="18" customHeight="1">
      <c r="C781" s="501" t="s">
        <v>115</v>
      </c>
      <c r="D781" s="500" t="s">
        <v>1691</v>
      </c>
      <c r="E781" s="517">
        <v>386</v>
      </c>
      <c r="F781" s="517">
        <v>229</v>
      </c>
      <c r="G781" s="517">
        <v>67</v>
      </c>
      <c r="H781" s="517">
        <v>67</v>
      </c>
      <c r="I781" s="517">
        <v>3</v>
      </c>
      <c r="J781" s="517">
        <v>0</v>
      </c>
      <c r="K781" s="517">
        <v>17</v>
      </c>
      <c r="L781" s="517">
        <v>2</v>
      </c>
      <c r="M781" s="517">
        <v>1</v>
      </c>
    </row>
    <row r="782" spans="1:13" s="503" customFormat="1" ht="9.6" customHeight="1">
      <c r="A782" s="496"/>
      <c r="B782" s="496"/>
      <c r="C782" s="497"/>
      <c r="D782" s="500" t="s">
        <v>1692</v>
      </c>
      <c r="E782" s="517">
        <v>265</v>
      </c>
      <c r="F782" s="517">
        <v>144</v>
      </c>
      <c r="G782" s="517">
        <v>71</v>
      </c>
      <c r="H782" s="517">
        <v>35</v>
      </c>
      <c r="I782" s="517">
        <v>0</v>
      </c>
      <c r="J782" s="517">
        <v>0</v>
      </c>
      <c r="K782" s="517">
        <v>10</v>
      </c>
      <c r="L782" s="517">
        <v>3</v>
      </c>
      <c r="M782" s="517">
        <v>1</v>
      </c>
    </row>
    <row r="783" spans="1:13" s="503" customFormat="1" ht="9">
      <c r="A783" s="496"/>
      <c r="B783" s="496"/>
      <c r="C783" s="497"/>
      <c r="D783" s="500" t="s">
        <v>1693</v>
      </c>
      <c r="E783" s="517">
        <v>651</v>
      </c>
      <c r="F783" s="517">
        <v>373</v>
      </c>
      <c r="G783" s="517">
        <v>138</v>
      </c>
      <c r="H783" s="517">
        <v>103</v>
      </c>
      <c r="I783" s="517">
        <v>3</v>
      </c>
      <c r="J783" s="517">
        <v>0</v>
      </c>
      <c r="K783" s="517">
        <v>26</v>
      </c>
      <c r="L783" s="517">
        <v>5</v>
      </c>
      <c r="M783" s="517">
        <v>3</v>
      </c>
    </row>
    <row r="784" spans="1:13" s="503" customFormat="1" ht="18" customHeight="1">
      <c r="A784" s="496"/>
      <c r="B784" s="496"/>
      <c r="C784" s="501" t="s">
        <v>1782</v>
      </c>
      <c r="D784" s="500"/>
      <c r="E784" s="517"/>
      <c r="F784" s="517"/>
      <c r="G784" s="517"/>
      <c r="H784" s="517"/>
      <c r="I784" s="517"/>
      <c r="J784" s="517"/>
      <c r="K784" s="517"/>
      <c r="L784" s="517"/>
      <c r="M784" s="517"/>
    </row>
    <row r="785" spans="1:13" s="503" customFormat="1" ht="18" customHeight="1">
      <c r="C785" s="504" t="s">
        <v>1783</v>
      </c>
      <c r="D785" s="500" t="s">
        <v>1691</v>
      </c>
      <c r="E785" s="517">
        <v>22</v>
      </c>
      <c r="F785" s="517">
        <v>10</v>
      </c>
      <c r="G785" s="517">
        <v>6</v>
      </c>
      <c r="H785" s="517">
        <v>4</v>
      </c>
      <c r="I785" s="517">
        <v>0</v>
      </c>
      <c r="J785" s="517">
        <v>0</v>
      </c>
      <c r="K785" s="517">
        <v>2</v>
      </c>
      <c r="L785" s="517">
        <v>0</v>
      </c>
      <c r="M785" s="517">
        <v>0</v>
      </c>
    </row>
    <row r="786" spans="1:13" s="503" customFormat="1" ht="9">
      <c r="C786" s="504"/>
      <c r="D786" s="500" t="s">
        <v>1692</v>
      </c>
      <c r="E786" s="517">
        <v>17</v>
      </c>
      <c r="F786" s="517">
        <v>5</v>
      </c>
      <c r="G786" s="517">
        <v>9</v>
      </c>
      <c r="H786" s="517">
        <v>3</v>
      </c>
      <c r="I786" s="517">
        <v>0</v>
      </c>
      <c r="J786" s="517">
        <v>0</v>
      </c>
      <c r="K786" s="517">
        <v>1</v>
      </c>
      <c r="L786" s="517">
        <v>0</v>
      </c>
      <c r="M786" s="517">
        <v>0</v>
      </c>
    </row>
    <row r="787" spans="1:13" s="503" customFormat="1" ht="9">
      <c r="C787" s="504"/>
      <c r="D787" s="500" t="s">
        <v>1693</v>
      </c>
      <c r="E787" s="517">
        <v>39</v>
      </c>
      <c r="F787" s="517">
        <v>15</v>
      </c>
      <c r="G787" s="517">
        <v>15</v>
      </c>
      <c r="H787" s="517">
        <v>7</v>
      </c>
      <c r="I787" s="517">
        <v>0</v>
      </c>
      <c r="J787" s="517">
        <v>0</v>
      </c>
      <c r="K787" s="517">
        <v>3</v>
      </c>
      <c r="L787" s="517">
        <v>0</v>
      </c>
      <c r="M787" s="517">
        <v>0</v>
      </c>
    </row>
    <row r="788" spans="1:13" ht="18" customHeight="1">
      <c r="A788" s="503"/>
      <c r="B788" s="503"/>
      <c r="C788" s="504" t="s">
        <v>1784</v>
      </c>
      <c r="D788" s="500" t="s">
        <v>1691</v>
      </c>
      <c r="E788" s="517">
        <v>12</v>
      </c>
      <c r="F788" s="517">
        <v>8</v>
      </c>
      <c r="G788" s="517">
        <v>1</v>
      </c>
      <c r="H788" s="517">
        <v>3</v>
      </c>
      <c r="I788" s="517">
        <v>0</v>
      </c>
      <c r="J788" s="517">
        <v>0</v>
      </c>
      <c r="K788" s="517">
        <v>0</v>
      </c>
      <c r="L788" s="517">
        <v>0</v>
      </c>
      <c r="M788" s="517">
        <v>0</v>
      </c>
    </row>
    <row r="789" spans="1:13" ht="9">
      <c r="A789" s="503"/>
      <c r="B789" s="503"/>
      <c r="C789" s="503"/>
      <c r="D789" s="500" t="s">
        <v>1692</v>
      </c>
      <c r="E789" s="517">
        <v>2</v>
      </c>
      <c r="F789" s="517">
        <v>2</v>
      </c>
      <c r="G789" s="517">
        <v>0</v>
      </c>
      <c r="H789" s="517">
        <v>0</v>
      </c>
      <c r="I789" s="517">
        <v>0</v>
      </c>
      <c r="J789" s="517">
        <v>0</v>
      </c>
      <c r="K789" s="517">
        <v>0</v>
      </c>
      <c r="L789" s="517">
        <v>0</v>
      </c>
      <c r="M789" s="517">
        <v>0</v>
      </c>
    </row>
    <row r="790" spans="1:13" ht="9">
      <c r="A790" s="503"/>
      <c r="B790" s="503"/>
      <c r="C790" s="503"/>
      <c r="D790" s="500" t="s">
        <v>1693</v>
      </c>
      <c r="E790" s="517">
        <v>14</v>
      </c>
      <c r="F790" s="517">
        <v>10</v>
      </c>
      <c r="G790" s="517">
        <v>1</v>
      </c>
      <c r="H790" s="517">
        <v>3</v>
      </c>
      <c r="I790" s="517">
        <v>0</v>
      </c>
      <c r="J790" s="517">
        <v>0</v>
      </c>
      <c r="K790" s="517">
        <v>0</v>
      </c>
      <c r="L790" s="517">
        <v>0</v>
      </c>
      <c r="M790" s="517">
        <v>0</v>
      </c>
    </row>
    <row r="791" spans="1:13" ht="18" customHeight="1">
      <c r="B791" s="496" t="s">
        <v>1795</v>
      </c>
      <c r="D791" s="500" t="s">
        <v>1691</v>
      </c>
      <c r="E791" s="517">
        <v>24459</v>
      </c>
      <c r="F791" s="517">
        <v>10880</v>
      </c>
      <c r="G791" s="517">
        <v>2220</v>
      </c>
      <c r="H791" s="517">
        <v>1218</v>
      </c>
      <c r="I791" s="517">
        <v>58</v>
      </c>
      <c r="J791" s="517">
        <v>49</v>
      </c>
      <c r="K791" s="517">
        <v>9060</v>
      </c>
      <c r="L791" s="517">
        <v>838</v>
      </c>
      <c r="M791" s="517">
        <v>137</v>
      </c>
    </row>
    <row r="792" spans="1:13" s="503" customFormat="1" ht="9.6" customHeight="1">
      <c r="A792" s="496"/>
      <c r="B792" s="496"/>
      <c r="C792" s="497"/>
      <c r="D792" s="500" t="s">
        <v>1692</v>
      </c>
      <c r="E792" s="517">
        <v>10667</v>
      </c>
      <c r="F792" s="517">
        <v>3859</v>
      </c>
      <c r="G792" s="517">
        <v>1136</v>
      </c>
      <c r="H792" s="517">
        <v>621</v>
      </c>
      <c r="I792" s="517">
        <v>21</v>
      </c>
      <c r="J792" s="517">
        <v>27</v>
      </c>
      <c r="K792" s="517">
        <v>4510</v>
      </c>
      <c r="L792" s="517">
        <v>431</v>
      </c>
      <c r="M792" s="517">
        <v>62</v>
      </c>
    </row>
    <row r="793" spans="1:13" s="503" customFormat="1" ht="9">
      <c r="A793" s="496"/>
      <c r="B793" s="496"/>
      <c r="C793" s="497"/>
      <c r="D793" s="500" t="s">
        <v>1693</v>
      </c>
      <c r="E793" s="517">
        <v>35126</v>
      </c>
      <c r="F793" s="517">
        <v>14738</v>
      </c>
      <c r="G793" s="517">
        <v>3355</v>
      </c>
      <c r="H793" s="517">
        <v>1840</v>
      </c>
      <c r="I793" s="517">
        <v>79</v>
      </c>
      <c r="J793" s="517">
        <v>76</v>
      </c>
      <c r="K793" s="517">
        <v>13570</v>
      </c>
      <c r="L793" s="517">
        <v>1269</v>
      </c>
      <c r="M793" s="517">
        <v>199</v>
      </c>
    </row>
    <row r="794" spans="1:13" s="503" customFormat="1" ht="18.600000000000001" customHeight="1">
      <c r="A794" s="496"/>
      <c r="B794" s="496"/>
      <c r="C794" s="501" t="s">
        <v>1782</v>
      </c>
      <c r="D794" s="500"/>
      <c r="E794" s="517"/>
      <c r="F794" s="517"/>
      <c r="G794" s="517"/>
      <c r="H794" s="517"/>
      <c r="I794" s="517"/>
      <c r="J794" s="517"/>
      <c r="K794" s="517"/>
      <c r="L794" s="517"/>
      <c r="M794" s="517"/>
    </row>
    <row r="795" spans="1:13" s="503" customFormat="1" ht="18" customHeight="1">
      <c r="C795" s="504" t="s">
        <v>1783</v>
      </c>
      <c r="D795" s="500" t="s">
        <v>1691</v>
      </c>
      <c r="E795" s="517">
        <v>6348</v>
      </c>
      <c r="F795" s="517">
        <v>1625</v>
      </c>
      <c r="G795" s="517">
        <v>629</v>
      </c>
      <c r="H795" s="517">
        <v>429</v>
      </c>
      <c r="I795" s="517">
        <v>12</v>
      </c>
      <c r="J795" s="517">
        <v>9</v>
      </c>
      <c r="K795" s="517">
        <v>3368</v>
      </c>
      <c r="L795" s="517">
        <v>268</v>
      </c>
      <c r="M795" s="517">
        <v>8</v>
      </c>
    </row>
    <row r="796" spans="1:13" s="503" customFormat="1" ht="9">
      <c r="C796" s="504"/>
      <c r="D796" s="500" t="s">
        <v>1692</v>
      </c>
      <c r="E796" s="517">
        <v>3270</v>
      </c>
      <c r="F796" s="517">
        <v>847</v>
      </c>
      <c r="G796" s="517">
        <v>346</v>
      </c>
      <c r="H796" s="517">
        <v>217</v>
      </c>
      <c r="I796" s="517">
        <v>1</v>
      </c>
      <c r="J796" s="517">
        <v>7</v>
      </c>
      <c r="K796" s="517">
        <v>1689</v>
      </c>
      <c r="L796" s="517">
        <v>157</v>
      </c>
      <c r="M796" s="517">
        <v>6</v>
      </c>
    </row>
    <row r="797" spans="1:13" s="503" customFormat="1" ht="9">
      <c r="C797" s="504"/>
      <c r="D797" s="500" t="s">
        <v>1693</v>
      </c>
      <c r="E797" s="517">
        <v>9618</v>
      </c>
      <c r="F797" s="517">
        <v>2472</v>
      </c>
      <c r="G797" s="517">
        <v>975</v>
      </c>
      <c r="H797" s="517">
        <v>646</v>
      </c>
      <c r="I797" s="517">
        <v>14</v>
      </c>
      <c r="J797" s="517">
        <v>16</v>
      </c>
      <c r="K797" s="517">
        <v>5057</v>
      </c>
      <c r="L797" s="517">
        <v>425</v>
      </c>
      <c r="M797" s="517">
        <v>14</v>
      </c>
    </row>
    <row r="798" spans="1:13" ht="18" customHeight="1">
      <c r="A798" s="503"/>
      <c r="B798" s="503"/>
      <c r="C798" s="504" t="s">
        <v>1784</v>
      </c>
      <c r="D798" s="500" t="s">
        <v>1691</v>
      </c>
      <c r="E798" s="517">
        <v>804</v>
      </c>
      <c r="F798" s="517">
        <v>464</v>
      </c>
      <c r="G798" s="517">
        <v>88</v>
      </c>
      <c r="H798" s="517">
        <v>62</v>
      </c>
      <c r="I798" s="517">
        <v>0</v>
      </c>
      <c r="J798" s="517">
        <v>2</v>
      </c>
      <c r="K798" s="517">
        <v>162</v>
      </c>
      <c r="L798" s="517">
        <v>26</v>
      </c>
      <c r="M798" s="517">
        <v>1</v>
      </c>
    </row>
    <row r="799" spans="1:13" ht="9.6" customHeight="1">
      <c r="A799" s="503"/>
      <c r="B799" s="503"/>
      <c r="C799" s="503"/>
      <c r="D799" s="500" t="s">
        <v>1692</v>
      </c>
      <c r="E799" s="517">
        <v>335</v>
      </c>
      <c r="F799" s="517">
        <v>168</v>
      </c>
      <c r="G799" s="517">
        <v>38</v>
      </c>
      <c r="H799" s="517">
        <v>46</v>
      </c>
      <c r="I799" s="517">
        <v>1</v>
      </c>
      <c r="J799" s="517">
        <v>1</v>
      </c>
      <c r="K799" s="517">
        <v>69</v>
      </c>
      <c r="L799" s="517">
        <v>12</v>
      </c>
      <c r="M799" s="517">
        <v>0</v>
      </c>
    </row>
    <row r="800" spans="1:13" ht="9">
      <c r="A800" s="503"/>
      <c r="B800" s="503"/>
      <c r="C800" s="503"/>
      <c r="D800" s="500" t="s">
        <v>1693</v>
      </c>
      <c r="E800" s="517">
        <v>1139</v>
      </c>
      <c r="F800" s="517">
        <v>631</v>
      </c>
      <c r="G800" s="517">
        <v>126</v>
      </c>
      <c r="H800" s="517">
        <v>107</v>
      </c>
      <c r="I800" s="517">
        <v>1</v>
      </c>
      <c r="J800" s="517">
        <v>3</v>
      </c>
      <c r="K800" s="517">
        <v>231</v>
      </c>
      <c r="L800" s="517">
        <v>39</v>
      </c>
      <c r="M800" s="517">
        <v>1</v>
      </c>
    </row>
    <row r="801" spans="1:13" ht="18" customHeight="1">
      <c r="B801" s="496" t="s">
        <v>1796</v>
      </c>
      <c r="D801" s="500"/>
      <c r="E801" s="517"/>
      <c r="F801" s="517"/>
      <c r="G801" s="517"/>
      <c r="H801" s="517"/>
      <c r="I801" s="517"/>
      <c r="J801" s="517"/>
      <c r="K801" s="517"/>
      <c r="L801" s="517"/>
      <c r="M801" s="517"/>
    </row>
    <row r="802" spans="1:13" ht="18" customHeight="1">
      <c r="C802" s="497" t="s">
        <v>608</v>
      </c>
      <c r="D802" s="500" t="s">
        <v>1691</v>
      </c>
      <c r="E802" s="517">
        <v>6</v>
      </c>
      <c r="F802" s="517">
        <v>0</v>
      </c>
      <c r="G802" s="517">
        <v>3</v>
      </c>
      <c r="H802" s="517">
        <v>0</v>
      </c>
      <c r="I802" s="517">
        <v>1</v>
      </c>
      <c r="J802" s="517">
        <v>0</v>
      </c>
      <c r="K802" s="517">
        <v>1</v>
      </c>
      <c r="L802" s="517">
        <v>0</v>
      </c>
      <c r="M802" s="517">
        <v>1</v>
      </c>
    </row>
    <row r="803" spans="1:13" ht="9">
      <c r="D803" s="500" t="s">
        <v>1692</v>
      </c>
      <c r="E803" s="517">
        <v>3</v>
      </c>
      <c r="F803" s="517">
        <v>0</v>
      </c>
      <c r="G803" s="517">
        <v>2</v>
      </c>
      <c r="H803" s="517">
        <v>0</v>
      </c>
      <c r="I803" s="517">
        <v>0</v>
      </c>
      <c r="J803" s="517">
        <v>0</v>
      </c>
      <c r="K803" s="517">
        <v>1</v>
      </c>
      <c r="L803" s="517">
        <v>0</v>
      </c>
      <c r="M803" s="517">
        <v>0</v>
      </c>
    </row>
    <row r="804" spans="1:13" ht="9">
      <c r="D804" s="500" t="s">
        <v>1693</v>
      </c>
      <c r="E804" s="517">
        <v>9</v>
      </c>
      <c r="F804" s="517">
        <v>0</v>
      </c>
      <c r="G804" s="517">
        <v>5</v>
      </c>
      <c r="H804" s="517">
        <v>0</v>
      </c>
      <c r="I804" s="517">
        <v>1</v>
      </c>
      <c r="J804" s="517">
        <v>0</v>
      </c>
      <c r="K804" s="517">
        <v>1</v>
      </c>
      <c r="L804" s="517">
        <v>0</v>
      </c>
      <c r="M804" s="517">
        <v>1</v>
      </c>
    </row>
    <row r="805" spans="1:13" ht="9">
      <c r="D805" s="505"/>
      <c r="E805" s="517"/>
      <c r="F805" s="517"/>
      <c r="G805" s="517"/>
      <c r="H805" s="517"/>
      <c r="I805" s="517"/>
      <c r="J805" s="517"/>
      <c r="K805" s="517"/>
      <c r="L805" s="517"/>
      <c r="M805" s="517"/>
    </row>
    <row r="806" spans="1:13" ht="9">
      <c r="A806" s="496" t="s">
        <v>1576</v>
      </c>
      <c r="L806" s="496"/>
      <c r="M806" s="496"/>
    </row>
    <row r="807" spans="1:13" ht="9">
      <c r="A807" s="496" t="s">
        <v>1774</v>
      </c>
      <c r="L807" s="496"/>
      <c r="M807" s="496"/>
    </row>
    <row r="808" spans="1:13" ht="9">
      <c r="A808" s="496" t="s">
        <v>1775</v>
      </c>
      <c r="L808" s="496"/>
      <c r="M808" s="496"/>
    </row>
    <row r="809" spans="1:13" ht="9">
      <c r="A809" s="496" t="s">
        <v>1776</v>
      </c>
      <c r="L809" s="496"/>
      <c r="M809" s="496"/>
    </row>
    <row r="810" spans="1:13" ht="9">
      <c r="A810" s="496" t="s">
        <v>1777</v>
      </c>
      <c r="L810" s="496"/>
      <c r="M810" s="496"/>
    </row>
    <row r="811" spans="1:13" ht="9">
      <c r="A811" s="496" t="s">
        <v>1778</v>
      </c>
      <c r="L811" s="496"/>
      <c r="M811" s="496"/>
    </row>
    <row r="812" spans="1:13" ht="9">
      <c r="L812" s="496"/>
      <c r="M812" s="496"/>
    </row>
    <row r="813" spans="1:13" ht="9">
      <c r="A813" s="496" t="s">
        <v>3078</v>
      </c>
      <c r="L813" s="496"/>
      <c r="M813" s="496"/>
    </row>
    <row r="814" spans="1:13" ht="18" customHeight="1">
      <c r="C814" s="497" t="s">
        <v>609</v>
      </c>
      <c r="D814" s="500" t="s">
        <v>1691</v>
      </c>
      <c r="E814" s="517">
        <v>41</v>
      </c>
      <c r="F814" s="517">
        <v>3</v>
      </c>
      <c r="G814" s="517">
        <v>22</v>
      </c>
      <c r="H814" s="517">
        <v>0</v>
      </c>
      <c r="I814" s="517">
        <v>0</v>
      </c>
      <c r="J814" s="517">
        <v>0</v>
      </c>
      <c r="K814" s="517">
        <v>1</v>
      </c>
      <c r="L814" s="517">
        <v>1</v>
      </c>
      <c r="M814" s="517">
        <v>15</v>
      </c>
    </row>
    <row r="815" spans="1:13" ht="9">
      <c r="D815" s="500" t="s">
        <v>1692</v>
      </c>
      <c r="E815" s="517">
        <v>2</v>
      </c>
      <c r="F815" s="517">
        <v>0</v>
      </c>
      <c r="G815" s="517">
        <v>1</v>
      </c>
      <c r="H815" s="517">
        <v>0</v>
      </c>
      <c r="I815" s="517">
        <v>0</v>
      </c>
      <c r="J815" s="517">
        <v>0</v>
      </c>
      <c r="K815" s="517">
        <v>0</v>
      </c>
      <c r="L815" s="517">
        <v>0</v>
      </c>
      <c r="M815" s="517">
        <v>1</v>
      </c>
    </row>
    <row r="816" spans="1:13" ht="9">
      <c r="D816" s="500" t="s">
        <v>1693</v>
      </c>
      <c r="E816" s="517">
        <v>43</v>
      </c>
      <c r="F816" s="517">
        <v>3</v>
      </c>
      <c r="G816" s="517">
        <v>23</v>
      </c>
      <c r="H816" s="517">
        <v>0</v>
      </c>
      <c r="I816" s="517">
        <v>0</v>
      </c>
      <c r="J816" s="517">
        <v>0</v>
      </c>
      <c r="K816" s="517">
        <v>1</v>
      </c>
      <c r="L816" s="517">
        <v>1</v>
      </c>
      <c r="M816" s="517">
        <v>15</v>
      </c>
    </row>
    <row r="817" spans="2:13" ht="18" customHeight="1">
      <c r="C817" s="501" t="s">
        <v>115</v>
      </c>
      <c r="D817" s="500" t="s">
        <v>1691</v>
      </c>
      <c r="E817" s="517">
        <v>46</v>
      </c>
      <c r="F817" s="517">
        <v>3</v>
      </c>
      <c r="G817" s="517">
        <v>25</v>
      </c>
      <c r="H817" s="517">
        <v>0</v>
      </c>
      <c r="I817" s="517">
        <v>1</v>
      </c>
      <c r="J817" s="517">
        <v>0</v>
      </c>
      <c r="K817" s="517">
        <v>1</v>
      </c>
      <c r="L817" s="517">
        <v>1</v>
      </c>
      <c r="M817" s="517">
        <v>16</v>
      </c>
    </row>
    <row r="818" spans="2:13" ht="9">
      <c r="D818" s="500" t="s">
        <v>1692</v>
      </c>
      <c r="E818" s="517">
        <v>5</v>
      </c>
      <c r="F818" s="517">
        <v>0</v>
      </c>
      <c r="G818" s="517">
        <v>3</v>
      </c>
      <c r="H818" s="517">
        <v>0</v>
      </c>
      <c r="I818" s="517">
        <v>0</v>
      </c>
      <c r="J818" s="517">
        <v>0</v>
      </c>
      <c r="K818" s="517">
        <v>1</v>
      </c>
      <c r="L818" s="517">
        <v>0</v>
      </c>
      <c r="M818" s="517">
        <v>1</v>
      </c>
    </row>
    <row r="819" spans="2:13" ht="9">
      <c r="D819" s="500" t="s">
        <v>1693</v>
      </c>
      <c r="E819" s="517">
        <v>52</v>
      </c>
      <c r="F819" s="517">
        <v>3</v>
      </c>
      <c r="G819" s="517">
        <v>28</v>
      </c>
      <c r="H819" s="517">
        <v>0</v>
      </c>
      <c r="I819" s="517">
        <v>1</v>
      </c>
      <c r="J819" s="517">
        <v>0</v>
      </c>
      <c r="K819" s="517">
        <v>2</v>
      </c>
      <c r="L819" s="517">
        <v>1</v>
      </c>
      <c r="M819" s="517">
        <v>17</v>
      </c>
    </row>
    <row r="820" spans="2:13" ht="18" customHeight="1">
      <c r="B820" s="496" t="s">
        <v>610</v>
      </c>
      <c r="D820" s="500"/>
      <c r="E820" s="517"/>
      <c r="F820" s="517"/>
      <c r="G820" s="517"/>
      <c r="H820" s="517"/>
      <c r="I820" s="517"/>
      <c r="J820" s="517"/>
      <c r="K820" s="517"/>
      <c r="L820" s="517"/>
      <c r="M820" s="517"/>
    </row>
    <row r="821" spans="2:13" ht="18" customHeight="1">
      <c r="C821" s="497" t="s">
        <v>610</v>
      </c>
      <c r="D821" s="500" t="s">
        <v>1691</v>
      </c>
      <c r="E821" s="517">
        <v>386</v>
      </c>
      <c r="F821" s="517">
        <v>31</v>
      </c>
      <c r="G821" s="517">
        <v>261</v>
      </c>
      <c r="H821" s="517">
        <v>34</v>
      </c>
      <c r="I821" s="517">
        <v>16</v>
      </c>
      <c r="J821" s="517">
        <v>0</v>
      </c>
      <c r="K821" s="517">
        <v>6</v>
      </c>
      <c r="L821" s="517">
        <v>6</v>
      </c>
      <c r="M821" s="517">
        <v>32</v>
      </c>
    </row>
    <row r="822" spans="2:13" ht="9">
      <c r="D822" s="500" t="s">
        <v>1692</v>
      </c>
      <c r="E822" s="517">
        <v>165</v>
      </c>
      <c r="F822" s="517">
        <v>17</v>
      </c>
      <c r="G822" s="517">
        <v>103</v>
      </c>
      <c r="H822" s="517">
        <v>19</v>
      </c>
      <c r="I822" s="517">
        <v>6</v>
      </c>
      <c r="J822" s="517">
        <v>0</v>
      </c>
      <c r="K822" s="517">
        <v>5</v>
      </c>
      <c r="L822" s="517">
        <v>2</v>
      </c>
      <c r="M822" s="517">
        <v>15</v>
      </c>
    </row>
    <row r="823" spans="2:13" ht="9">
      <c r="D823" s="500" t="s">
        <v>1693</v>
      </c>
      <c r="E823" s="517">
        <v>551</v>
      </c>
      <c r="F823" s="517">
        <v>48</v>
      </c>
      <c r="G823" s="517">
        <v>364</v>
      </c>
      <c r="H823" s="517">
        <v>53</v>
      </c>
      <c r="I823" s="517">
        <v>21</v>
      </c>
      <c r="J823" s="517">
        <v>0</v>
      </c>
      <c r="K823" s="517">
        <v>11</v>
      </c>
      <c r="L823" s="517">
        <v>8</v>
      </c>
      <c r="M823" s="517">
        <v>47</v>
      </c>
    </row>
    <row r="824" spans="2:13" ht="18" customHeight="1">
      <c r="C824" s="497" t="s">
        <v>611</v>
      </c>
      <c r="D824" s="500" t="s">
        <v>1691</v>
      </c>
      <c r="E824" s="517">
        <v>37</v>
      </c>
      <c r="F824" s="517">
        <v>0</v>
      </c>
      <c r="G824" s="517">
        <v>3</v>
      </c>
      <c r="H824" s="517">
        <v>0</v>
      </c>
      <c r="I824" s="517">
        <v>0</v>
      </c>
      <c r="J824" s="517">
        <v>0</v>
      </c>
      <c r="K824" s="517">
        <v>0</v>
      </c>
      <c r="L824" s="517">
        <v>0</v>
      </c>
      <c r="M824" s="517">
        <v>33</v>
      </c>
    </row>
    <row r="825" spans="2:13" ht="9">
      <c r="D825" s="500" t="s">
        <v>1692</v>
      </c>
      <c r="E825" s="517">
        <v>3</v>
      </c>
      <c r="F825" s="517">
        <v>0</v>
      </c>
      <c r="G825" s="517">
        <v>0</v>
      </c>
      <c r="H825" s="517">
        <v>0</v>
      </c>
      <c r="I825" s="517">
        <v>0</v>
      </c>
      <c r="J825" s="517">
        <v>0</v>
      </c>
      <c r="K825" s="517">
        <v>0</v>
      </c>
      <c r="L825" s="517">
        <v>0</v>
      </c>
      <c r="M825" s="517">
        <v>3</v>
      </c>
    </row>
    <row r="826" spans="2:13" ht="9">
      <c r="D826" s="500" t="s">
        <v>1693</v>
      </c>
      <c r="E826" s="517">
        <v>40</v>
      </c>
      <c r="F826" s="517">
        <v>0</v>
      </c>
      <c r="G826" s="517">
        <v>3</v>
      </c>
      <c r="H826" s="517">
        <v>0</v>
      </c>
      <c r="I826" s="517">
        <v>0</v>
      </c>
      <c r="J826" s="517">
        <v>0</v>
      </c>
      <c r="K826" s="517">
        <v>0</v>
      </c>
      <c r="L826" s="517">
        <v>0</v>
      </c>
      <c r="M826" s="517">
        <v>36</v>
      </c>
    </row>
    <row r="827" spans="2:13" ht="18" customHeight="1">
      <c r="C827" s="497" t="s">
        <v>1797</v>
      </c>
      <c r="D827" s="500" t="s">
        <v>1691</v>
      </c>
      <c r="E827" s="517">
        <v>134</v>
      </c>
      <c r="F827" s="517">
        <v>1</v>
      </c>
      <c r="G827" s="517">
        <v>31</v>
      </c>
      <c r="H827" s="517">
        <v>0</v>
      </c>
      <c r="I827" s="517">
        <v>2</v>
      </c>
      <c r="J827" s="517">
        <v>0</v>
      </c>
      <c r="K827" s="517">
        <v>0</v>
      </c>
      <c r="L827" s="517">
        <v>0</v>
      </c>
      <c r="M827" s="517">
        <v>99</v>
      </c>
    </row>
    <row r="828" spans="2:13" ht="9">
      <c r="D828" s="500" t="s">
        <v>1692</v>
      </c>
      <c r="E828" s="517">
        <v>27</v>
      </c>
      <c r="F828" s="517">
        <v>0</v>
      </c>
      <c r="G828" s="517">
        <v>4</v>
      </c>
      <c r="H828" s="517">
        <v>0</v>
      </c>
      <c r="I828" s="517">
        <v>0</v>
      </c>
      <c r="J828" s="517">
        <v>0</v>
      </c>
      <c r="K828" s="517">
        <v>0</v>
      </c>
      <c r="L828" s="517">
        <v>0</v>
      </c>
      <c r="M828" s="517">
        <v>22</v>
      </c>
    </row>
    <row r="829" spans="2:13" ht="9">
      <c r="D829" s="500" t="s">
        <v>1693</v>
      </c>
      <c r="E829" s="517">
        <v>161</v>
      </c>
      <c r="F829" s="517">
        <v>1</v>
      </c>
      <c r="G829" s="517">
        <v>36</v>
      </c>
      <c r="H829" s="517">
        <v>0</v>
      </c>
      <c r="I829" s="517">
        <v>2</v>
      </c>
      <c r="J829" s="517">
        <v>0</v>
      </c>
      <c r="K829" s="517">
        <v>0</v>
      </c>
      <c r="L829" s="517">
        <v>0</v>
      </c>
      <c r="M829" s="517">
        <v>122</v>
      </c>
    </row>
    <row r="830" spans="2:13" ht="18" customHeight="1">
      <c r="C830" s="501" t="s">
        <v>115</v>
      </c>
      <c r="D830" s="500" t="s">
        <v>1691</v>
      </c>
      <c r="E830" s="517">
        <v>556</v>
      </c>
      <c r="F830" s="517">
        <v>32</v>
      </c>
      <c r="G830" s="517">
        <v>296</v>
      </c>
      <c r="H830" s="517">
        <v>34</v>
      </c>
      <c r="I830" s="517">
        <v>17</v>
      </c>
      <c r="J830" s="517">
        <v>0</v>
      </c>
      <c r="K830" s="517">
        <v>6</v>
      </c>
      <c r="L830" s="517">
        <v>6</v>
      </c>
      <c r="M830" s="517">
        <v>165</v>
      </c>
    </row>
    <row r="831" spans="2:13" ht="9">
      <c r="D831" s="500" t="s">
        <v>1692</v>
      </c>
      <c r="E831" s="517">
        <v>196</v>
      </c>
      <c r="F831" s="517">
        <v>17</v>
      </c>
      <c r="G831" s="517">
        <v>108</v>
      </c>
      <c r="H831" s="517">
        <v>19</v>
      </c>
      <c r="I831" s="517">
        <v>6</v>
      </c>
      <c r="J831" s="517">
        <v>0</v>
      </c>
      <c r="K831" s="517">
        <v>5</v>
      </c>
      <c r="L831" s="517">
        <v>2</v>
      </c>
      <c r="M831" s="517">
        <v>40</v>
      </c>
    </row>
    <row r="832" spans="2:13" ht="9">
      <c r="D832" s="500" t="s">
        <v>1693</v>
      </c>
      <c r="E832" s="517">
        <v>752</v>
      </c>
      <c r="F832" s="517">
        <v>49</v>
      </c>
      <c r="G832" s="517">
        <v>403</v>
      </c>
      <c r="H832" s="517">
        <v>53</v>
      </c>
      <c r="I832" s="517">
        <v>23</v>
      </c>
      <c r="J832" s="517">
        <v>0</v>
      </c>
      <c r="K832" s="517">
        <v>11</v>
      </c>
      <c r="L832" s="517">
        <v>8</v>
      </c>
      <c r="M832" s="517">
        <v>205</v>
      </c>
    </row>
    <row r="833" spans="1:13" ht="18" customHeight="1">
      <c r="B833" s="496" t="s">
        <v>613</v>
      </c>
      <c r="D833" s="500"/>
      <c r="E833" s="517"/>
      <c r="F833" s="517"/>
      <c r="G833" s="517"/>
      <c r="H833" s="517"/>
      <c r="I833" s="517"/>
      <c r="J833" s="517"/>
      <c r="K833" s="517"/>
      <c r="L833" s="517"/>
      <c r="M833" s="517"/>
    </row>
    <row r="834" spans="1:13" ht="18" customHeight="1">
      <c r="C834" s="497" t="s">
        <v>613</v>
      </c>
      <c r="D834" s="500" t="s">
        <v>1691</v>
      </c>
      <c r="E834" s="517">
        <v>744</v>
      </c>
      <c r="F834" s="517">
        <v>52</v>
      </c>
      <c r="G834" s="517">
        <v>400</v>
      </c>
      <c r="H834" s="517">
        <v>78</v>
      </c>
      <c r="I834" s="517">
        <v>6</v>
      </c>
      <c r="J834" s="517">
        <v>1</v>
      </c>
      <c r="K834" s="517">
        <v>176</v>
      </c>
      <c r="L834" s="517">
        <v>28</v>
      </c>
      <c r="M834" s="517">
        <v>3</v>
      </c>
    </row>
    <row r="835" spans="1:13" ht="9">
      <c r="D835" s="500" t="s">
        <v>1692</v>
      </c>
      <c r="E835" s="517">
        <v>550</v>
      </c>
      <c r="F835" s="517">
        <v>42</v>
      </c>
      <c r="G835" s="517">
        <v>271</v>
      </c>
      <c r="H835" s="517">
        <v>58</v>
      </c>
      <c r="I835" s="517">
        <v>5</v>
      </c>
      <c r="J835" s="517">
        <v>1</v>
      </c>
      <c r="K835" s="517">
        <v>141</v>
      </c>
      <c r="L835" s="517">
        <v>28</v>
      </c>
      <c r="M835" s="517">
        <v>3</v>
      </c>
    </row>
    <row r="836" spans="1:13" ht="9">
      <c r="D836" s="500" t="s">
        <v>1693</v>
      </c>
      <c r="E836" s="517">
        <v>1294</v>
      </c>
      <c r="F836" s="517">
        <v>93</v>
      </c>
      <c r="G836" s="517">
        <v>672</v>
      </c>
      <c r="H836" s="517">
        <v>136</v>
      </c>
      <c r="I836" s="517">
        <v>11</v>
      </c>
      <c r="J836" s="517">
        <v>2</v>
      </c>
      <c r="K836" s="517">
        <v>317</v>
      </c>
      <c r="L836" s="517">
        <v>56</v>
      </c>
      <c r="M836" s="517">
        <v>6</v>
      </c>
    </row>
    <row r="837" spans="1:13" ht="18" customHeight="1">
      <c r="C837" s="497" t="s">
        <v>614</v>
      </c>
      <c r="D837" s="500" t="s">
        <v>1691</v>
      </c>
      <c r="E837" s="517">
        <v>207</v>
      </c>
      <c r="F837" s="517">
        <v>57</v>
      </c>
      <c r="G837" s="517">
        <v>111</v>
      </c>
      <c r="H837" s="517">
        <v>25</v>
      </c>
      <c r="I837" s="517">
        <v>0</v>
      </c>
      <c r="J837" s="517">
        <v>1</v>
      </c>
      <c r="K837" s="517">
        <v>12</v>
      </c>
      <c r="L837" s="517">
        <v>0</v>
      </c>
      <c r="M837" s="517">
        <v>2</v>
      </c>
    </row>
    <row r="838" spans="1:13" ht="9">
      <c r="D838" s="500" t="s">
        <v>1692</v>
      </c>
      <c r="E838" s="517">
        <v>113</v>
      </c>
      <c r="F838" s="517">
        <v>28</v>
      </c>
      <c r="G838" s="517">
        <v>61</v>
      </c>
      <c r="H838" s="517">
        <v>16</v>
      </c>
      <c r="I838" s="517">
        <v>0</v>
      </c>
      <c r="J838" s="517">
        <v>0</v>
      </c>
      <c r="K838" s="517">
        <v>7</v>
      </c>
      <c r="L838" s="517">
        <v>0</v>
      </c>
      <c r="M838" s="517">
        <v>0</v>
      </c>
    </row>
    <row r="839" spans="1:13" ht="9">
      <c r="D839" s="500" t="s">
        <v>1693</v>
      </c>
      <c r="E839" s="517">
        <v>320</v>
      </c>
      <c r="F839" s="517">
        <v>85</v>
      </c>
      <c r="G839" s="517">
        <v>172</v>
      </c>
      <c r="H839" s="517">
        <v>41</v>
      </c>
      <c r="I839" s="517">
        <v>0</v>
      </c>
      <c r="J839" s="517">
        <v>1</v>
      </c>
      <c r="K839" s="517">
        <v>18</v>
      </c>
      <c r="L839" s="517">
        <v>1</v>
      </c>
      <c r="M839" s="517">
        <v>2</v>
      </c>
    </row>
    <row r="840" spans="1:13" ht="18" customHeight="1">
      <c r="C840" s="501" t="s">
        <v>115</v>
      </c>
      <c r="D840" s="500" t="s">
        <v>1691</v>
      </c>
      <c r="E840" s="517">
        <v>951</v>
      </c>
      <c r="F840" s="517">
        <v>109</v>
      </c>
      <c r="G840" s="517">
        <v>511</v>
      </c>
      <c r="H840" s="517">
        <v>102</v>
      </c>
      <c r="I840" s="517">
        <v>6</v>
      </c>
      <c r="J840" s="517">
        <v>1</v>
      </c>
      <c r="K840" s="517">
        <v>188</v>
      </c>
      <c r="L840" s="517">
        <v>28</v>
      </c>
      <c r="M840" s="517">
        <v>4</v>
      </c>
    </row>
    <row r="841" spans="1:13" ht="9">
      <c r="D841" s="500" t="s">
        <v>1692</v>
      </c>
      <c r="E841" s="517">
        <v>662</v>
      </c>
      <c r="F841" s="517">
        <v>69</v>
      </c>
      <c r="G841" s="517">
        <v>332</v>
      </c>
      <c r="H841" s="517">
        <v>75</v>
      </c>
      <c r="I841" s="517">
        <v>5</v>
      </c>
      <c r="J841" s="517">
        <v>2</v>
      </c>
      <c r="K841" s="517">
        <v>147</v>
      </c>
      <c r="L841" s="517">
        <v>28</v>
      </c>
      <c r="M841" s="517">
        <v>4</v>
      </c>
    </row>
    <row r="842" spans="1:13" ht="9">
      <c r="D842" s="500" t="s">
        <v>1693</v>
      </c>
      <c r="E842" s="517">
        <v>1613</v>
      </c>
      <c r="F842" s="517">
        <v>178</v>
      </c>
      <c r="G842" s="517">
        <v>843</v>
      </c>
      <c r="H842" s="517">
        <v>177</v>
      </c>
      <c r="I842" s="517">
        <v>11</v>
      </c>
      <c r="J842" s="517">
        <v>3</v>
      </c>
      <c r="K842" s="517">
        <v>336</v>
      </c>
      <c r="L842" s="517">
        <v>57</v>
      </c>
      <c r="M842" s="517">
        <v>8</v>
      </c>
    </row>
    <row r="843" spans="1:13" ht="18" customHeight="1">
      <c r="B843" s="496" t="s">
        <v>1798</v>
      </c>
      <c r="D843" s="500" t="s">
        <v>1691</v>
      </c>
      <c r="E843" s="517">
        <v>1553</v>
      </c>
      <c r="F843" s="517">
        <v>144</v>
      </c>
      <c r="G843" s="517">
        <v>831</v>
      </c>
      <c r="H843" s="517">
        <v>137</v>
      </c>
      <c r="I843" s="517">
        <v>24</v>
      </c>
      <c r="J843" s="517">
        <v>1</v>
      </c>
      <c r="K843" s="517">
        <v>195</v>
      </c>
      <c r="L843" s="517">
        <v>35</v>
      </c>
      <c r="M843" s="517">
        <v>185</v>
      </c>
    </row>
    <row r="844" spans="1:13" ht="9">
      <c r="D844" s="500" t="s">
        <v>1692</v>
      </c>
      <c r="E844" s="517">
        <v>864</v>
      </c>
      <c r="F844" s="517">
        <v>87</v>
      </c>
      <c r="G844" s="517">
        <v>443</v>
      </c>
      <c r="H844" s="517">
        <v>93</v>
      </c>
      <c r="I844" s="517">
        <v>11</v>
      </c>
      <c r="J844" s="517">
        <v>2</v>
      </c>
      <c r="K844" s="517">
        <v>153</v>
      </c>
      <c r="L844" s="517">
        <v>30</v>
      </c>
      <c r="M844" s="517">
        <v>45</v>
      </c>
    </row>
    <row r="845" spans="1:13" ht="9">
      <c r="D845" s="500" t="s">
        <v>1693</v>
      </c>
      <c r="E845" s="517">
        <v>2417</v>
      </c>
      <c r="F845" s="517">
        <v>231</v>
      </c>
      <c r="G845" s="517">
        <v>1274</v>
      </c>
      <c r="H845" s="517">
        <v>230</v>
      </c>
      <c r="I845" s="517">
        <v>35</v>
      </c>
      <c r="J845" s="517">
        <v>3</v>
      </c>
      <c r="K845" s="517">
        <v>348</v>
      </c>
      <c r="L845" s="517">
        <v>66</v>
      </c>
      <c r="M845" s="517">
        <v>230</v>
      </c>
    </row>
    <row r="846" spans="1:13" ht="16.899999999999999" customHeight="1">
      <c r="A846" s="496" t="s">
        <v>1706</v>
      </c>
      <c r="D846" s="500" t="s">
        <v>1691</v>
      </c>
      <c r="E846" s="517">
        <v>26012</v>
      </c>
      <c r="F846" s="517">
        <v>11024</v>
      </c>
      <c r="G846" s="517">
        <v>3051</v>
      </c>
      <c r="H846" s="517">
        <v>1355</v>
      </c>
      <c r="I846" s="517">
        <v>82</v>
      </c>
      <c r="J846" s="517">
        <v>51</v>
      </c>
      <c r="K846" s="517">
        <v>9255</v>
      </c>
      <c r="L846" s="517">
        <v>873</v>
      </c>
      <c r="M846" s="517">
        <v>321</v>
      </c>
    </row>
    <row r="847" spans="1:13" s="503" customFormat="1" ht="9" customHeight="1">
      <c r="A847" s="496"/>
      <c r="B847" s="496"/>
      <c r="C847" s="497"/>
      <c r="D847" s="500" t="s">
        <v>1692</v>
      </c>
      <c r="E847" s="517">
        <v>11531</v>
      </c>
      <c r="F847" s="517">
        <v>3946</v>
      </c>
      <c r="G847" s="517">
        <v>1578</v>
      </c>
      <c r="H847" s="517">
        <v>715</v>
      </c>
      <c r="I847" s="517">
        <v>32</v>
      </c>
      <c r="J847" s="517">
        <v>28</v>
      </c>
      <c r="K847" s="517">
        <v>4664</v>
      </c>
      <c r="L847" s="517">
        <v>461</v>
      </c>
      <c r="M847" s="517">
        <v>107</v>
      </c>
    </row>
    <row r="848" spans="1:13" s="503" customFormat="1" ht="9">
      <c r="A848" s="496"/>
      <c r="B848" s="496"/>
      <c r="C848" s="497"/>
      <c r="D848" s="500" t="s">
        <v>1693</v>
      </c>
      <c r="E848" s="517">
        <v>37542</v>
      </c>
      <c r="F848" s="517">
        <v>14969</v>
      </c>
      <c r="G848" s="517">
        <v>4630</v>
      </c>
      <c r="H848" s="517">
        <v>2070</v>
      </c>
      <c r="I848" s="517">
        <v>114</v>
      </c>
      <c r="J848" s="517">
        <v>79</v>
      </c>
      <c r="K848" s="517">
        <v>13918</v>
      </c>
      <c r="L848" s="517">
        <v>1334</v>
      </c>
      <c r="M848" s="517">
        <v>428</v>
      </c>
    </row>
    <row r="849" spans="1:13" s="503" customFormat="1" ht="18" customHeight="1">
      <c r="A849" s="496"/>
      <c r="B849" s="496"/>
      <c r="C849" s="501" t="s">
        <v>1782</v>
      </c>
      <c r="D849" s="500"/>
      <c r="E849" s="517"/>
      <c r="F849" s="517"/>
      <c r="G849" s="517"/>
      <c r="H849" s="517"/>
      <c r="I849" s="517"/>
      <c r="J849" s="517"/>
      <c r="K849" s="517"/>
      <c r="L849" s="517"/>
      <c r="M849" s="517"/>
    </row>
    <row r="850" spans="1:13" s="503" customFormat="1" ht="18" customHeight="1">
      <c r="C850" s="504" t="s">
        <v>1783</v>
      </c>
      <c r="D850" s="500" t="s">
        <v>1691</v>
      </c>
      <c r="E850" s="517">
        <v>6386</v>
      </c>
      <c r="F850" s="517">
        <v>1633</v>
      </c>
      <c r="G850" s="517">
        <v>646</v>
      </c>
      <c r="H850" s="517">
        <v>430</v>
      </c>
      <c r="I850" s="517">
        <v>12</v>
      </c>
      <c r="J850" s="517">
        <v>9</v>
      </c>
      <c r="K850" s="517">
        <v>3378</v>
      </c>
      <c r="L850" s="517">
        <v>270</v>
      </c>
      <c r="M850" s="517">
        <v>8</v>
      </c>
    </row>
    <row r="851" spans="1:13" s="503" customFormat="1" ht="9">
      <c r="C851" s="504"/>
      <c r="D851" s="500" t="s">
        <v>1692</v>
      </c>
      <c r="E851" s="517">
        <v>3293</v>
      </c>
      <c r="F851" s="517">
        <v>850</v>
      </c>
      <c r="G851" s="517">
        <v>359</v>
      </c>
      <c r="H851" s="517">
        <v>218</v>
      </c>
      <c r="I851" s="517">
        <v>1</v>
      </c>
      <c r="J851" s="517">
        <v>7</v>
      </c>
      <c r="K851" s="517">
        <v>1693</v>
      </c>
      <c r="L851" s="517">
        <v>158</v>
      </c>
      <c r="M851" s="517">
        <v>6</v>
      </c>
    </row>
    <row r="852" spans="1:13" s="503" customFormat="1" ht="9">
      <c r="C852" s="504"/>
      <c r="D852" s="500" t="s">
        <v>1693</v>
      </c>
      <c r="E852" s="517">
        <v>9678</v>
      </c>
      <c r="F852" s="517">
        <v>2483</v>
      </c>
      <c r="G852" s="517">
        <v>1005</v>
      </c>
      <c r="H852" s="517">
        <v>648</v>
      </c>
      <c r="I852" s="517">
        <v>14</v>
      </c>
      <c r="J852" s="517">
        <v>16</v>
      </c>
      <c r="K852" s="517">
        <v>5071</v>
      </c>
      <c r="L852" s="517">
        <v>428</v>
      </c>
      <c r="M852" s="517">
        <v>14</v>
      </c>
    </row>
    <row r="853" spans="1:13" ht="16.149999999999999" customHeight="1">
      <c r="A853" s="503"/>
      <c r="B853" s="503"/>
      <c r="C853" s="504" t="s">
        <v>1784</v>
      </c>
      <c r="D853" s="500" t="s">
        <v>1691</v>
      </c>
      <c r="E853" s="517">
        <v>806</v>
      </c>
      <c r="F853" s="517">
        <v>464</v>
      </c>
      <c r="G853" s="517">
        <v>89</v>
      </c>
      <c r="H853" s="517">
        <v>62</v>
      </c>
      <c r="I853" s="517">
        <v>0</v>
      </c>
      <c r="J853" s="517">
        <v>2</v>
      </c>
      <c r="K853" s="517">
        <v>162</v>
      </c>
      <c r="L853" s="517">
        <v>26</v>
      </c>
      <c r="M853" s="517">
        <v>1</v>
      </c>
    </row>
    <row r="854" spans="1:13" ht="9" customHeight="1">
      <c r="A854" s="503"/>
      <c r="B854" s="503"/>
      <c r="C854" s="504"/>
      <c r="D854" s="500" t="s">
        <v>1692</v>
      </c>
      <c r="E854" s="517">
        <v>336</v>
      </c>
      <c r="F854" s="517">
        <v>168</v>
      </c>
      <c r="G854" s="517">
        <v>39</v>
      </c>
      <c r="H854" s="517">
        <v>46</v>
      </c>
      <c r="I854" s="517">
        <v>1</v>
      </c>
      <c r="J854" s="517">
        <v>1</v>
      </c>
      <c r="K854" s="517">
        <v>69</v>
      </c>
      <c r="L854" s="517">
        <v>12</v>
      </c>
      <c r="M854" s="517">
        <v>0</v>
      </c>
    </row>
    <row r="855" spans="1:13" ht="9.6" customHeight="1">
      <c r="A855" s="503"/>
      <c r="B855" s="503"/>
      <c r="C855" s="503"/>
      <c r="D855" s="500" t="s">
        <v>1693</v>
      </c>
      <c r="E855" s="517">
        <v>1142</v>
      </c>
      <c r="F855" s="517">
        <v>631</v>
      </c>
      <c r="G855" s="517">
        <v>128</v>
      </c>
      <c r="H855" s="517">
        <v>108</v>
      </c>
      <c r="I855" s="517">
        <v>1</v>
      </c>
      <c r="J855" s="517">
        <v>3</v>
      </c>
      <c r="K855" s="517">
        <v>231</v>
      </c>
      <c r="L855" s="517">
        <v>39</v>
      </c>
      <c r="M855" s="517">
        <v>2</v>
      </c>
    </row>
    <row r="856" spans="1:13" ht="9">
      <c r="A856" s="496" t="s">
        <v>1576</v>
      </c>
      <c r="L856" s="496"/>
      <c r="M856" s="496"/>
    </row>
    <row r="857" spans="1:13" ht="9">
      <c r="A857" s="496" t="s">
        <v>1774</v>
      </c>
      <c r="L857" s="496"/>
      <c r="M857" s="496"/>
    </row>
    <row r="858" spans="1:13" ht="9">
      <c r="A858" s="496" t="s">
        <v>1775</v>
      </c>
      <c r="L858" s="496"/>
      <c r="M858" s="496"/>
    </row>
    <row r="859" spans="1:13" ht="9">
      <c r="A859" s="496" t="s">
        <v>1776</v>
      </c>
      <c r="L859" s="496"/>
      <c r="M859" s="496"/>
    </row>
    <row r="860" spans="1:13" ht="9">
      <c r="A860" s="496" t="s">
        <v>1777</v>
      </c>
      <c r="L860" s="496"/>
      <c r="M860" s="496"/>
    </row>
    <row r="861" spans="1:13" ht="9">
      <c r="A861" s="496" t="s">
        <v>1778</v>
      </c>
      <c r="L861" s="496"/>
      <c r="M861" s="496"/>
    </row>
    <row r="862" spans="1:13" ht="9">
      <c r="L862" s="496"/>
      <c r="M862" s="496"/>
    </row>
    <row r="863" spans="1:13" ht="9">
      <c r="A863" s="496" t="s">
        <v>3078</v>
      </c>
      <c r="L863" s="496"/>
      <c r="M863" s="496"/>
    </row>
    <row r="864" spans="1:13" ht="18" customHeight="1">
      <c r="A864" s="496" t="s">
        <v>453</v>
      </c>
      <c r="D864" s="500"/>
      <c r="E864" s="517"/>
      <c r="F864" s="517"/>
      <c r="G864" s="517"/>
      <c r="H864" s="517"/>
      <c r="I864" s="517"/>
      <c r="J864" s="517"/>
      <c r="K864" s="517"/>
      <c r="L864" s="517"/>
      <c r="M864" s="517"/>
    </row>
    <row r="865" spans="2:13" ht="18" customHeight="1">
      <c r="B865" s="496" t="s">
        <v>286</v>
      </c>
      <c r="D865" s="500"/>
      <c r="E865" s="517"/>
      <c r="F865" s="517"/>
      <c r="G865" s="517"/>
      <c r="H865" s="517"/>
      <c r="I865" s="517"/>
      <c r="J865" s="517"/>
      <c r="K865" s="517"/>
      <c r="L865" s="517"/>
      <c r="M865" s="517"/>
    </row>
    <row r="866" spans="2:13" ht="18" customHeight="1">
      <c r="C866" s="497" t="s">
        <v>1770</v>
      </c>
      <c r="D866" s="500" t="s">
        <v>1691</v>
      </c>
      <c r="E866" s="517">
        <v>292</v>
      </c>
      <c r="F866" s="517">
        <v>269</v>
      </c>
      <c r="G866" s="517">
        <v>16</v>
      </c>
      <c r="H866" s="517">
        <v>2</v>
      </c>
      <c r="I866" s="517">
        <v>0</v>
      </c>
      <c r="J866" s="517">
        <v>0</v>
      </c>
      <c r="K866" s="517">
        <v>1</v>
      </c>
      <c r="L866" s="517">
        <v>2</v>
      </c>
      <c r="M866" s="517">
        <v>2</v>
      </c>
    </row>
    <row r="867" spans="2:13" ht="9">
      <c r="D867" s="500" t="s">
        <v>1692</v>
      </c>
      <c r="E867" s="517">
        <v>25</v>
      </c>
      <c r="F867" s="517">
        <v>23</v>
      </c>
      <c r="G867" s="517">
        <v>0</v>
      </c>
      <c r="H867" s="517">
        <v>0</v>
      </c>
      <c r="I867" s="517">
        <v>0</v>
      </c>
      <c r="J867" s="517">
        <v>0</v>
      </c>
      <c r="K867" s="517">
        <v>2</v>
      </c>
      <c r="L867" s="517">
        <v>0</v>
      </c>
      <c r="M867" s="517">
        <v>0</v>
      </c>
    </row>
    <row r="868" spans="2:13" ht="9">
      <c r="D868" s="500" t="s">
        <v>1693</v>
      </c>
      <c r="E868" s="517">
        <v>317</v>
      </c>
      <c r="F868" s="517">
        <v>292</v>
      </c>
      <c r="G868" s="517">
        <v>16</v>
      </c>
      <c r="H868" s="517">
        <v>2</v>
      </c>
      <c r="I868" s="517">
        <v>0</v>
      </c>
      <c r="J868" s="517">
        <v>0</v>
      </c>
      <c r="K868" s="517">
        <v>3</v>
      </c>
      <c r="L868" s="517">
        <v>2</v>
      </c>
      <c r="M868" s="517">
        <v>2</v>
      </c>
    </row>
    <row r="869" spans="2:13" ht="20.100000000000001" customHeight="1">
      <c r="C869" s="497" t="s">
        <v>1771</v>
      </c>
      <c r="D869" s="500" t="s">
        <v>1691</v>
      </c>
      <c r="E869" s="517">
        <v>241</v>
      </c>
      <c r="F869" s="517">
        <v>227</v>
      </c>
      <c r="G869" s="517">
        <v>14</v>
      </c>
      <c r="H869" s="517">
        <v>0</v>
      </c>
      <c r="I869" s="517">
        <v>0</v>
      </c>
      <c r="J869" s="517">
        <v>0</v>
      </c>
      <c r="K869" s="517">
        <v>0</v>
      </c>
      <c r="L869" s="517">
        <v>0</v>
      </c>
      <c r="M869" s="517">
        <v>0</v>
      </c>
    </row>
    <row r="870" spans="2:13" ht="9">
      <c r="D870" s="500" t="s">
        <v>1692</v>
      </c>
      <c r="E870" s="517">
        <v>49</v>
      </c>
      <c r="F870" s="517">
        <v>48</v>
      </c>
      <c r="G870" s="517">
        <v>1</v>
      </c>
      <c r="H870" s="517">
        <v>0</v>
      </c>
      <c r="I870" s="517">
        <v>0</v>
      </c>
      <c r="J870" s="517">
        <v>0</v>
      </c>
      <c r="K870" s="517">
        <v>0</v>
      </c>
      <c r="L870" s="517">
        <v>0</v>
      </c>
      <c r="M870" s="517">
        <v>0</v>
      </c>
    </row>
    <row r="871" spans="2:13" ht="9">
      <c r="D871" s="500" t="s">
        <v>1693</v>
      </c>
      <c r="E871" s="517">
        <v>290</v>
      </c>
      <c r="F871" s="517">
        <v>275</v>
      </c>
      <c r="G871" s="517">
        <v>15</v>
      </c>
      <c r="H871" s="517">
        <v>0</v>
      </c>
      <c r="I871" s="517">
        <v>0</v>
      </c>
      <c r="J871" s="517">
        <v>0</v>
      </c>
      <c r="K871" s="517">
        <v>0</v>
      </c>
      <c r="L871" s="517">
        <v>0</v>
      </c>
      <c r="M871" s="517">
        <v>0</v>
      </c>
    </row>
    <row r="872" spans="2:13" ht="20.100000000000001" customHeight="1">
      <c r="C872" s="497" t="s">
        <v>1772</v>
      </c>
      <c r="D872" s="500" t="s">
        <v>1691</v>
      </c>
      <c r="E872" s="517">
        <v>522</v>
      </c>
      <c r="F872" s="517">
        <v>332</v>
      </c>
      <c r="G872" s="517">
        <v>67</v>
      </c>
      <c r="H872" s="517">
        <v>0</v>
      </c>
      <c r="I872" s="517">
        <v>101</v>
      </c>
      <c r="J872" s="517">
        <v>0</v>
      </c>
      <c r="K872" s="517">
        <v>8</v>
      </c>
      <c r="L872" s="517">
        <v>6</v>
      </c>
      <c r="M872" s="517">
        <v>8</v>
      </c>
    </row>
    <row r="873" spans="2:13" ht="9">
      <c r="D873" s="500" t="s">
        <v>1692</v>
      </c>
      <c r="E873" s="517">
        <v>197</v>
      </c>
      <c r="F873" s="517">
        <v>100</v>
      </c>
      <c r="G873" s="517">
        <v>19</v>
      </c>
      <c r="H873" s="517">
        <v>0</v>
      </c>
      <c r="I873" s="517">
        <v>72</v>
      </c>
      <c r="J873" s="517">
        <v>0</v>
      </c>
      <c r="K873" s="517">
        <v>5</v>
      </c>
      <c r="L873" s="517">
        <v>2</v>
      </c>
      <c r="M873" s="517">
        <v>0</v>
      </c>
    </row>
    <row r="874" spans="2:13" ht="9">
      <c r="D874" s="500" t="s">
        <v>1693</v>
      </c>
      <c r="E874" s="517">
        <v>719</v>
      </c>
      <c r="F874" s="517">
        <v>432</v>
      </c>
      <c r="G874" s="517">
        <v>86</v>
      </c>
      <c r="H874" s="517">
        <v>0</v>
      </c>
      <c r="I874" s="517">
        <v>173</v>
      </c>
      <c r="J874" s="517">
        <v>0</v>
      </c>
      <c r="K874" s="517">
        <v>13</v>
      </c>
      <c r="L874" s="517">
        <v>8</v>
      </c>
      <c r="M874" s="517">
        <v>8</v>
      </c>
    </row>
    <row r="875" spans="2:13" ht="19.899999999999999" customHeight="1">
      <c r="C875" s="497" t="s">
        <v>1773</v>
      </c>
      <c r="D875" s="500" t="s">
        <v>1691</v>
      </c>
      <c r="E875" s="517">
        <v>100</v>
      </c>
      <c r="F875" s="517">
        <v>51</v>
      </c>
      <c r="G875" s="517">
        <v>13</v>
      </c>
      <c r="H875" s="517">
        <v>0</v>
      </c>
      <c r="I875" s="517">
        <v>17</v>
      </c>
      <c r="J875" s="517">
        <v>0</v>
      </c>
      <c r="K875" s="517">
        <v>13</v>
      </c>
      <c r="L875" s="517">
        <v>6</v>
      </c>
      <c r="M875" s="517">
        <v>1</v>
      </c>
    </row>
    <row r="876" spans="2:13" ht="9">
      <c r="D876" s="500" t="s">
        <v>1692</v>
      </c>
      <c r="E876" s="517">
        <v>26</v>
      </c>
      <c r="F876" s="517">
        <v>11</v>
      </c>
      <c r="G876" s="517">
        <v>7</v>
      </c>
      <c r="H876" s="517">
        <v>0</v>
      </c>
      <c r="I876" s="517">
        <v>3</v>
      </c>
      <c r="J876" s="517">
        <v>0</v>
      </c>
      <c r="K876" s="517">
        <v>1</v>
      </c>
      <c r="L876" s="517">
        <v>4</v>
      </c>
      <c r="M876" s="517">
        <v>0</v>
      </c>
    </row>
    <row r="877" spans="2:13" ht="9">
      <c r="D877" s="500" t="s">
        <v>1693</v>
      </c>
      <c r="E877" s="517">
        <v>127</v>
      </c>
      <c r="F877" s="517">
        <v>61</v>
      </c>
      <c r="G877" s="517">
        <v>20</v>
      </c>
      <c r="H877" s="517">
        <v>0</v>
      </c>
      <c r="I877" s="517">
        <v>21</v>
      </c>
      <c r="J877" s="517">
        <v>0</v>
      </c>
      <c r="K877" s="517">
        <v>14</v>
      </c>
      <c r="L877" s="517">
        <v>10</v>
      </c>
      <c r="M877" s="517">
        <v>1</v>
      </c>
    </row>
    <row r="878" spans="2:13" ht="18" customHeight="1">
      <c r="C878" s="497" t="s">
        <v>575</v>
      </c>
      <c r="D878" s="500" t="s">
        <v>1691</v>
      </c>
      <c r="E878" s="517">
        <v>1206</v>
      </c>
      <c r="F878" s="517">
        <v>1067</v>
      </c>
      <c r="G878" s="517">
        <v>63</v>
      </c>
      <c r="H878" s="517">
        <v>5</v>
      </c>
      <c r="I878" s="517">
        <v>10</v>
      </c>
      <c r="J878" s="517">
        <v>1</v>
      </c>
      <c r="K878" s="517">
        <v>14</v>
      </c>
      <c r="L878" s="517">
        <v>18</v>
      </c>
      <c r="M878" s="517">
        <v>28</v>
      </c>
    </row>
    <row r="879" spans="2:13" ht="9">
      <c r="D879" s="500" t="s">
        <v>1692</v>
      </c>
      <c r="E879" s="517">
        <v>272</v>
      </c>
      <c r="F879" s="517">
        <v>241</v>
      </c>
      <c r="G879" s="517">
        <v>8</v>
      </c>
      <c r="H879" s="517">
        <v>1</v>
      </c>
      <c r="I879" s="517">
        <v>9</v>
      </c>
      <c r="J879" s="517">
        <v>0</v>
      </c>
      <c r="K879" s="517">
        <v>2</v>
      </c>
      <c r="L879" s="517">
        <v>6</v>
      </c>
      <c r="M879" s="517">
        <v>5</v>
      </c>
    </row>
    <row r="880" spans="2:13" ht="9">
      <c r="D880" s="500" t="s">
        <v>1693</v>
      </c>
      <c r="E880" s="517">
        <v>1478</v>
      </c>
      <c r="F880" s="517">
        <v>1308</v>
      </c>
      <c r="G880" s="517">
        <v>71</v>
      </c>
      <c r="H880" s="517">
        <v>6</v>
      </c>
      <c r="I880" s="517">
        <v>19</v>
      </c>
      <c r="J880" s="517">
        <v>1</v>
      </c>
      <c r="K880" s="517">
        <v>16</v>
      </c>
      <c r="L880" s="517">
        <v>24</v>
      </c>
      <c r="M880" s="517">
        <v>33</v>
      </c>
    </row>
    <row r="881" spans="2:13" ht="18" customHeight="1">
      <c r="C881" s="497" t="s">
        <v>576</v>
      </c>
      <c r="D881" s="500" t="s">
        <v>1691</v>
      </c>
      <c r="E881" s="517">
        <v>892</v>
      </c>
      <c r="F881" s="517">
        <v>735</v>
      </c>
      <c r="G881" s="517">
        <v>51</v>
      </c>
      <c r="H881" s="517">
        <v>24</v>
      </c>
      <c r="I881" s="517">
        <v>14</v>
      </c>
      <c r="J881" s="517">
        <v>1</v>
      </c>
      <c r="K881" s="517">
        <v>30</v>
      </c>
      <c r="L881" s="517">
        <v>22</v>
      </c>
      <c r="M881" s="517">
        <v>15</v>
      </c>
    </row>
    <row r="882" spans="2:13" ht="9">
      <c r="D882" s="500" t="s">
        <v>1692</v>
      </c>
      <c r="E882" s="517">
        <v>506</v>
      </c>
      <c r="F882" s="517">
        <v>389</v>
      </c>
      <c r="G882" s="517">
        <v>43</v>
      </c>
      <c r="H882" s="517">
        <v>19</v>
      </c>
      <c r="I882" s="517">
        <v>20</v>
      </c>
      <c r="J882" s="517">
        <v>0</v>
      </c>
      <c r="K882" s="517">
        <v>17</v>
      </c>
      <c r="L882" s="517">
        <v>16</v>
      </c>
      <c r="M882" s="517">
        <v>3</v>
      </c>
    </row>
    <row r="883" spans="2:13" ht="9">
      <c r="D883" s="500" t="s">
        <v>1693</v>
      </c>
      <c r="E883" s="517">
        <v>1398</v>
      </c>
      <c r="F883" s="517">
        <v>1124</v>
      </c>
      <c r="G883" s="517">
        <v>94</v>
      </c>
      <c r="H883" s="517">
        <v>43</v>
      </c>
      <c r="I883" s="517">
        <v>35</v>
      </c>
      <c r="J883" s="517">
        <v>1</v>
      </c>
      <c r="K883" s="517">
        <v>47</v>
      </c>
      <c r="L883" s="517">
        <v>37</v>
      </c>
      <c r="M883" s="517">
        <v>18</v>
      </c>
    </row>
    <row r="884" spans="2:13" ht="18" customHeight="1">
      <c r="C884" s="497" t="s">
        <v>580</v>
      </c>
      <c r="D884" s="500" t="s">
        <v>1691</v>
      </c>
      <c r="E884" s="517">
        <v>39</v>
      </c>
      <c r="F884" s="517">
        <v>28</v>
      </c>
      <c r="G884" s="517">
        <v>2</v>
      </c>
      <c r="H884" s="517">
        <v>1</v>
      </c>
      <c r="I884" s="517">
        <v>0</v>
      </c>
      <c r="J884" s="517">
        <v>0</v>
      </c>
      <c r="K884" s="517">
        <v>5</v>
      </c>
      <c r="L884" s="517">
        <v>3</v>
      </c>
      <c r="M884" s="517">
        <v>0</v>
      </c>
    </row>
    <row r="885" spans="2:13" ht="9">
      <c r="D885" s="500" t="s">
        <v>1692</v>
      </c>
      <c r="E885" s="517">
        <v>47</v>
      </c>
      <c r="F885" s="517">
        <v>35</v>
      </c>
      <c r="G885" s="517">
        <v>4</v>
      </c>
      <c r="H885" s="517">
        <v>0</v>
      </c>
      <c r="I885" s="517">
        <v>0</v>
      </c>
      <c r="J885" s="517">
        <v>0</v>
      </c>
      <c r="K885" s="517">
        <v>3</v>
      </c>
      <c r="L885" s="517">
        <v>5</v>
      </c>
      <c r="M885" s="517">
        <v>1</v>
      </c>
    </row>
    <row r="886" spans="2:13" ht="9">
      <c r="D886" s="500" t="s">
        <v>1693</v>
      </c>
      <c r="E886" s="517">
        <v>87</v>
      </c>
      <c r="F886" s="517">
        <v>63</v>
      </c>
      <c r="G886" s="517">
        <v>6</v>
      </c>
      <c r="H886" s="517">
        <v>1</v>
      </c>
      <c r="I886" s="517">
        <v>0</v>
      </c>
      <c r="J886" s="517">
        <v>0</v>
      </c>
      <c r="K886" s="517">
        <v>8</v>
      </c>
      <c r="L886" s="517">
        <v>8</v>
      </c>
      <c r="M886" s="517">
        <v>1</v>
      </c>
    </row>
    <row r="887" spans="2:13" ht="18" customHeight="1">
      <c r="C887" s="497" t="s">
        <v>581</v>
      </c>
      <c r="D887" s="500" t="s">
        <v>1691</v>
      </c>
      <c r="E887" s="517">
        <v>7</v>
      </c>
      <c r="F887" s="517">
        <v>2</v>
      </c>
      <c r="G887" s="517">
        <v>1</v>
      </c>
      <c r="H887" s="517">
        <v>0</v>
      </c>
      <c r="I887" s="517">
        <v>0</v>
      </c>
      <c r="J887" s="517">
        <v>0</v>
      </c>
      <c r="K887" s="517">
        <v>0</v>
      </c>
      <c r="L887" s="517">
        <v>1</v>
      </c>
      <c r="M887" s="517">
        <v>3</v>
      </c>
    </row>
    <row r="888" spans="2:13" ht="9">
      <c r="D888" s="500" t="s">
        <v>1692</v>
      </c>
      <c r="E888" s="517">
        <v>6</v>
      </c>
      <c r="F888" s="517">
        <v>2</v>
      </c>
      <c r="G888" s="517">
        <v>1</v>
      </c>
      <c r="H888" s="517">
        <v>0</v>
      </c>
      <c r="I888" s="517">
        <v>0</v>
      </c>
      <c r="J888" s="517">
        <v>0</v>
      </c>
      <c r="K888" s="517">
        <v>2</v>
      </c>
      <c r="L888" s="517">
        <v>0</v>
      </c>
      <c r="M888" s="517">
        <v>1</v>
      </c>
    </row>
    <row r="889" spans="2:13" ht="9">
      <c r="D889" s="500" t="s">
        <v>1693</v>
      </c>
      <c r="E889" s="517">
        <v>12</v>
      </c>
      <c r="F889" s="517">
        <v>4</v>
      </c>
      <c r="G889" s="517">
        <v>2</v>
      </c>
      <c r="H889" s="517">
        <v>0</v>
      </c>
      <c r="I889" s="517">
        <v>0</v>
      </c>
      <c r="J889" s="517">
        <v>0</v>
      </c>
      <c r="K889" s="517">
        <v>2</v>
      </c>
      <c r="L889" s="517">
        <v>1</v>
      </c>
      <c r="M889" s="517">
        <v>3</v>
      </c>
    </row>
    <row r="890" spans="2:13" ht="16.899999999999999" customHeight="1">
      <c r="C890" s="501" t="s">
        <v>115</v>
      </c>
      <c r="D890" s="500" t="s">
        <v>1691</v>
      </c>
      <c r="E890" s="517">
        <v>3300</v>
      </c>
      <c r="F890" s="517">
        <v>2712</v>
      </c>
      <c r="G890" s="517">
        <v>227</v>
      </c>
      <c r="H890" s="517">
        <v>32</v>
      </c>
      <c r="I890" s="517">
        <v>143</v>
      </c>
      <c r="J890" s="517">
        <v>2</v>
      </c>
      <c r="K890" s="517">
        <v>71</v>
      </c>
      <c r="L890" s="517">
        <v>56</v>
      </c>
      <c r="M890" s="517">
        <v>56</v>
      </c>
    </row>
    <row r="891" spans="2:13" ht="9.6" customHeight="1">
      <c r="D891" s="500" t="s">
        <v>1692</v>
      </c>
      <c r="E891" s="517">
        <v>1128</v>
      </c>
      <c r="F891" s="517">
        <v>848</v>
      </c>
      <c r="G891" s="517">
        <v>83</v>
      </c>
      <c r="H891" s="517">
        <v>20</v>
      </c>
      <c r="I891" s="517">
        <v>105</v>
      </c>
      <c r="J891" s="517">
        <v>0</v>
      </c>
      <c r="K891" s="517">
        <v>32</v>
      </c>
      <c r="L891" s="517">
        <v>33</v>
      </c>
      <c r="M891" s="517">
        <v>10</v>
      </c>
    </row>
    <row r="892" spans="2:13" ht="9">
      <c r="D892" s="500" t="s">
        <v>1693</v>
      </c>
      <c r="E892" s="517">
        <v>4428</v>
      </c>
      <c r="F892" s="517">
        <v>3560</v>
      </c>
      <c r="G892" s="517">
        <v>310</v>
      </c>
      <c r="H892" s="517">
        <v>52</v>
      </c>
      <c r="I892" s="517">
        <v>247</v>
      </c>
      <c r="J892" s="517">
        <v>2</v>
      </c>
      <c r="K892" s="517">
        <v>103</v>
      </c>
      <c r="L892" s="517">
        <v>89</v>
      </c>
      <c r="M892" s="517">
        <v>66</v>
      </c>
    </row>
    <row r="893" spans="2:13" ht="18" customHeight="1">
      <c r="B893" s="496" t="s">
        <v>586</v>
      </c>
      <c r="D893" s="500"/>
      <c r="E893" s="517"/>
      <c r="F893" s="517"/>
      <c r="G893" s="517"/>
      <c r="H893" s="517"/>
      <c r="I893" s="517"/>
      <c r="J893" s="517"/>
      <c r="K893" s="517"/>
      <c r="L893" s="517"/>
      <c r="M893" s="517"/>
    </row>
    <row r="894" spans="2:13" ht="18" customHeight="1">
      <c r="C894" s="497" t="s">
        <v>587</v>
      </c>
      <c r="D894" s="500" t="s">
        <v>1691</v>
      </c>
      <c r="E894" s="517">
        <v>70</v>
      </c>
      <c r="F894" s="517">
        <v>8</v>
      </c>
      <c r="G894" s="517">
        <v>0</v>
      </c>
      <c r="H894" s="517">
        <v>0</v>
      </c>
      <c r="I894" s="517">
        <v>62</v>
      </c>
      <c r="J894" s="517">
        <v>0</v>
      </c>
      <c r="K894" s="517">
        <v>0</v>
      </c>
      <c r="L894" s="517">
        <v>0</v>
      </c>
      <c r="M894" s="517">
        <v>0</v>
      </c>
    </row>
    <row r="895" spans="2:13" ht="9">
      <c r="D895" s="500" t="s">
        <v>1692</v>
      </c>
      <c r="E895" s="517">
        <v>76</v>
      </c>
      <c r="F895" s="517">
        <v>4</v>
      </c>
      <c r="G895" s="517">
        <v>0</v>
      </c>
      <c r="H895" s="517">
        <v>0</v>
      </c>
      <c r="I895" s="517">
        <v>71</v>
      </c>
      <c r="J895" s="517">
        <v>0</v>
      </c>
      <c r="K895" s="517">
        <v>1</v>
      </c>
      <c r="L895" s="517">
        <v>0</v>
      </c>
      <c r="M895" s="517">
        <v>1</v>
      </c>
    </row>
    <row r="896" spans="2:13" ht="9.6" customHeight="1">
      <c r="D896" s="500" t="s">
        <v>1693</v>
      </c>
      <c r="E896" s="517">
        <v>147</v>
      </c>
      <c r="F896" s="517">
        <v>12</v>
      </c>
      <c r="G896" s="517">
        <v>0</v>
      </c>
      <c r="H896" s="517">
        <v>0</v>
      </c>
      <c r="I896" s="517">
        <v>133</v>
      </c>
      <c r="J896" s="517">
        <v>0</v>
      </c>
      <c r="K896" s="517">
        <v>1</v>
      </c>
      <c r="L896" s="517">
        <v>0</v>
      </c>
      <c r="M896" s="517">
        <v>1</v>
      </c>
    </row>
    <row r="897" spans="1:13" ht="18" customHeight="1">
      <c r="C897" s="497" t="s">
        <v>589</v>
      </c>
      <c r="D897" s="500" t="s">
        <v>1691</v>
      </c>
      <c r="E897" s="517">
        <v>17</v>
      </c>
      <c r="F897" s="517">
        <v>14</v>
      </c>
      <c r="G897" s="517">
        <v>0</v>
      </c>
      <c r="H897" s="517">
        <v>0</v>
      </c>
      <c r="I897" s="517">
        <v>0</v>
      </c>
      <c r="J897" s="517">
        <v>0</v>
      </c>
      <c r="K897" s="517">
        <v>2</v>
      </c>
      <c r="L897" s="517">
        <v>1</v>
      </c>
      <c r="M897" s="517">
        <v>0</v>
      </c>
    </row>
    <row r="898" spans="1:13" ht="9">
      <c r="D898" s="500" t="s">
        <v>1692</v>
      </c>
      <c r="E898" s="517">
        <v>14</v>
      </c>
      <c r="F898" s="517">
        <v>12</v>
      </c>
      <c r="G898" s="517">
        <v>0</v>
      </c>
      <c r="H898" s="517">
        <v>1</v>
      </c>
      <c r="I898" s="517">
        <v>0</v>
      </c>
      <c r="J898" s="517">
        <v>0</v>
      </c>
      <c r="K898" s="517">
        <v>1</v>
      </c>
      <c r="L898" s="517">
        <v>0</v>
      </c>
      <c r="M898" s="517">
        <v>0</v>
      </c>
    </row>
    <row r="899" spans="1:13" ht="9">
      <c r="D899" s="500" t="s">
        <v>1693</v>
      </c>
      <c r="E899" s="517">
        <v>30</v>
      </c>
      <c r="F899" s="517">
        <v>26</v>
      </c>
      <c r="G899" s="517">
        <v>0</v>
      </c>
      <c r="H899" s="517">
        <v>1</v>
      </c>
      <c r="I899" s="517">
        <v>0</v>
      </c>
      <c r="J899" s="517">
        <v>0</v>
      </c>
      <c r="K899" s="517">
        <v>3</v>
      </c>
      <c r="L899" s="517">
        <v>1</v>
      </c>
      <c r="M899" s="517">
        <v>0</v>
      </c>
    </row>
    <row r="900" spans="1:13" ht="18" customHeight="1">
      <c r="C900" s="497" t="s">
        <v>591</v>
      </c>
      <c r="D900" s="500" t="s">
        <v>1691</v>
      </c>
      <c r="E900" s="517">
        <v>30</v>
      </c>
      <c r="F900" s="517">
        <v>22</v>
      </c>
      <c r="G900" s="517">
        <v>0</v>
      </c>
      <c r="H900" s="517">
        <v>0</v>
      </c>
      <c r="I900" s="517">
        <v>0</v>
      </c>
      <c r="J900" s="517">
        <v>0</v>
      </c>
      <c r="K900" s="517">
        <v>4</v>
      </c>
      <c r="L900" s="517">
        <v>1</v>
      </c>
      <c r="M900" s="517">
        <v>2</v>
      </c>
    </row>
    <row r="901" spans="1:13" ht="9">
      <c r="D901" s="500" t="s">
        <v>1692</v>
      </c>
      <c r="E901" s="517">
        <v>24</v>
      </c>
      <c r="F901" s="517">
        <v>21</v>
      </c>
      <c r="G901" s="517">
        <v>1</v>
      </c>
      <c r="H901" s="517">
        <v>1</v>
      </c>
      <c r="I901" s="517">
        <v>0</v>
      </c>
      <c r="J901" s="517">
        <v>0</v>
      </c>
      <c r="K901" s="517">
        <v>1</v>
      </c>
      <c r="L901" s="517">
        <v>1</v>
      </c>
      <c r="M901" s="517">
        <v>0</v>
      </c>
    </row>
    <row r="902" spans="1:13" ht="9">
      <c r="D902" s="500" t="s">
        <v>1693</v>
      </c>
      <c r="E902" s="517">
        <v>53</v>
      </c>
      <c r="F902" s="517">
        <v>43</v>
      </c>
      <c r="G902" s="517">
        <v>1</v>
      </c>
      <c r="H902" s="517">
        <v>1</v>
      </c>
      <c r="I902" s="517">
        <v>0</v>
      </c>
      <c r="J902" s="517">
        <v>0</v>
      </c>
      <c r="K902" s="517">
        <v>5</v>
      </c>
      <c r="L902" s="517">
        <v>2</v>
      </c>
      <c r="M902" s="517">
        <v>2</v>
      </c>
    </row>
    <row r="903" spans="1:13" ht="9">
      <c r="D903" s="505"/>
      <c r="E903" s="517"/>
      <c r="F903" s="517"/>
      <c r="G903" s="517"/>
      <c r="H903" s="517"/>
      <c r="I903" s="517"/>
      <c r="J903" s="517"/>
      <c r="K903" s="517"/>
      <c r="L903" s="517"/>
      <c r="M903" s="517"/>
    </row>
    <row r="904" spans="1:13" ht="9">
      <c r="D904" s="505"/>
      <c r="E904" s="517"/>
      <c r="F904" s="517"/>
      <c r="G904" s="517"/>
      <c r="H904" s="517"/>
      <c r="I904" s="517"/>
      <c r="J904" s="517"/>
      <c r="K904" s="517"/>
      <c r="L904" s="517"/>
      <c r="M904" s="517"/>
    </row>
    <row r="905" spans="1:13" ht="9">
      <c r="A905" s="496" t="s">
        <v>1576</v>
      </c>
      <c r="L905" s="496"/>
      <c r="M905" s="496"/>
    </row>
    <row r="906" spans="1:13" ht="9">
      <c r="A906" s="496" t="s">
        <v>1774</v>
      </c>
      <c r="L906" s="496"/>
      <c r="M906" s="496"/>
    </row>
    <row r="907" spans="1:13" ht="9">
      <c r="A907" s="496" t="s">
        <v>1775</v>
      </c>
      <c r="L907" s="496"/>
      <c r="M907" s="496"/>
    </row>
    <row r="908" spans="1:13" ht="9">
      <c r="A908" s="496" t="s">
        <v>1776</v>
      </c>
      <c r="L908" s="496"/>
      <c r="M908" s="496"/>
    </row>
    <row r="909" spans="1:13" ht="9">
      <c r="A909" s="496" t="s">
        <v>1777</v>
      </c>
      <c r="L909" s="496"/>
      <c r="M909" s="496"/>
    </row>
    <row r="910" spans="1:13" ht="9">
      <c r="A910" s="496" t="s">
        <v>1778</v>
      </c>
      <c r="L910" s="496"/>
      <c r="M910" s="496"/>
    </row>
    <row r="911" spans="1:13" ht="9">
      <c r="A911" s="496" t="s">
        <v>1779</v>
      </c>
      <c r="L911" s="496"/>
      <c r="M911" s="496"/>
    </row>
    <row r="912" spans="1:13" ht="9">
      <c r="L912" s="496"/>
      <c r="M912" s="496"/>
    </row>
    <row r="913" spans="1:13" ht="9">
      <c r="A913" s="496" t="s">
        <v>3078</v>
      </c>
      <c r="L913" s="496"/>
      <c r="M913" s="496"/>
    </row>
    <row r="914" spans="1:13" ht="18" customHeight="1">
      <c r="C914" s="497" t="s">
        <v>1780</v>
      </c>
      <c r="D914" s="500" t="s">
        <v>1691</v>
      </c>
      <c r="E914" s="517">
        <v>141</v>
      </c>
      <c r="F914" s="517">
        <v>30</v>
      </c>
      <c r="G914" s="517">
        <v>33</v>
      </c>
      <c r="H914" s="517">
        <v>1</v>
      </c>
      <c r="I914" s="517">
        <v>0</v>
      </c>
      <c r="J914" s="517">
        <v>0</v>
      </c>
      <c r="K914" s="517">
        <v>60</v>
      </c>
      <c r="L914" s="517">
        <v>17</v>
      </c>
      <c r="M914" s="517">
        <v>0</v>
      </c>
    </row>
    <row r="915" spans="1:13" ht="9">
      <c r="D915" s="500" t="s">
        <v>1692</v>
      </c>
      <c r="E915" s="517">
        <v>214</v>
      </c>
      <c r="F915" s="517">
        <v>39</v>
      </c>
      <c r="G915" s="517">
        <v>49</v>
      </c>
      <c r="H915" s="517">
        <v>3</v>
      </c>
      <c r="I915" s="517">
        <v>2</v>
      </c>
      <c r="J915" s="517">
        <v>0</v>
      </c>
      <c r="K915" s="517">
        <v>102</v>
      </c>
      <c r="L915" s="517">
        <v>19</v>
      </c>
      <c r="M915" s="517">
        <v>0</v>
      </c>
    </row>
    <row r="916" spans="1:13" ht="9">
      <c r="D916" s="500" t="s">
        <v>1693</v>
      </c>
      <c r="E916" s="517">
        <v>354</v>
      </c>
      <c r="F916" s="517">
        <v>69</v>
      </c>
      <c r="G916" s="517">
        <v>82</v>
      </c>
      <c r="H916" s="517">
        <v>4</v>
      </c>
      <c r="I916" s="517">
        <v>2</v>
      </c>
      <c r="J916" s="517">
        <v>0</v>
      </c>
      <c r="K916" s="517">
        <v>161</v>
      </c>
      <c r="L916" s="517">
        <v>36</v>
      </c>
      <c r="M916" s="517">
        <v>0</v>
      </c>
    </row>
    <row r="917" spans="1:13" ht="18" customHeight="1">
      <c r="C917" s="497" t="s">
        <v>1781</v>
      </c>
      <c r="D917" s="500" t="s">
        <v>1691</v>
      </c>
      <c r="E917" s="517">
        <v>7</v>
      </c>
      <c r="F917" s="517">
        <v>7</v>
      </c>
      <c r="G917" s="517">
        <v>0</v>
      </c>
      <c r="H917" s="517">
        <v>0</v>
      </c>
      <c r="I917" s="517">
        <v>0</v>
      </c>
      <c r="J917" s="517">
        <v>0</v>
      </c>
      <c r="K917" s="517">
        <v>0</v>
      </c>
      <c r="L917" s="517">
        <v>0</v>
      </c>
      <c r="M917" s="517">
        <v>0</v>
      </c>
    </row>
    <row r="918" spans="1:13" ht="9">
      <c r="D918" s="500" t="s">
        <v>1692</v>
      </c>
      <c r="E918" s="517">
        <v>3</v>
      </c>
      <c r="F918" s="517">
        <v>2</v>
      </c>
      <c r="G918" s="517">
        <v>1</v>
      </c>
      <c r="H918" s="517">
        <v>0</v>
      </c>
      <c r="I918" s="517">
        <v>0</v>
      </c>
      <c r="J918" s="517">
        <v>0</v>
      </c>
      <c r="K918" s="517">
        <v>0</v>
      </c>
      <c r="L918" s="517">
        <v>0</v>
      </c>
      <c r="M918" s="517">
        <v>0</v>
      </c>
    </row>
    <row r="919" spans="1:13" ht="9">
      <c r="D919" s="500" t="s">
        <v>1693</v>
      </c>
      <c r="E919" s="517">
        <v>10</v>
      </c>
      <c r="F919" s="517">
        <v>9</v>
      </c>
      <c r="G919" s="517">
        <v>1</v>
      </c>
      <c r="H919" s="517">
        <v>0</v>
      </c>
      <c r="I919" s="517">
        <v>0</v>
      </c>
      <c r="J919" s="517">
        <v>0</v>
      </c>
      <c r="K919" s="517">
        <v>0</v>
      </c>
      <c r="L919" s="517">
        <v>0</v>
      </c>
      <c r="M919" s="517">
        <v>0</v>
      </c>
    </row>
    <row r="920" spans="1:13" ht="18" customHeight="1">
      <c r="C920" s="501" t="s">
        <v>115</v>
      </c>
      <c r="D920" s="500" t="s">
        <v>1691</v>
      </c>
      <c r="E920" s="517">
        <v>264</v>
      </c>
      <c r="F920" s="517">
        <v>82</v>
      </c>
      <c r="G920" s="517">
        <v>33</v>
      </c>
      <c r="H920" s="517">
        <v>1</v>
      </c>
      <c r="I920" s="517">
        <v>62</v>
      </c>
      <c r="J920" s="517">
        <v>0</v>
      </c>
      <c r="K920" s="517">
        <v>66</v>
      </c>
      <c r="L920" s="517">
        <v>19</v>
      </c>
      <c r="M920" s="517">
        <v>2</v>
      </c>
    </row>
    <row r="921" spans="1:13" s="503" customFormat="1" ht="9.6" customHeight="1">
      <c r="A921" s="496"/>
      <c r="B921" s="496"/>
      <c r="C921" s="497"/>
      <c r="D921" s="500" t="s">
        <v>1692</v>
      </c>
      <c r="E921" s="517">
        <v>330</v>
      </c>
      <c r="F921" s="517">
        <v>77</v>
      </c>
      <c r="G921" s="517">
        <v>51</v>
      </c>
      <c r="H921" s="517">
        <v>5</v>
      </c>
      <c r="I921" s="517">
        <v>72</v>
      </c>
      <c r="J921" s="517">
        <v>0</v>
      </c>
      <c r="K921" s="517">
        <v>104</v>
      </c>
      <c r="L921" s="517">
        <v>20</v>
      </c>
      <c r="M921" s="517">
        <v>1</v>
      </c>
    </row>
    <row r="922" spans="1:13" s="503" customFormat="1" ht="9">
      <c r="A922" s="496"/>
      <c r="B922" s="496"/>
      <c r="C922" s="497"/>
      <c r="D922" s="500" t="s">
        <v>1693</v>
      </c>
      <c r="E922" s="517">
        <v>595</v>
      </c>
      <c r="F922" s="517">
        <v>159</v>
      </c>
      <c r="G922" s="517">
        <v>84</v>
      </c>
      <c r="H922" s="517">
        <v>6</v>
      </c>
      <c r="I922" s="517">
        <v>134</v>
      </c>
      <c r="J922" s="517">
        <v>0</v>
      </c>
      <c r="K922" s="517">
        <v>170</v>
      </c>
      <c r="L922" s="517">
        <v>38</v>
      </c>
      <c r="M922" s="517">
        <v>3</v>
      </c>
    </row>
    <row r="923" spans="1:13" s="503" customFormat="1" ht="18" customHeight="1">
      <c r="A923" s="496"/>
      <c r="B923" s="496"/>
      <c r="C923" s="501" t="s">
        <v>1782</v>
      </c>
      <c r="D923" s="500"/>
      <c r="E923" s="517"/>
      <c r="F923" s="517"/>
      <c r="G923" s="517"/>
      <c r="H923" s="517"/>
      <c r="I923" s="517"/>
      <c r="J923" s="517"/>
      <c r="K923" s="517"/>
      <c r="L923" s="517"/>
      <c r="M923" s="517"/>
    </row>
    <row r="924" spans="1:13" s="503" customFormat="1" ht="18" customHeight="1">
      <c r="C924" s="504" t="s">
        <v>1783</v>
      </c>
      <c r="D924" s="500" t="s">
        <v>1691</v>
      </c>
      <c r="E924" s="517">
        <v>7</v>
      </c>
      <c r="F924" s="517">
        <v>0</v>
      </c>
      <c r="G924" s="517">
        <v>1</v>
      </c>
      <c r="H924" s="517">
        <v>0</v>
      </c>
      <c r="I924" s="517">
        <v>5</v>
      </c>
      <c r="J924" s="517">
        <v>0</v>
      </c>
      <c r="K924" s="517">
        <v>1</v>
      </c>
      <c r="L924" s="517">
        <v>0</v>
      </c>
      <c r="M924" s="517">
        <v>0</v>
      </c>
    </row>
    <row r="925" spans="1:13" s="503" customFormat="1" ht="9">
      <c r="C925" s="504"/>
      <c r="D925" s="500" t="s">
        <v>1692</v>
      </c>
      <c r="E925" s="517">
        <v>8</v>
      </c>
      <c r="F925" s="517">
        <v>1</v>
      </c>
      <c r="G925" s="517">
        <v>2</v>
      </c>
      <c r="H925" s="517">
        <v>0</v>
      </c>
      <c r="I925" s="517">
        <v>2</v>
      </c>
      <c r="J925" s="517">
        <v>0</v>
      </c>
      <c r="K925" s="517">
        <v>2</v>
      </c>
      <c r="L925" s="517">
        <v>1</v>
      </c>
      <c r="M925" s="517">
        <v>0</v>
      </c>
    </row>
    <row r="926" spans="1:13" s="503" customFormat="1" ht="9">
      <c r="C926" s="504"/>
      <c r="D926" s="500" t="s">
        <v>1693</v>
      </c>
      <c r="E926" s="517">
        <v>15</v>
      </c>
      <c r="F926" s="517">
        <v>1</v>
      </c>
      <c r="G926" s="517">
        <v>3</v>
      </c>
      <c r="H926" s="517">
        <v>0</v>
      </c>
      <c r="I926" s="517">
        <v>7</v>
      </c>
      <c r="J926" s="517">
        <v>0</v>
      </c>
      <c r="K926" s="517">
        <v>3</v>
      </c>
      <c r="L926" s="517">
        <v>1</v>
      </c>
      <c r="M926" s="517">
        <v>0</v>
      </c>
    </row>
    <row r="927" spans="1:13" ht="18" customHeight="1">
      <c r="A927" s="503"/>
      <c r="B927" s="503"/>
      <c r="C927" s="504" t="s">
        <v>1784</v>
      </c>
      <c r="D927" s="500" t="s">
        <v>1691</v>
      </c>
      <c r="E927" s="517">
        <v>8</v>
      </c>
      <c r="F927" s="517">
        <v>6</v>
      </c>
      <c r="G927" s="517">
        <v>1</v>
      </c>
      <c r="H927" s="517">
        <v>0</v>
      </c>
      <c r="I927" s="517">
        <v>0</v>
      </c>
      <c r="J927" s="517">
        <v>0</v>
      </c>
      <c r="K927" s="517">
        <v>1</v>
      </c>
      <c r="L927" s="517">
        <v>0</v>
      </c>
      <c r="M927" s="517">
        <v>0</v>
      </c>
    </row>
    <row r="928" spans="1:13" ht="10.15" customHeight="1">
      <c r="A928" s="503"/>
      <c r="B928" s="503"/>
      <c r="C928" s="503"/>
      <c r="D928" s="500" t="s">
        <v>1692</v>
      </c>
      <c r="E928" s="517">
        <v>9</v>
      </c>
      <c r="F928" s="517">
        <v>7</v>
      </c>
      <c r="G928" s="517">
        <v>1</v>
      </c>
      <c r="H928" s="517">
        <v>0</v>
      </c>
      <c r="I928" s="517">
        <v>0</v>
      </c>
      <c r="J928" s="517">
        <v>0</v>
      </c>
      <c r="K928" s="517">
        <v>1</v>
      </c>
      <c r="L928" s="517">
        <v>0</v>
      </c>
      <c r="M928" s="517">
        <v>0</v>
      </c>
    </row>
    <row r="929" spans="1:13" ht="9">
      <c r="A929" s="503"/>
      <c r="B929" s="503"/>
      <c r="C929" s="503"/>
      <c r="D929" s="500" t="s">
        <v>1693</v>
      </c>
      <c r="E929" s="517">
        <v>17</v>
      </c>
      <c r="F929" s="517">
        <v>13</v>
      </c>
      <c r="G929" s="517">
        <v>2</v>
      </c>
      <c r="H929" s="517">
        <v>0</v>
      </c>
      <c r="I929" s="517">
        <v>0</v>
      </c>
      <c r="J929" s="517">
        <v>0</v>
      </c>
      <c r="K929" s="517">
        <v>2</v>
      </c>
      <c r="L929" s="517">
        <v>0</v>
      </c>
      <c r="M929" s="517">
        <v>0</v>
      </c>
    </row>
    <row r="930" spans="1:13" ht="18" customHeight="1">
      <c r="B930" s="496" t="s">
        <v>594</v>
      </c>
      <c r="D930" s="500"/>
      <c r="E930" s="517"/>
      <c r="F930" s="517"/>
      <c r="G930" s="517"/>
      <c r="H930" s="517"/>
      <c r="I930" s="517"/>
      <c r="J930" s="517"/>
      <c r="K930" s="517"/>
      <c r="L930" s="517"/>
      <c r="M930" s="517"/>
    </row>
    <row r="931" spans="1:13" ht="25.15" customHeight="1">
      <c r="C931" s="497" t="s">
        <v>1785</v>
      </c>
      <c r="D931" s="500" t="s">
        <v>1691</v>
      </c>
      <c r="E931" s="517">
        <v>4370</v>
      </c>
      <c r="F931" s="517">
        <v>3634</v>
      </c>
      <c r="G931" s="517">
        <v>485</v>
      </c>
      <c r="H931" s="517">
        <v>3</v>
      </c>
      <c r="I931" s="517">
        <v>0</v>
      </c>
      <c r="J931" s="517">
        <v>0</v>
      </c>
      <c r="K931" s="517">
        <v>28</v>
      </c>
      <c r="L931" s="517">
        <v>15</v>
      </c>
      <c r="M931" s="517">
        <v>206</v>
      </c>
    </row>
    <row r="932" spans="1:13" ht="9">
      <c r="D932" s="500" t="s">
        <v>1692</v>
      </c>
      <c r="E932" s="517">
        <v>1852</v>
      </c>
      <c r="F932" s="517">
        <v>1592</v>
      </c>
      <c r="G932" s="517">
        <v>180</v>
      </c>
      <c r="H932" s="517">
        <v>2</v>
      </c>
      <c r="I932" s="517">
        <v>0</v>
      </c>
      <c r="J932" s="517">
        <v>1</v>
      </c>
      <c r="K932" s="517">
        <v>8</v>
      </c>
      <c r="L932" s="517">
        <v>7</v>
      </c>
      <c r="M932" s="517">
        <v>63</v>
      </c>
    </row>
    <row r="933" spans="1:13" ht="9">
      <c r="D933" s="500" t="s">
        <v>1693</v>
      </c>
      <c r="E933" s="517">
        <v>6222</v>
      </c>
      <c r="F933" s="517">
        <v>5225</v>
      </c>
      <c r="G933" s="517">
        <v>665</v>
      </c>
      <c r="H933" s="517">
        <v>5</v>
      </c>
      <c r="I933" s="517">
        <v>0</v>
      </c>
      <c r="J933" s="517">
        <v>1</v>
      </c>
      <c r="K933" s="517">
        <v>35</v>
      </c>
      <c r="L933" s="517">
        <v>22</v>
      </c>
      <c r="M933" s="517">
        <v>269</v>
      </c>
    </row>
    <row r="934" spans="1:13" ht="21" customHeight="1">
      <c r="C934" s="497" t="s">
        <v>1786</v>
      </c>
      <c r="D934" s="500" t="s">
        <v>1691</v>
      </c>
      <c r="E934" s="517">
        <v>1104</v>
      </c>
      <c r="F934" s="517">
        <v>1011</v>
      </c>
      <c r="G934" s="517">
        <v>48</v>
      </c>
      <c r="H934" s="517">
        <v>0</v>
      </c>
      <c r="I934" s="517">
        <v>0</v>
      </c>
      <c r="J934" s="517">
        <v>0</v>
      </c>
      <c r="K934" s="517">
        <v>24</v>
      </c>
      <c r="L934" s="517">
        <v>6</v>
      </c>
      <c r="M934" s="517">
        <v>15</v>
      </c>
    </row>
    <row r="935" spans="1:13" ht="9">
      <c r="D935" s="500" t="s">
        <v>1692</v>
      </c>
      <c r="E935" s="517">
        <v>524</v>
      </c>
      <c r="F935" s="517">
        <v>478</v>
      </c>
      <c r="G935" s="517">
        <v>23</v>
      </c>
      <c r="H935" s="517">
        <v>1</v>
      </c>
      <c r="I935" s="517">
        <v>0</v>
      </c>
      <c r="J935" s="517">
        <v>0</v>
      </c>
      <c r="K935" s="517">
        <v>12</v>
      </c>
      <c r="L935" s="517">
        <v>7</v>
      </c>
      <c r="M935" s="517">
        <v>3</v>
      </c>
    </row>
    <row r="936" spans="1:13" ht="9">
      <c r="D936" s="500" t="s">
        <v>1693</v>
      </c>
      <c r="E936" s="517">
        <v>1627</v>
      </c>
      <c r="F936" s="517">
        <v>1490</v>
      </c>
      <c r="G936" s="517">
        <v>71</v>
      </c>
      <c r="H936" s="517">
        <v>1</v>
      </c>
      <c r="I936" s="517">
        <v>0</v>
      </c>
      <c r="J936" s="517">
        <v>0</v>
      </c>
      <c r="K936" s="517">
        <v>36</v>
      </c>
      <c r="L936" s="517">
        <v>13</v>
      </c>
      <c r="M936" s="517">
        <v>17</v>
      </c>
    </row>
    <row r="937" spans="1:13" ht="21" customHeight="1">
      <c r="C937" s="497" t="s">
        <v>1787</v>
      </c>
      <c r="D937" s="500" t="s">
        <v>1691</v>
      </c>
      <c r="E937" s="517">
        <v>3797</v>
      </c>
      <c r="F937" s="517">
        <v>2886</v>
      </c>
      <c r="G937" s="517">
        <v>632</v>
      </c>
      <c r="H937" s="517">
        <v>9</v>
      </c>
      <c r="I937" s="517">
        <v>20</v>
      </c>
      <c r="J937" s="517">
        <v>0</v>
      </c>
      <c r="K937" s="517">
        <v>138</v>
      </c>
      <c r="L937" s="517">
        <v>45</v>
      </c>
      <c r="M937" s="517">
        <v>66</v>
      </c>
    </row>
    <row r="938" spans="1:13" ht="9">
      <c r="D938" s="500" t="s">
        <v>1692</v>
      </c>
      <c r="E938" s="517">
        <v>3661</v>
      </c>
      <c r="F938" s="517">
        <v>2778</v>
      </c>
      <c r="G938" s="517">
        <v>536</v>
      </c>
      <c r="H938" s="517">
        <v>15</v>
      </c>
      <c r="I938" s="517">
        <v>26</v>
      </c>
      <c r="J938" s="517">
        <v>0</v>
      </c>
      <c r="K938" s="517">
        <v>155</v>
      </c>
      <c r="L938" s="517">
        <v>61</v>
      </c>
      <c r="M938" s="517">
        <v>91</v>
      </c>
    </row>
    <row r="939" spans="1:13" ht="9">
      <c r="D939" s="500" t="s">
        <v>1693</v>
      </c>
      <c r="E939" s="517">
        <v>7458</v>
      </c>
      <c r="F939" s="517">
        <v>5664</v>
      </c>
      <c r="G939" s="517">
        <v>1168</v>
      </c>
      <c r="H939" s="517">
        <v>24</v>
      </c>
      <c r="I939" s="517">
        <v>46</v>
      </c>
      <c r="J939" s="517">
        <v>0</v>
      </c>
      <c r="K939" s="517">
        <v>293</v>
      </c>
      <c r="L939" s="517">
        <v>106</v>
      </c>
      <c r="M939" s="517">
        <v>157</v>
      </c>
    </row>
    <row r="940" spans="1:13" ht="21" customHeight="1">
      <c r="C940" s="497" t="s">
        <v>1788</v>
      </c>
      <c r="D940" s="500" t="s">
        <v>1691</v>
      </c>
      <c r="E940" s="517">
        <v>17181</v>
      </c>
      <c r="F940" s="517">
        <v>10891</v>
      </c>
      <c r="G940" s="517">
        <v>1593</v>
      </c>
      <c r="H940" s="517">
        <v>29</v>
      </c>
      <c r="I940" s="517">
        <v>4</v>
      </c>
      <c r="J940" s="517">
        <v>2</v>
      </c>
      <c r="K940" s="517">
        <v>3492</v>
      </c>
      <c r="L940" s="517">
        <v>866</v>
      </c>
      <c r="M940" s="517">
        <v>305</v>
      </c>
    </row>
    <row r="941" spans="1:13" ht="9">
      <c r="D941" s="500" t="s">
        <v>1692</v>
      </c>
      <c r="E941" s="517">
        <v>21340</v>
      </c>
      <c r="F941" s="517">
        <v>12724</v>
      </c>
      <c r="G941" s="517">
        <v>1878</v>
      </c>
      <c r="H941" s="517">
        <v>39</v>
      </c>
      <c r="I941" s="517">
        <v>8</v>
      </c>
      <c r="J941" s="517">
        <v>1</v>
      </c>
      <c r="K941" s="517">
        <v>4952</v>
      </c>
      <c r="L941" s="517">
        <v>1378</v>
      </c>
      <c r="M941" s="517">
        <v>361</v>
      </c>
    </row>
    <row r="942" spans="1:13" ht="9">
      <c r="D942" s="500" t="s">
        <v>1693</v>
      </c>
      <c r="E942" s="517">
        <v>38521</v>
      </c>
      <c r="F942" s="517">
        <v>23614</v>
      </c>
      <c r="G942" s="517">
        <v>3471</v>
      </c>
      <c r="H942" s="517">
        <v>68</v>
      </c>
      <c r="I942" s="517">
        <v>12</v>
      </c>
      <c r="J942" s="517">
        <v>3</v>
      </c>
      <c r="K942" s="517">
        <v>8444</v>
      </c>
      <c r="L942" s="517">
        <v>2244</v>
      </c>
      <c r="M942" s="517">
        <v>665</v>
      </c>
    </row>
    <row r="943" spans="1:13" ht="18" customHeight="1">
      <c r="C943" s="497" t="s">
        <v>597</v>
      </c>
      <c r="D943" s="500" t="s">
        <v>1691</v>
      </c>
      <c r="E943" s="517">
        <v>20</v>
      </c>
      <c r="F943" s="517">
        <v>2</v>
      </c>
      <c r="G943" s="517">
        <v>7</v>
      </c>
      <c r="H943" s="517">
        <v>0</v>
      </c>
      <c r="I943" s="517">
        <v>3</v>
      </c>
      <c r="J943" s="517">
        <v>1</v>
      </c>
      <c r="K943" s="517">
        <v>6</v>
      </c>
      <c r="L943" s="517">
        <v>1</v>
      </c>
      <c r="M943" s="517">
        <v>0</v>
      </c>
    </row>
    <row r="944" spans="1:13" ht="9">
      <c r="D944" s="500" t="s">
        <v>1692</v>
      </c>
      <c r="E944" s="517">
        <v>53</v>
      </c>
      <c r="F944" s="517">
        <v>9</v>
      </c>
      <c r="G944" s="517">
        <v>14</v>
      </c>
      <c r="H944" s="517">
        <v>3</v>
      </c>
      <c r="I944" s="517">
        <v>16</v>
      </c>
      <c r="J944" s="517">
        <v>1</v>
      </c>
      <c r="K944" s="517">
        <v>9</v>
      </c>
      <c r="L944" s="517">
        <v>1</v>
      </c>
      <c r="M944" s="517">
        <v>1</v>
      </c>
    </row>
    <row r="945" spans="1:13" ht="9">
      <c r="D945" s="500" t="s">
        <v>1693</v>
      </c>
      <c r="E945" s="517">
        <v>73</v>
      </c>
      <c r="F945" s="517">
        <v>11</v>
      </c>
      <c r="G945" s="517">
        <v>21</v>
      </c>
      <c r="H945" s="517">
        <v>3</v>
      </c>
      <c r="I945" s="517">
        <v>19</v>
      </c>
      <c r="J945" s="517">
        <v>2</v>
      </c>
      <c r="K945" s="517">
        <v>15</v>
      </c>
      <c r="L945" s="517">
        <v>2</v>
      </c>
      <c r="M945" s="517">
        <v>1</v>
      </c>
    </row>
    <row r="946" spans="1:13" ht="18" customHeight="1">
      <c r="C946" s="501" t="s">
        <v>115</v>
      </c>
      <c r="D946" s="500" t="s">
        <v>1691</v>
      </c>
      <c r="E946" s="517">
        <v>26472</v>
      </c>
      <c r="F946" s="517">
        <v>18424</v>
      </c>
      <c r="G946" s="517">
        <v>2765</v>
      </c>
      <c r="H946" s="517">
        <v>41</v>
      </c>
      <c r="I946" s="517">
        <v>27</v>
      </c>
      <c r="J946" s="517">
        <v>3</v>
      </c>
      <c r="K946" s="517">
        <v>3688</v>
      </c>
      <c r="L946" s="517">
        <v>933</v>
      </c>
      <c r="M946" s="517">
        <v>591</v>
      </c>
    </row>
    <row r="947" spans="1:13" s="503" customFormat="1" ht="9.6" customHeight="1">
      <c r="A947" s="496"/>
      <c r="B947" s="496"/>
      <c r="C947" s="497"/>
      <c r="D947" s="500" t="s">
        <v>1692</v>
      </c>
      <c r="E947" s="517">
        <v>27430</v>
      </c>
      <c r="F947" s="517">
        <v>17580</v>
      </c>
      <c r="G947" s="517">
        <v>2630</v>
      </c>
      <c r="H947" s="517">
        <v>60</v>
      </c>
      <c r="I947" s="517">
        <v>50</v>
      </c>
      <c r="J947" s="517">
        <v>3</v>
      </c>
      <c r="K947" s="517">
        <v>5136</v>
      </c>
      <c r="L947" s="517">
        <v>1453</v>
      </c>
      <c r="M947" s="517">
        <v>518</v>
      </c>
    </row>
    <row r="948" spans="1:13" s="503" customFormat="1" ht="9">
      <c r="A948" s="496"/>
      <c r="B948" s="496"/>
      <c r="C948" s="497"/>
      <c r="D948" s="500" t="s">
        <v>1693</v>
      </c>
      <c r="E948" s="517">
        <v>53901</v>
      </c>
      <c r="F948" s="517">
        <v>36004</v>
      </c>
      <c r="G948" s="517">
        <v>5395</v>
      </c>
      <c r="H948" s="517">
        <v>101</v>
      </c>
      <c r="I948" s="517">
        <v>77</v>
      </c>
      <c r="J948" s="517">
        <v>6</v>
      </c>
      <c r="K948" s="517">
        <v>8823</v>
      </c>
      <c r="L948" s="517">
        <v>2386</v>
      </c>
      <c r="M948" s="517">
        <v>1109</v>
      </c>
    </row>
    <row r="949" spans="1:13" s="503" customFormat="1" ht="9">
      <c r="A949" s="496"/>
      <c r="B949" s="496"/>
      <c r="C949" s="497"/>
      <c r="D949" s="505"/>
      <c r="E949" s="517"/>
      <c r="F949" s="517"/>
      <c r="G949" s="517"/>
      <c r="H949" s="517"/>
      <c r="I949" s="517"/>
      <c r="J949" s="517"/>
      <c r="K949" s="517"/>
      <c r="L949" s="517"/>
      <c r="M949" s="517"/>
    </row>
    <row r="950" spans="1:13" s="503" customFormat="1" ht="9">
      <c r="A950" s="496"/>
      <c r="B950" s="496"/>
      <c r="C950" s="497"/>
      <c r="D950" s="505"/>
      <c r="E950" s="517"/>
      <c r="F950" s="517"/>
      <c r="G950" s="517"/>
      <c r="H950" s="517"/>
      <c r="I950" s="517"/>
      <c r="J950" s="517"/>
      <c r="K950" s="517"/>
      <c r="L950" s="517"/>
      <c r="M950" s="517"/>
    </row>
    <row r="951" spans="1:13" s="503" customFormat="1" ht="9">
      <c r="A951" s="496"/>
      <c r="B951" s="496"/>
      <c r="C951" s="497"/>
      <c r="D951" s="505"/>
      <c r="E951" s="517"/>
      <c r="F951" s="517"/>
      <c r="G951" s="517"/>
      <c r="H951" s="517"/>
      <c r="I951" s="517"/>
      <c r="J951" s="517"/>
      <c r="K951" s="517"/>
      <c r="L951" s="517"/>
      <c r="M951" s="517"/>
    </row>
    <row r="952" spans="1:13" s="503" customFormat="1" ht="9">
      <c r="A952" s="496"/>
      <c r="B952" s="496"/>
      <c r="C952" s="497"/>
      <c r="D952" s="505"/>
      <c r="E952" s="517"/>
      <c r="F952" s="517"/>
      <c r="G952" s="517"/>
      <c r="H952" s="517"/>
      <c r="I952" s="517"/>
      <c r="J952" s="517"/>
      <c r="K952" s="517"/>
      <c r="L952" s="517"/>
      <c r="M952" s="517"/>
    </row>
    <row r="953" spans="1:13" s="503" customFormat="1" ht="9">
      <c r="A953" s="496"/>
      <c r="B953" s="496"/>
      <c r="C953" s="497"/>
      <c r="D953" s="505"/>
      <c r="E953" s="517"/>
      <c r="F953" s="517"/>
      <c r="G953" s="517"/>
      <c r="H953" s="517"/>
      <c r="I953" s="517"/>
      <c r="J953" s="517"/>
      <c r="K953" s="517"/>
      <c r="L953" s="517"/>
      <c r="M953" s="517"/>
    </row>
    <row r="954" spans="1:13" s="503" customFormat="1" ht="9">
      <c r="A954" s="496"/>
      <c r="B954" s="496"/>
      <c r="C954" s="497"/>
      <c r="D954" s="505"/>
      <c r="E954" s="517"/>
      <c r="F954" s="517"/>
      <c r="G954" s="517"/>
      <c r="H954" s="517"/>
      <c r="I954" s="517"/>
      <c r="J954" s="517"/>
      <c r="K954" s="517"/>
      <c r="L954" s="517"/>
      <c r="M954" s="517"/>
    </row>
    <row r="955" spans="1:13" s="503" customFormat="1" ht="9">
      <c r="A955" s="496"/>
      <c r="B955" s="496"/>
      <c r="C955" s="497"/>
      <c r="D955" s="505"/>
      <c r="E955" s="517"/>
      <c r="F955" s="517"/>
      <c r="G955" s="517"/>
      <c r="H955" s="517"/>
      <c r="I955" s="517"/>
      <c r="J955" s="517"/>
      <c r="K955" s="517"/>
      <c r="L955" s="517"/>
      <c r="M955" s="517"/>
    </row>
    <row r="956" spans="1:13" ht="9">
      <c r="D956" s="505"/>
      <c r="E956" s="517"/>
      <c r="F956" s="517"/>
      <c r="G956" s="517"/>
      <c r="H956" s="517"/>
      <c r="I956" s="517"/>
      <c r="J956" s="517"/>
      <c r="K956" s="517"/>
      <c r="L956" s="517"/>
      <c r="M956" s="517"/>
    </row>
    <row r="957" spans="1:13" ht="9">
      <c r="A957" s="496" t="s">
        <v>1576</v>
      </c>
      <c r="L957" s="496"/>
      <c r="M957" s="496"/>
    </row>
    <row r="958" spans="1:13" ht="9">
      <c r="A958" s="496" t="s">
        <v>1774</v>
      </c>
      <c r="L958" s="496"/>
      <c r="M958" s="496"/>
    </row>
    <row r="959" spans="1:13" ht="9">
      <c r="A959" s="496" t="s">
        <v>1775</v>
      </c>
      <c r="L959" s="496"/>
      <c r="M959" s="496"/>
    </row>
    <row r="960" spans="1:13" ht="9">
      <c r="A960" s="496" t="s">
        <v>1776</v>
      </c>
      <c r="L960" s="496"/>
      <c r="M960" s="496"/>
    </row>
    <row r="961" spans="1:13" ht="9">
      <c r="A961" s="496" t="s">
        <v>1777</v>
      </c>
      <c r="L961" s="496"/>
      <c r="M961" s="496"/>
    </row>
    <row r="962" spans="1:13" ht="9">
      <c r="A962" s="496" t="s">
        <v>1778</v>
      </c>
      <c r="L962" s="496"/>
      <c r="M962" s="496"/>
    </row>
    <row r="963" spans="1:13" ht="9">
      <c r="L963" s="496"/>
      <c r="M963" s="496"/>
    </row>
    <row r="964" spans="1:13" ht="9">
      <c r="A964" s="496" t="s">
        <v>3078</v>
      </c>
      <c r="L964" s="496"/>
      <c r="M964" s="496"/>
    </row>
    <row r="965" spans="1:13" s="503" customFormat="1" ht="18" customHeight="1">
      <c r="A965" s="496"/>
      <c r="B965" s="496"/>
      <c r="C965" s="501" t="s">
        <v>1782</v>
      </c>
      <c r="D965" s="500"/>
      <c r="E965" s="517"/>
      <c r="F965" s="517"/>
      <c r="G965" s="517"/>
      <c r="H965" s="517"/>
      <c r="I965" s="517"/>
      <c r="J965" s="517"/>
      <c r="K965" s="517"/>
      <c r="L965" s="517"/>
      <c r="M965" s="517"/>
    </row>
    <row r="966" spans="1:13" s="503" customFormat="1" ht="18" customHeight="1">
      <c r="C966" s="504" t="s">
        <v>1783</v>
      </c>
      <c r="D966" s="500" t="s">
        <v>1691</v>
      </c>
      <c r="E966" s="517">
        <v>1381</v>
      </c>
      <c r="F966" s="517">
        <v>922</v>
      </c>
      <c r="G966" s="517">
        <v>52</v>
      </c>
      <c r="H966" s="517">
        <v>5</v>
      </c>
      <c r="I966" s="517">
        <v>1</v>
      </c>
      <c r="J966" s="517">
        <v>0</v>
      </c>
      <c r="K966" s="517">
        <v>306</v>
      </c>
      <c r="L966" s="517">
        <v>73</v>
      </c>
      <c r="M966" s="517">
        <v>21</v>
      </c>
    </row>
    <row r="967" spans="1:13" s="503" customFormat="1" ht="9">
      <c r="C967" s="504"/>
      <c r="D967" s="500" t="s">
        <v>1692</v>
      </c>
      <c r="E967" s="517">
        <v>1705</v>
      </c>
      <c r="F967" s="517">
        <v>987</v>
      </c>
      <c r="G967" s="517">
        <v>94</v>
      </c>
      <c r="H967" s="517">
        <v>4</v>
      </c>
      <c r="I967" s="517">
        <v>1</v>
      </c>
      <c r="J967" s="517">
        <v>0</v>
      </c>
      <c r="K967" s="517">
        <v>477</v>
      </c>
      <c r="L967" s="517">
        <v>121</v>
      </c>
      <c r="M967" s="517">
        <v>22</v>
      </c>
    </row>
    <row r="968" spans="1:13" s="503" customFormat="1" ht="9">
      <c r="C968" s="504"/>
      <c r="D968" s="500" t="s">
        <v>1693</v>
      </c>
      <c r="E968" s="517">
        <v>3086</v>
      </c>
      <c r="F968" s="517">
        <v>1909</v>
      </c>
      <c r="G968" s="517">
        <v>146</v>
      </c>
      <c r="H968" s="517">
        <v>9</v>
      </c>
      <c r="I968" s="517">
        <v>2</v>
      </c>
      <c r="J968" s="517">
        <v>0</v>
      </c>
      <c r="K968" s="517">
        <v>783</v>
      </c>
      <c r="L968" s="517">
        <v>194</v>
      </c>
      <c r="M968" s="517">
        <v>43</v>
      </c>
    </row>
    <row r="969" spans="1:13" ht="18" customHeight="1">
      <c r="A969" s="503"/>
      <c r="B969" s="503"/>
      <c r="C969" s="504" t="s">
        <v>1784</v>
      </c>
      <c r="D969" s="500" t="s">
        <v>1691</v>
      </c>
      <c r="E969" s="517">
        <v>327</v>
      </c>
      <c r="F969" s="517">
        <v>252</v>
      </c>
      <c r="G969" s="517">
        <v>34</v>
      </c>
      <c r="H969" s="517">
        <v>1</v>
      </c>
      <c r="I969" s="517">
        <v>0</v>
      </c>
      <c r="J969" s="517">
        <v>0</v>
      </c>
      <c r="K969" s="517">
        <v>25</v>
      </c>
      <c r="L969" s="517">
        <v>8</v>
      </c>
      <c r="M969" s="517">
        <v>7</v>
      </c>
    </row>
    <row r="970" spans="1:13" ht="9">
      <c r="A970" s="503"/>
      <c r="B970" s="503"/>
      <c r="C970" s="503"/>
      <c r="D970" s="500" t="s">
        <v>1692</v>
      </c>
      <c r="E970" s="517">
        <v>218</v>
      </c>
      <c r="F970" s="517">
        <v>155</v>
      </c>
      <c r="G970" s="517">
        <v>20</v>
      </c>
      <c r="H970" s="517">
        <v>2</v>
      </c>
      <c r="I970" s="517">
        <v>0</v>
      </c>
      <c r="J970" s="517">
        <v>0</v>
      </c>
      <c r="K970" s="517">
        <v>26</v>
      </c>
      <c r="L970" s="517">
        <v>11</v>
      </c>
      <c r="M970" s="517">
        <v>4</v>
      </c>
    </row>
    <row r="971" spans="1:13" ht="9">
      <c r="A971" s="503"/>
      <c r="B971" s="503"/>
      <c r="C971" s="503"/>
      <c r="D971" s="500" t="s">
        <v>1693</v>
      </c>
      <c r="E971" s="517">
        <v>545</v>
      </c>
      <c r="F971" s="517">
        <v>407</v>
      </c>
      <c r="G971" s="517">
        <v>55</v>
      </c>
      <c r="H971" s="517">
        <v>3</v>
      </c>
      <c r="I971" s="517">
        <v>0</v>
      </c>
      <c r="J971" s="517">
        <v>0</v>
      </c>
      <c r="K971" s="517">
        <v>51</v>
      </c>
      <c r="L971" s="517">
        <v>18</v>
      </c>
      <c r="M971" s="517">
        <v>11</v>
      </c>
    </row>
    <row r="972" spans="1:13" ht="18" customHeight="1">
      <c r="B972" s="496" t="s">
        <v>598</v>
      </c>
      <c r="D972" s="500"/>
      <c r="E972" s="517"/>
      <c r="F972" s="517"/>
      <c r="G972" s="517"/>
      <c r="H972" s="517"/>
      <c r="I972" s="517"/>
      <c r="J972" s="517"/>
      <c r="K972" s="517"/>
      <c r="L972" s="517"/>
      <c r="M972" s="517"/>
    </row>
    <row r="973" spans="1:13" ht="25.15" customHeight="1">
      <c r="C973" s="497" t="s">
        <v>1789</v>
      </c>
      <c r="D973" s="500" t="s">
        <v>1691</v>
      </c>
      <c r="E973" s="517">
        <v>2</v>
      </c>
      <c r="F973" s="517">
        <v>2</v>
      </c>
      <c r="G973" s="517">
        <v>0</v>
      </c>
      <c r="H973" s="517">
        <v>0</v>
      </c>
      <c r="I973" s="517">
        <v>0</v>
      </c>
      <c r="J973" s="517">
        <v>0</v>
      </c>
      <c r="K973" s="517">
        <v>0</v>
      </c>
      <c r="L973" s="517">
        <v>0</v>
      </c>
      <c r="M973" s="517">
        <v>0</v>
      </c>
    </row>
    <row r="974" spans="1:13" ht="9">
      <c r="D974" s="500" t="s">
        <v>1692</v>
      </c>
      <c r="E974" s="517">
        <v>3</v>
      </c>
      <c r="F974" s="517">
        <v>2</v>
      </c>
      <c r="G974" s="517">
        <v>0</v>
      </c>
      <c r="H974" s="517">
        <v>0</v>
      </c>
      <c r="I974" s="517">
        <v>1</v>
      </c>
      <c r="J974" s="517">
        <v>0</v>
      </c>
      <c r="K974" s="517">
        <v>0</v>
      </c>
      <c r="L974" s="517">
        <v>0</v>
      </c>
      <c r="M974" s="517">
        <v>0</v>
      </c>
    </row>
    <row r="975" spans="1:13" ht="9.6" customHeight="1">
      <c r="D975" s="500" t="s">
        <v>1693</v>
      </c>
      <c r="E975" s="517">
        <v>5</v>
      </c>
      <c r="F975" s="517">
        <v>4</v>
      </c>
      <c r="G975" s="517">
        <v>0</v>
      </c>
      <c r="H975" s="517">
        <v>0</v>
      </c>
      <c r="I975" s="517">
        <v>1</v>
      </c>
      <c r="J975" s="517">
        <v>0</v>
      </c>
      <c r="K975" s="517">
        <v>0</v>
      </c>
      <c r="L975" s="517">
        <v>0</v>
      </c>
      <c r="M975" s="517">
        <v>0</v>
      </c>
    </row>
    <row r="976" spans="1:13" ht="18" customHeight="1">
      <c r="C976" s="1290" t="s">
        <v>1791</v>
      </c>
      <c r="D976" s="500" t="s">
        <v>1691</v>
      </c>
      <c r="E976" s="517">
        <v>1</v>
      </c>
      <c r="F976" s="517">
        <v>0</v>
      </c>
      <c r="G976" s="517">
        <v>1</v>
      </c>
      <c r="H976" s="517">
        <v>0</v>
      </c>
      <c r="I976" s="517">
        <v>0</v>
      </c>
      <c r="J976" s="517">
        <v>0</v>
      </c>
      <c r="K976" s="517">
        <v>0</v>
      </c>
      <c r="L976" s="517">
        <v>0</v>
      </c>
      <c r="M976" s="517">
        <v>0</v>
      </c>
    </row>
    <row r="977" spans="1:13" ht="9">
      <c r="D977" s="500" t="s">
        <v>1693</v>
      </c>
      <c r="E977" s="517">
        <v>1</v>
      </c>
      <c r="F977" s="517">
        <v>0</v>
      </c>
      <c r="G977" s="517">
        <v>1</v>
      </c>
      <c r="H977" s="517">
        <v>0</v>
      </c>
      <c r="I977" s="517">
        <v>0</v>
      </c>
      <c r="J977" s="517">
        <v>0</v>
      </c>
      <c r="K977" s="517">
        <v>0</v>
      </c>
      <c r="L977" s="517">
        <v>0</v>
      </c>
      <c r="M977" s="517">
        <v>0</v>
      </c>
    </row>
    <row r="978" spans="1:13" ht="19.899999999999999" customHeight="1">
      <c r="C978" s="497" t="s">
        <v>1793</v>
      </c>
      <c r="D978" s="500" t="s">
        <v>1691</v>
      </c>
      <c r="E978" s="517">
        <v>26</v>
      </c>
      <c r="F978" s="517">
        <v>11</v>
      </c>
      <c r="G978" s="517">
        <v>12</v>
      </c>
      <c r="H978" s="517">
        <v>3</v>
      </c>
      <c r="I978" s="517">
        <v>1</v>
      </c>
      <c r="J978" s="517">
        <v>0</v>
      </c>
      <c r="K978" s="517">
        <v>0</v>
      </c>
      <c r="L978" s="517">
        <v>0</v>
      </c>
      <c r="M978" s="517">
        <v>0</v>
      </c>
    </row>
    <row r="979" spans="1:13" ht="9">
      <c r="D979" s="500" t="s">
        <v>1692</v>
      </c>
      <c r="E979" s="517">
        <v>48</v>
      </c>
      <c r="F979" s="517">
        <v>17</v>
      </c>
      <c r="G979" s="517">
        <v>25</v>
      </c>
      <c r="H979" s="517">
        <v>4</v>
      </c>
      <c r="I979" s="517">
        <v>1</v>
      </c>
      <c r="J979" s="517">
        <v>0</v>
      </c>
      <c r="K979" s="517">
        <v>1</v>
      </c>
      <c r="L979" s="517">
        <v>0</v>
      </c>
      <c r="M979" s="517">
        <v>0</v>
      </c>
    </row>
    <row r="980" spans="1:13" ht="9">
      <c r="D980" s="500" t="s">
        <v>1693</v>
      </c>
      <c r="E980" s="517">
        <v>74</v>
      </c>
      <c r="F980" s="517">
        <v>27</v>
      </c>
      <c r="G980" s="517">
        <v>37</v>
      </c>
      <c r="H980" s="517">
        <v>7</v>
      </c>
      <c r="I980" s="517">
        <v>2</v>
      </c>
      <c r="J980" s="517">
        <v>0</v>
      </c>
      <c r="K980" s="517">
        <v>1</v>
      </c>
      <c r="L980" s="517">
        <v>0</v>
      </c>
      <c r="M980" s="517">
        <v>0</v>
      </c>
    </row>
    <row r="981" spans="1:13" ht="19.899999999999999" customHeight="1">
      <c r="C981" s="497" t="s">
        <v>1794</v>
      </c>
      <c r="D981" s="500" t="s">
        <v>1691</v>
      </c>
      <c r="E981" s="517">
        <v>7</v>
      </c>
      <c r="F981" s="517">
        <v>2</v>
      </c>
      <c r="G981" s="517">
        <v>3</v>
      </c>
      <c r="H981" s="517">
        <v>1</v>
      </c>
      <c r="I981" s="517">
        <v>0</v>
      </c>
      <c r="J981" s="517">
        <v>0</v>
      </c>
      <c r="K981" s="517">
        <v>1</v>
      </c>
      <c r="L981" s="517">
        <v>1</v>
      </c>
      <c r="M981" s="517">
        <v>0</v>
      </c>
    </row>
    <row r="982" spans="1:13" ht="9">
      <c r="D982" s="500" t="s">
        <v>1692</v>
      </c>
      <c r="E982" s="517">
        <v>22</v>
      </c>
      <c r="F982" s="517">
        <v>5</v>
      </c>
      <c r="G982" s="517">
        <v>11</v>
      </c>
      <c r="H982" s="517">
        <v>3</v>
      </c>
      <c r="I982" s="517">
        <v>0</v>
      </c>
      <c r="J982" s="517">
        <v>0</v>
      </c>
      <c r="K982" s="517">
        <v>2</v>
      </c>
      <c r="L982" s="517">
        <v>1</v>
      </c>
      <c r="M982" s="517">
        <v>0</v>
      </c>
    </row>
    <row r="983" spans="1:13" ht="9">
      <c r="D983" s="500" t="s">
        <v>1693</v>
      </c>
      <c r="E983" s="517">
        <v>29</v>
      </c>
      <c r="F983" s="517">
        <v>8</v>
      </c>
      <c r="G983" s="517">
        <v>15</v>
      </c>
      <c r="H983" s="517">
        <v>4</v>
      </c>
      <c r="I983" s="517">
        <v>0</v>
      </c>
      <c r="J983" s="517">
        <v>0</v>
      </c>
      <c r="K983" s="517">
        <v>2</v>
      </c>
      <c r="L983" s="517">
        <v>1</v>
      </c>
      <c r="M983" s="517">
        <v>0</v>
      </c>
    </row>
    <row r="984" spans="1:13" ht="18" customHeight="1">
      <c r="C984" s="501" t="s">
        <v>115</v>
      </c>
      <c r="D984" s="500" t="s">
        <v>1691</v>
      </c>
      <c r="E984" s="517">
        <v>36</v>
      </c>
      <c r="F984" s="517">
        <v>15</v>
      </c>
      <c r="G984" s="517">
        <v>15</v>
      </c>
      <c r="H984" s="517">
        <v>4</v>
      </c>
      <c r="I984" s="517">
        <v>1</v>
      </c>
      <c r="J984" s="517">
        <v>0</v>
      </c>
      <c r="K984" s="517">
        <v>1</v>
      </c>
      <c r="L984" s="517">
        <v>1</v>
      </c>
      <c r="M984" s="517">
        <v>0</v>
      </c>
    </row>
    <row r="985" spans="1:13" s="503" customFormat="1" ht="9.6" customHeight="1">
      <c r="A985" s="496"/>
      <c r="B985" s="496"/>
      <c r="C985" s="497"/>
      <c r="D985" s="500" t="s">
        <v>1692</v>
      </c>
      <c r="E985" s="517">
        <v>72</v>
      </c>
      <c r="F985" s="517">
        <v>23</v>
      </c>
      <c r="G985" s="517">
        <v>37</v>
      </c>
      <c r="H985" s="517">
        <v>7</v>
      </c>
      <c r="I985" s="517">
        <v>2</v>
      </c>
      <c r="J985" s="517">
        <v>0</v>
      </c>
      <c r="K985" s="517">
        <v>2</v>
      </c>
      <c r="L985" s="517">
        <v>1</v>
      </c>
      <c r="M985" s="517">
        <v>0</v>
      </c>
    </row>
    <row r="986" spans="1:13" s="503" customFormat="1" ht="9">
      <c r="A986" s="496"/>
      <c r="B986" s="496"/>
      <c r="C986" s="497"/>
      <c r="D986" s="500" t="s">
        <v>1693</v>
      </c>
      <c r="E986" s="517">
        <v>108</v>
      </c>
      <c r="F986" s="517">
        <v>38</v>
      </c>
      <c r="G986" s="517">
        <v>52</v>
      </c>
      <c r="H986" s="517">
        <v>11</v>
      </c>
      <c r="I986" s="517">
        <v>3</v>
      </c>
      <c r="J986" s="517">
        <v>0</v>
      </c>
      <c r="K986" s="517">
        <v>3</v>
      </c>
      <c r="L986" s="517">
        <v>1</v>
      </c>
      <c r="M986" s="517">
        <v>0</v>
      </c>
    </row>
    <row r="987" spans="1:13" s="503" customFormat="1" ht="18" customHeight="1">
      <c r="A987" s="496"/>
      <c r="B987" s="496"/>
      <c r="C987" s="501" t="s">
        <v>1782</v>
      </c>
      <c r="D987" s="500"/>
      <c r="E987" s="517"/>
      <c r="F987" s="517"/>
      <c r="G987" s="517"/>
      <c r="H987" s="517"/>
      <c r="I987" s="517"/>
      <c r="J987" s="517"/>
      <c r="K987" s="517"/>
      <c r="L987" s="517"/>
      <c r="M987" s="517"/>
    </row>
    <row r="988" spans="1:13" ht="18" customHeight="1">
      <c r="A988" s="503"/>
      <c r="B988" s="503"/>
      <c r="C988" s="504" t="s">
        <v>1783</v>
      </c>
      <c r="D988" s="500" t="s">
        <v>1691</v>
      </c>
      <c r="E988" s="517">
        <v>1</v>
      </c>
      <c r="F988" s="517">
        <v>1</v>
      </c>
      <c r="G988" s="517">
        <v>0</v>
      </c>
      <c r="H988" s="517">
        <v>0</v>
      </c>
      <c r="I988" s="517">
        <v>0</v>
      </c>
      <c r="J988" s="517">
        <v>0</v>
      </c>
      <c r="K988" s="517">
        <v>0</v>
      </c>
      <c r="L988" s="517">
        <v>0</v>
      </c>
      <c r="M988" s="517">
        <v>0</v>
      </c>
    </row>
    <row r="989" spans="1:13" ht="9">
      <c r="A989" s="503"/>
      <c r="B989" s="503"/>
      <c r="C989" s="504"/>
      <c r="D989" s="500" t="s">
        <v>1692</v>
      </c>
      <c r="E989" s="517">
        <v>2</v>
      </c>
      <c r="F989" s="517">
        <v>0</v>
      </c>
      <c r="G989" s="517">
        <v>1</v>
      </c>
      <c r="H989" s="517">
        <v>1</v>
      </c>
      <c r="I989" s="517">
        <v>0</v>
      </c>
      <c r="J989" s="517">
        <v>0</v>
      </c>
      <c r="K989" s="517">
        <v>0</v>
      </c>
      <c r="L989" s="517">
        <v>0</v>
      </c>
      <c r="M989" s="517">
        <v>0</v>
      </c>
    </row>
    <row r="990" spans="1:13" ht="9">
      <c r="A990" s="503"/>
      <c r="B990" s="503"/>
      <c r="C990" s="504"/>
      <c r="D990" s="500" t="s">
        <v>1693</v>
      </c>
      <c r="E990" s="517">
        <v>3</v>
      </c>
      <c r="F990" s="517">
        <v>1</v>
      </c>
      <c r="G990" s="517">
        <v>1</v>
      </c>
      <c r="H990" s="517">
        <v>1</v>
      </c>
      <c r="I990" s="517">
        <v>0</v>
      </c>
      <c r="J990" s="517">
        <v>0</v>
      </c>
      <c r="K990" s="517">
        <v>0</v>
      </c>
      <c r="L990" s="517">
        <v>0</v>
      </c>
      <c r="M990" s="517">
        <v>0</v>
      </c>
    </row>
    <row r="991" spans="1:13" ht="18" customHeight="1">
      <c r="B991" s="496" t="s">
        <v>1795</v>
      </c>
      <c r="D991" s="500" t="s">
        <v>1691</v>
      </c>
      <c r="E991" s="517">
        <v>30072</v>
      </c>
      <c r="F991" s="517">
        <v>21233</v>
      </c>
      <c r="G991" s="517">
        <v>3040</v>
      </c>
      <c r="H991" s="517">
        <v>78</v>
      </c>
      <c r="I991" s="517">
        <v>233</v>
      </c>
      <c r="J991" s="517">
        <v>5</v>
      </c>
      <c r="K991" s="517">
        <v>3825</v>
      </c>
      <c r="L991" s="517">
        <v>1008</v>
      </c>
      <c r="M991" s="517">
        <v>650</v>
      </c>
    </row>
    <row r="992" spans="1:13" s="503" customFormat="1" ht="9.6" customHeight="1">
      <c r="A992" s="496"/>
      <c r="B992" s="496"/>
      <c r="C992" s="497"/>
      <c r="D992" s="500" t="s">
        <v>1692</v>
      </c>
      <c r="E992" s="517">
        <v>28960</v>
      </c>
      <c r="F992" s="517">
        <v>18528</v>
      </c>
      <c r="G992" s="517">
        <v>2801</v>
      </c>
      <c r="H992" s="517">
        <v>91</v>
      </c>
      <c r="I992" s="517">
        <v>229</v>
      </c>
      <c r="J992" s="517">
        <v>3</v>
      </c>
      <c r="K992" s="517">
        <v>5273</v>
      </c>
      <c r="L992" s="517">
        <v>1506</v>
      </c>
      <c r="M992" s="517">
        <v>528</v>
      </c>
    </row>
    <row r="993" spans="1:13" s="503" customFormat="1" ht="9">
      <c r="A993" s="496"/>
      <c r="B993" s="496"/>
      <c r="C993" s="497"/>
      <c r="D993" s="500" t="s">
        <v>1693</v>
      </c>
      <c r="E993" s="517">
        <v>59032</v>
      </c>
      <c r="F993" s="517">
        <v>39761</v>
      </c>
      <c r="G993" s="517">
        <v>5841</v>
      </c>
      <c r="H993" s="517">
        <v>169</v>
      </c>
      <c r="I993" s="517">
        <v>462</v>
      </c>
      <c r="J993" s="517">
        <v>8</v>
      </c>
      <c r="K993" s="517">
        <v>9098</v>
      </c>
      <c r="L993" s="517">
        <v>2514</v>
      </c>
      <c r="M993" s="517">
        <v>1178</v>
      </c>
    </row>
    <row r="994" spans="1:13" s="503" customFormat="1" ht="18" customHeight="1">
      <c r="A994" s="496"/>
      <c r="B994" s="496"/>
      <c r="C994" s="501" t="s">
        <v>1782</v>
      </c>
      <c r="D994" s="500"/>
      <c r="E994" s="517"/>
      <c r="F994" s="517"/>
      <c r="G994" s="517"/>
      <c r="H994" s="517"/>
      <c r="I994" s="517"/>
      <c r="J994" s="517"/>
      <c r="K994" s="517"/>
      <c r="L994" s="517"/>
      <c r="M994" s="517"/>
    </row>
    <row r="995" spans="1:13" s="503" customFormat="1" ht="18" customHeight="1">
      <c r="C995" s="504" t="s">
        <v>1783</v>
      </c>
      <c r="D995" s="500" t="s">
        <v>1691</v>
      </c>
      <c r="E995" s="517">
        <v>1391</v>
      </c>
      <c r="F995" s="517">
        <v>925</v>
      </c>
      <c r="G995" s="517">
        <v>53</v>
      </c>
      <c r="H995" s="517">
        <v>5</v>
      </c>
      <c r="I995" s="517">
        <v>7</v>
      </c>
      <c r="J995" s="517">
        <v>0</v>
      </c>
      <c r="K995" s="517">
        <v>307</v>
      </c>
      <c r="L995" s="517">
        <v>73</v>
      </c>
      <c r="M995" s="517">
        <v>21</v>
      </c>
    </row>
    <row r="996" spans="1:13" s="503" customFormat="1" ht="9">
      <c r="C996" s="504"/>
      <c r="D996" s="500" t="s">
        <v>1692</v>
      </c>
      <c r="E996" s="517">
        <v>1718</v>
      </c>
      <c r="F996" s="517">
        <v>988</v>
      </c>
      <c r="G996" s="517">
        <v>97</v>
      </c>
      <c r="H996" s="517">
        <v>5</v>
      </c>
      <c r="I996" s="517">
        <v>6</v>
      </c>
      <c r="J996" s="517">
        <v>0</v>
      </c>
      <c r="K996" s="517">
        <v>478</v>
      </c>
      <c r="L996" s="517">
        <v>122</v>
      </c>
      <c r="M996" s="517">
        <v>22</v>
      </c>
    </row>
    <row r="997" spans="1:13" s="503" customFormat="1" ht="9">
      <c r="C997" s="504"/>
      <c r="D997" s="500" t="s">
        <v>1693</v>
      </c>
      <c r="E997" s="517">
        <v>3109</v>
      </c>
      <c r="F997" s="517">
        <v>1913</v>
      </c>
      <c r="G997" s="517">
        <v>150</v>
      </c>
      <c r="H997" s="517">
        <v>10</v>
      </c>
      <c r="I997" s="517">
        <v>12</v>
      </c>
      <c r="J997" s="517">
        <v>0</v>
      </c>
      <c r="K997" s="517">
        <v>786</v>
      </c>
      <c r="L997" s="517">
        <v>195</v>
      </c>
      <c r="M997" s="517">
        <v>43</v>
      </c>
    </row>
    <row r="998" spans="1:13" ht="18" customHeight="1">
      <c r="A998" s="503"/>
      <c r="B998" s="503"/>
      <c r="C998" s="504" t="s">
        <v>1784</v>
      </c>
      <c r="D998" s="500" t="s">
        <v>1691</v>
      </c>
      <c r="E998" s="517">
        <v>338</v>
      </c>
      <c r="F998" s="517">
        <v>261</v>
      </c>
      <c r="G998" s="517">
        <v>35</v>
      </c>
      <c r="H998" s="517">
        <v>1</v>
      </c>
      <c r="I998" s="517">
        <v>0</v>
      </c>
      <c r="J998" s="517">
        <v>0</v>
      </c>
      <c r="K998" s="517">
        <v>26</v>
      </c>
      <c r="L998" s="517">
        <v>8</v>
      </c>
      <c r="M998" s="517">
        <v>7</v>
      </c>
    </row>
    <row r="999" spans="1:13" ht="9.6" customHeight="1">
      <c r="A999" s="503"/>
      <c r="B999" s="503"/>
      <c r="C999" s="503"/>
      <c r="D999" s="500" t="s">
        <v>1692</v>
      </c>
      <c r="E999" s="517">
        <v>230</v>
      </c>
      <c r="F999" s="517">
        <v>163</v>
      </c>
      <c r="G999" s="517">
        <v>21</v>
      </c>
      <c r="H999" s="517">
        <v>2</v>
      </c>
      <c r="I999" s="517">
        <v>1</v>
      </c>
      <c r="J999" s="517">
        <v>0</v>
      </c>
      <c r="K999" s="517">
        <v>27</v>
      </c>
      <c r="L999" s="517">
        <v>12</v>
      </c>
      <c r="M999" s="517">
        <v>4</v>
      </c>
    </row>
    <row r="1000" spans="1:13" ht="9">
      <c r="A1000" s="503"/>
      <c r="B1000" s="503"/>
      <c r="C1000" s="503"/>
      <c r="D1000" s="500" t="s">
        <v>1693</v>
      </c>
      <c r="E1000" s="517">
        <v>567</v>
      </c>
      <c r="F1000" s="517">
        <v>424</v>
      </c>
      <c r="G1000" s="517">
        <v>57</v>
      </c>
      <c r="H1000" s="517">
        <v>3</v>
      </c>
      <c r="I1000" s="517">
        <v>1</v>
      </c>
      <c r="J1000" s="517">
        <v>0</v>
      </c>
      <c r="K1000" s="517">
        <v>53</v>
      </c>
      <c r="L1000" s="517">
        <v>19</v>
      </c>
      <c r="M1000" s="517">
        <v>11</v>
      </c>
    </row>
    <row r="1001" spans="1:13" ht="9">
      <c r="A1001" s="503"/>
      <c r="B1001" s="503"/>
      <c r="C1001" s="503"/>
      <c r="D1001" s="505"/>
      <c r="E1001" s="517"/>
      <c r="F1001" s="517"/>
      <c r="G1001" s="517"/>
      <c r="H1001" s="517"/>
      <c r="I1001" s="517"/>
      <c r="J1001" s="517"/>
      <c r="K1001" s="517"/>
      <c r="L1001" s="517"/>
      <c r="M1001" s="517"/>
    </row>
    <row r="1002" spans="1:13" ht="9">
      <c r="A1002" s="503"/>
      <c r="B1002" s="503"/>
      <c r="C1002" s="503"/>
      <c r="D1002" s="505"/>
      <c r="E1002" s="517"/>
      <c r="F1002" s="517"/>
      <c r="G1002" s="517"/>
      <c r="H1002" s="517"/>
      <c r="I1002" s="517"/>
      <c r="J1002" s="517"/>
      <c r="K1002" s="517"/>
      <c r="L1002" s="517"/>
      <c r="M1002" s="517"/>
    </row>
    <row r="1003" spans="1:13" ht="9">
      <c r="A1003" s="503"/>
      <c r="B1003" s="503"/>
      <c r="C1003" s="503"/>
      <c r="D1003" s="505"/>
      <c r="E1003" s="517"/>
      <c r="F1003" s="517"/>
      <c r="G1003" s="517"/>
      <c r="H1003" s="517"/>
      <c r="I1003" s="517"/>
      <c r="J1003" s="517"/>
      <c r="K1003" s="517"/>
      <c r="L1003" s="517"/>
      <c r="M1003" s="517"/>
    </row>
    <row r="1004" spans="1:13" ht="9">
      <c r="A1004" s="503"/>
      <c r="B1004" s="503"/>
      <c r="C1004" s="503"/>
      <c r="D1004" s="505"/>
      <c r="E1004" s="517"/>
      <c r="F1004" s="517"/>
      <c r="G1004" s="517"/>
      <c r="H1004" s="517"/>
      <c r="I1004" s="517"/>
      <c r="J1004" s="517"/>
      <c r="K1004" s="517"/>
      <c r="L1004" s="517"/>
      <c r="M1004" s="517"/>
    </row>
    <row r="1005" spans="1:13" s="503" customFormat="1" ht="9">
      <c r="A1005" s="496"/>
      <c r="B1005" s="496"/>
      <c r="C1005" s="497"/>
      <c r="D1005" s="505"/>
      <c r="E1005" s="517"/>
      <c r="F1005" s="517"/>
      <c r="G1005" s="517"/>
      <c r="H1005" s="517"/>
      <c r="I1005" s="517"/>
      <c r="J1005" s="517"/>
      <c r="K1005" s="517"/>
      <c r="L1005" s="517"/>
      <c r="M1005" s="517"/>
    </row>
    <row r="1006" spans="1:13" ht="9">
      <c r="D1006" s="505"/>
      <c r="E1006" s="517"/>
      <c r="F1006" s="517"/>
      <c r="G1006" s="517"/>
      <c r="H1006" s="517"/>
      <c r="I1006" s="517"/>
      <c r="J1006" s="517"/>
      <c r="K1006" s="517"/>
      <c r="L1006" s="517"/>
      <c r="M1006" s="517"/>
    </row>
    <row r="1007" spans="1:13" ht="9">
      <c r="A1007" s="496" t="s">
        <v>1576</v>
      </c>
      <c r="L1007" s="496"/>
      <c r="M1007" s="496"/>
    </row>
    <row r="1008" spans="1:13" ht="9">
      <c r="A1008" s="496" t="s">
        <v>1774</v>
      </c>
      <c r="L1008" s="496"/>
      <c r="M1008" s="496"/>
    </row>
    <row r="1009" spans="1:13" ht="9">
      <c r="A1009" s="496" t="s">
        <v>1775</v>
      </c>
      <c r="L1009" s="496"/>
      <c r="M1009" s="496"/>
    </row>
    <row r="1010" spans="1:13" ht="9">
      <c r="A1010" s="496" t="s">
        <v>1776</v>
      </c>
      <c r="L1010" s="496"/>
      <c r="M1010" s="496"/>
    </row>
    <row r="1011" spans="1:13" ht="9">
      <c r="A1011" s="496" t="s">
        <v>1777</v>
      </c>
      <c r="L1011" s="496"/>
      <c r="M1011" s="496"/>
    </row>
    <row r="1012" spans="1:13" ht="9">
      <c r="A1012" s="496" t="s">
        <v>1778</v>
      </c>
      <c r="L1012" s="496"/>
      <c r="M1012" s="496"/>
    </row>
    <row r="1013" spans="1:13" ht="9">
      <c r="L1013" s="496"/>
      <c r="M1013" s="496"/>
    </row>
    <row r="1014" spans="1:13" ht="9">
      <c r="A1014" s="496" t="s">
        <v>3078</v>
      </c>
      <c r="L1014" s="496"/>
      <c r="M1014" s="496"/>
    </row>
    <row r="1015" spans="1:13" ht="18" customHeight="1">
      <c r="B1015" s="496" t="s">
        <v>1796</v>
      </c>
      <c r="D1015" s="500"/>
      <c r="E1015" s="517"/>
      <c r="F1015" s="517"/>
      <c r="G1015" s="517"/>
      <c r="H1015" s="517"/>
      <c r="I1015" s="517"/>
      <c r="J1015" s="517"/>
      <c r="K1015" s="517"/>
      <c r="L1015" s="517"/>
      <c r="M1015" s="517"/>
    </row>
    <row r="1016" spans="1:13" ht="18" customHeight="1">
      <c r="C1016" s="497" t="s">
        <v>608</v>
      </c>
      <c r="D1016" s="500" t="s">
        <v>1691</v>
      </c>
      <c r="E1016" s="517">
        <v>25</v>
      </c>
      <c r="F1016" s="517">
        <v>3</v>
      </c>
      <c r="G1016" s="517">
        <v>1</v>
      </c>
      <c r="H1016" s="517">
        <v>0</v>
      </c>
      <c r="I1016" s="517">
        <v>2</v>
      </c>
      <c r="J1016" s="517">
        <v>0</v>
      </c>
      <c r="K1016" s="517">
        <v>1</v>
      </c>
      <c r="L1016" s="517">
        <v>5</v>
      </c>
      <c r="M1016" s="517">
        <v>14</v>
      </c>
    </row>
    <row r="1017" spans="1:13" ht="9">
      <c r="D1017" s="500" t="s">
        <v>1692</v>
      </c>
      <c r="E1017" s="517">
        <v>4</v>
      </c>
      <c r="F1017" s="517">
        <v>1</v>
      </c>
      <c r="G1017" s="517">
        <v>0</v>
      </c>
      <c r="H1017" s="517">
        <v>0</v>
      </c>
      <c r="I1017" s="517">
        <v>0</v>
      </c>
      <c r="J1017" s="517">
        <v>0</v>
      </c>
      <c r="K1017" s="517">
        <v>0</v>
      </c>
      <c r="L1017" s="517">
        <v>0</v>
      </c>
      <c r="M1017" s="517">
        <v>3</v>
      </c>
    </row>
    <row r="1018" spans="1:13" ht="9">
      <c r="D1018" s="500" t="s">
        <v>1693</v>
      </c>
      <c r="E1018" s="517">
        <v>29</v>
      </c>
      <c r="F1018" s="517">
        <v>3</v>
      </c>
      <c r="G1018" s="517">
        <v>1</v>
      </c>
      <c r="H1018" s="517">
        <v>0</v>
      </c>
      <c r="I1018" s="517">
        <v>2</v>
      </c>
      <c r="J1018" s="517">
        <v>0</v>
      </c>
      <c r="K1018" s="517">
        <v>1</v>
      </c>
      <c r="L1018" s="517">
        <v>5</v>
      </c>
      <c r="M1018" s="517">
        <v>17</v>
      </c>
    </row>
    <row r="1019" spans="1:13" ht="18" customHeight="1">
      <c r="C1019" s="497" t="s">
        <v>609</v>
      </c>
      <c r="D1019" s="500" t="s">
        <v>1691</v>
      </c>
      <c r="E1019" s="517">
        <v>12</v>
      </c>
      <c r="F1019" s="517">
        <v>4</v>
      </c>
      <c r="G1019" s="517">
        <v>5</v>
      </c>
      <c r="H1019" s="517">
        <v>0</v>
      </c>
      <c r="I1019" s="517">
        <v>0</v>
      </c>
      <c r="J1019" s="517">
        <v>0</v>
      </c>
      <c r="K1019" s="517">
        <v>0</v>
      </c>
      <c r="L1019" s="517">
        <v>0</v>
      </c>
      <c r="M1019" s="517">
        <v>3</v>
      </c>
    </row>
    <row r="1020" spans="1:13" ht="9">
      <c r="D1020" s="500" t="s">
        <v>1692</v>
      </c>
      <c r="E1020" s="517">
        <v>1</v>
      </c>
      <c r="F1020" s="517">
        <v>0</v>
      </c>
      <c r="G1020" s="517">
        <v>1</v>
      </c>
      <c r="H1020" s="517">
        <v>0</v>
      </c>
      <c r="I1020" s="517">
        <v>0</v>
      </c>
      <c r="J1020" s="517">
        <v>0</v>
      </c>
      <c r="K1020" s="517">
        <v>0</v>
      </c>
      <c r="L1020" s="517">
        <v>0</v>
      </c>
      <c r="M1020" s="517">
        <v>0</v>
      </c>
    </row>
    <row r="1021" spans="1:13" ht="9">
      <c r="D1021" s="500" t="s">
        <v>1693</v>
      </c>
      <c r="E1021" s="517">
        <v>13</v>
      </c>
      <c r="F1021" s="517">
        <v>4</v>
      </c>
      <c r="G1021" s="517">
        <v>6</v>
      </c>
      <c r="H1021" s="517">
        <v>0</v>
      </c>
      <c r="I1021" s="517">
        <v>0</v>
      </c>
      <c r="J1021" s="517">
        <v>0</v>
      </c>
      <c r="K1021" s="517">
        <v>0</v>
      </c>
      <c r="L1021" s="517">
        <v>0</v>
      </c>
      <c r="M1021" s="517">
        <v>3</v>
      </c>
    </row>
    <row r="1022" spans="1:13" ht="18" customHeight="1">
      <c r="C1022" s="501" t="s">
        <v>115</v>
      </c>
      <c r="D1022" s="500" t="s">
        <v>1691</v>
      </c>
      <c r="E1022" s="517">
        <v>37</v>
      </c>
      <c r="F1022" s="517">
        <v>6</v>
      </c>
      <c r="G1022" s="517">
        <v>6</v>
      </c>
      <c r="H1022" s="517">
        <v>0</v>
      </c>
      <c r="I1022" s="517">
        <v>2</v>
      </c>
      <c r="J1022" s="517">
        <v>0</v>
      </c>
      <c r="K1022" s="517">
        <v>1</v>
      </c>
      <c r="L1022" s="517">
        <v>5</v>
      </c>
      <c r="M1022" s="517">
        <v>17</v>
      </c>
    </row>
    <row r="1023" spans="1:13" ht="9.6" customHeight="1">
      <c r="D1023" s="500" t="s">
        <v>1692</v>
      </c>
      <c r="E1023" s="517">
        <v>5</v>
      </c>
      <c r="F1023" s="517">
        <v>1</v>
      </c>
      <c r="G1023" s="517">
        <v>1</v>
      </c>
      <c r="H1023" s="517">
        <v>0</v>
      </c>
      <c r="I1023" s="517">
        <v>0</v>
      </c>
      <c r="J1023" s="517">
        <v>0</v>
      </c>
      <c r="K1023" s="517">
        <v>0</v>
      </c>
      <c r="L1023" s="517">
        <v>0</v>
      </c>
      <c r="M1023" s="517">
        <v>3</v>
      </c>
    </row>
    <row r="1024" spans="1:13" ht="9">
      <c r="D1024" s="500" t="s">
        <v>1693</v>
      </c>
      <c r="E1024" s="517">
        <v>42</v>
      </c>
      <c r="F1024" s="517">
        <v>7</v>
      </c>
      <c r="G1024" s="517">
        <v>7</v>
      </c>
      <c r="H1024" s="517">
        <v>0</v>
      </c>
      <c r="I1024" s="517">
        <v>2</v>
      </c>
      <c r="J1024" s="517">
        <v>0</v>
      </c>
      <c r="K1024" s="517">
        <v>1</v>
      </c>
      <c r="L1024" s="517">
        <v>6</v>
      </c>
      <c r="M1024" s="517">
        <v>19</v>
      </c>
    </row>
    <row r="1025" spans="2:13" ht="18" customHeight="1">
      <c r="B1025" s="496" t="s">
        <v>610</v>
      </c>
      <c r="D1025" s="500"/>
      <c r="E1025" s="517"/>
      <c r="F1025" s="517"/>
      <c r="G1025" s="517"/>
      <c r="H1025" s="517"/>
      <c r="I1025" s="517"/>
      <c r="J1025" s="517"/>
      <c r="K1025" s="517"/>
      <c r="L1025" s="517"/>
      <c r="M1025" s="517"/>
    </row>
    <row r="1026" spans="2:13" ht="18" customHeight="1">
      <c r="C1026" s="497" t="s">
        <v>610</v>
      </c>
      <c r="D1026" s="500" t="s">
        <v>1691</v>
      </c>
      <c r="E1026" s="517">
        <v>485</v>
      </c>
      <c r="F1026" s="517">
        <v>96</v>
      </c>
      <c r="G1026" s="517">
        <v>183</v>
      </c>
      <c r="H1026" s="517">
        <v>25</v>
      </c>
      <c r="I1026" s="517">
        <v>91</v>
      </c>
      <c r="J1026" s="517">
        <v>0</v>
      </c>
      <c r="K1026" s="517">
        <v>2</v>
      </c>
      <c r="L1026" s="517">
        <v>2</v>
      </c>
      <c r="M1026" s="517">
        <v>86</v>
      </c>
    </row>
    <row r="1027" spans="2:13" ht="9">
      <c r="D1027" s="500" t="s">
        <v>1692</v>
      </c>
      <c r="E1027" s="517">
        <v>382</v>
      </c>
      <c r="F1027" s="517">
        <v>82</v>
      </c>
      <c r="G1027" s="517">
        <v>180</v>
      </c>
      <c r="H1027" s="517">
        <v>16</v>
      </c>
      <c r="I1027" s="517">
        <v>66</v>
      </c>
      <c r="J1027" s="517">
        <v>0</v>
      </c>
      <c r="K1027" s="517">
        <v>3</v>
      </c>
      <c r="L1027" s="517">
        <v>2</v>
      </c>
      <c r="M1027" s="517">
        <v>34</v>
      </c>
    </row>
    <row r="1028" spans="2:13" ht="9">
      <c r="D1028" s="500" t="s">
        <v>1693</v>
      </c>
      <c r="E1028" s="517">
        <v>866</v>
      </c>
      <c r="F1028" s="517">
        <v>178</v>
      </c>
      <c r="G1028" s="517">
        <v>362</v>
      </c>
      <c r="H1028" s="517">
        <v>41</v>
      </c>
      <c r="I1028" s="517">
        <v>156</v>
      </c>
      <c r="J1028" s="517">
        <v>0</v>
      </c>
      <c r="K1028" s="517">
        <v>5</v>
      </c>
      <c r="L1028" s="517">
        <v>4</v>
      </c>
      <c r="M1028" s="517">
        <v>119</v>
      </c>
    </row>
    <row r="1029" spans="2:13" ht="18" customHeight="1">
      <c r="C1029" s="497" t="s">
        <v>611</v>
      </c>
      <c r="D1029" s="500" t="s">
        <v>1691</v>
      </c>
      <c r="E1029" s="517">
        <v>11</v>
      </c>
      <c r="F1029" s="517">
        <v>0</v>
      </c>
      <c r="G1029" s="517">
        <v>2</v>
      </c>
      <c r="H1029" s="517">
        <v>0</v>
      </c>
      <c r="I1029" s="517">
        <v>1</v>
      </c>
      <c r="J1029" s="517">
        <v>0</v>
      </c>
      <c r="K1029" s="517">
        <v>0</v>
      </c>
      <c r="L1029" s="517">
        <v>0</v>
      </c>
      <c r="M1029" s="517">
        <v>8</v>
      </c>
    </row>
    <row r="1030" spans="2:13" ht="9">
      <c r="D1030" s="500" t="s">
        <v>1692</v>
      </c>
      <c r="E1030" s="517">
        <v>1</v>
      </c>
      <c r="F1030" s="517">
        <v>0</v>
      </c>
      <c r="G1030" s="517">
        <v>0</v>
      </c>
      <c r="H1030" s="517">
        <v>0</v>
      </c>
      <c r="I1030" s="517">
        <v>0</v>
      </c>
      <c r="J1030" s="517">
        <v>0</v>
      </c>
      <c r="K1030" s="517">
        <v>0</v>
      </c>
      <c r="L1030" s="517">
        <v>0</v>
      </c>
      <c r="M1030" s="517">
        <v>0</v>
      </c>
    </row>
    <row r="1031" spans="2:13" ht="9">
      <c r="D1031" s="500" t="s">
        <v>1693</v>
      </c>
      <c r="E1031" s="517">
        <v>12</v>
      </c>
      <c r="F1031" s="517">
        <v>0</v>
      </c>
      <c r="G1031" s="517">
        <v>2</v>
      </c>
      <c r="H1031" s="517">
        <v>0</v>
      </c>
      <c r="I1031" s="517">
        <v>1</v>
      </c>
      <c r="J1031" s="517">
        <v>0</v>
      </c>
      <c r="K1031" s="517">
        <v>0</v>
      </c>
      <c r="L1031" s="517">
        <v>0</v>
      </c>
      <c r="M1031" s="517">
        <v>8</v>
      </c>
    </row>
    <row r="1032" spans="2:13" ht="18" customHeight="1">
      <c r="C1032" s="497" t="s">
        <v>1797</v>
      </c>
      <c r="D1032" s="500" t="s">
        <v>1691</v>
      </c>
      <c r="E1032" s="517">
        <v>546</v>
      </c>
      <c r="F1032" s="517">
        <v>0</v>
      </c>
      <c r="G1032" s="517">
        <v>81</v>
      </c>
      <c r="H1032" s="517">
        <v>0</v>
      </c>
      <c r="I1032" s="517">
        <v>1</v>
      </c>
      <c r="J1032" s="517">
        <v>0</v>
      </c>
      <c r="K1032" s="517">
        <v>0</v>
      </c>
      <c r="L1032" s="517">
        <v>0</v>
      </c>
      <c r="M1032" s="517">
        <v>464</v>
      </c>
    </row>
    <row r="1033" spans="2:13" ht="9">
      <c r="D1033" s="500" t="s">
        <v>1692</v>
      </c>
      <c r="E1033" s="517">
        <v>122</v>
      </c>
      <c r="F1033" s="517">
        <v>0</v>
      </c>
      <c r="G1033" s="517">
        <v>23</v>
      </c>
      <c r="H1033" s="517">
        <v>0</v>
      </c>
      <c r="I1033" s="517">
        <v>0</v>
      </c>
      <c r="J1033" s="517">
        <v>0</v>
      </c>
      <c r="K1033" s="517">
        <v>0</v>
      </c>
      <c r="L1033" s="517">
        <v>0</v>
      </c>
      <c r="M1033" s="517">
        <v>99</v>
      </c>
    </row>
    <row r="1034" spans="2:13" ht="9">
      <c r="D1034" s="500" t="s">
        <v>1693</v>
      </c>
      <c r="E1034" s="517">
        <v>668</v>
      </c>
      <c r="F1034" s="517">
        <v>0</v>
      </c>
      <c r="G1034" s="517">
        <v>104</v>
      </c>
      <c r="H1034" s="517">
        <v>0</v>
      </c>
      <c r="I1034" s="517">
        <v>1</v>
      </c>
      <c r="J1034" s="517">
        <v>0</v>
      </c>
      <c r="K1034" s="517">
        <v>0</v>
      </c>
      <c r="L1034" s="517">
        <v>0</v>
      </c>
      <c r="M1034" s="517">
        <v>563</v>
      </c>
    </row>
    <row r="1035" spans="2:13" ht="18" customHeight="1">
      <c r="C1035" s="501" t="s">
        <v>115</v>
      </c>
      <c r="D1035" s="500" t="s">
        <v>1691</v>
      </c>
      <c r="E1035" s="517">
        <v>1041</v>
      </c>
      <c r="F1035" s="517">
        <v>96</v>
      </c>
      <c r="G1035" s="517">
        <v>265</v>
      </c>
      <c r="H1035" s="517">
        <v>25</v>
      </c>
      <c r="I1035" s="517">
        <v>92</v>
      </c>
      <c r="J1035" s="517">
        <v>0</v>
      </c>
      <c r="K1035" s="517">
        <v>3</v>
      </c>
      <c r="L1035" s="517">
        <v>2</v>
      </c>
      <c r="M1035" s="517">
        <v>558</v>
      </c>
    </row>
    <row r="1036" spans="2:13" ht="9.6" customHeight="1">
      <c r="D1036" s="500" t="s">
        <v>1692</v>
      </c>
      <c r="E1036" s="517">
        <v>504</v>
      </c>
      <c r="F1036" s="517">
        <v>82</v>
      </c>
      <c r="G1036" s="517">
        <v>203</v>
      </c>
      <c r="H1036" s="517">
        <v>16</v>
      </c>
      <c r="I1036" s="517">
        <v>66</v>
      </c>
      <c r="J1036" s="517">
        <v>0</v>
      </c>
      <c r="K1036" s="517">
        <v>3</v>
      </c>
      <c r="L1036" s="517">
        <v>2</v>
      </c>
      <c r="M1036" s="517">
        <v>133</v>
      </c>
    </row>
    <row r="1037" spans="2:13" ht="9">
      <c r="D1037" s="500" t="s">
        <v>1693</v>
      </c>
      <c r="E1037" s="517">
        <v>1546</v>
      </c>
      <c r="F1037" s="517">
        <v>178</v>
      </c>
      <c r="G1037" s="517">
        <v>468</v>
      </c>
      <c r="H1037" s="517">
        <v>41</v>
      </c>
      <c r="I1037" s="517">
        <v>158</v>
      </c>
      <c r="J1037" s="517">
        <v>0</v>
      </c>
      <c r="K1037" s="517">
        <v>5</v>
      </c>
      <c r="L1037" s="517">
        <v>5</v>
      </c>
      <c r="M1037" s="517">
        <v>690</v>
      </c>
    </row>
    <row r="1038" spans="2:13" ht="18" customHeight="1">
      <c r="B1038" s="496" t="s">
        <v>613</v>
      </c>
      <c r="D1038" s="500"/>
      <c r="E1038" s="517"/>
      <c r="F1038" s="517"/>
      <c r="G1038" s="517"/>
      <c r="H1038" s="517"/>
      <c r="I1038" s="517"/>
      <c r="J1038" s="517"/>
      <c r="K1038" s="517"/>
      <c r="L1038" s="517"/>
      <c r="M1038" s="517"/>
    </row>
    <row r="1039" spans="2:13" ht="18" customHeight="1">
      <c r="C1039" s="497" t="s">
        <v>613</v>
      </c>
      <c r="D1039" s="500" t="s">
        <v>1691</v>
      </c>
      <c r="E1039" s="517">
        <v>145</v>
      </c>
      <c r="F1039" s="517">
        <v>32</v>
      </c>
      <c r="G1039" s="517">
        <v>52</v>
      </c>
      <c r="H1039" s="517">
        <v>1</v>
      </c>
      <c r="I1039" s="517">
        <v>1</v>
      </c>
      <c r="J1039" s="517">
        <v>0</v>
      </c>
      <c r="K1039" s="517">
        <v>33</v>
      </c>
      <c r="L1039" s="517">
        <v>25</v>
      </c>
      <c r="M1039" s="517">
        <v>1</v>
      </c>
    </row>
    <row r="1040" spans="2:13" ht="9">
      <c r="D1040" s="500" t="s">
        <v>1692</v>
      </c>
      <c r="E1040" s="517">
        <v>301</v>
      </c>
      <c r="F1040" s="517">
        <v>63</v>
      </c>
      <c r="G1040" s="517">
        <v>107</v>
      </c>
      <c r="H1040" s="517">
        <v>1</v>
      </c>
      <c r="I1040" s="517">
        <v>1</v>
      </c>
      <c r="J1040" s="517">
        <v>0</v>
      </c>
      <c r="K1040" s="517">
        <v>86</v>
      </c>
      <c r="L1040" s="517">
        <v>43</v>
      </c>
      <c r="M1040" s="517">
        <v>1</v>
      </c>
    </row>
    <row r="1041" spans="1:13" ht="9">
      <c r="D1041" s="500" t="s">
        <v>1693</v>
      </c>
      <c r="E1041" s="517">
        <v>446</v>
      </c>
      <c r="F1041" s="517">
        <v>94</v>
      </c>
      <c r="G1041" s="517">
        <v>159</v>
      </c>
      <c r="H1041" s="517">
        <v>2</v>
      </c>
      <c r="I1041" s="517">
        <v>2</v>
      </c>
      <c r="J1041" s="517">
        <v>0</v>
      </c>
      <c r="K1041" s="517">
        <v>119</v>
      </c>
      <c r="L1041" s="517">
        <v>68</v>
      </c>
      <c r="M1041" s="517">
        <v>3</v>
      </c>
    </row>
    <row r="1042" spans="1:13" ht="18" customHeight="1">
      <c r="C1042" s="497" t="s">
        <v>614</v>
      </c>
      <c r="D1042" s="500" t="s">
        <v>1691</v>
      </c>
      <c r="E1042" s="517">
        <v>10</v>
      </c>
      <c r="F1042" s="517">
        <v>1</v>
      </c>
      <c r="G1042" s="517">
        <v>4</v>
      </c>
      <c r="H1042" s="517">
        <v>1</v>
      </c>
      <c r="I1042" s="517">
        <v>0</v>
      </c>
      <c r="J1042" s="517">
        <v>0</v>
      </c>
      <c r="K1042" s="517">
        <v>4</v>
      </c>
      <c r="L1042" s="517">
        <v>0</v>
      </c>
      <c r="M1042" s="517">
        <v>0</v>
      </c>
    </row>
    <row r="1043" spans="1:13" ht="9">
      <c r="D1043" s="500" t="s">
        <v>1692</v>
      </c>
      <c r="E1043" s="517">
        <v>26</v>
      </c>
      <c r="F1043" s="517">
        <v>1</v>
      </c>
      <c r="G1043" s="517">
        <v>7</v>
      </c>
      <c r="H1043" s="517">
        <v>2</v>
      </c>
      <c r="I1043" s="517">
        <v>0</v>
      </c>
      <c r="J1043" s="517">
        <v>0</v>
      </c>
      <c r="K1043" s="517">
        <v>9</v>
      </c>
      <c r="L1043" s="517">
        <v>6</v>
      </c>
      <c r="M1043" s="517">
        <v>0</v>
      </c>
    </row>
    <row r="1044" spans="1:13" ht="9">
      <c r="D1044" s="500" t="s">
        <v>1693</v>
      </c>
      <c r="E1044" s="517">
        <v>36</v>
      </c>
      <c r="F1044" s="517">
        <v>2</v>
      </c>
      <c r="G1044" s="517">
        <v>11</v>
      </c>
      <c r="H1044" s="517">
        <v>3</v>
      </c>
      <c r="I1044" s="517">
        <v>0</v>
      </c>
      <c r="J1044" s="517">
        <v>0</v>
      </c>
      <c r="K1044" s="517">
        <v>13</v>
      </c>
      <c r="L1044" s="517">
        <v>6</v>
      </c>
      <c r="M1044" s="517">
        <v>0</v>
      </c>
    </row>
    <row r="1045" spans="1:13" ht="18" customHeight="1">
      <c r="C1045" s="501" t="s">
        <v>115</v>
      </c>
      <c r="D1045" s="500" t="s">
        <v>1691</v>
      </c>
      <c r="E1045" s="517">
        <v>155</v>
      </c>
      <c r="F1045" s="517">
        <v>32</v>
      </c>
      <c r="G1045" s="517">
        <v>56</v>
      </c>
      <c r="H1045" s="517">
        <v>1</v>
      </c>
      <c r="I1045" s="517">
        <v>1</v>
      </c>
      <c r="J1045" s="517">
        <v>0</v>
      </c>
      <c r="K1045" s="517">
        <v>37</v>
      </c>
      <c r="L1045" s="517">
        <v>26</v>
      </c>
      <c r="M1045" s="517">
        <v>1</v>
      </c>
    </row>
    <row r="1046" spans="1:13" ht="9">
      <c r="D1046" s="500" t="s">
        <v>1692</v>
      </c>
      <c r="E1046" s="517">
        <v>327</v>
      </c>
      <c r="F1046" s="517">
        <v>64</v>
      </c>
      <c r="G1046" s="517">
        <v>114</v>
      </c>
      <c r="H1046" s="517">
        <v>3</v>
      </c>
      <c r="I1046" s="517">
        <v>1</v>
      </c>
      <c r="J1046" s="517">
        <v>0</v>
      </c>
      <c r="K1046" s="517">
        <v>95</v>
      </c>
      <c r="L1046" s="517">
        <v>48</v>
      </c>
      <c r="M1046" s="517">
        <v>1</v>
      </c>
    </row>
    <row r="1047" spans="1:13" ht="9">
      <c r="D1047" s="500" t="s">
        <v>1693</v>
      </c>
      <c r="E1047" s="517">
        <v>481</v>
      </c>
      <c r="F1047" s="517">
        <v>96</v>
      </c>
      <c r="G1047" s="517">
        <v>170</v>
      </c>
      <c r="H1047" s="517">
        <v>4</v>
      </c>
      <c r="I1047" s="517">
        <v>2</v>
      </c>
      <c r="J1047" s="517">
        <v>0</v>
      </c>
      <c r="K1047" s="517">
        <v>132</v>
      </c>
      <c r="L1047" s="517">
        <v>74</v>
      </c>
      <c r="M1047" s="517">
        <v>3</v>
      </c>
    </row>
    <row r="1048" spans="1:13" ht="18" customHeight="1">
      <c r="B1048" s="496" t="s">
        <v>1798</v>
      </c>
      <c r="D1048" s="500" t="s">
        <v>1691</v>
      </c>
      <c r="E1048" s="517">
        <v>1233</v>
      </c>
      <c r="F1048" s="517">
        <v>135</v>
      </c>
      <c r="G1048" s="517">
        <v>327</v>
      </c>
      <c r="H1048" s="517">
        <v>27</v>
      </c>
      <c r="I1048" s="517">
        <v>95</v>
      </c>
      <c r="J1048" s="517">
        <v>0</v>
      </c>
      <c r="K1048" s="517">
        <v>41</v>
      </c>
      <c r="L1048" s="517">
        <v>33</v>
      </c>
      <c r="M1048" s="517">
        <v>575</v>
      </c>
    </row>
    <row r="1049" spans="1:13" ht="9">
      <c r="D1049" s="500" t="s">
        <v>1692</v>
      </c>
      <c r="E1049" s="517">
        <v>836</v>
      </c>
      <c r="F1049" s="517">
        <v>147</v>
      </c>
      <c r="G1049" s="517">
        <v>317</v>
      </c>
      <c r="H1049" s="517">
        <v>19</v>
      </c>
      <c r="I1049" s="517">
        <v>68</v>
      </c>
      <c r="J1049" s="517">
        <v>0</v>
      </c>
      <c r="K1049" s="517">
        <v>98</v>
      </c>
      <c r="L1049" s="517">
        <v>51</v>
      </c>
      <c r="M1049" s="517">
        <v>137</v>
      </c>
    </row>
    <row r="1050" spans="1:13" ht="9">
      <c r="D1050" s="500" t="s">
        <v>1693</v>
      </c>
      <c r="E1050" s="517">
        <v>2069</v>
      </c>
      <c r="F1050" s="517">
        <v>281</v>
      </c>
      <c r="G1050" s="517">
        <v>645</v>
      </c>
      <c r="H1050" s="517">
        <v>46</v>
      </c>
      <c r="I1050" s="517">
        <v>163</v>
      </c>
      <c r="J1050" s="517">
        <v>0</v>
      </c>
      <c r="K1050" s="517">
        <v>139</v>
      </c>
      <c r="L1050" s="517">
        <v>84</v>
      </c>
      <c r="M1050" s="517">
        <v>712</v>
      </c>
    </row>
    <row r="1051" spans="1:13" ht="18" customHeight="1">
      <c r="A1051" s="496" t="s">
        <v>1800</v>
      </c>
      <c r="D1051" s="500" t="s">
        <v>1691</v>
      </c>
      <c r="E1051" s="517">
        <v>31305</v>
      </c>
      <c r="F1051" s="517">
        <v>21368</v>
      </c>
      <c r="G1051" s="517">
        <v>3367</v>
      </c>
      <c r="H1051" s="517">
        <v>104</v>
      </c>
      <c r="I1051" s="517">
        <v>328</v>
      </c>
      <c r="J1051" s="517">
        <v>5</v>
      </c>
      <c r="K1051" s="517">
        <v>3866</v>
      </c>
      <c r="L1051" s="517">
        <v>1041</v>
      </c>
      <c r="M1051" s="517">
        <v>1225</v>
      </c>
    </row>
    <row r="1052" spans="1:13" s="503" customFormat="1" ht="9.6" customHeight="1">
      <c r="A1052" s="496"/>
      <c r="B1052" s="496"/>
      <c r="C1052" s="497"/>
      <c r="D1052" s="500" t="s">
        <v>1692</v>
      </c>
      <c r="E1052" s="517">
        <v>29797</v>
      </c>
      <c r="F1052" s="517">
        <v>18675</v>
      </c>
      <c r="G1052" s="517">
        <v>3118</v>
      </c>
      <c r="H1052" s="517">
        <v>110</v>
      </c>
      <c r="I1052" s="517">
        <v>296</v>
      </c>
      <c r="J1052" s="517">
        <v>3</v>
      </c>
      <c r="K1052" s="517">
        <v>5371</v>
      </c>
      <c r="L1052" s="517">
        <v>1557</v>
      </c>
      <c r="M1052" s="517">
        <v>665</v>
      </c>
    </row>
    <row r="1053" spans="1:13" s="503" customFormat="1" ht="9">
      <c r="A1053" s="496"/>
      <c r="B1053" s="496"/>
      <c r="C1053" s="497"/>
      <c r="D1053" s="500" t="s">
        <v>1693</v>
      </c>
      <c r="E1053" s="517">
        <v>61101</v>
      </c>
      <c r="F1053" s="517">
        <v>40043</v>
      </c>
      <c r="G1053" s="517">
        <v>6486</v>
      </c>
      <c r="H1053" s="517">
        <v>214</v>
      </c>
      <c r="I1053" s="517">
        <v>625</v>
      </c>
      <c r="J1053" s="517">
        <v>8</v>
      </c>
      <c r="K1053" s="517">
        <v>9237</v>
      </c>
      <c r="L1053" s="517">
        <v>2598</v>
      </c>
      <c r="M1053" s="517">
        <v>1891</v>
      </c>
    </row>
    <row r="1054" spans="1:13" ht="9">
      <c r="D1054" s="505"/>
      <c r="E1054" s="517"/>
      <c r="F1054" s="517"/>
      <c r="G1054" s="517"/>
      <c r="H1054" s="517"/>
      <c r="I1054" s="517"/>
      <c r="J1054" s="517"/>
      <c r="K1054" s="517"/>
      <c r="L1054" s="517"/>
      <c r="M1054" s="517"/>
    </row>
    <row r="1055" spans="1:13" ht="9">
      <c r="D1055" s="505"/>
      <c r="E1055" s="517"/>
      <c r="F1055" s="517"/>
      <c r="G1055" s="517"/>
      <c r="H1055" s="517"/>
      <c r="I1055" s="517"/>
      <c r="J1055" s="517"/>
      <c r="K1055" s="517"/>
      <c r="L1055" s="517"/>
      <c r="M1055" s="517"/>
    </row>
    <row r="1056" spans="1:13" ht="9">
      <c r="D1056" s="505"/>
      <c r="E1056" s="517"/>
      <c r="F1056" s="517"/>
      <c r="G1056" s="517"/>
      <c r="H1056" s="517"/>
      <c r="I1056" s="517"/>
      <c r="J1056" s="517"/>
      <c r="K1056" s="517"/>
      <c r="L1056" s="517"/>
      <c r="M1056" s="517"/>
    </row>
    <row r="1057" spans="1:13" ht="9">
      <c r="D1057" s="505"/>
      <c r="E1057" s="517"/>
      <c r="F1057" s="517"/>
      <c r="G1057" s="517"/>
      <c r="H1057" s="517"/>
      <c r="I1057" s="517"/>
      <c r="J1057" s="517"/>
      <c r="K1057" s="517"/>
      <c r="L1057" s="517"/>
      <c r="M1057" s="517"/>
    </row>
    <row r="1058" spans="1:13" ht="9">
      <c r="A1058" s="496" t="s">
        <v>1576</v>
      </c>
      <c r="L1058" s="496"/>
      <c r="M1058" s="496"/>
    </row>
    <row r="1059" spans="1:13" ht="9">
      <c r="A1059" s="496" t="s">
        <v>1774</v>
      </c>
      <c r="L1059" s="496"/>
      <c r="M1059" s="496"/>
    </row>
    <row r="1060" spans="1:13" ht="9">
      <c r="A1060" s="496" t="s">
        <v>1775</v>
      </c>
      <c r="L1060" s="496"/>
      <c r="M1060" s="496"/>
    </row>
    <row r="1061" spans="1:13" ht="9">
      <c r="A1061" s="496" t="s">
        <v>1776</v>
      </c>
      <c r="L1061" s="496"/>
      <c r="M1061" s="496"/>
    </row>
    <row r="1062" spans="1:13" ht="9">
      <c r="A1062" s="496" t="s">
        <v>1777</v>
      </c>
      <c r="L1062" s="496"/>
      <c r="M1062" s="496"/>
    </row>
    <row r="1063" spans="1:13" ht="9">
      <c r="A1063" s="496" t="s">
        <v>1778</v>
      </c>
      <c r="L1063" s="496"/>
      <c r="M1063" s="496"/>
    </row>
    <row r="1064" spans="1:13" ht="9">
      <c r="L1064" s="496"/>
      <c r="M1064" s="496"/>
    </row>
    <row r="1065" spans="1:13" ht="9">
      <c r="A1065" s="496" t="s">
        <v>3078</v>
      </c>
      <c r="L1065" s="496"/>
      <c r="M1065" s="496"/>
    </row>
    <row r="1066" spans="1:13" s="503" customFormat="1" ht="18" customHeight="1">
      <c r="A1066" s="496"/>
      <c r="B1066" s="496"/>
      <c r="C1066" s="501" t="s">
        <v>1782</v>
      </c>
      <c r="D1066" s="500"/>
      <c r="E1066" s="517"/>
      <c r="F1066" s="517"/>
      <c r="G1066" s="517"/>
      <c r="H1066" s="517"/>
      <c r="I1066" s="517"/>
      <c r="J1066" s="517"/>
      <c r="K1066" s="517"/>
      <c r="L1066" s="517"/>
      <c r="M1066" s="517"/>
    </row>
    <row r="1067" spans="1:13" s="503" customFormat="1" ht="18" customHeight="1">
      <c r="C1067" s="504" t="s">
        <v>1783</v>
      </c>
      <c r="D1067" s="500" t="s">
        <v>1691</v>
      </c>
      <c r="E1067" s="517">
        <v>1398</v>
      </c>
      <c r="F1067" s="517">
        <v>927</v>
      </c>
      <c r="G1067" s="517">
        <v>55</v>
      </c>
      <c r="H1067" s="517">
        <v>5</v>
      </c>
      <c r="I1067" s="517">
        <v>7</v>
      </c>
      <c r="J1067" s="517">
        <v>0</v>
      </c>
      <c r="K1067" s="517">
        <v>309</v>
      </c>
      <c r="L1067" s="517">
        <v>74</v>
      </c>
      <c r="M1067" s="517">
        <v>21</v>
      </c>
    </row>
    <row r="1068" spans="1:13" s="503" customFormat="1" ht="9">
      <c r="C1068" s="504"/>
      <c r="D1068" s="500" t="s">
        <v>1692</v>
      </c>
      <c r="E1068" s="517">
        <v>1728</v>
      </c>
      <c r="F1068" s="517">
        <v>993</v>
      </c>
      <c r="G1068" s="517">
        <v>99</v>
      </c>
      <c r="H1068" s="517">
        <v>5</v>
      </c>
      <c r="I1068" s="517">
        <v>6</v>
      </c>
      <c r="J1068" s="517">
        <v>0</v>
      </c>
      <c r="K1068" s="517">
        <v>480</v>
      </c>
      <c r="L1068" s="517">
        <v>123</v>
      </c>
      <c r="M1068" s="517">
        <v>22</v>
      </c>
    </row>
    <row r="1069" spans="1:13" s="503" customFormat="1" ht="9">
      <c r="C1069" s="504"/>
      <c r="D1069" s="500" t="s">
        <v>1693</v>
      </c>
      <c r="E1069" s="517">
        <v>3126</v>
      </c>
      <c r="F1069" s="517">
        <v>1920</v>
      </c>
      <c r="G1069" s="517">
        <v>154</v>
      </c>
      <c r="H1069" s="517">
        <v>10</v>
      </c>
      <c r="I1069" s="517">
        <v>13</v>
      </c>
      <c r="J1069" s="517">
        <v>0</v>
      </c>
      <c r="K1069" s="517">
        <v>789</v>
      </c>
      <c r="L1069" s="517">
        <v>197</v>
      </c>
      <c r="M1069" s="517">
        <v>43</v>
      </c>
    </row>
    <row r="1070" spans="1:13" ht="18" customHeight="1">
      <c r="A1070" s="503"/>
      <c r="B1070" s="503"/>
      <c r="C1070" s="504" t="s">
        <v>1784</v>
      </c>
      <c r="D1070" s="500" t="s">
        <v>1691</v>
      </c>
      <c r="E1070" s="517">
        <v>338</v>
      </c>
      <c r="F1070" s="517">
        <v>261</v>
      </c>
      <c r="G1070" s="517">
        <v>36</v>
      </c>
      <c r="H1070" s="517">
        <v>1</v>
      </c>
      <c r="I1070" s="517">
        <v>0</v>
      </c>
      <c r="J1070" s="517">
        <v>0</v>
      </c>
      <c r="K1070" s="517">
        <v>26</v>
      </c>
      <c r="L1070" s="517">
        <v>8</v>
      </c>
      <c r="M1070" s="517">
        <v>7</v>
      </c>
    </row>
    <row r="1071" spans="1:13" ht="9" customHeight="1">
      <c r="A1071" s="503"/>
      <c r="B1071" s="503"/>
      <c r="C1071" s="503"/>
      <c r="D1071" s="500" t="s">
        <v>1692</v>
      </c>
      <c r="E1071" s="517">
        <v>230</v>
      </c>
      <c r="F1071" s="517">
        <v>163</v>
      </c>
      <c r="G1071" s="517">
        <v>21</v>
      </c>
      <c r="H1071" s="517">
        <v>2</v>
      </c>
      <c r="I1071" s="517">
        <v>1</v>
      </c>
      <c r="J1071" s="517">
        <v>0</v>
      </c>
      <c r="K1071" s="517">
        <v>27</v>
      </c>
      <c r="L1071" s="517">
        <v>12</v>
      </c>
      <c r="M1071" s="517">
        <v>4</v>
      </c>
    </row>
    <row r="1072" spans="1:13" ht="9.6" customHeight="1">
      <c r="A1072" s="503"/>
      <c r="B1072" s="503"/>
      <c r="C1072" s="503"/>
      <c r="D1072" s="500" t="s">
        <v>1693</v>
      </c>
      <c r="E1072" s="517">
        <v>568</v>
      </c>
      <c r="F1072" s="517">
        <v>424</v>
      </c>
      <c r="G1072" s="517">
        <v>57</v>
      </c>
      <c r="H1072" s="517">
        <v>3</v>
      </c>
      <c r="I1072" s="517">
        <v>1</v>
      </c>
      <c r="J1072" s="517">
        <v>0</v>
      </c>
      <c r="K1072" s="517">
        <v>53</v>
      </c>
      <c r="L1072" s="517">
        <v>19</v>
      </c>
      <c r="M1072" s="517">
        <v>11</v>
      </c>
    </row>
    <row r="1073" spans="1:13" ht="18" customHeight="1">
      <c r="A1073" s="496" t="s">
        <v>1801</v>
      </c>
      <c r="D1073" s="500"/>
      <c r="E1073" s="517"/>
      <c r="F1073" s="517"/>
      <c r="G1073" s="517"/>
      <c r="H1073" s="517"/>
      <c r="I1073" s="517"/>
      <c r="J1073" s="517"/>
      <c r="K1073" s="517"/>
      <c r="L1073" s="517"/>
      <c r="M1073" s="517"/>
    </row>
    <row r="1074" spans="1:13" ht="9.6" customHeight="1">
      <c r="A1074" s="496" t="s">
        <v>1802</v>
      </c>
      <c r="D1074" s="500"/>
      <c r="E1074" s="517"/>
      <c r="F1074" s="517"/>
      <c r="G1074" s="517"/>
      <c r="H1074" s="517"/>
      <c r="I1074" s="517"/>
      <c r="J1074" s="517"/>
      <c r="K1074" s="517"/>
      <c r="L1074" s="517"/>
      <c r="M1074" s="517"/>
    </row>
    <row r="1075" spans="1:13" ht="18" customHeight="1">
      <c r="B1075" s="496" t="s">
        <v>286</v>
      </c>
      <c r="D1075" s="500"/>
      <c r="E1075" s="517"/>
      <c r="F1075" s="517"/>
      <c r="G1075" s="517"/>
      <c r="H1075" s="517"/>
      <c r="I1075" s="517"/>
      <c r="J1075" s="517"/>
      <c r="K1075" s="517"/>
      <c r="L1075" s="517"/>
      <c r="M1075" s="517"/>
    </row>
    <row r="1076" spans="1:13" ht="18" customHeight="1">
      <c r="C1076" s="497" t="s">
        <v>1770</v>
      </c>
      <c r="D1076" s="500" t="s">
        <v>1691</v>
      </c>
      <c r="E1076" s="517">
        <v>69</v>
      </c>
      <c r="F1076" s="517">
        <v>68</v>
      </c>
      <c r="G1076" s="517">
        <v>0</v>
      </c>
      <c r="H1076" s="517">
        <v>0</v>
      </c>
      <c r="I1076" s="517">
        <v>0</v>
      </c>
      <c r="J1076" s="517">
        <v>0</v>
      </c>
      <c r="K1076" s="517">
        <v>0</v>
      </c>
      <c r="L1076" s="517">
        <v>0</v>
      </c>
      <c r="M1076" s="517">
        <v>1</v>
      </c>
    </row>
    <row r="1077" spans="1:13" ht="9">
      <c r="D1077" s="500" t="s">
        <v>1692</v>
      </c>
      <c r="E1077" s="517">
        <v>13</v>
      </c>
      <c r="F1077" s="517">
        <v>13</v>
      </c>
      <c r="G1077" s="517">
        <v>0</v>
      </c>
      <c r="H1077" s="517">
        <v>0</v>
      </c>
      <c r="I1077" s="517">
        <v>0</v>
      </c>
      <c r="J1077" s="517">
        <v>0</v>
      </c>
      <c r="K1077" s="517">
        <v>0</v>
      </c>
      <c r="L1077" s="517">
        <v>0</v>
      </c>
      <c r="M1077" s="517">
        <v>0</v>
      </c>
    </row>
    <row r="1078" spans="1:13" ht="9">
      <c r="D1078" s="500" t="s">
        <v>1693</v>
      </c>
      <c r="E1078" s="517">
        <v>82</v>
      </c>
      <c r="F1078" s="517">
        <v>81</v>
      </c>
      <c r="G1078" s="517">
        <v>0</v>
      </c>
      <c r="H1078" s="517">
        <v>0</v>
      </c>
      <c r="I1078" s="517">
        <v>0</v>
      </c>
      <c r="J1078" s="517">
        <v>0</v>
      </c>
      <c r="K1078" s="517">
        <v>0</v>
      </c>
      <c r="L1078" s="517">
        <v>0</v>
      </c>
      <c r="M1078" s="517">
        <v>1</v>
      </c>
    </row>
    <row r="1079" spans="1:13" ht="20.100000000000001" customHeight="1">
      <c r="C1079" s="497" t="s">
        <v>1771</v>
      </c>
      <c r="D1079" s="500" t="s">
        <v>1691</v>
      </c>
      <c r="E1079" s="517">
        <v>107</v>
      </c>
      <c r="F1079" s="517">
        <v>100</v>
      </c>
      <c r="G1079" s="517">
        <v>2</v>
      </c>
      <c r="H1079" s="517">
        <v>0</v>
      </c>
      <c r="I1079" s="517">
        <v>0</v>
      </c>
      <c r="J1079" s="517">
        <v>0</v>
      </c>
      <c r="K1079" s="517">
        <v>0</v>
      </c>
      <c r="L1079" s="517">
        <v>0</v>
      </c>
      <c r="M1079" s="517">
        <v>5</v>
      </c>
    </row>
    <row r="1080" spans="1:13" ht="9">
      <c r="D1080" s="500" t="s">
        <v>1692</v>
      </c>
      <c r="E1080" s="517">
        <v>30</v>
      </c>
      <c r="F1080" s="517">
        <v>30</v>
      </c>
      <c r="G1080" s="517">
        <v>0</v>
      </c>
      <c r="H1080" s="517">
        <v>0</v>
      </c>
      <c r="I1080" s="517">
        <v>0</v>
      </c>
      <c r="J1080" s="517">
        <v>0</v>
      </c>
      <c r="K1080" s="517">
        <v>0</v>
      </c>
      <c r="L1080" s="517">
        <v>0</v>
      </c>
      <c r="M1080" s="517">
        <v>0</v>
      </c>
    </row>
    <row r="1081" spans="1:13" ht="9">
      <c r="D1081" s="500" t="s">
        <v>1693</v>
      </c>
      <c r="E1081" s="517">
        <v>136</v>
      </c>
      <c r="F1081" s="517">
        <v>130</v>
      </c>
      <c r="G1081" s="517">
        <v>2</v>
      </c>
      <c r="H1081" s="517">
        <v>0</v>
      </c>
      <c r="I1081" s="517">
        <v>0</v>
      </c>
      <c r="J1081" s="517">
        <v>0</v>
      </c>
      <c r="K1081" s="517">
        <v>0</v>
      </c>
      <c r="L1081" s="517">
        <v>0</v>
      </c>
      <c r="M1081" s="517">
        <v>5</v>
      </c>
    </row>
    <row r="1082" spans="1:13" ht="20.100000000000001" customHeight="1">
      <c r="C1082" s="497" t="s">
        <v>1772</v>
      </c>
      <c r="D1082" s="500" t="s">
        <v>1691</v>
      </c>
      <c r="E1082" s="517">
        <v>30</v>
      </c>
      <c r="F1082" s="517">
        <v>27</v>
      </c>
      <c r="G1082" s="517">
        <v>0</v>
      </c>
      <c r="H1082" s="517">
        <v>0</v>
      </c>
      <c r="I1082" s="517">
        <v>0</v>
      </c>
      <c r="J1082" s="517">
        <v>0</v>
      </c>
      <c r="K1082" s="517">
        <v>0</v>
      </c>
      <c r="L1082" s="517">
        <v>1</v>
      </c>
      <c r="M1082" s="517">
        <v>2</v>
      </c>
    </row>
    <row r="1083" spans="1:13" ht="9">
      <c r="D1083" s="500" t="s">
        <v>1692</v>
      </c>
      <c r="E1083" s="517">
        <v>14</v>
      </c>
      <c r="F1083" s="517">
        <v>12</v>
      </c>
      <c r="G1083" s="517">
        <v>1</v>
      </c>
      <c r="H1083" s="517">
        <v>0</v>
      </c>
      <c r="I1083" s="517">
        <v>1</v>
      </c>
      <c r="J1083" s="517">
        <v>0</v>
      </c>
      <c r="K1083" s="517">
        <v>0</v>
      </c>
      <c r="L1083" s="517">
        <v>0</v>
      </c>
      <c r="M1083" s="517">
        <v>0</v>
      </c>
    </row>
    <row r="1084" spans="1:13" ht="9.6" customHeight="1">
      <c r="D1084" s="500" t="s">
        <v>1693</v>
      </c>
      <c r="E1084" s="517">
        <v>44</v>
      </c>
      <c r="F1084" s="517">
        <v>39</v>
      </c>
      <c r="G1084" s="517">
        <v>1</v>
      </c>
      <c r="H1084" s="517">
        <v>0</v>
      </c>
      <c r="I1084" s="517">
        <v>1</v>
      </c>
      <c r="J1084" s="517">
        <v>0</v>
      </c>
      <c r="K1084" s="517">
        <v>0</v>
      </c>
      <c r="L1084" s="517">
        <v>1</v>
      </c>
      <c r="M1084" s="517">
        <v>2</v>
      </c>
    </row>
    <row r="1085" spans="1:13">
      <c r="C1085" s="497" t="s">
        <v>1773</v>
      </c>
      <c r="D1085" s="500" t="s">
        <v>1691</v>
      </c>
      <c r="E1085" s="517">
        <v>4</v>
      </c>
      <c r="F1085" s="517">
        <v>1</v>
      </c>
      <c r="G1085" s="517">
        <v>1</v>
      </c>
      <c r="H1085" s="517">
        <v>1</v>
      </c>
      <c r="I1085" s="517">
        <v>0</v>
      </c>
      <c r="J1085" s="517">
        <v>0</v>
      </c>
      <c r="K1085" s="517">
        <v>1</v>
      </c>
      <c r="L1085" s="517">
        <v>0</v>
      </c>
      <c r="M1085" s="517">
        <v>0</v>
      </c>
    </row>
    <row r="1086" spans="1:13" ht="9">
      <c r="D1086" s="500" t="s">
        <v>1692</v>
      </c>
      <c r="E1086" s="517">
        <v>1</v>
      </c>
      <c r="F1086" s="517">
        <v>0</v>
      </c>
      <c r="G1086" s="517">
        <v>0</v>
      </c>
      <c r="H1086" s="517">
        <v>0</v>
      </c>
      <c r="I1086" s="517">
        <v>1</v>
      </c>
      <c r="J1086" s="517">
        <v>0</v>
      </c>
      <c r="K1086" s="517">
        <v>0</v>
      </c>
      <c r="L1086" s="517">
        <v>0</v>
      </c>
      <c r="M1086" s="517">
        <v>0</v>
      </c>
    </row>
    <row r="1087" spans="1:13" ht="9">
      <c r="D1087" s="500" t="s">
        <v>1693</v>
      </c>
      <c r="E1087" s="517">
        <v>4</v>
      </c>
      <c r="F1087" s="517">
        <v>1</v>
      </c>
      <c r="G1087" s="517">
        <v>1</v>
      </c>
      <c r="H1087" s="517">
        <v>1</v>
      </c>
      <c r="I1087" s="517">
        <v>1</v>
      </c>
      <c r="J1087" s="517">
        <v>0</v>
      </c>
      <c r="K1087" s="517">
        <v>1</v>
      </c>
      <c r="L1087" s="517">
        <v>0</v>
      </c>
      <c r="M1087" s="517">
        <v>0</v>
      </c>
    </row>
    <row r="1088" spans="1:13" ht="18" customHeight="1">
      <c r="C1088" s="497" t="s">
        <v>575</v>
      </c>
      <c r="D1088" s="500" t="s">
        <v>1691</v>
      </c>
      <c r="E1088" s="517">
        <v>217</v>
      </c>
      <c r="F1088" s="517">
        <v>203</v>
      </c>
      <c r="G1088" s="517">
        <v>4</v>
      </c>
      <c r="H1088" s="517">
        <v>1</v>
      </c>
      <c r="I1088" s="517">
        <v>0</v>
      </c>
      <c r="J1088" s="517">
        <v>0</v>
      </c>
      <c r="K1088" s="517">
        <v>1</v>
      </c>
      <c r="L1088" s="517">
        <v>2</v>
      </c>
      <c r="M1088" s="517">
        <v>6</v>
      </c>
    </row>
    <row r="1089" spans="3:13" ht="9">
      <c r="D1089" s="500" t="s">
        <v>1692</v>
      </c>
      <c r="E1089" s="517">
        <v>84</v>
      </c>
      <c r="F1089" s="517">
        <v>77</v>
      </c>
      <c r="G1089" s="517">
        <v>0</v>
      </c>
      <c r="H1089" s="517">
        <v>2</v>
      </c>
      <c r="I1089" s="517">
        <v>0</v>
      </c>
      <c r="J1089" s="517">
        <v>1</v>
      </c>
      <c r="K1089" s="517">
        <v>3</v>
      </c>
      <c r="L1089" s="517">
        <v>0</v>
      </c>
      <c r="M1089" s="517">
        <v>1</v>
      </c>
    </row>
    <row r="1090" spans="3:13" ht="9">
      <c r="D1090" s="500" t="s">
        <v>1693</v>
      </c>
      <c r="E1090" s="517">
        <v>301</v>
      </c>
      <c r="F1090" s="517">
        <v>280</v>
      </c>
      <c r="G1090" s="517">
        <v>4</v>
      </c>
      <c r="H1090" s="517">
        <v>3</v>
      </c>
      <c r="I1090" s="517">
        <v>0</v>
      </c>
      <c r="J1090" s="517">
        <v>1</v>
      </c>
      <c r="K1090" s="517">
        <v>4</v>
      </c>
      <c r="L1090" s="517">
        <v>2</v>
      </c>
      <c r="M1090" s="517">
        <v>7</v>
      </c>
    </row>
    <row r="1091" spans="3:13" ht="18" customHeight="1">
      <c r="C1091" s="497" t="s">
        <v>576</v>
      </c>
      <c r="D1091" s="500" t="s">
        <v>1691</v>
      </c>
      <c r="E1091" s="517">
        <v>376</v>
      </c>
      <c r="F1091" s="517">
        <v>329</v>
      </c>
      <c r="G1091" s="517">
        <v>11</v>
      </c>
      <c r="H1091" s="517">
        <v>13</v>
      </c>
      <c r="I1091" s="517">
        <v>1</v>
      </c>
      <c r="J1091" s="517">
        <v>3</v>
      </c>
      <c r="K1091" s="517">
        <v>3</v>
      </c>
      <c r="L1091" s="517">
        <v>2</v>
      </c>
      <c r="M1091" s="517">
        <v>14</v>
      </c>
    </row>
    <row r="1092" spans="3:13" ht="9">
      <c r="D1092" s="500" t="s">
        <v>1692</v>
      </c>
      <c r="E1092" s="517">
        <v>181</v>
      </c>
      <c r="F1092" s="517">
        <v>155</v>
      </c>
      <c r="G1092" s="517">
        <v>11</v>
      </c>
      <c r="H1092" s="517">
        <v>9</v>
      </c>
      <c r="I1092" s="517">
        <v>0</v>
      </c>
      <c r="J1092" s="517">
        <v>1</v>
      </c>
      <c r="K1092" s="517">
        <v>3</v>
      </c>
      <c r="L1092" s="517">
        <v>0</v>
      </c>
      <c r="M1092" s="517">
        <v>3</v>
      </c>
    </row>
    <row r="1093" spans="3:13" ht="9">
      <c r="D1093" s="500" t="s">
        <v>1693</v>
      </c>
      <c r="E1093" s="517">
        <v>557</v>
      </c>
      <c r="F1093" s="517">
        <v>484</v>
      </c>
      <c r="G1093" s="517">
        <v>22</v>
      </c>
      <c r="H1093" s="517">
        <v>22</v>
      </c>
      <c r="I1093" s="517">
        <v>1</v>
      </c>
      <c r="J1093" s="517">
        <v>4</v>
      </c>
      <c r="K1093" s="517">
        <v>6</v>
      </c>
      <c r="L1093" s="517">
        <v>2</v>
      </c>
      <c r="M1093" s="517">
        <v>17</v>
      </c>
    </row>
    <row r="1094" spans="3:13" ht="18" customHeight="1">
      <c r="C1094" s="497" t="s">
        <v>580</v>
      </c>
      <c r="D1094" s="500" t="s">
        <v>1691</v>
      </c>
      <c r="E1094" s="517">
        <v>14</v>
      </c>
      <c r="F1094" s="517">
        <v>10</v>
      </c>
      <c r="G1094" s="517">
        <v>1</v>
      </c>
      <c r="H1094" s="517">
        <v>1</v>
      </c>
      <c r="I1094" s="517">
        <v>0</v>
      </c>
      <c r="J1094" s="517">
        <v>0</v>
      </c>
      <c r="K1094" s="517">
        <v>1</v>
      </c>
      <c r="L1094" s="517">
        <v>0</v>
      </c>
      <c r="M1094" s="517">
        <v>1</v>
      </c>
    </row>
    <row r="1095" spans="3:13" ht="9">
      <c r="D1095" s="500" t="s">
        <v>1692</v>
      </c>
      <c r="E1095" s="517">
        <v>14</v>
      </c>
      <c r="F1095" s="517">
        <v>7</v>
      </c>
      <c r="G1095" s="517">
        <v>1</v>
      </c>
      <c r="H1095" s="517">
        <v>1</v>
      </c>
      <c r="I1095" s="517">
        <v>0</v>
      </c>
      <c r="J1095" s="517">
        <v>0</v>
      </c>
      <c r="K1095" s="517">
        <v>3</v>
      </c>
      <c r="L1095" s="517">
        <v>1</v>
      </c>
      <c r="M1095" s="517">
        <v>1</v>
      </c>
    </row>
    <row r="1096" spans="3:13" ht="9">
      <c r="D1096" s="500" t="s">
        <v>1693</v>
      </c>
      <c r="E1096" s="517">
        <v>28</v>
      </c>
      <c r="F1096" s="517">
        <v>17</v>
      </c>
      <c r="G1096" s="517">
        <v>2</v>
      </c>
      <c r="H1096" s="517">
        <v>2</v>
      </c>
      <c r="I1096" s="517">
        <v>0</v>
      </c>
      <c r="J1096" s="517">
        <v>0</v>
      </c>
      <c r="K1096" s="517">
        <v>4</v>
      </c>
      <c r="L1096" s="517">
        <v>1</v>
      </c>
      <c r="M1096" s="517">
        <v>2</v>
      </c>
    </row>
    <row r="1097" spans="3:13" ht="18" customHeight="1">
      <c r="C1097" s="497" t="s">
        <v>581</v>
      </c>
      <c r="D1097" s="500" t="s">
        <v>1691</v>
      </c>
      <c r="E1097" s="517">
        <v>3</v>
      </c>
      <c r="F1097" s="517">
        <v>1</v>
      </c>
      <c r="G1097" s="517">
        <v>2</v>
      </c>
      <c r="H1097" s="517">
        <v>0</v>
      </c>
      <c r="I1097" s="517">
        <v>0</v>
      </c>
      <c r="J1097" s="517">
        <v>0</v>
      </c>
      <c r="K1097" s="517">
        <v>0</v>
      </c>
      <c r="L1097" s="517">
        <v>0</v>
      </c>
      <c r="M1097" s="517">
        <v>0</v>
      </c>
    </row>
    <row r="1098" spans="3:13" ht="9">
      <c r="D1098" s="500" t="s">
        <v>1692</v>
      </c>
      <c r="E1098" s="517">
        <v>2</v>
      </c>
      <c r="F1098" s="517">
        <v>1</v>
      </c>
      <c r="G1098" s="517">
        <v>1</v>
      </c>
      <c r="H1098" s="517">
        <v>0</v>
      </c>
      <c r="I1098" s="517">
        <v>0</v>
      </c>
      <c r="J1098" s="517">
        <v>0</v>
      </c>
      <c r="K1098" s="517">
        <v>0</v>
      </c>
      <c r="L1098" s="517">
        <v>0</v>
      </c>
      <c r="M1098" s="517">
        <v>0</v>
      </c>
    </row>
    <row r="1099" spans="3:13" ht="9">
      <c r="D1099" s="500" t="s">
        <v>1693</v>
      </c>
      <c r="E1099" s="517">
        <v>4</v>
      </c>
      <c r="F1099" s="517">
        <v>2</v>
      </c>
      <c r="G1099" s="517">
        <v>3</v>
      </c>
      <c r="H1099" s="517">
        <v>0</v>
      </c>
      <c r="I1099" s="517">
        <v>0</v>
      </c>
      <c r="J1099" s="517">
        <v>0</v>
      </c>
      <c r="K1099" s="517">
        <v>0</v>
      </c>
      <c r="L1099" s="517">
        <v>0</v>
      </c>
      <c r="M1099" s="517">
        <v>0</v>
      </c>
    </row>
    <row r="1100" spans="3:13" ht="16.149999999999999" customHeight="1">
      <c r="C1100" s="501" t="s">
        <v>115</v>
      </c>
      <c r="D1100" s="500" t="s">
        <v>1691</v>
      </c>
      <c r="E1100" s="517">
        <v>818</v>
      </c>
      <c r="F1100" s="517">
        <v>739</v>
      </c>
      <c r="G1100" s="517">
        <v>21</v>
      </c>
      <c r="H1100" s="517">
        <v>16</v>
      </c>
      <c r="I1100" s="517">
        <v>1</v>
      </c>
      <c r="J1100" s="517">
        <v>3</v>
      </c>
      <c r="K1100" s="517">
        <v>6</v>
      </c>
      <c r="L1100" s="517">
        <v>5</v>
      </c>
      <c r="M1100" s="517">
        <v>29</v>
      </c>
    </row>
    <row r="1101" spans="3:13" ht="9.6" customHeight="1">
      <c r="D1101" s="500" t="s">
        <v>1692</v>
      </c>
      <c r="E1101" s="517">
        <v>338</v>
      </c>
      <c r="F1101" s="517">
        <v>294</v>
      </c>
      <c r="G1101" s="517">
        <v>14</v>
      </c>
      <c r="H1101" s="517">
        <v>12</v>
      </c>
      <c r="I1101" s="517">
        <v>2</v>
      </c>
      <c r="J1101" s="517">
        <v>2</v>
      </c>
      <c r="K1101" s="517">
        <v>9</v>
      </c>
      <c r="L1101" s="517">
        <v>1</v>
      </c>
      <c r="M1101" s="517">
        <v>5</v>
      </c>
    </row>
    <row r="1102" spans="3:13" ht="9">
      <c r="D1102" s="500" t="s">
        <v>1693</v>
      </c>
      <c r="E1102" s="517">
        <v>1156</v>
      </c>
      <c r="F1102" s="517">
        <v>1033</v>
      </c>
      <c r="G1102" s="517">
        <v>34</v>
      </c>
      <c r="H1102" s="517">
        <v>28</v>
      </c>
      <c r="I1102" s="517">
        <v>3</v>
      </c>
      <c r="J1102" s="517">
        <v>5</v>
      </c>
      <c r="K1102" s="517">
        <v>15</v>
      </c>
      <c r="L1102" s="517">
        <v>6</v>
      </c>
      <c r="M1102" s="517">
        <v>33</v>
      </c>
    </row>
    <row r="1103" spans="3:13" ht="9">
      <c r="D1103" s="505"/>
      <c r="E1103" s="517"/>
      <c r="F1103" s="517"/>
      <c r="G1103" s="517"/>
      <c r="H1103" s="517"/>
      <c r="I1103" s="517"/>
      <c r="J1103" s="517"/>
      <c r="K1103" s="517"/>
      <c r="L1103" s="517"/>
      <c r="M1103" s="517"/>
    </row>
    <row r="1104" spans="3:13" ht="9">
      <c r="D1104" s="505"/>
      <c r="E1104" s="517"/>
      <c r="F1104" s="517"/>
      <c r="G1104" s="517"/>
      <c r="H1104" s="517"/>
      <c r="I1104" s="517"/>
      <c r="J1104" s="517"/>
      <c r="K1104" s="517"/>
      <c r="L1104" s="517"/>
      <c r="M1104" s="517"/>
    </row>
    <row r="1105" spans="1:13" ht="9">
      <c r="D1105" s="505"/>
      <c r="E1105" s="517"/>
      <c r="F1105" s="517"/>
      <c r="G1105" s="517"/>
      <c r="H1105" s="517"/>
      <c r="I1105" s="517"/>
      <c r="J1105" s="517"/>
      <c r="K1105" s="517"/>
      <c r="L1105" s="517"/>
      <c r="M1105" s="517"/>
    </row>
    <row r="1106" spans="1:13" ht="9">
      <c r="D1106" s="505"/>
      <c r="E1106" s="517"/>
      <c r="F1106" s="517"/>
      <c r="G1106" s="517"/>
      <c r="H1106" s="517"/>
      <c r="I1106" s="517"/>
      <c r="J1106" s="517"/>
      <c r="K1106" s="517"/>
      <c r="L1106" s="517"/>
      <c r="M1106" s="517"/>
    </row>
    <row r="1107" spans="1:13" ht="9">
      <c r="D1107" s="505"/>
      <c r="E1107" s="517"/>
      <c r="F1107" s="517"/>
      <c r="G1107" s="517"/>
      <c r="H1107" s="517"/>
      <c r="I1107" s="517"/>
      <c r="J1107" s="517"/>
      <c r="K1107" s="517"/>
      <c r="L1107" s="517"/>
      <c r="M1107" s="517"/>
    </row>
    <row r="1108" spans="1:13" ht="9">
      <c r="A1108" s="496" t="s">
        <v>1576</v>
      </c>
      <c r="L1108" s="496"/>
      <c r="M1108" s="496"/>
    </row>
    <row r="1109" spans="1:13" ht="9">
      <c r="A1109" s="496" t="s">
        <v>1774</v>
      </c>
      <c r="L1109" s="496"/>
      <c r="M1109" s="496"/>
    </row>
    <row r="1110" spans="1:13" ht="9">
      <c r="A1110" s="496" t="s">
        <v>1775</v>
      </c>
      <c r="L1110" s="496"/>
      <c r="M1110" s="496"/>
    </row>
    <row r="1111" spans="1:13" ht="9">
      <c r="A1111" s="496" t="s">
        <v>1776</v>
      </c>
      <c r="L1111" s="496"/>
      <c r="M1111" s="496"/>
    </row>
    <row r="1112" spans="1:13" ht="9">
      <c r="A1112" s="496" t="s">
        <v>1777</v>
      </c>
      <c r="L1112" s="496"/>
      <c r="M1112" s="496"/>
    </row>
    <row r="1113" spans="1:13" ht="9">
      <c r="A1113" s="496" t="s">
        <v>1778</v>
      </c>
      <c r="L1113" s="496"/>
      <c r="M1113" s="496"/>
    </row>
    <row r="1114" spans="1:13" ht="9">
      <c r="A1114" s="496" t="s">
        <v>1779</v>
      </c>
      <c r="L1114" s="496"/>
      <c r="M1114" s="496"/>
    </row>
    <row r="1115" spans="1:13" ht="9">
      <c r="L1115" s="496"/>
      <c r="M1115" s="496"/>
    </row>
    <row r="1116" spans="1:13" ht="9">
      <c r="A1116" s="496" t="s">
        <v>3078</v>
      </c>
      <c r="L1116" s="496"/>
      <c r="M1116" s="496"/>
    </row>
    <row r="1117" spans="1:13" ht="18" customHeight="1">
      <c r="B1117" s="496" t="s">
        <v>586</v>
      </c>
      <c r="D1117" s="500"/>
      <c r="E1117" s="517"/>
      <c r="F1117" s="517"/>
      <c r="G1117" s="517"/>
      <c r="H1117" s="517"/>
      <c r="I1117" s="517"/>
      <c r="J1117" s="517"/>
      <c r="K1117" s="517"/>
      <c r="L1117" s="517"/>
      <c r="M1117" s="517"/>
    </row>
    <row r="1118" spans="1:13" ht="18" customHeight="1">
      <c r="C1118" s="497" t="s">
        <v>587</v>
      </c>
      <c r="D1118" s="500" t="s">
        <v>1691</v>
      </c>
      <c r="E1118" s="517">
        <v>1</v>
      </c>
      <c r="F1118" s="517">
        <v>1</v>
      </c>
      <c r="G1118" s="517">
        <v>0</v>
      </c>
      <c r="H1118" s="517">
        <v>0</v>
      </c>
      <c r="I1118" s="517">
        <v>0</v>
      </c>
      <c r="J1118" s="517">
        <v>0</v>
      </c>
      <c r="K1118" s="517">
        <v>0</v>
      </c>
      <c r="L1118" s="517">
        <v>0</v>
      </c>
      <c r="M1118" s="517">
        <v>0</v>
      </c>
    </row>
    <row r="1119" spans="1:13" ht="9">
      <c r="D1119" s="500" t="s">
        <v>1692</v>
      </c>
      <c r="E1119" s="517">
        <v>2</v>
      </c>
      <c r="F1119" s="517">
        <v>0</v>
      </c>
      <c r="G1119" s="517">
        <v>0</v>
      </c>
      <c r="H1119" s="517">
        <v>0</v>
      </c>
      <c r="I1119" s="517">
        <v>2</v>
      </c>
      <c r="J1119" s="517">
        <v>0</v>
      </c>
      <c r="K1119" s="517">
        <v>0</v>
      </c>
      <c r="L1119" s="517">
        <v>0</v>
      </c>
      <c r="M1119" s="517">
        <v>0</v>
      </c>
    </row>
    <row r="1120" spans="1:13" ht="9.6" customHeight="1">
      <c r="D1120" s="500" t="s">
        <v>1693</v>
      </c>
      <c r="E1120" s="517">
        <v>3</v>
      </c>
      <c r="F1120" s="517">
        <v>1</v>
      </c>
      <c r="G1120" s="517">
        <v>0</v>
      </c>
      <c r="H1120" s="517">
        <v>0</v>
      </c>
      <c r="I1120" s="517">
        <v>2</v>
      </c>
      <c r="J1120" s="517">
        <v>0</v>
      </c>
      <c r="K1120" s="517">
        <v>0</v>
      </c>
      <c r="L1120" s="517">
        <v>0</v>
      </c>
      <c r="M1120" s="517">
        <v>0</v>
      </c>
    </row>
    <row r="1121" spans="1:13" ht="18" customHeight="1">
      <c r="C1121" s="497" t="s">
        <v>589</v>
      </c>
      <c r="D1121" s="500" t="s">
        <v>1691</v>
      </c>
      <c r="E1121" s="517">
        <v>2</v>
      </c>
      <c r="F1121" s="517">
        <v>2</v>
      </c>
      <c r="G1121" s="517">
        <v>0</v>
      </c>
      <c r="H1121" s="517">
        <v>0</v>
      </c>
      <c r="I1121" s="517">
        <v>0</v>
      </c>
      <c r="J1121" s="517">
        <v>0</v>
      </c>
      <c r="K1121" s="517">
        <v>0</v>
      </c>
      <c r="L1121" s="517">
        <v>0</v>
      </c>
      <c r="M1121" s="517">
        <v>0</v>
      </c>
    </row>
    <row r="1122" spans="1:13" ht="9.6" customHeight="1">
      <c r="D1122" s="500" t="s">
        <v>1693</v>
      </c>
      <c r="E1122" s="517">
        <v>2</v>
      </c>
      <c r="F1122" s="517">
        <v>2</v>
      </c>
      <c r="G1122" s="517">
        <v>0</v>
      </c>
      <c r="H1122" s="517">
        <v>0</v>
      </c>
      <c r="I1122" s="517">
        <v>0</v>
      </c>
      <c r="J1122" s="517">
        <v>0</v>
      </c>
      <c r="K1122" s="517">
        <v>0</v>
      </c>
      <c r="L1122" s="517">
        <v>0</v>
      </c>
      <c r="M1122" s="517">
        <v>0</v>
      </c>
    </row>
    <row r="1123" spans="1:13" ht="18" customHeight="1">
      <c r="C1123" s="497" t="s">
        <v>591</v>
      </c>
      <c r="D1123" s="500" t="s">
        <v>1691</v>
      </c>
      <c r="E1123" s="517">
        <v>3</v>
      </c>
      <c r="F1123" s="517">
        <v>3</v>
      </c>
      <c r="G1123" s="517">
        <v>0</v>
      </c>
      <c r="H1123" s="517">
        <v>0</v>
      </c>
      <c r="I1123" s="517">
        <v>0</v>
      </c>
      <c r="J1123" s="517">
        <v>0</v>
      </c>
      <c r="K1123" s="517">
        <v>0</v>
      </c>
      <c r="L1123" s="517">
        <v>0</v>
      </c>
      <c r="M1123" s="517">
        <v>0</v>
      </c>
    </row>
    <row r="1124" spans="1:13" ht="9">
      <c r="D1124" s="500" t="s">
        <v>1693</v>
      </c>
      <c r="E1124" s="517">
        <v>3</v>
      </c>
      <c r="F1124" s="517">
        <v>3</v>
      </c>
      <c r="G1124" s="517">
        <v>0</v>
      </c>
      <c r="H1124" s="517">
        <v>0</v>
      </c>
      <c r="I1124" s="517">
        <v>0</v>
      </c>
      <c r="J1124" s="517">
        <v>0</v>
      </c>
      <c r="K1124" s="517">
        <v>0</v>
      </c>
      <c r="L1124" s="517">
        <v>0</v>
      </c>
      <c r="M1124" s="517">
        <v>0</v>
      </c>
    </row>
    <row r="1125" spans="1:13" ht="18" customHeight="1">
      <c r="C1125" s="497" t="s">
        <v>1780</v>
      </c>
      <c r="D1125" s="500" t="s">
        <v>1691</v>
      </c>
      <c r="E1125" s="517">
        <v>7</v>
      </c>
      <c r="F1125" s="517">
        <v>5</v>
      </c>
      <c r="G1125" s="517">
        <v>0</v>
      </c>
      <c r="H1125" s="517">
        <v>0</v>
      </c>
      <c r="I1125" s="517">
        <v>0</v>
      </c>
      <c r="J1125" s="517">
        <v>0</v>
      </c>
      <c r="K1125" s="517">
        <v>1</v>
      </c>
      <c r="L1125" s="517">
        <v>1</v>
      </c>
      <c r="M1125" s="517">
        <v>0</v>
      </c>
    </row>
    <row r="1126" spans="1:13" ht="9">
      <c r="D1126" s="500" t="s">
        <v>1692</v>
      </c>
      <c r="E1126" s="517">
        <v>9</v>
      </c>
      <c r="F1126" s="517">
        <v>9</v>
      </c>
      <c r="G1126" s="517">
        <v>0</v>
      </c>
      <c r="H1126" s="517">
        <v>0</v>
      </c>
      <c r="I1126" s="517">
        <v>0</v>
      </c>
      <c r="J1126" s="517">
        <v>0</v>
      </c>
      <c r="K1126" s="517">
        <v>0</v>
      </c>
      <c r="L1126" s="517">
        <v>0</v>
      </c>
      <c r="M1126" s="517">
        <v>0</v>
      </c>
    </row>
    <row r="1127" spans="1:13" ht="9">
      <c r="D1127" s="500" t="s">
        <v>1693</v>
      </c>
      <c r="E1127" s="517">
        <v>16</v>
      </c>
      <c r="F1127" s="517">
        <v>13</v>
      </c>
      <c r="G1127" s="517">
        <v>0</v>
      </c>
      <c r="H1127" s="517">
        <v>0</v>
      </c>
      <c r="I1127" s="517">
        <v>0</v>
      </c>
      <c r="J1127" s="517">
        <v>0</v>
      </c>
      <c r="K1127" s="517">
        <v>1</v>
      </c>
      <c r="L1127" s="517">
        <v>1</v>
      </c>
      <c r="M1127" s="517">
        <v>0</v>
      </c>
    </row>
    <row r="1128" spans="1:13" ht="18" customHeight="1">
      <c r="C1128" s="497" t="s">
        <v>1781</v>
      </c>
      <c r="D1128" s="500" t="s">
        <v>1691</v>
      </c>
      <c r="E1128" s="517">
        <v>6</v>
      </c>
      <c r="F1128" s="517">
        <v>5</v>
      </c>
      <c r="G1128" s="517">
        <v>0</v>
      </c>
      <c r="H1128" s="517">
        <v>1</v>
      </c>
      <c r="I1128" s="517">
        <v>0</v>
      </c>
      <c r="J1128" s="517">
        <v>0</v>
      </c>
      <c r="K1128" s="517">
        <v>0</v>
      </c>
      <c r="L1128" s="517">
        <v>0</v>
      </c>
      <c r="M1128" s="517">
        <v>0</v>
      </c>
    </row>
    <row r="1129" spans="1:13" ht="9">
      <c r="D1129" s="500" t="s">
        <v>1692</v>
      </c>
      <c r="E1129" s="517">
        <v>9</v>
      </c>
      <c r="F1129" s="517">
        <v>9</v>
      </c>
      <c r="G1129" s="517">
        <v>0</v>
      </c>
      <c r="H1129" s="517">
        <v>0</v>
      </c>
      <c r="I1129" s="517">
        <v>0</v>
      </c>
      <c r="J1129" s="517">
        <v>0</v>
      </c>
      <c r="K1129" s="517">
        <v>0</v>
      </c>
      <c r="L1129" s="517">
        <v>0</v>
      </c>
      <c r="M1129" s="517">
        <v>0</v>
      </c>
    </row>
    <row r="1130" spans="1:13" ht="9">
      <c r="D1130" s="500" t="s">
        <v>1693</v>
      </c>
      <c r="E1130" s="517">
        <v>15</v>
      </c>
      <c r="F1130" s="517">
        <v>14</v>
      </c>
      <c r="G1130" s="517">
        <v>0</v>
      </c>
      <c r="H1130" s="517">
        <v>1</v>
      </c>
      <c r="I1130" s="517">
        <v>0</v>
      </c>
      <c r="J1130" s="517">
        <v>0</v>
      </c>
      <c r="K1130" s="517">
        <v>0</v>
      </c>
      <c r="L1130" s="517">
        <v>0</v>
      </c>
      <c r="M1130" s="517">
        <v>0</v>
      </c>
    </row>
    <row r="1131" spans="1:13" ht="18" customHeight="1">
      <c r="C1131" s="501" t="s">
        <v>115</v>
      </c>
      <c r="D1131" s="500" t="s">
        <v>1691</v>
      </c>
      <c r="E1131" s="517">
        <v>19</v>
      </c>
      <c r="F1131" s="517">
        <v>16</v>
      </c>
      <c r="G1131" s="517">
        <v>0</v>
      </c>
      <c r="H1131" s="517">
        <v>1</v>
      </c>
      <c r="I1131" s="517">
        <v>0</v>
      </c>
      <c r="J1131" s="517">
        <v>0</v>
      </c>
      <c r="K1131" s="517">
        <v>1</v>
      </c>
      <c r="L1131" s="517">
        <v>1</v>
      </c>
      <c r="M1131" s="517">
        <v>0</v>
      </c>
    </row>
    <row r="1132" spans="1:13" s="503" customFormat="1" ht="9.6" customHeight="1">
      <c r="A1132" s="496"/>
      <c r="B1132" s="496"/>
      <c r="C1132" s="497"/>
      <c r="D1132" s="500" t="s">
        <v>1692</v>
      </c>
      <c r="E1132" s="517">
        <v>19</v>
      </c>
      <c r="F1132" s="517">
        <v>18</v>
      </c>
      <c r="G1132" s="517">
        <v>0</v>
      </c>
      <c r="H1132" s="517">
        <v>0</v>
      </c>
      <c r="I1132" s="517">
        <v>2</v>
      </c>
      <c r="J1132" s="517">
        <v>0</v>
      </c>
      <c r="K1132" s="517">
        <v>0</v>
      </c>
      <c r="L1132" s="517">
        <v>0</v>
      </c>
      <c r="M1132" s="517">
        <v>0</v>
      </c>
    </row>
    <row r="1133" spans="1:13" s="503" customFormat="1" ht="9">
      <c r="A1133" s="496"/>
      <c r="B1133" s="496"/>
      <c r="C1133" s="497"/>
      <c r="D1133" s="500" t="s">
        <v>1693</v>
      </c>
      <c r="E1133" s="517">
        <v>38</v>
      </c>
      <c r="F1133" s="517">
        <v>33</v>
      </c>
      <c r="G1133" s="517">
        <v>0</v>
      </c>
      <c r="H1133" s="517">
        <v>1</v>
      </c>
      <c r="I1133" s="517">
        <v>2</v>
      </c>
      <c r="J1133" s="517">
        <v>0</v>
      </c>
      <c r="K1133" s="517">
        <v>1</v>
      </c>
      <c r="L1133" s="517">
        <v>1</v>
      </c>
      <c r="M1133" s="517">
        <v>0</v>
      </c>
    </row>
    <row r="1134" spans="1:13" s="503" customFormat="1" ht="16.149999999999999" customHeight="1">
      <c r="A1134" s="496"/>
      <c r="B1134" s="496"/>
      <c r="C1134" s="501" t="s">
        <v>1782</v>
      </c>
      <c r="D1134" s="500"/>
      <c r="E1134" s="517"/>
      <c r="F1134" s="517"/>
      <c r="G1134" s="517"/>
      <c r="H1134" s="517"/>
      <c r="I1134" s="517"/>
      <c r="J1134" s="517"/>
      <c r="K1134" s="517"/>
      <c r="L1134" s="517"/>
      <c r="M1134" s="517"/>
    </row>
    <row r="1135" spans="1:13" s="503" customFormat="1" ht="18" customHeight="1">
      <c r="C1135" s="504" t="s">
        <v>1783</v>
      </c>
      <c r="D1135" s="500" t="s">
        <v>1692</v>
      </c>
      <c r="E1135" s="517">
        <v>1</v>
      </c>
      <c r="F1135" s="517">
        <v>1</v>
      </c>
      <c r="G1135" s="517">
        <v>0</v>
      </c>
      <c r="H1135" s="517">
        <v>0</v>
      </c>
      <c r="I1135" s="517">
        <v>1</v>
      </c>
      <c r="J1135" s="517">
        <v>0</v>
      </c>
      <c r="K1135" s="517">
        <v>0</v>
      </c>
      <c r="L1135" s="517">
        <v>0</v>
      </c>
      <c r="M1135" s="517">
        <v>0</v>
      </c>
    </row>
    <row r="1136" spans="1:13" s="503" customFormat="1" ht="9">
      <c r="C1136" s="504"/>
      <c r="D1136" s="500" t="s">
        <v>1693</v>
      </c>
      <c r="E1136" s="517">
        <v>1</v>
      </c>
      <c r="F1136" s="517">
        <v>1</v>
      </c>
      <c r="G1136" s="517">
        <v>0</v>
      </c>
      <c r="H1136" s="517">
        <v>0</v>
      </c>
      <c r="I1136" s="517">
        <v>1</v>
      </c>
      <c r="J1136" s="517">
        <v>0</v>
      </c>
      <c r="K1136" s="517">
        <v>0</v>
      </c>
      <c r="L1136" s="517">
        <v>0</v>
      </c>
      <c r="M1136" s="517">
        <v>0</v>
      </c>
    </row>
    <row r="1137" spans="1:13" ht="16.149999999999999" customHeight="1">
      <c r="A1137" s="503"/>
      <c r="B1137" s="503"/>
      <c r="C1137" s="504" t="s">
        <v>1784</v>
      </c>
      <c r="D1137" s="500" t="s">
        <v>1691</v>
      </c>
      <c r="E1137" s="517">
        <v>5</v>
      </c>
      <c r="F1137" s="517">
        <v>5</v>
      </c>
      <c r="G1137" s="517">
        <v>0</v>
      </c>
      <c r="H1137" s="517">
        <v>0</v>
      </c>
      <c r="I1137" s="517">
        <v>0</v>
      </c>
      <c r="J1137" s="517">
        <v>0</v>
      </c>
      <c r="K1137" s="517">
        <v>0</v>
      </c>
      <c r="L1137" s="517">
        <v>0</v>
      </c>
      <c r="M1137" s="517">
        <v>0</v>
      </c>
    </row>
    <row r="1138" spans="1:13" ht="9.6" customHeight="1">
      <c r="A1138" s="503"/>
      <c r="B1138" s="503"/>
      <c r="C1138" s="503"/>
      <c r="D1138" s="500" t="s">
        <v>1692</v>
      </c>
      <c r="E1138" s="517">
        <v>4</v>
      </c>
      <c r="F1138" s="517">
        <v>4</v>
      </c>
      <c r="G1138" s="517">
        <v>0</v>
      </c>
      <c r="H1138" s="517">
        <v>0</v>
      </c>
      <c r="I1138" s="517">
        <v>0</v>
      </c>
      <c r="J1138" s="517">
        <v>0</v>
      </c>
      <c r="K1138" s="517">
        <v>0</v>
      </c>
      <c r="L1138" s="517">
        <v>0</v>
      </c>
      <c r="M1138" s="517">
        <v>0</v>
      </c>
    </row>
    <row r="1139" spans="1:13" ht="9">
      <c r="A1139" s="503"/>
      <c r="B1139" s="503"/>
      <c r="C1139" s="503"/>
      <c r="D1139" s="500" t="s">
        <v>1693</v>
      </c>
      <c r="E1139" s="517">
        <v>9</v>
      </c>
      <c r="F1139" s="517">
        <v>9</v>
      </c>
      <c r="G1139" s="517">
        <v>0</v>
      </c>
      <c r="H1139" s="517">
        <v>0</v>
      </c>
      <c r="I1139" s="517">
        <v>0</v>
      </c>
      <c r="J1139" s="517">
        <v>0</v>
      </c>
      <c r="K1139" s="517">
        <v>0</v>
      </c>
      <c r="L1139" s="517">
        <v>0</v>
      </c>
      <c r="M1139" s="517">
        <v>0</v>
      </c>
    </row>
    <row r="1140" spans="1:13" ht="18" customHeight="1">
      <c r="B1140" s="496" t="s">
        <v>594</v>
      </c>
      <c r="D1140" s="500"/>
      <c r="E1140" s="517"/>
      <c r="F1140" s="517"/>
      <c r="G1140" s="517"/>
      <c r="H1140" s="517"/>
      <c r="I1140" s="517"/>
      <c r="J1140" s="517"/>
      <c r="K1140" s="517"/>
      <c r="L1140" s="517"/>
      <c r="M1140" s="517"/>
    </row>
    <row r="1141" spans="1:13" ht="25.15" customHeight="1">
      <c r="C1141" s="497" t="s">
        <v>1785</v>
      </c>
      <c r="D1141" s="500" t="s">
        <v>1691</v>
      </c>
      <c r="E1141" s="517">
        <v>111</v>
      </c>
      <c r="F1141" s="517">
        <v>111</v>
      </c>
      <c r="G1141" s="517">
        <v>0</v>
      </c>
      <c r="H1141" s="517">
        <v>0</v>
      </c>
      <c r="I1141" s="517">
        <v>0</v>
      </c>
      <c r="J1141" s="517">
        <v>0</v>
      </c>
      <c r="K1141" s="517">
        <v>0</v>
      </c>
      <c r="L1141" s="517">
        <v>0</v>
      </c>
      <c r="M1141" s="517">
        <v>0</v>
      </c>
    </row>
    <row r="1142" spans="1:13" ht="9">
      <c r="D1142" s="500" t="s">
        <v>1692</v>
      </c>
      <c r="E1142" s="517">
        <v>69</v>
      </c>
      <c r="F1142" s="517">
        <v>65</v>
      </c>
      <c r="G1142" s="517">
        <v>1</v>
      </c>
      <c r="H1142" s="517">
        <v>3</v>
      </c>
      <c r="I1142" s="517">
        <v>0</v>
      </c>
      <c r="J1142" s="517">
        <v>0</v>
      </c>
      <c r="K1142" s="517">
        <v>0</v>
      </c>
      <c r="L1142" s="517">
        <v>0</v>
      </c>
      <c r="M1142" s="517">
        <v>0</v>
      </c>
    </row>
    <row r="1143" spans="1:13" ht="9">
      <c r="D1143" s="500" t="s">
        <v>1693</v>
      </c>
      <c r="E1143" s="517">
        <v>180</v>
      </c>
      <c r="F1143" s="517">
        <v>176</v>
      </c>
      <c r="G1143" s="517">
        <v>1</v>
      </c>
      <c r="H1143" s="517">
        <v>3</v>
      </c>
      <c r="I1143" s="517">
        <v>0</v>
      </c>
      <c r="J1143" s="517">
        <v>0</v>
      </c>
      <c r="K1143" s="517">
        <v>0</v>
      </c>
      <c r="L1143" s="517">
        <v>0</v>
      </c>
      <c r="M1143" s="517">
        <v>0</v>
      </c>
    </row>
    <row r="1144" spans="1:13" ht="19.899999999999999" customHeight="1">
      <c r="C1144" s="497" t="s">
        <v>1786</v>
      </c>
      <c r="D1144" s="500" t="s">
        <v>1691</v>
      </c>
      <c r="E1144" s="517">
        <v>8</v>
      </c>
      <c r="F1144" s="517">
        <v>7</v>
      </c>
      <c r="G1144" s="517">
        <v>0</v>
      </c>
      <c r="H1144" s="517">
        <v>1</v>
      </c>
      <c r="I1144" s="517">
        <v>0</v>
      </c>
      <c r="J1144" s="517">
        <v>0</v>
      </c>
      <c r="K1144" s="517">
        <v>0</v>
      </c>
      <c r="L1144" s="517">
        <v>0</v>
      </c>
      <c r="M1144" s="517">
        <v>0</v>
      </c>
    </row>
    <row r="1145" spans="1:13" ht="9">
      <c r="D1145" s="500" t="s">
        <v>1692</v>
      </c>
      <c r="E1145" s="517">
        <v>10</v>
      </c>
      <c r="F1145" s="517">
        <v>9</v>
      </c>
      <c r="G1145" s="517">
        <v>1</v>
      </c>
      <c r="H1145" s="517">
        <v>0</v>
      </c>
      <c r="I1145" s="517">
        <v>0</v>
      </c>
      <c r="J1145" s="517">
        <v>0</v>
      </c>
      <c r="K1145" s="517">
        <v>0</v>
      </c>
      <c r="L1145" s="517">
        <v>0</v>
      </c>
      <c r="M1145" s="517">
        <v>0</v>
      </c>
    </row>
    <row r="1146" spans="1:13" ht="9">
      <c r="D1146" s="500" t="s">
        <v>1693</v>
      </c>
      <c r="E1146" s="517">
        <v>17</v>
      </c>
      <c r="F1146" s="517">
        <v>15</v>
      </c>
      <c r="G1146" s="517">
        <v>1</v>
      </c>
      <c r="H1146" s="517">
        <v>1</v>
      </c>
      <c r="I1146" s="517">
        <v>0</v>
      </c>
      <c r="J1146" s="517">
        <v>0</v>
      </c>
      <c r="K1146" s="517">
        <v>0</v>
      </c>
      <c r="L1146" s="517">
        <v>0</v>
      </c>
      <c r="M1146" s="517">
        <v>0</v>
      </c>
    </row>
    <row r="1147" spans="1:13" ht="19.899999999999999" customHeight="1">
      <c r="C1147" s="497" t="s">
        <v>1787</v>
      </c>
      <c r="D1147" s="500" t="s">
        <v>1691</v>
      </c>
      <c r="E1147" s="517">
        <v>264</v>
      </c>
      <c r="F1147" s="517">
        <v>214</v>
      </c>
      <c r="G1147" s="517">
        <v>21</v>
      </c>
      <c r="H1147" s="517">
        <v>13</v>
      </c>
      <c r="I1147" s="517">
        <v>1</v>
      </c>
      <c r="J1147" s="517">
        <v>0</v>
      </c>
      <c r="K1147" s="517">
        <v>7</v>
      </c>
      <c r="L1147" s="517">
        <v>1</v>
      </c>
      <c r="M1147" s="517">
        <v>7</v>
      </c>
    </row>
    <row r="1148" spans="1:13" ht="9">
      <c r="D1148" s="500" t="s">
        <v>1692</v>
      </c>
      <c r="E1148" s="517">
        <v>199</v>
      </c>
      <c r="F1148" s="517">
        <v>144</v>
      </c>
      <c r="G1148" s="517">
        <v>20</v>
      </c>
      <c r="H1148" s="517">
        <v>20</v>
      </c>
      <c r="I1148" s="517">
        <v>1</v>
      </c>
      <c r="J1148" s="517">
        <v>0</v>
      </c>
      <c r="K1148" s="517">
        <v>8</v>
      </c>
      <c r="L1148" s="517">
        <v>3</v>
      </c>
      <c r="M1148" s="517">
        <v>4</v>
      </c>
    </row>
    <row r="1149" spans="1:13" ht="9">
      <c r="D1149" s="500" t="s">
        <v>1693</v>
      </c>
      <c r="E1149" s="517">
        <v>462</v>
      </c>
      <c r="F1149" s="517">
        <v>357</v>
      </c>
      <c r="G1149" s="517">
        <v>40</v>
      </c>
      <c r="H1149" s="517">
        <v>33</v>
      </c>
      <c r="I1149" s="517">
        <v>2</v>
      </c>
      <c r="J1149" s="517">
        <v>0</v>
      </c>
      <c r="K1149" s="517">
        <v>14</v>
      </c>
      <c r="L1149" s="517">
        <v>4</v>
      </c>
      <c r="M1149" s="517">
        <v>11</v>
      </c>
    </row>
    <row r="1150" spans="1:13" ht="19.899999999999999" customHeight="1">
      <c r="C1150" s="497" t="s">
        <v>1788</v>
      </c>
      <c r="D1150" s="500" t="s">
        <v>1691</v>
      </c>
      <c r="E1150" s="517">
        <v>1289</v>
      </c>
      <c r="F1150" s="517">
        <v>313</v>
      </c>
      <c r="G1150" s="517">
        <v>136</v>
      </c>
      <c r="H1150" s="517">
        <v>48</v>
      </c>
      <c r="I1150" s="517">
        <v>2</v>
      </c>
      <c r="J1150" s="517">
        <v>1</v>
      </c>
      <c r="K1150" s="517">
        <v>668</v>
      </c>
      <c r="L1150" s="517">
        <v>104</v>
      </c>
      <c r="M1150" s="517">
        <v>17</v>
      </c>
    </row>
    <row r="1151" spans="1:13" ht="10.5" customHeight="1">
      <c r="D1151" s="500" t="s">
        <v>1692</v>
      </c>
      <c r="E1151" s="517">
        <v>1622</v>
      </c>
      <c r="F1151" s="517">
        <v>411</v>
      </c>
      <c r="G1151" s="517">
        <v>215</v>
      </c>
      <c r="H1151" s="517">
        <v>74</v>
      </c>
      <c r="I1151" s="517">
        <v>2</v>
      </c>
      <c r="J1151" s="517">
        <v>5</v>
      </c>
      <c r="K1151" s="517">
        <v>718</v>
      </c>
      <c r="L1151" s="517">
        <v>151</v>
      </c>
      <c r="M1151" s="517">
        <v>46</v>
      </c>
    </row>
    <row r="1152" spans="1:13" ht="10.5" customHeight="1">
      <c r="D1152" s="500" t="s">
        <v>1693</v>
      </c>
      <c r="E1152" s="517">
        <v>2912</v>
      </c>
      <c r="F1152" s="517">
        <v>724</v>
      </c>
      <c r="G1152" s="517">
        <v>351</v>
      </c>
      <c r="H1152" s="517">
        <v>121</v>
      </c>
      <c r="I1152" s="517">
        <v>4</v>
      </c>
      <c r="J1152" s="517">
        <v>6</v>
      </c>
      <c r="K1152" s="517">
        <v>1386</v>
      </c>
      <c r="L1152" s="517">
        <v>256</v>
      </c>
      <c r="M1152" s="517">
        <v>64</v>
      </c>
    </row>
    <row r="1153" spans="1:13" ht="18" customHeight="1">
      <c r="C1153" s="497" t="s">
        <v>597</v>
      </c>
      <c r="D1153" s="500" t="s">
        <v>1691</v>
      </c>
      <c r="E1153" s="517">
        <v>100</v>
      </c>
      <c r="F1153" s="517">
        <v>21</v>
      </c>
      <c r="G1153" s="517">
        <v>10</v>
      </c>
      <c r="H1153" s="517">
        <v>0</v>
      </c>
      <c r="I1153" s="517">
        <v>0</v>
      </c>
      <c r="J1153" s="517">
        <v>0</v>
      </c>
      <c r="K1153" s="517">
        <v>62</v>
      </c>
      <c r="L1153" s="517">
        <v>7</v>
      </c>
      <c r="M1153" s="517">
        <v>0</v>
      </c>
    </row>
    <row r="1154" spans="1:13" ht="9">
      <c r="D1154" s="500" t="s">
        <v>1692</v>
      </c>
      <c r="E1154" s="517">
        <v>91</v>
      </c>
      <c r="F1154" s="517">
        <v>22</v>
      </c>
      <c r="G1154" s="517">
        <v>10</v>
      </c>
      <c r="H1154" s="517">
        <v>0</v>
      </c>
      <c r="I1154" s="517">
        <v>0</v>
      </c>
      <c r="J1154" s="517">
        <v>0</v>
      </c>
      <c r="K1154" s="517">
        <v>50</v>
      </c>
      <c r="L1154" s="517">
        <v>9</v>
      </c>
      <c r="M1154" s="517">
        <v>0</v>
      </c>
    </row>
    <row r="1155" spans="1:13" ht="9">
      <c r="D1155" s="500" t="s">
        <v>1693</v>
      </c>
      <c r="E1155" s="517">
        <v>191</v>
      </c>
      <c r="F1155" s="517">
        <v>42</v>
      </c>
      <c r="G1155" s="517">
        <v>21</v>
      </c>
      <c r="H1155" s="517">
        <v>0</v>
      </c>
      <c r="I1155" s="517">
        <v>0</v>
      </c>
      <c r="J1155" s="517">
        <v>0</v>
      </c>
      <c r="K1155" s="517">
        <v>112</v>
      </c>
      <c r="L1155" s="517">
        <v>16</v>
      </c>
      <c r="M1155" s="517">
        <v>0</v>
      </c>
    </row>
    <row r="1156" spans="1:13" ht="9">
      <c r="D1156" s="505"/>
      <c r="E1156" s="517"/>
      <c r="F1156" s="517"/>
      <c r="G1156" s="517"/>
      <c r="H1156" s="517"/>
      <c r="I1156" s="517"/>
      <c r="J1156" s="517"/>
      <c r="K1156" s="517"/>
      <c r="L1156" s="517"/>
      <c r="M1156" s="517"/>
    </row>
    <row r="1157" spans="1:13" ht="9">
      <c r="D1157" s="505"/>
      <c r="E1157" s="517"/>
      <c r="F1157" s="517"/>
      <c r="G1157" s="517"/>
      <c r="H1157" s="517"/>
      <c r="I1157" s="517"/>
      <c r="J1157" s="517"/>
      <c r="K1157" s="517"/>
      <c r="L1157" s="517"/>
      <c r="M1157" s="517"/>
    </row>
    <row r="1158" spans="1:13" ht="9">
      <c r="A1158" s="496" t="s">
        <v>1576</v>
      </c>
      <c r="L1158" s="496"/>
      <c r="M1158" s="496"/>
    </row>
    <row r="1159" spans="1:13" ht="9">
      <c r="A1159" s="496" t="s">
        <v>1774</v>
      </c>
      <c r="L1159" s="496"/>
      <c r="M1159" s="496"/>
    </row>
    <row r="1160" spans="1:13" ht="9">
      <c r="A1160" s="496" t="s">
        <v>1775</v>
      </c>
      <c r="L1160" s="496"/>
      <c r="M1160" s="496"/>
    </row>
    <row r="1161" spans="1:13" ht="9">
      <c r="A1161" s="496" t="s">
        <v>1776</v>
      </c>
      <c r="L1161" s="496"/>
      <c r="M1161" s="496"/>
    </row>
    <row r="1162" spans="1:13" ht="9">
      <c r="A1162" s="496" t="s">
        <v>1777</v>
      </c>
      <c r="L1162" s="496"/>
      <c r="M1162" s="496"/>
    </row>
    <row r="1163" spans="1:13" ht="9">
      <c r="A1163" s="496" t="s">
        <v>1778</v>
      </c>
      <c r="L1163" s="496"/>
      <c r="M1163" s="496"/>
    </row>
    <row r="1164" spans="1:13" ht="9">
      <c r="L1164" s="496"/>
      <c r="M1164" s="496"/>
    </row>
    <row r="1165" spans="1:13" ht="9">
      <c r="A1165" s="496" t="s">
        <v>3078</v>
      </c>
      <c r="L1165" s="496"/>
      <c r="M1165" s="496"/>
    </row>
    <row r="1166" spans="1:13" ht="18" customHeight="1">
      <c r="C1166" s="501" t="s">
        <v>115</v>
      </c>
      <c r="D1166" s="500" t="s">
        <v>1691</v>
      </c>
      <c r="E1166" s="517">
        <v>1771</v>
      </c>
      <c r="F1166" s="517">
        <v>665</v>
      </c>
      <c r="G1166" s="517">
        <v>167</v>
      </c>
      <c r="H1166" s="517">
        <v>62</v>
      </c>
      <c r="I1166" s="517">
        <v>3</v>
      </c>
      <c r="J1166" s="517">
        <v>1</v>
      </c>
      <c r="K1166" s="517">
        <v>737</v>
      </c>
      <c r="L1166" s="517">
        <v>112</v>
      </c>
      <c r="M1166" s="517">
        <v>24</v>
      </c>
    </row>
    <row r="1167" spans="1:13" s="503" customFormat="1" ht="9.6" customHeight="1">
      <c r="A1167" s="496"/>
      <c r="B1167" s="496"/>
      <c r="C1167" s="497"/>
      <c r="D1167" s="500" t="s">
        <v>1692</v>
      </c>
      <c r="E1167" s="517">
        <v>1991</v>
      </c>
      <c r="F1167" s="517">
        <v>651</v>
      </c>
      <c r="G1167" s="517">
        <v>247</v>
      </c>
      <c r="H1167" s="517">
        <v>97</v>
      </c>
      <c r="I1167" s="517">
        <v>3</v>
      </c>
      <c r="J1167" s="517">
        <v>5</v>
      </c>
      <c r="K1167" s="517">
        <v>775</v>
      </c>
      <c r="L1167" s="517">
        <v>163</v>
      </c>
      <c r="M1167" s="517">
        <v>50</v>
      </c>
    </row>
    <row r="1168" spans="1:13" s="503" customFormat="1" ht="9">
      <c r="A1168" s="496"/>
      <c r="B1168" s="496"/>
      <c r="C1168" s="497"/>
      <c r="D1168" s="500" t="s">
        <v>1693</v>
      </c>
      <c r="E1168" s="517">
        <v>3762</v>
      </c>
      <c r="F1168" s="517">
        <v>1315</v>
      </c>
      <c r="G1168" s="517">
        <v>414</v>
      </c>
      <c r="H1168" s="517">
        <v>159</v>
      </c>
      <c r="I1168" s="517">
        <v>6</v>
      </c>
      <c r="J1168" s="517">
        <v>6</v>
      </c>
      <c r="K1168" s="517">
        <v>1513</v>
      </c>
      <c r="L1168" s="517">
        <v>275</v>
      </c>
      <c r="M1168" s="517">
        <v>75</v>
      </c>
    </row>
    <row r="1169" spans="1:13" s="503" customFormat="1" ht="18" customHeight="1">
      <c r="A1169" s="496"/>
      <c r="B1169" s="496"/>
      <c r="C1169" s="501" t="s">
        <v>1782</v>
      </c>
      <c r="D1169" s="500"/>
      <c r="E1169" s="517"/>
      <c r="F1169" s="517"/>
      <c r="G1169" s="517"/>
      <c r="H1169" s="517"/>
      <c r="I1169" s="517"/>
      <c r="J1169" s="517"/>
      <c r="K1169" s="517"/>
      <c r="L1169" s="517"/>
      <c r="M1169" s="517"/>
    </row>
    <row r="1170" spans="1:13" s="503" customFormat="1" ht="18" customHeight="1">
      <c r="C1170" s="504" t="s">
        <v>1783</v>
      </c>
      <c r="D1170" s="500" t="s">
        <v>1691</v>
      </c>
      <c r="E1170" s="517">
        <v>373</v>
      </c>
      <c r="F1170" s="517">
        <v>87</v>
      </c>
      <c r="G1170" s="517">
        <v>39</v>
      </c>
      <c r="H1170" s="517">
        <v>18</v>
      </c>
      <c r="I1170" s="517">
        <v>0</v>
      </c>
      <c r="J1170" s="517">
        <v>0</v>
      </c>
      <c r="K1170" s="517">
        <v>191</v>
      </c>
      <c r="L1170" s="517">
        <v>38</v>
      </c>
      <c r="M1170" s="517">
        <v>1</v>
      </c>
    </row>
    <row r="1171" spans="1:13" s="503" customFormat="1" ht="9">
      <c r="C1171" s="504"/>
      <c r="D1171" s="500" t="s">
        <v>1692</v>
      </c>
      <c r="E1171" s="517">
        <v>391</v>
      </c>
      <c r="F1171" s="517">
        <v>85</v>
      </c>
      <c r="G1171" s="517">
        <v>64</v>
      </c>
      <c r="H1171" s="517">
        <v>25</v>
      </c>
      <c r="I1171" s="517">
        <v>0</v>
      </c>
      <c r="J1171" s="517">
        <v>1</v>
      </c>
      <c r="K1171" s="517">
        <v>168</v>
      </c>
      <c r="L1171" s="517">
        <v>45</v>
      </c>
      <c r="M1171" s="517">
        <v>3</v>
      </c>
    </row>
    <row r="1172" spans="1:13" s="503" customFormat="1" ht="9">
      <c r="C1172" s="504"/>
      <c r="D1172" s="500" t="s">
        <v>1693</v>
      </c>
      <c r="E1172" s="517">
        <v>764</v>
      </c>
      <c r="F1172" s="517">
        <v>172</v>
      </c>
      <c r="G1172" s="517">
        <v>103</v>
      </c>
      <c r="H1172" s="517">
        <v>43</v>
      </c>
      <c r="I1172" s="517">
        <v>0</v>
      </c>
      <c r="J1172" s="517">
        <v>1</v>
      </c>
      <c r="K1172" s="517">
        <v>359</v>
      </c>
      <c r="L1172" s="517">
        <v>83</v>
      </c>
      <c r="M1172" s="517">
        <v>4</v>
      </c>
    </row>
    <row r="1173" spans="1:13" ht="18" customHeight="1">
      <c r="A1173" s="503"/>
      <c r="B1173" s="503"/>
      <c r="C1173" s="504" t="s">
        <v>1784</v>
      </c>
      <c r="D1173" s="500" t="s">
        <v>1691</v>
      </c>
      <c r="E1173" s="517">
        <v>97</v>
      </c>
      <c r="F1173" s="517">
        <v>65</v>
      </c>
      <c r="G1173" s="517">
        <v>13</v>
      </c>
      <c r="H1173" s="517">
        <v>6</v>
      </c>
      <c r="I1173" s="517">
        <v>0</v>
      </c>
      <c r="J1173" s="517">
        <v>0</v>
      </c>
      <c r="K1173" s="517">
        <v>12</v>
      </c>
      <c r="L1173" s="517">
        <v>2</v>
      </c>
      <c r="M1173" s="517">
        <v>0</v>
      </c>
    </row>
    <row r="1174" spans="1:13" ht="9.6" customHeight="1">
      <c r="A1174" s="503"/>
      <c r="B1174" s="503"/>
      <c r="C1174" s="503"/>
      <c r="D1174" s="500" t="s">
        <v>1692</v>
      </c>
      <c r="E1174" s="517">
        <v>107</v>
      </c>
      <c r="F1174" s="517">
        <v>61</v>
      </c>
      <c r="G1174" s="517">
        <v>20</v>
      </c>
      <c r="H1174" s="517">
        <v>10</v>
      </c>
      <c r="I1174" s="517">
        <v>0</v>
      </c>
      <c r="J1174" s="517">
        <v>1</v>
      </c>
      <c r="K1174" s="517">
        <v>12</v>
      </c>
      <c r="L1174" s="517">
        <v>3</v>
      </c>
      <c r="M1174" s="517">
        <v>0</v>
      </c>
    </row>
    <row r="1175" spans="1:13" ht="9">
      <c r="A1175" s="503"/>
      <c r="B1175" s="503"/>
      <c r="C1175" s="503"/>
      <c r="D1175" s="500" t="s">
        <v>1693</v>
      </c>
      <c r="E1175" s="517">
        <v>204</v>
      </c>
      <c r="F1175" s="517">
        <v>126</v>
      </c>
      <c r="G1175" s="517">
        <v>33</v>
      </c>
      <c r="H1175" s="517">
        <v>15</v>
      </c>
      <c r="I1175" s="517">
        <v>0</v>
      </c>
      <c r="J1175" s="517">
        <v>1</v>
      </c>
      <c r="K1175" s="517">
        <v>24</v>
      </c>
      <c r="L1175" s="517">
        <v>5</v>
      </c>
      <c r="M1175" s="517">
        <v>0</v>
      </c>
    </row>
    <row r="1176" spans="1:13" ht="18" customHeight="1">
      <c r="B1176" s="496" t="s">
        <v>598</v>
      </c>
      <c r="D1176" s="500"/>
      <c r="E1176" s="517"/>
      <c r="F1176" s="517"/>
      <c r="G1176" s="517"/>
      <c r="H1176" s="517"/>
      <c r="I1176" s="517"/>
      <c r="J1176" s="517"/>
      <c r="K1176" s="517"/>
      <c r="L1176" s="517"/>
      <c r="M1176" s="517"/>
    </row>
    <row r="1177" spans="1:13" ht="25.15" customHeight="1">
      <c r="C1177" s="497" t="s">
        <v>1789</v>
      </c>
      <c r="D1177" s="500" t="s">
        <v>1691</v>
      </c>
      <c r="E1177" s="517">
        <v>12</v>
      </c>
      <c r="F1177" s="517">
        <v>11</v>
      </c>
      <c r="G1177" s="517">
        <v>0</v>
      </c>
      <c r="H1177" s="517">
        <v>1</v>
      </c>
      <c r="I1177" s="517">
        <v>0</v>
      </c>
      <c r="J1177" s="517">
        <v>0</v>
      </c>
      <c r="K1177" s="517">
        <v>0</v>
      </c>
      <c r="L1177" s="517">
        <v>0</v>
      </c>
      <c r="M1177" s="517">
        <v>0</v>
      </c>
    </row>
    <row r="1178" spans="1:13" ht="9">
      <c r="D1178" s="500" t="s">
        <v>1692</v>
      </c>
      <c r="E1178" s="517">
        <v>6</v>
      </c>
      <c r="F1178" s="517">
        <v>4</v>
      </c>
      <c r="G1178" s="517">
        <v>0</v>
      </c>
      <c r="H1178" s="517">
        <v>1</v>
      </c>
      <c r="I1178" s="517">
        <v>0</v>
      </c>
      <c r="J1178" s="517">
        <v>0</v>
      </c>
      <c r="K1178" s="517">
        <v>0</v>
      </c>
      <c r="L1178" s="517">
        <v>0</v>
      </c>
      <c r="M1178" s="517">
        <v>0</v>
      </c>
    </row>
    <row r="1179" spans="1:13" ht="9.6" customHeight="1">
      <c r="D1179" s="500" t="s">
        <v>1693</v>
      </c>
      <c r="E1179" s="517">
        <v>18</v>
      </c>
      <c r="F1179" s="517">
        <v>15</v>
      </c>
      <c r="G1179" s="517">
        <v>0</v>
      </c>
      <c r="H1179" s="517">
        <v>2</v>
      </c>
      <c r="I1179" s="517">
        <v>0</v>
      </c>
      <c r="J1179" s="517">
        <v>0</v>
      </c>
      <c r="K1179" s="517">
        <v>0</v>
      </c>
      <c r="L1179" s="517">
        <v>0</v>
      </c>
      <c r="M1179" s="517">
        <v>0</v>
      </c>
    </row>
    <row r="1180" spans="1:13" ht="18" customHeight="1">
      <c r="C1180" s="497" t="s">
        <v>1790</v>
      </c>
      <c r="D1180" s="500" t="s">
        <v>1692</v>
      </c>
      <c r="E1180" s="517">
        <v>3</v>
      </c>
      <c r="F1180" s="517">
        <v>2</v>
      </c>
      <c r="G1180" s="517">
        <v>1</v>
      </c>
      <c r="H1180" s="517">
        <v>0</v>
      </c>
      <c r="I1180" s="517">
        <v>0</v>
      </c>
      <c r="J1180" s="517">
        <v>0</v>
      </c>
      <c r="K1180" s="517">
        <v>0</v>
      </c>
      <c r="L1180" s="517">
        <v>0</v>
      </c>
      <c r="M1180" s="517">
        <v>0</v>
      </c>
    </row>
    <row r="1181" spans="1:13" ht="9">
      <c r="D1181" s="500" t="s">
        <v>1693</v>
      </c>
      <c r="E1181" s="517">
        <v>3</v>
      </c>
      <c r="F1181" s="517">
        <v>2</v>
      </c>
      <c r="G1181" s="517">
        <v>1</v>
      </c>
      <c r="H1181" s="517">
        <v>0</v>
      </c>
      <c r="I1181" s="517">
        <v>0</v>
      </c>
      <c r="J1181" s="517">
        <v>0</v>
      </c>
      <c r="K1181" s="517">
        <v>0</v>
      </c>
      <c r="L1181" s="517">
        <v>0</v>
      </c>
      <c r="M1181" s="517">
        <v>0</v>
      </c>
    </row>
    <row r="1182" spans="1:13" ht="18" customHeight="1">
      <c r="C1182" s="497" t="s">
        <v>1791</v>
      </c>
      <c r="D1182" s="500" t="s">
        <v>1691</v>
      </c>
      <c r="E1182" s="517">
        <v>2</v>
      </c>
      <c r="F1182" s="517">
        <v>0</v>
      </c>
      <c r="G1182" s="517">
        <v>1</v>
      </c>
      <c r="H1182" s="517">
        <v>1</v>
      </c>
      <c r="I1182" s="517">
        <v>0</v>
      </c>
      <c r="J1182" s="517">
        <v>0</v>
      </c>
      <c r="K1182" s="517">
        <v>0</v>
      </c>
      <c r="L1182" s="517">
        <v>0</v>
      </c>
      <c r="M1182" s="517">
        <v>0</v>
      </c>
    </row>
    <row r="1183" spans="1:13" ht="9">
      <c r="D1183" s="500" t="s">
        <v>1692</v>
      </c>
      <c r="E1183" s="517">
        <v>1</v>
      </c>
      <c r="F1183" s="517">
        <v>0</v>
      </c>
      <c r="G1183" s="517">
        <v>0</v>
      </c>
      <c r="H1183" s="517">
        <v>1</v>
      </c>
      <c r="I1183" s="517">
        <v>0</v>
      </c>
      <c r="J1183" s="517">
        <v>0</v>
      </c>
      <c r="K1183" s="517">
        <v>0</v>
      </c>
      <c r="L1183" s="517">
        <v>0</v>
      </c>
      <c r="M1183" s="517">
        <v>0</v>
      </c>
    </row>
    <row r="1184" spans="1:13" ht="9">
      <c r="D1184" s="500" t="s">
        <v>1693</v>
      </c>
      <c r="E1184" s="517">
        <v>3</v>
      </c>
      <c r="F1184" s="517">
        <v>0</v>
      </c>
      <c r="G1184" s="517">
        <v>1</v>
      </c>
      <c r="H1184" s="517">
        <v>2</v>
      </c>
      <c r="I1184" s="517">
        <v>0</v>
      </c>
      <c r="J1184" s="517">
        <v>0</v>
      </c>
      <c r="K1184" s="517">
        <v>0</v>
      </c>
      <c r="L1184" s="517">
        <v>0</v>
      </c>
      <c r="M1184" s="517">
        <v>0</v>
      </c>
    </row>
    <row r="1185" spans="1:13" ht="19.899999999999999" customHeight="1">
      <c r="C1185" s="497" t="s">
        <v>1793</v>
      </c>
      <c r="D1185" s="500" t="s">
        <v>1691</v>
      </c>
      <c r="E1185" s="517">
        <v>28</v>
      </c>
      <c r="F1185" s="517">
        <v>11</v>
      </c>
      <c r="G1185" s="517">
        <v>9</v>
      </c>
      <c r="H1185" s="517">
        <v>4</v>
      </c>
      <c r="I1185" s="517">
        <v>3</v>
      </c>
      <c r="J1185" s="517">
        <v>0</v>
      </c>
      <c r="K1185" s="517">
        <v>1</v>
      </c>
      <c r="L1185" s="517">
        <v>0</v>
      </c>
      <c r="M1185" s="517">
        <v>0</v>
      </c>
    </row>
    <row r="1186" spans="1:13" ht="9">
      <c r="D1186" s="500" t="s">
        <v>1692</v>
      </c>
      <c r="E1186" s="517">
        <v>26</v>
      </c>
      <c r="F1186" s="517">
        <v>13</v>
      </c>
      <c r="G1186" s="517">
        <v>8</v>
      </c>
      <c r="H1186" s="517">
        <v>3</v>
      </c>
      <c r="I1186" s="517">
        <v>1</v>
      </c>
      <c r="J1186" s="517">
        <v>0</v>
      </c>
      <c r="K1186" s="517">
        <v>1</v>
      </c>
      <c r="L1186" s="517">
        <v>0</v>
      </c>
      <c r="M1186" s="517">
        <v>0</v>
      </c>
    </row>
    <row r="1187" spans="1:13" ht="9">
      <c r="D1187" s="500" t="s">
        <v>1693</v>
      </c>
      <c r="E1187" s="517">
        <v>54</v>
      </c>
      <c r="F1187" s="517">
        <v>24</v>
      </c>
      <c r="G1187" s="517">
        <v>17</v>
      </c>
      <c r="H1187" s="517">
        <v>7</v>
      </c>
      <c r="I1187" s="517">
        <v>4</v>
      </c>
      <c r="J1187" s="517">
        <v>0</v>
      </c>
      <c r="K1187" s="517">
        <v>2</v>
      </c>
      <c r="L1187" s="517">
        <v>0</v>
      </c>
      <c r="M1187" s="517">
        <v>0</v>
      </c>
    </row>
    <row r="1188" spans="1:13" ht="19.899999999999999" customHeight="1">
      <c r="C1188" s="497" t="s">
        <v>1794</v>
      </c>
      <c r="D1188" s="500" t="s">
        <v>1691</v>
      </c>
      <c r="E1188" s="517">
        <v>15</v>
      </c>
      <c r="F1188" s="517">
        <v>6</v>
      </c>
      <c r="G1188" s="517">
        <v>3</v>
      </c>
      <c r="H1188" s="517">
        <v>5</v>
      </c>
      <c r="I1188" s="517">
        <v>1</v>
      </c>
      <c r="J1188" s="517">
        <v>0</v>
      </c>
      <c r="K1188" s="517">
        <v>1</v>
      </c>
      <c r="L1188" s="517">
        <v>0</v>
      </c>
      <c r="M1188" s="517">
        <v>0</v>
      </c>
    </row>
    <row r="1189" spans="1:13" ht="9">
      <c r="D1189" s="500" t="s">
        <v>1692</v>
      </c>
      <c r="E1189" s="517">
        <v>18</v>
      </c>
      <c r="F1189" s="517">
        <v>4</v>
      </c>
      <c r="G1189" s="517">
        <v>6</v>
      </c>
      <c r="H1189" s="517">
        <v>6</v>
      </c>
      <c r="I1189" s="517">
        <v>0</v>
      </c>
      <c r="J1189" s="517">
        <v>0</v>
      </c>
      <c r="K1189" s="517">
        <v>3</v>
      </c>
      <c r="L1189" s="517">
        <v>0</v>
      </c>
      <c r="M1189" s="517">
        <v>0</v>
      </c>
    </row>
    <row r="1190" spans="1:13" ht="9">
      <c r="D1190" s="500" t="s">
        <v>1693</v>
      </c>
      <c r="E1190" s="517">
        <v>33</v>
      </c>
      <c r="F1190" s="517">
        <v>9</v>
      </c>
      <c r="G1190" s="517">
        <v>9</v>
      </c>
      <c r="H1190" s="517">
        <v>11</v>
      </c>
      <c r="I1190" s="517">
        <v>1</v>
      </c>
      <c r="J1190" s="517">
        <v>0</v>
      </c>
      <c r="K1190" s="517">
        <v>4</v>
      </c>
      <c r="L1190" s="517">
        <v>0</v>
      </c>
      <c r="M1190" s="517">
        <v>0</v>
      </c>
    </row>
    <row r="1191" spans="1:13" ht="18" customHeight="1">
      <c r="C1191" s="501" t="s">
        <v>115</v>
      </c>
      <c r="D1191" s="500" t="s">
        <v>1691</v>
      </c>
      <c r="E1191" s="517">
        <v>57</v>
      </c>
      <c r="F1191" s="517">
        <v>28</v>
      </c>
      <c r="G1191" s="517">
        <v>13</v>
      </c>
      <c r="H1191" s="517">
        <v>11</v>
      </c>
      <c r="I1191" s="517">
        <v>4</v>
      </c>
      <c r="J1191" s="517">
        <v>0</v>
      </c>
      <c r="K1191" s="517">
        <v>1</v>
      </c>
      <c r="L1191" s="517">
        <v>0</v>
      </c>
      <c r="M1191" s="517">
        <v>0</v>
      </c>
    </row>
    <row r="1192" spans="1:13" s="503" customFormat="1" ht="9.6" customHeight="1">
      <c r="A1192" s="496"/>
      <c r="B1192" s="496"/>
      <c r="C1192" s="497"/>
      <c r="D1192" s="500" t="s">
        <v>1692</v>
      </c>
      <c r="E1192" s="517">
        <v>55</v>
      </c>
      <c r="F1192" s="517">
        <v>23</v>
      </c>
      <c r="G1192" s="517">
        <v>15</v>
      </c>
      <c r="H1192" s="517">
        <v>11</v>
      </c>
      <c r="I1192" s="517">
        <v>1</v>
      </c>
      <c r="J1192" s="517">
        <v>0</v>
      </c>
      <c r="K1192" s="517">
        <v>4</v>
      </c>
      <c r="L1192" s="517">
        <v>0</v>
      </c>
      <c r="M1192" s="517">
        <v>0</v>
      </c>
    </row>
    <row r="1193" spans="1:13" s="503" customFormat="1" ht="9">
      <c r="A1193" s="496"/>
      <c r="B1193" s="496"/>
      <c r="C1193" s="497"/>
      <c r="D1193" s="500" t="s">
        <v>1693</v>
      </c>
      <c r="E1193" s="517">
        <v>111</v>
      </c>
      <c r="F1193" s="517">
        <v>51</v>
      </c>
      <c r="G1193" s="517">
        <v>28</v>
      </c>
      <c r="H1193" s="517">
        <v>22</v>
      </c>
      <c r="I1193" s="517">
        <v>5</v>
      </c>
      <c r="J1193" s="517">
        <v>0</v>
      </c>
      <c r="K1193" s="517">
        <v>5</v>
      </c>
      <c r="L1193" s="517">
        <v>0</v>
      </c>
      <c r="M1193" s="517">
        <v>0</v>
      </c>
    </row>
    <row r="1194" spans="1:13" s="503" customFormat="1" ht="18" customHeight="1">
      <c r="A1194" s="496"/>
      <c r="B1194" s="496"/>
      <c r="C1194" s="501" t="s">
        <v>1782</v>
      </c>
      <c r="D1194" s="500"/>
      <c r="E1194" s="517"/>
      <c r="F1194" s="517"/>
      <c r="G1194" s="517"/>
      <c r="H1194" s="517"/>
      <c r="I1194" s="517"/>
      <c r="J1194" s="517"/>
      <c r="K1194" s="517"/>
      <c r="L1194" s="517"/>
      <c r="M1194" s="517"/>
    </row>
    <row r="1195" spans="1:13" s="503" customFormat="1" ht="18" customHeight="1">
      <c r="C1195" s="504" t="s">
        <v>1783</v>
      </c>
      <c r="D1195" s="500" t="s">
        <v>1691</v>
      </c>
      <c r="E1195" s="517">
        <v>1</v>
      </c>
      <c r="F1195" s="517">
        <v>0</v>
      </c>
      <c r="G1195" s="517">
        <v>0</v>
      </c>
      <c r="H1195" s="517">
        <v>0</v>
      </c>
      <c r="I1195" s="517">
        <v>0</v>
      </c>
      <c r="J1195" s="517">
        <v>0</v>
      </c>
      <c r="K1195" s="517">
        <v>1</v>
      </c>
      <c r="L1195" s="517">
        <v>0</v>
      </c>
      <c r="M1195" s="517">
        <v>0</v>
      </c>
    </row>
    <row r="1196" spans="1:13" s="503" customFormat="1" ht="9">
      <c r="C1196" s="504"/>
      <c r="D1196" s="500" t="s">
        <v>1692</v>
      </c>
      <c r="E1196" s="517">
        <v>4</v>
      </c>
      <c r="F1196" s="517">
        <v>3</v>
      </c>
      <c r="G1196" s="517">
        <v>0</v>
      </c>
      <c r="H1196" s="517">
        <v>1</v>
      </c>
      <c r="I1196" s="517">
        <v>0</v>
      </c>
      <c r="J1196" s="517">
        <v>0</v>
      </c>
      <c r="K1196" s="517">
        <v>0</v>
      </c>
      <c r="L1196" s="517">
        <v>0</v>
      </c>
      <c r="M1196" s="517">
        <v>0</v>
      </c>
    </row>
    <row r="1197" spans="1:13" s="503" customFormat="1" ht="9">
      <c r="C1197" s="504"/>
      <c r="D1197" s="500" t="s">
        <v>1693</v>
      </c>
      <c r="E1197" s="517">
        <v>5</v>
      </c>
      <c r="F1197" s="517">
        <v>3</v>
      </c>
      <c r="G1197" s="517">
        <v>0</v>
      </c>
      <c r="H1197" s="517">
        <v>1</v>
      </c>
      <c r="I1197" s="517">
        <v>0</v>
      </c>
      <c r="J1197" s="517">
        <v>0</v>
      </c>
      <c r="K1197" s="517">
        <v>1</v>
      </c>
      <c r="L1197" s="517">
        <v>0</v>
      </c>
      <c r="M1197" s="517">
        <v>0</v>
      </c>
    </row>
    <row r="1198" spans="1:13" ht="18" customHeight="1">
      <c r="A1198" s="503"/>
      <c r="B1198" s="503"/>
      <c r="C1198" s="504" t="s">
        <v>1784</v>
      </c>
      <c r="D1198" s="500" t="s">
        <v>1692</v>
      </c>
      <c r="E1198" s="517">
        <v>2</v>
      </c>
      <c r="F1198" s="517">
        <v>1</v>
      </c>
      <c r="G1198" s="517">
        <v>1</v>
      </c>
      <c r="H1198" s="517">
        <v>0</v>
      </c>
      <c r="I1198" s="517">
        <v>0</v>
      </c>
      <c r="J1198" s="517">
        <v>0</v>
      </c>
      <c r="K1198" s="517">
        <v>0</v>
      </c>
      <c r="L1198" s="517">
        <v>0</v>
      </c>
      <c r="M1198" s="517">
        <v>0</v>
      </c>
    </row>
    <row r="1199" spans="1:13" ht="9">
      <c r="A1199" s="503"/>
      <c r="B1199" s="503"/>
      <c r="C1199" s="504"/>
      <c r="D1199" s="500" t="s">
        <v>1693</v>
      </c>
      <c r="E1199" s="517">
        <v>2</v>
      </c>
      <c r="F1199" s="517">
        <v>1</v>
      </c>
      <c r="G1199" s="517">
        <v>1</v>
      </c>
      <c r="H1199" s="517">
        <v>0</v>
      </c>
      <c r="I1199" s="517">
        <v>0</v>
      </c>
      <c r="J1199" s="517">
        <v>0</v>
      </c>
      <c r="K1199" s="517">
        <v>0</v>
      </c>
      <c r="L1199" s="517">
        <v>0</v>
      </c>
      <c r="M1199" s="517">
        <v>0</v>
      </c>
    </row>
    <row r="1200" spans="1:13" ht="18" customHeight="1">
      <c r="B1200" s="496" t="s">
        <v>1795</v>
      </c>
      <c r="D1200" s="500" t="s">
        <v>1691</v>
      </c>
      <c r="E1200" s="517">
        <v>2665</v>
      </c>
      <c r="F1200" s="517">
        <v>1446</v>
      </c>
      <c r="G1200" s="517">
        <v>201</v>
      </c>
      <c r="H1200" s="517">
        <v>90</v>
      </c>
      <c r="I1200" s="517">
        <v>8</v>
      </c>
      <c r="J1200" s="517">
        <v>4</v>
      </c>
      <c r="K1200" s="517">
        <v>745</v>
      </c>
      <c r="L1200" s="517">
        <v>117</v>
      </c>
      <c r="M1200" s="517">
        <v>53</v>
      </c>
    </row>
    <row r="1201" spans="1:13" s="503" customFormat="1" ht="9.6" customHeight="1">
      <c r="A1201" s="496"/>
      <c r="B1201" s="496"/>
      <c r="C1201" s="497"/>
      <c r="D1201" s="500" t="s">
        <v>1692</v>
      </c>
      <c r="E1201" s="517">
        <v>2403</v>
      </c>
      <c r="F1201" s="517">
        <v>986</v>
      </c>
      <c r="G1201" s="517">
        <v>276</v>
      </c>
      <c r="H1201" s="517">
        <v>120</v>
      </c>
      <c r="I1201" s="517">
        <v>7</v>
      </c>
      <c r="J1201" s="517">
        <v>7</v>
      </c>
      <c r="K1201" s="517">
        <v>788</v>
      </c>
      <c r="L1201" s="517">
        <v>164</v>
      </c>
      <c r="M1201" s="517">
        <v>55</v>
      </c>
    </row>
    <row r="1202" spans="1:13" s="503" customFormat="1" ht="9">
      <c r="A1202" s="496"/>
      <c r="B1202" s="496"/>
      <c r="C1202" s="497"/>
      <c r="D1202" s="500" t="s">
        <v>1693</v>
      </c>
      <c r="E1202" s="517">
        <v>5067</v>
      </c>
      <c r="F1202" s="517">
        <v>2432</v>
      </c>
      <c r="G1202" s="517">
        <v>477</v>
      </c>
      <c r="H1202" s="517">
        <v>209</v>
      </c>
      <c r="I1202" s="517">
        <v>15</v>
      </c>
      <c r="J1202" s="517">
        <v>11</v>
      </c>
      <c r="K1202" s="517">
        <v>1534</v>
      </c>
      <c r="L1202" s="517">
        <v>282</v>
      </c>
      <c r="M1202" s="517">
        <v>108</v>
      </c>
    </row>
    <row r="1203" spans="1:13" s="503" customFormat="1" ht="9">
      <c r="A1203" s="496"/>
      <c r="B1203" s="496"/>
      <c r="C1203" s="497"/>
      <c r="D1203" s="505"/>
      <c r="E1203" s="517"/>
      <c r="F1203" s="517"/>
      <c r="G1203" s="517"/>
      <c r="H1203" s="517"/>
      <c r="I1203" s="517"/>
      <c r="J1203" s="517"/>
      <c r="K1203" s="517"/>
      <c r="L1203" s="517"/>
      <c r="M1203" s="517"/>
    </row>
    <row r="1204" spans="1:13" s="503" customFormat="1" ht="9">
      <c r="A1204" s="496"/>
      <c r="B1204" s="496"/>
      <c r="C1204" s="497"/>
      <c r="D1204" s="505"/>
      <c r="E1204" s="517"/>
      <c r="F1204" s="517"/>
      <c r="G1204" s="517"/>
      <c r="H1204" s="517"/>
      <c r="I1204" s="517"/>
      <c r="J1204" s="517"/>
      <c r="K1204" s="517"/>
      <c r="L1204" s="517"/>
      <c r="M1204" s="517"/>
    </row>
    <row r="1205" spans="1:13" s="503" customFormat="1" ht="9">
      <c r="A1205" s="496"/>
      <c r="B1205" s="496"/>
      <c r="C1205" s="497"/>
      <c r="D1205" s="505"/>
      <c r="E1205" s="517"/>
      <c r="F1205" s="517"/>
      <c r="G1205" s="517"/>
      <c r="H1205" s="517"/>
      <c r="I1205" s="517"/>
      <c r="J1205" s="517"/>
      <c r="K1205" s="517"/>
      <c r="L1205" s="517"/>
      <c r="M1205" s="517"/>
    </row>
    <row r="1206" spans="1:13" s="503" customFormat="1" ht="9">
      <c r="A1206" s="496"/>
      <c r="B1206" s="496"/>
      <c r="C1206" s="497"/>
      <c r="D1206" s="505"/>
      <c r="E1206" s="517"/>
      <c r="F1206" s="517"/>
      <c r="G1206" s="517"/>
      <c r="H1206" s="517"/>
      <c r="I1206" s="517"/>
      <c r="J1206" s="517"/>
      <c r="K1206" s="517"/>
      <c r="L1206" s="517"/>
      <c r="M1206" s="517"/>
    </row>
    <row r="1207" spans="1:13" ht="9">
      <c r="D1207" s="505"/>
      <c r="E1207" s="517"/>
      <c r="F1207" s="517"/>
      <c r="G1207" s="517"/>
      <c r="H1207" s="517"/>
      <c r="I1207" s="517"/>
      <c r="J1207" s="517"/>
      <c r="K1207" s="517"/>
      <c r="L1207" s="517"/>
      <c r="M1207" s="517"/>
    </row>
    <row r="1208" spans="1:13" ht="9">
      <c r="A1208" s="496" t="s">
        <v>1576</v>
      </c>
      <c r="L1208" s="496"/>
      <c r="M1208" s="496"/>
    </row>
    <row r="1209" spans="1:13" ht="9">
      <c r="A1209" s="496" t="s">
        <v>1774</v>
      </c>
      <c r="L1209" s="496"/>
      <c r="M1209" s="496"/>
    </row>
    <row r="1210" spans="1:13" ht="9">
      <c r="A1210" s="496" t="s">
        <v>1775</v>
      </c>
      <c r="L1210" s="496"/>
      <c r="M1210" s="496"/>
    </row>
    <row r="1211" spans="1:13" ht="9">
      <c r="A1211" s="496" t="s">
        <v>1776</v>
      </c>
      <c r="L1211" s="496"/>
      <c r="M1211" s="496"/>
    </row>
    <row r="1212" spans="1:13" ht="9">
      <c r="A1212" s="496" t="s">
        <v>1777</v>
      </c>
      <c r="L1212" s="496"/>
      <c r="M1212" s="496"/>
    </row>
    <row r="1213" spans="1:13" ht="9">
      <c r="A1213" s="496" t="s">
        <v>1778</v>
      </c>
      <c r="L1213" s="496"/>
      <c r="M1213" s="496"/>
    </row>
    <row r="1214" spans="1:13" ht="9">
      <c r="L1214" s="496"/>
      <c r="M1214" s="496"/>
    </row>
    <row r="1215" spans="1:13" ht="9">
      <c r="A1215" s="496" t="s">
        <v>3078</v>
      </c>
      <c r="L1215" s="496"/>
      <c r="M1215" s="496"/>
    </row>
    <row r="1216" spans="1:13" s="503" customFormat="1" ht="18" customHeight="1">
      <c r="A1216" s="496"/>
      <c r="B1216" s="496"/>
      <c r="C1216" s="501" t="s">
        <v>1782</v>
      </c>
      <c r="D1216" s="500"/>
      <c r="E1216" s="517"/>
      <c r="F1216" s="517"/>
      <c r="G1216" s="517"/>
      <c r="H1216" s="517"/>
      <c r="I1216" s="517"/>
      <c r="J1216" s="517"/>
      <c r="K1216" s="517"/>
      <c r="L1216" s="517"/>
      <c r="M1216" s="517"/>
    </row>
    <row r="1217" spans="2:13" s="503" customFormat="1" ht="18" customHeight="1">
      <c r="C1217" s="504" t="s">
        <v>1783</v>
      </c>
      <c r="D1217" s="500" t="s">
        <v>1691</v>
      </c>
      <c r="E1217" s="517">
        <v>374</v>
      </c>
      <c r="F1217" s="517">
        <v>88</v>
      </c>
      <c r="G1217" s="517">
        <v>39</v>
      </c>
      <c r="H1217" s="517">
        <v>18</v>
      </c>
      <c r="I1217" s="517">
        <v>0</v>
      </c>
      <c r="J1217" s="517">
        <v>0</v>
      </c>
      <c r="K1217" s="517">
        <v>191</v>
      </c>
      <c r="L1217" s="517">
        <v>38</v>
      </c>
      <c r="M1217" s="517">
        <v>1</v>
      </c>
    </row>
    <row r="1218" spans="2:13" s="503" customFormat="1" ht="9">
      <c r="C1218" s="504"/>
      <c r="D1218" s="500" t="s">
        <v>1692</v>
      </c>
      <c r="E1218" s="517">
        <v>397</v>
      </c>
      <c r="F1218" s="517">
        <v>89</v>
      </c>
      <c r="G1218" s="517">
        <v>64</v>
      </c>
      <c r="H1218" s="517">
        <v>26</v>
      </c>
      <c r="I1218" s="517">
        <v>2</v>
      </c>
      <c r="J1218" s="517">
        <v>1</v>
      </c>
      <c r="K1218" s="517">
        <v>168</v>
      </c>
      <c r="L1218" s="517">
        <v>45</v>
      </c>
      <c r="M1218" s="517">
        <v>3</v>
      </c>
    </row>
    <row r="1219" spans="2:13" s="503" customFormat="1" ht="9">
      <c r="C1219" s="504"/>
      <c r="D1219" s="500" t="s">
        <v>1693</v>
      </c>
      <c r="E1219" s="517">
        <v>771</v>
      </c>
      <c r="F1219" s="517">
        <v>177</v>
      </c>
      <c r="G1219" s="517">
        <v>103</v>
      </c>
      <c r="H1219" s="517">
        <v>44</v>
      </c>
      <c r="I1219" s="517">
        <v>2</v>
      </c>
      <c r="J1219" s="517">
        <v>1</v>
      </c>
      <c r="K1219" s="517">
        <v>359</v>
      </c>
      <c r="L1219" s="517">
        <v>83</v>
      </c>
      <c r="M1219" s="517">
        <v>4</v>
      </c>
    </row>
    <row r="1220" spans="2:13" s="503" customFormat="1" ht="18" customHeight="1">
      <c r="C1220" s="504" t="s">
        <v>1784</v>
      </c>
      <c r="D1220" s="500" t="s">
        <v>1691</v>
      </c>
      <c r="E1220" s="517">
        <v>104</v>
      </c>
      <c r="F1220" s="517">
        <v>72</v>
      </c>
      <c r="G1220" s="517">
        <v>13</v>
      </c>
      <c r="H1220" s="517">
        <v>6</v>
      </c>
      <c r="I1220" s="517">
        <v>0</v>
      </c>
      <c r="J1220" s="517">
        <v>0</v>
      </c>
      <c r="K1220" s="517">
        <v>12</v>
      </c>
      <c r="L1220" s="517">
        <v>2</v>
      </c>
      <c r="M1220" s="517">
        <v>0</v>
      </c>
    </row>
    <row r="1221" spans="2:13" s="503" customFormat="1" ht="9">
      <c r="D1221" s="500" t="s">
        <v>1692</v>
      </c>
      <c r="E1221" s="517">
        <v>114</v>
      </c>
      <c r="F1221" s="517">
        <v>67</v>
      </c>
      <c r="G1221" s="517">
        <v>21</v>
      </c>
      <c r="H1221" s="517">
        <v>10</v>
      </c>
      <c r="I1221" s="517">
        <v>1</v>
      </c>
      <c r="J1221" s="517">
        <v>1</v>
      </c>
      <c r="K1221" s="517">
        <v>12</v>
      </c>
      <c r="L1221" s="517">
        <v>3</v>
      </c>
      <c r="M1221" s="517">
        <v>0</v>
      </c>
    </row>
    <row r="1222" spans="2:13" s="503" customFormat="1" ht="9">
      <c r="D1222" s="500" t="s">
        <v>1693</v>
      </c>
      <c r="E1222" s="517">
        <v>217</v>
      </c>
      <c r="F1222" s="517">
        <v>138</v>
      </c>
      <c r="G1222" s="517">
        <v>33</v>
      </c>
      <c r="H1222" s="517">
        <v>15</v>
      </c>
      <c r="I1222" s="517">
        <v>1</v>
      </c>
      <c r="J1222" s="517">
        <v>1</v>
      </c>
      <c r="K1222" s="517">
        <v>24</v>
      </c>
      <c r="L1222" s="517">
        <v>5</v>
      </c>
      <c r="M1222" s="517">
        <v>0</v>
      </c>
    </row>
    <row r="1223" spans="2:13" ht="18" customHeight="1">
      <c r="B1223" s="496" t="s">
        <v>1796</v>
      </c>
      <c r="D1223" s="500"/>
      <c r="E1223" s="517"/>
      <c r="F1223" s="517"/>
      <c r="G1223" s="517"/>
      <c r="H1223" s="517"/>
      <c r="I1223" s="517"/>
      <c r="J1223" s="517"/>
      <c r="K1223" s="517"/>
      <c r="L1223" s="517"/>
      <c r="M1223" s="517"/>
    </row>
    <row r="1224" spans="2:13" ht="18" customHeight="1">
      <c r="C1224" s="497" t="s">
        <v>608</v>
      </c>
      <c r="D1224" s="500" t="s">
        <v>1691</v>
      </c>
      <c r="E1224" s="517">
        <v>1</v>
      </c>
      <c r="F1224" s="517">
        <v>0</v>
      </c>
      <c r="G1224" s="517">
        <v>0</v>
      </c>
      <c r="H1224" s="517">
        <v>0</v>
      </c>
      <c r="I1224" s="517">
        <v>0</v>
      </c>
      <c r="J1224" s="517">
        <v>0</v>
      </c>
      <c r="K1224" s="517">
        <v>0</v>
      </c>
      <c r="L1224" s="517">
        <v>0</v>
      </c>
      <c r="M1224" s="517">
        <v>1</v>
      </c>
    </row>
    <row r="1225" spans="2:13" ht="9">
      <c r="D1225" s="500" t="s">
        <v>1692</v>
      </c>
      <c r="E1225" s="517">
        <v>1</v>
      </c>
      <c r="F1225" s="517">
        <v>0</v>
      </c>
      <c r="G1225" s="517">
        <v>0</v>
      </c>
      <c r="H1225" s="517">
        <v>0</v>
      </c>
      <c r="I1225" s="517">
        <v>0</v>
      </c>
      <c r="J1225" s="517">
        <v>0</v>
      </c>
      <c r="K1225" s="517">
        <v>0</v>
      </c>
      <c r="L1225" s="517">
        <v>0</v>
      </c>
      <c r="M1225" s="517">
        <v>1</v>
      </c>
    </row>
    <row r="1226" spans="2:13" ht="9.6" customHeight="1">
      <c r="D1226" s="500" t="s">
        <v>1693</v>
      </c>
      <c r="E1226" s="517">
        <v>2</v>
      </c>
      <c r="F1226" s="517">
        <v>0</v>
      </c>
      <c r="G1226" s="517">
        <v>0</v>
      </c>
      <c r="H1226" s="517">
        <v>0</v>
      </c>
      <c r="I1226" s="517">
        <v>0</v>
      </c>
      <c r="J1226" s="517">
        <v>0</v>
      </c>
      <c r="K1226" s="517">
        <v>0</v>
      </c>
      <c r="L1226" s="517">
        <v>0</v>
      </c>
      <c r="M1226" s="517">
        <v>1</v>
      </c>
    </row>
    <row r="1227" spans="2:13" ht="18" customHeight="1">
      <c r="C1227" s="497" t="s">
        <v>609</v>
      </c>
      <c r="D1227" s="500" t="s">
        <v>1691</v>
      </c>
      <c r="E1227" s="517">
        <v>6</v>
      </c>
      <c r="F1227" s="517">
        <v>0</v>
      </c>
      <c r="G1227" s="517">
        <v>0</v>
      </c>
      <c r="H1227" s="517">
        <v>0</v>
      </c>
      <c r="I1227" s="517">
        <v>0</v>
      </c>
      <c r="J1227" s="517">
        <v>0</v>
      </c>
      <c r="K1227" s="517">
        <v>0</v>
      </c>
      <c r="L1227" s="517">
        <v>0</v>
      </c>
      <c r="M1227" s="517">
        <v>5</v>
      </c>
    </row>
    <row r="1228" spans="2:13" ht="9">
      <c r="D1228" s="500" t="s">
        <v>1693</v>
      </c>
      <c r="E1228" s="517">
        <v>6</v>
      </c>
      <c r="F1228" s="517">
        <v>0</v>
      </c>
      <c r="G1228" s="517">
        <v>0</v>
      </c>
      <c r="H1228" s="517">
        <v>0</v>
      </c>
      <c r="I1228" s="517">
        <v>0</v>
      </c>
      <c r="J1228" s="517">
        <v>0</v>
      </c>
      <c r="K1228" s="517">
        <v>0</v>
      </c>
      <c r="L1228" s="517">
        <v>0</v>
      </c>
      <c r="M1228" s="517">
        <v>5</v>
      </c>
    </row>
    <row r="1229" spans="2:13" ht="18" customHeight="1">
      <c r="C1229" s="501" t="s">
        <v>115</v>
      </c>
      <c r="D1229" s="500" t="s">
        <v>1691</v>
      </c>
      <c r="E1229" s="517">
        <v>7</v>
      </c>
      <c r="F1229" s="517">
        <v>0</v>
      </c>
      <c r="G1229" s="517">
        <v>0</v>
      </c>
      <c r="H1229" s="517">
        <v>1</v>
      </c>
      <c r="I1229" s="517">
        <v>0</v>
      </c>
      <c r="J1229" s="517">
        <v>0</v>
      </c>
      <c r="K1229" s="517">
        <v>0</v>
      </c>
      <c r="L1229" s="517">
        <v>0</v>
      </c>
      <c r="M1229" s="517">
        <v>5</v>
      </c>
    </row>
    <row r="1230" spans="2:13" ht="9.6" customHeight="1">
      <c r="D1230" s="500" t="s">
        <v>1692</v>
      </c>
      <c r="E1230" s="517">
        <v>1</v>
      </c>
      <c r="F1230" s="517">
        <v>0</v>
      </c>
      <c r="G1230" s="517">
        <v>0</v>
      </c>
      <c r="H1230" s="517">
        <v>0</v>
      </c>
      <c r="I1230" s="517">
        <v>0</v>
      </c>
      <c r="J1230" s="517">
        <v>0</v>
      </c>
      <c r="K1230" s="517">
        <v>0</v>
      </c>
      <c r="L1230" s="517">
        <v>0</v>
      </c>
      <c r="M1230" s="517">
        <v>1</v>
      </c>
    </row>
    <row r="1231" spans="2:13" ht="9">
      <c r="D1231" s="500" t="s">
        <v>1693</v>
      </c>
      <c r="E1231" s="517">
        <v>8</v>
      </c>
      <c r="F1231" s="517">
        <v>0</v>
      </c>
      <c r="G1231" s="517">
        <v>0</v>
      </c>
      <c r="H1231" s="517">
        <v>1</v>
      </c>
      <c r="I1231" s="517">
        <v>0</v>
      </c>
      <c r="J1231" s="517">
        <v>0</v>
      </c>
      <c r="K1231" s="517">
        <v>0</v>
      </c>
      <c r="L1231" s="517">
        <v>0</v>
      </c>
      <c r="M1231" s="517">
        <v>6</v>
      </c>
    </row>
    <row r="1232" spans="2:13" ht="18" customHeight="1">
      <c r="B1232" s="496" t="s">
        <v>610</v>
      </c>
      <c r="D1232" s="500"/>
      <c r="E1232" s="517"/>
      <c r="F1232" s="517"/>
      <c r="G1232" s="517"/>
      <c r="H1232" s="517"/>
      <c r="I1232" s="517"/>
      <c r="J1232" s="517"/>
      <c r="K1232" s="517"/>
      <c r="L1232" s="517"/>
      <c r="M1232" s="517"/>
    </row>
    <row r="1233" spans="2:13" ht="18" customHeight="1">
      <c r="C1233" s="497" t="s">
        <v>610</v>
      </c>
      <c r="D1233" s="500" t="s">
        <v>1691</v>
      </c>
      <c r="E1233" s="517">
        <v>170</v>
      </c>
      <c r="F1233" s="517">
        <v>8</v>
      </c>
      <c r="G1233" s="517">
        <v>140</v>
      </c>
      <c r="H1233" s="517">
        <v>10</v>
      </c>
      <c r="I1233" s="517">
        <v>3</v>
      </c>
      <c r="J1233" s="517">
        <v>0</v>
      </c>
      <c r="K1233" s="517">
        <v>1</v>
      </c>
      <c r="L1233" s="517">
        <v>2</v>
      </c>
      <c r="M1233" s="517">
        <v>6</v>
      </c>
    </row>
    <row r="1234" spans="2:13" ht="9">
      <c r="D1234" s="500" t="s">
        <v>1692</v>
      </c>
      <c r="E1234" s="517">
        <v>102</v>
      </c>
      <c r="F1234" s="517">
        <v>5</v>
      </c>
      <c r="G1234" s="517">
        <v>81</v>
      </c>
      <c r="H1234" s="517">
        <v>7</v>
      </c>
      <c r="I1234" s="517">
        <v>2</v>
      </c>
      <c r="J1234" s="517">
        <v>0</v>
      </c>
      <c r="K1234" s="517">
        <v>1</v>
      </c>
      <c r="L1234" s="517">
        <v>3</v>
      </c>
      <c r="M1234" s="517">
        <v>3</v>
      </c>
    </row>
    <row r="1235" spans="2:13" ht="9.6" customHeight="1">
      <c r="D1235" s="500" t="s">
        <v>1693</v>
      </c>
      <c r="E1235" s="517">
        <v>273</v>
      </c>
      <c r="F1235" s="517">
        <v>13</v>
      </c>
      <c r="G1235" s="517">
        <v>221</v>
      </c>
      <c r="H1235" s="517">
        <v>17</v>
      </c>
      <c r="I1235" s="517">
        <v>6</v>
      </c>
      <c r="J1235" s="517">
        <v>0</v>
      </c>
      <c r="K1235" s="517">
        <v>2</v>
      </c>
      <c r="L1235" s="517">
        <v>5</v>
      </c>
      <c r="M1235" s="517">
        <v>9</v>
      </c>
    </row>
    <row r="1236" spans="2:13" ht="18" customHeight="1">
      <c r="C1236" s="497" t="s">
        <v>611</v>
      </c>
      <c r="D1236" s="500" t="s">
        <v>1691</v>
      </c>
      <c r="E1236" s="517">
        <v>11</v>
      </c>
      <c r="F1236" s="517">
        <v>0</v>
      </c>
      <c r="G1236" s="517">
        <v>3</v>
      </c>
      <c r="H1236" s="517">
        <v>0</v>
      </c>
      <c r="I1236" s="517">
        <v>0</v>
      </c>
      <c r="J1236" s="517">
        <v>0</v>
      </c>
      <c r="K1236" s="517">
        <v>0</v>
      </c>
      <c r="L1236" s="517">
        <v>0</v>
      </c>
      <c r="M1236" s="517">
        <v>8</v>
      </c>
    </row>
    <row r="1237" spans="2:13" ht="9">
      <c r="D1237" s="500" t="s">
        <v>1693</v>
      </c>
      <c r="E1237" s="517">
        <v>11</v>
      </c>
      <c r="F1237" s="517">
        <v>0</v>
      </c>
      <c r="G1237" s="517">
        <v>3</v>
      </c>
      <c r="H1237" s="517">
        <v>0</v>
      </c>
      <c r="I1237" s="517">
        <v>0</v>
      </c>
      <c r="J1237" s="517">
        <v>0</v>
      </c>
      <c r="K1237" s="517">
        <v>0</v>
      </c>
      <c r="L1237" s="517">
        <v>0</v>
      </c>
      <c r="M1237" s="517">
        <v>8</v>
      </c>
    </row>
    <row r="1238" spans="2:13" ht="18" customHeight="1">
      <c r="C1238" s="497" t="s">
        <v>1797</v>
      </c>
      <c r="D1238" s="500" t="s">
        <v>1691</v>
      </c>
      <c r="E1238" s="517">
        <v>22</v>
      </c>
      <c r="F1238" s="517">
        <v>0</v>
      </c>
      <c r="G1238" s="517">
        <v>1</v>
      </c>
      <c r="H1238" s="517">
        <v>0</v>
      </c>
      <c r="I1238" s="517">
        <v>0</v>
      </c>
      <c r="J1238" s="517">
        <v>0</v>
      </c>
      <c r="K1238" s="517">
        <v>0</v>
      </c>
      <c r="L1238" s="517">
        <v>0</v>
      </c>
      <c r="M1238" s="517">
        <v>21</v>
      </c>
    </row>
    <row r="1239" spans="2:13" ht="9">
      <c r="D1239" s="500" t="s">
        <v>1692</v>
      </c>
      <c r="E1239" s="517">
        <v>7</v>
      </c>
      <c r="F1239" s="517">
        <v>0</v>
      </c>
      <c r="G1239" s="517">
        <v>0</v>
      </c>
      <c r="H1239" s="517">
        <v>0</v>
      </c>
      <c r="I1239" s="517">
        <v>0</v>
      </c>
      <c r="J1239" s="517">
        <v>0</v>
      </c>
      <c r="K1239" s="517">
        <v>0</v>
      </c>
      <c r="L1239" s="517">
        <v>0</v>
      </c>
      <c r="M1239" s="517">
        <v>7</v>
      </c>
    </row>
    <row r="1240" spans="2:13" ht="9">
      <c r="D1240" s="500" t="s">
        <v>1693</v>
      </c>
      <c r="E1240" s="517">
        <v>29</v>
      </c>
      <c r="F1240" s="517">
        <v>0</v>
      </c>
      <c r="G1240" s="517">
        <v>1</v>
      </c>
      <c r="H1240" s="517">
        <v>0</v>
      </c>
      <c r="I1240" s="517">
        <v>0</v>
      </c>
      <c r="J1240" s="517">
        <v>0</v>
      </c>
      <c r="K1240" s="517">
        <v>0</v>
      </c>
      <c r="L1240" s="517">
        <v>0</v>
      </c>
      <c r="M1240" s="517">
        <v>28</v>
      </c>
    </row>
    <row r="1241" spans="2:13" ht="18" customHeight="1">
      <c r="C1241" s="501" t="s">
        <v>115</v>
      </c>
      <c r="D1241" s="500" t="s">
        <v>1691</v>
      </c>
      <c r="E1241" s="517">
        <v>203</v>
      </c>
      <c r="F1241" s="517">
        <v>8</v>
      </c>
      <c r="G1241" s="517">
        <v>144</v>
      </c>
      <c r="H1241" s="517">
        <v>10</v>
      </c>
      <c r="I1241" s="517">
        <v>4</v>
      </c>
      <c r="J1241" s="517">
        <v>0</v>
      </c>
      <c r="K1241" s="517">
        <v>1</v>
      </c>
      <c r="L1241" s="517">
        <v>2</v>
      </c>
      <c r="M1241" s="517">
        <v>35</v>
      </c>
    </row>
    <row r="1242" spans="2:13" ht="9.6" customHeight="1">
      <c r="D1242" s="500" t="s">
        <v>1692</v>
      </c>
      <c r="E1242" s="517">
        <v>110</v>
      </c>
      <c r="F1242" s="517">
        <v>5</v>
      </c>
      <c r="G1242" s="517">
        <v>81</v>
      </c>
      <c r="H1242" s="517">
        <v>7</v>
      </c>
      <c r="I1242" s="517">
        <v>2</v>
      </c>
      <c r="J1242" s="517">
        <v>0</v>
      </c>
      <c r="K1242" s="517">
        <v>1</v>
      </c>
      <c r="L1242" s="517">
        <v>3</v>
      </c>
      <c r="M1242" s="517">
        <v>10</v>
      </c>
    </row>
    <row r="1243" spans="2:13" ht="9">
      <c r="D1243" s="500" t="s">
        <v>1693</v>
      </c>
      <c r="E1243" s="517">
        <v>313</v>
      </c>
      <c r="F1243" s="517">
        <v>13</v>
      </c>
      <c r="G1243" s="517">
        <v>225</v>
      </c>
      <c r="H1243" s="517">
        <v>17</v>
      </c>
      <c r="I1243" s="517">
        <v>6</v>
      </c>
      <c r="J1243" s="517">
        <v>0</v>
      </c>
      <c r="K1243" s="517">
        <v>2</v>
      </c>
      <c r="L1243" s="517">
        <v>5</v>
      </c>
      <c r="M1243" s="517">
        <v>45</v>
      </c>
    </row>
    <row r="1244" spans="2:13" ht="18" customHeight="1">
      <c r="B1244" s="496" t="s">
        <v>613</v>
      </c>
      <c r="D1244" s="500"/>
      <c r="E1244" s="517"/>
      <c r="F1244" s="517"/>
      <c r="G1244" s="517"/>
      <c r="H1244" s="517"/>
      <c r="I1244" s="517"/>
      <c r="J1244" s="517"/>
      <c r="K1244" s="517"/>
      <c r="L1244" s="517"/>
      <c r="M1244" s="517"/>
    </row>
    <row r="1245" spans="2:13" ht="18" customHeight="1">
      <c r="C1245" s="497" t="s">
        <v>613</v>
      </c>
      <c r="D1245" s="500" t="s">
        <v>1691</v>
      </c>
      <c r="E1245" s="517">
        <v>70</v>
      </c>
      <c r="F1245" s="517">
        <v>2</v>
      </c>
      <c r="G1245" s="517">
        <v>28</v>
      </c>
      <c r="H1245" s="517">
        <v>4</v>
      </c>
      <c r="I1245" s="517">
        <v>1</v>
      </c>
      <c r="J1245" s="517">
        <v>0</v>
      </c>
      <c r="K1245" s="517">
        <v>26</v>
      </c>
      <c r="L1245" s="517">
        <v>7</v>
      </c>
      <c r="M1245" s="517">
        <v>3</v>
      </c>
    </row>
    <row r="1246" spans="2:13" ht="9">
      <c r="D1246" s="500" t="s">
        <v>1692</v>
      </c>
      <c r="E1246" s="517">
        <v>120</v>
      </c>
      <c r="F1246" s="517">
        <v>3</v>
      </c>
      <c r="G1246" s="517">
        <v>61</v>
      </c>
      <c r="H1246" s="517">
        <v>4</v>
      </c>
      <c r="I1246" s="517">
        <v>1</v>
      </c>
      <c r="J1246" s="517">
        <v>0</v>
      </c>
      <c r="K1246" s="517">
        <v>37</v>
      </c>
      <c r="L1246" s="517">
        <v>12</v>
      </c>
      <c r="M1246" s="517">
        <v>2</v>
      </c>
    </row>
    <row r="1247" spans="2:13" ht="9">
      <c r="D1247" s="500" t="s">
        <v>1693</v>
      </c>
      <c r="E1247" s="517">
        <v>190</v>
      </c>
      <c r="F1247" s="517">
        <v>4</v>
      </c>
      <c r="G1247" s="517">
        <v>90</v>
      </c>
      <c r="H1247" s="517">
        <v>8</v>
      </c>
      <c r="I1247" s="517">
        <v>1</v>
      </c>
      <c r="J1247" s="517">
        <v>0</v>
      </c>
      <c r="K1247" s="517">
        <v>62</v>
      </c>
      <c r="L1247" s="517">
        <v>20</v>
      </c>
      <c r="M1247" s="517">
        <v>5</v>
      </c>
    </row>
    <row r="1248" spans="2:13" ht="18" customHeight="1">
      <c r="C1248" s="497" t="s">
        <v>614</v>
      </c>
      <c r="D1248" s="500" t="s">
        <v>1691</v>
      </c>
      <c r="E1248" s="517">
        <v>14</v>
      </c>
      <c r="F1248" s="517">
        <v>0</v>
      </c>
      <c r="G1248" s="517">
        <v>10</v>
      </c>
      <c r="H1248" s="517">
        <v>3</v>
      </c>
      <c r="I1248" s="517">
        <v>0</v>
      </c>
      <c r="J1248" s="517">
        <v>0</v>
      </c>
      <c r="K1248" s="517">
        <v>1</v>
      </c>
      <c r="L1248" s="517">
        <v>0</v>
      </c>
      <c r="M1248" s="517">
        <v>0</v>
      </c>
    </row>
    <row r="1249" spans="1:13" ht="9">
      <c r="D1249" s="500" t="s">
        <v>1692</v>
      </c>
      <c r="E1249" s="517">
        <v>23</v>
      </c>
      <c r="F1249" s="517">
        <v>1</v>
      </c>
      <c r="G1249" s="517">
        <v>15</v>
      </c>
      <c r="H1249" s="517">
        <v>4</v>
      </c>
      <c r="I1249" s="517">
        <v>0</v>
      </c>
      <c r="J1249" s="517">
        <v>0</v>
      </c>
      <c r="K1249" s="517">
        <v>3</v>
      </c>
      <c r="L1249" s="517">
        <v>0</v>
      </c>
      <c r="M1249" s="517">
        <v>0</v>
      </c>
    </row>
    <row r="1250" spans="1:13" ht="9">
      <c r="D1250" s="500" t="s">
        <v>1693</v>
      </c>
      <c r="E1250" s="517">
        <v>37</v>
      </c>
      <c r="F1250" s="517">
        <v>1</v>
      </c>
      <c r="G1250" s="517">
        <v>24</v>
      </c>
      <c r="H1250" s="517">
        <v>7</v>
      </c>
      <c r="I1250" s="517">
        <v>0</v>
      </c>
      <c r="J1250" s="517">
        <v>0</v>
      </c>
      <c r="K1250" s="517">
        <v>4</v>
      </c>
      <c r="L1250" s="517">
        <v>0</v>
      </c>
      <c r="M1250" s="517">
        <v>1</v>
      </c>
    </row>
    <row r="1251" spans="1:13" ht="18" customHeight="1">
      <c r="C1251" s="501" t="s">
        <v>115</v>
      </c>
      <c r="D1251" s="500" t="s">
        <v>1691</v>
      </c>
      <c r="E1251" s="517">
        <v>84</v>
      </c>
      <c r="F1251" s="517">
        <v>2</v>
      </c>
      <c r="G1251" s="517">
        <v>38</v>
      </c>
      <c r="H1251" s="517">
        <v>6</v>
      </c>
      <c r="I1251" s="517">
        <v>1</v>
      </c>
      <c r="J1251" s="517">
        <v>0</v>
      </c>
      <c r="K1251" s="517">
        <v>27</v>
      </c>
      <c r="L1251" s="517">
        <v>7</v>
      </c>
      <c r="M1251" s="517">
        <v>3</v>
      </c>
    </row>
    <row r="1252" spans="1:13" ht="9">
      <c r="D1252" s="500" t="s">
        <v>1692</v>
      </c>
      <c r="E1252" s="517">
        <v>143</v>
      </c>
      <c r="F1252" s="517">
        <v>3</v>
      </c>
      <c r="G1252" s="517">
        <v>76</v>
      </c>
      <c r="H1252" s="517">
        <v>8</v>
      </c>
      <c r="I1252" s="517">
        <v>1</v>
      </c>
      <c r="J1252" s="517">
        <v>0</v>
      </c>
      <c r="K1252" s="517">
        <v>39</v>
      </c>
      <c r="L1252" s="517">
        <v>13</v>
      </c>
      <c r="M1252" s="517">
        <v>2</v>
      </c>
    </row>
    <row r="1253" spans="1:13" ht="9">
      <c r="D1253" s="500" t="s">
        <v>1693</v>
      </c>
      <c r="E1253" s="517">
        <v>227</v>
      </c>
      <c r="F1253" s="517">
        <v>5</v>
      </c>
      <c r="G1253" s="517">
        <v>114</v>
      </c>
      <c r="H1253" s="517">
        <v>15</v>
      </c>
      <c r="I1253" s="517">
        <v>1</v>
      </c>
      <c r="J1253" s="517">
        <v>0</v>
      </c>
      <c r="K1253" s="517">
        <v>66</v>
      </c>
      <c r="L1253" s="517">
        <v>20</v>
      </c>
      <c r="M1253" s="517">
        <v>5</v>
      </c>
    </row>
    <row r="1254" spans="1:13" s="503" customFormat="1" ht="9">
      <c r="A1254" s="496"/>
      <c r="B1254" s="496"/>
      <c r="C1254" s="497"/>
      <c r="D1254" s="505"/>
      <c r="E1254" s="517"/>
      <c r="F1254" s="517"/>
      <c r="G1254" s="517"/>
      <c r="H1254" s="517"/>
      <c r="I1254" s="517"/>
      <c r="J1254" s="517"/>
      <c r="K1254" s="517"/>
      <c r="L1254" s="517"/>
      <c r="M1254" s="517"/>
    </row>
    <row r="1255" spans="1:13" s="503" customFormat="1" ht="9">
      <c r="A1255" s="496"/>
      <c r="B1255" s="496"/>
      <c r="C1255" s="497"/>
      <c r="D1255" s="505"/>
      <c r="E1255" s="517"/>
      <c r="F1255" s="517"/>
      <c r="G1255" s="517"/>
      <c r="H1255" s="517"/>
      <c r="I1255" s="517"/>
      <c r="J1255" s="517"/>
      <c r="K1255" s="517"/>
      <c r="L1255" s="517"/>
      <c r="M1255" s="517"/>
    </row>
    <row r="1256" spans="1:13" s="503" customFormat="1" ht="9">
      <c r="A1256" s="496"/>
      <c r="B1256" s="496"/>
      <c r="C1256" s="497"/>
      <c r="D1256" s="505"/>
      <c r="E1256" s="517"/>
      <c r="F1256" s="517"/>
      <c r="G1256" s="517"/>
      <c r="H1256" s="517"/>
      <c r="I1256" s="517"/>
      <c r="J1256" s="517"/>
      <c r="K1256" s="517"/>
      <c r="L1256" s="517"/>
      <c r="M1256" s="517"/>
    </row>
    <row r="1257" spans="1:13" ht="9">
      <c r="D1257" s="505"/>
      <c r="E1257" s="517"/>
      <c r="F1257" s="517"/>
      <c r="G1257" s="517"/>
      <c r="H1257" s="517"/>
      <c r="I1257" s="517"/>
      <c r="J1257" s="517"/>
      <c r="K1257" s="517"/>
      <c r="L1257" s="517"/>
      <c r="M1257" s="517"/>
    </row>
    <row r="1258" spans="1:13" ht="9">
      <c r="A1258" s="496" t="s">
        <v>1576</v>
      </c>
      <c r="L1258" s="496"/>
      <c r="M1258" s="496"/>
    </row>
    <row r="1259" spans="1:13" ht="9">
      <c r="A1259" s="496" t="s">
        <v>1774</v>
      </c>
      <c r="L1259" s="496"/>
      <c r="M1259" s="496"/>
    </row>
    <row r="1260" spans="1:13" ht="9">
      <c r="A1260" s="496" t="s">
        <v>1775</v>
      </c>
      <c r="L1260" s="496"/>
      <c r="M1260" s="496"/>
    </row>
    <row r="1261" spans="1:13" ht="9">
      <c r="A1261" s="496" t="s">
        <v>1776</v>
      </c>
      <c r="L1261" s="496"/>
      <c r="M1261" s="496"/>
    </row>
    <row r="1262" spans="1:13" ht="9">
      <c r="A1262" s="496" t="s">
        <v>1777</v>
      </c>
      <c r="L1262" s="496"/>
      <c r="M1262" s="496"/>
    </row>
    <row r="1263" spans="1:13" ht="9">
      <c r="A1263" s="496" t="s">
        <v>1778</v>
      </c>
      <c r="L1263" s="496"/>
      <c r="M1263" s="496"/>
    </row>
    <row r="1264" spans="1:13" ht="9">
      <c r="L1264" s="496"/>
      <c r="M1264" s="496"/>
    </row>
    <row r="1265" spans="1:13" ht="9">
      <c r="A1265" s="496" t="s">
        <v>3078</v>
      </c>
      <c r="L1265" s="496"/>
      <c r="M1265" s="496"/>
    </row>
    <row r="1266" spans="1:13" ht="18" customHeight="1">
      <c r="B1266" s="496" t="s">
        <v>1798</v>
      </c>
      <c r="D1266" s="500" t="s">
        <v>1691</v>
      </c>
      <c r="E1266" s="517">
        <v>294</v>
      </c>
      <c r="F1266" s="517">
        <v>10</v>
      </c>
      <c r="G1266" s="517">
        <v>182</v>
      </c>
      <c r="H1266" s="517">
        <v>17</v>
      </c>
      <c r="I1266" s="517">
        <v>4</v>
      </c>
      <c r="J1266" s="517">
        <v>0</v>
      </c>
      <c r="K1266" s="517">
        <v>28</v>
      </c>
      <c r="L1266" s="517">
        <v>10</v>
      </c>
      <c r="M1266" s="517">
        <v>43</v>
      </c>
    </row>
    <row r="1267" spans="1:13" ht="9" customHeight="1">
      <c r="D1267" s="500" t="s">
        <v>1692</v>
      </c>
      <c r="E1267" s="517">
        <v>253</v>
      </c>
      <c r="F1267" s="517">
        <v>8</v>
      </c>
      <c r="G1267" s="517">
        <v>157</v>
      </c>
      <c r="H1267" s="517">
        <v>15</v>
      </c>
      <c r="I1267" s="517">
        <v>3</v>
      </c>
      <c r="J1267" s="517">
        <v>0</v>
      </c>
      <c r="K1267" s="517">
        <v>41</v>
      </c>
      <c r="L1267" s="517">
        <v>16</v>
      </c>
      <c r="M1267" s="517">
        <v>13</v>
      </c>
    </row>
    <row r="1268" spans="1:13" ht="9">
      <c r="D1268" s="500" t="s">
        <v>1693</v>
      </c>
      <c r="E1268" s="517">
        <v>547</v>
      </c>
      <c r="F1268" s="517">
        <v>18</v>
      </c>
      <c r="G1268" s="517">
        <v>339</v>
      </c>
      <c r="H1268" s="517">
        <v>32</v>
      </c>
      <c r="I1268" s="517">
        <v>7</v>
      </c>
      <c r="J1268" s="517">
        <v>0</v>
      </c>
      <c r="K1268" s="517">
        <v>69</v>
      </c>
      <c r="L1268" s="517">
        <v>26</v>
      </c>
      <c r="M1268" s="517">
        <v>56</v>
      </c>
    </row>
    <row r="1269" spans="1:13" ht="18" customHeight="1">
      <c r="A1269" s="496" t="s">
        <v>1801</v>
      </c>
      <c r="D1269" s="500"/>
      <c r="E1269" s="517"/>
      <c r="F1269" s="517"/>
      <c r="G1269" s="517"/>
      <c r="H1269" s="517"/>
      <c r="I1269" s="517"/>
      <c r="J1269" s="517"/>
      <c r="K1269" s="517"/>
      <c r="L1269" s="517"/>
      <c r="M1269" s="517"/>
    </row>
    <row r="1270" spans="1:13" ht="9">
      <c r="A1270" s="496" t="s">
        <v>1803</v>
      </c>
      <c r="D1270" s="500" t="s">
        <v>1691</v>
      </c>
      <c r="E1270" s="517">
        <v>2959</v>
      </c>
      <c r="F1270" s="517">
        <v>1457</v>
      </c>
      <c r="G1270" s="517">
        <v>383</v>
      </c>
      <c r="H1270" s="517">
        <v>107</v>
      </c>
      <c r="I1270" s="517">
        <v>12</v>
      </c>
      <c r="J1270" s="517">
        <v>4</v>
      </c>
      <c r="K1270" s="517">
        <v>773</v>
      </c>
      <c r="L1270" s="517">
        <v>127</v>
      </c>
      <c r="M1270" s="517">
        <v>96</v>
      </c>
    </row>
    <row r="1271" spans="1:13" ht="9.6" customHeight="1">
      <c r="D1271" s="500" t="s">
        <v>1692</v>
      </c>
      <c r="E1271" s="517">
        <v>2656</v>
      </c>
      <c r="F1271" s="517">
        <v>993</v>
      </c>
      <c r="G1271" s="517">
        <v>433</v>
      </c>
      <c r="H1271" s="517">
        <v>135</v>
      </c>
      <c r="I1271" s="517">
        <v>10</v>
      </c>
      <c r="J1271" s="517">
        <v>7</v>
      </c>
      <c r="K1271" s="517">
        <v>829</v>
      </c>
      <c r="L1271" s="517">
        <v>180</v>
      </c>
      <c r="M1271" s="517">
        <v>67</v>
      </c>
    </row>
    <row r="1272" spans="1:13" s="503" customFormat="1" ht="9.6" customHeight="1">
      <c r="A1272" s="496"/>
      <c r="B1272" s="496"/>
      <c r="C1272" s="497"/>
      <c r="D1272" s="500" t="s">
        <v>1693</v>
      </c>
      <c r="E1272" s="517">
        <v>5615</v>
      </c>
      <c r="F1272" s="517">
        <v>2450</v>
      </c>
      <c r="G1272" s="517">
        <v>816</v>
      </c>
      <c r="H1272" s="517">
        <v>242</v>
      </c>
      <c r="I1272" s="517">
        <v>22</v>
      </c>
      <c r="J1272" s="517">
        <v>11</v>
      </c>
      <c r="K1272" s="517">
        <v>1603</v>
      </c>
      <c r="L1272" s="517">
        <v>307</v>
      </c>
      <c r="M1272" s="517">
        <v>164</v>
      </c>
    </row>
    <row r="1273" spans="1:13" s="503" customFormat="1" ht="18" customHeight="1">
      <c r="A1273" s="496"/>
      <c r="B1273" s="496"/>
      <c r="C1273" s="501" t="s">
        <v>1782</v>
      </c>
      <c r="D1273" s="500"/>
      <c r="E1273" s="517"/>
      <c r="F1273" s="517"/>
      <c r="G1273" s="517"/>
      <c r="H1273" s="517"/>
      <c r="I1273" s="517"/>
      <c r="J1273" s="517"/>
      <c r="K1273" s="517"/>
      <c r="L1273" s="517"/>
      <c r="M1273" s="517"/>
    </row>
    <row r="1274" spans="1:13" s="503" customFormat="1" ht="18" customHeight="1">
      <c r="C1274" s="504" t="s">
        <v>1783</v>
      </c>
      <c r="D1274" s="500" t="s">
        <v>1691</v>
      </c>
      <c r="E1274" s="517">
        <v>380</v>
      </c>
      <c r="F1274" s="517">
        <v>89</v>
      </c>
      <c r="G1274" s="517">
        <v>40</v>
      </c>
      <c r="H1274" s="517">
        <v>19</v>
      </c>
      <c r="I1274" s="517">
        <v>0</v>
      </c>
      <c r="J1274" s="517">
        <v>0</v>
      </c>
      <c r="K1274" s="517">
        <v>193</v>
      </c>
      <c r="L1274" s="517">
        <v>38</v>
      </c>
      <c r="M1274" s="517">
        <v>1</v>
      </c>
    </row>
    <row r="1275" spans="1:13" s="503" customFormat="1" ht="9">
      <c r="C1275" s="504"/>
      <c r="D1275" s="500" t="s">
        <v>1692</v>
      </c>
      <c r="E1275" s="517">
        <v>406</v>
      </c>
      <c r="F1275" s="517">
        <v>90</v>
      </c>
      <c r="G1275" s="517">
        <v>69</v>
      </c>
      <c r="H1275" s="517">
        <v>26</v>
      </c>
      <c r="I1275" s="517">
        <v>2</v>
      </c>
      <c r="J1275" s="517">
        <v>1</v>
      </c>
      <c r="K1275" s="517">
        <v>171</v>
      </c>
      <c r="L1275" s="517">
        <v>45</v>
      </c>
      <c r="M1275" s="517">
        <v>4</v>
      </c>
    </row>
    <row r="1276" spans="1:13" s="503" customFormat="1" ht="9">
      <c r="C1276" s="504"/>
      <c r="D1276" s="500" t="s">
        <v>1693</v>
      </c>
      <c r="E1276" s="517">
        <v>786</v>
      </c>
      <c r="F1276" s="517">
        <v>178</v>
      </c>
      <c r="G1276" s="517">
        <v>109</v>
      </c>
      <c r="H1276" s="517">
        <v>45</v>
      </c>
      <c r="I1276" s="517">
        <v>2</v>
      </c>
      <c r="J1276" s="517">
        <v>1</v>
      </c>
      <c r="K1276" s="517">
        <v>364</v>
      </c>
      <c r="L1276" s="517">
        <v>84</v>
      </c>
      <c r="M1276" s="517">
        <v>4</v>
      </c>
    </row>
    <row r="1277" spans="1:13" ht="18" customHeight="1">
      <c r="A1277" s="503"/>
      <c r="B1277" s="503"/>
      <c r="C1277" s="504" t="s">
        <v>1784</v>
      </c>
      <c r="D1277" s="500" t="s">
        <v>1691</v>
      </c>
      <c r="E1277" s="517">
        <v>104</v>
      </c>
      <c r="F1277" s="517">
        <v>72</v>
      </c>
      <c r="G1277" s="517">
        <v>13</v>
      </c>
      <c r="H1277" s="517">
        <v>6</v>
      </c>
      <c r="I1277" s="517">
        <v>0</v>
      </c>
      <c r="J1277" s="517">
        <v>0</v>
      </c>
      <c r="K1277" s="517">
        <v>12</v>
      </c>
      <c r="L1277" s="517">
        <v>2</v>
      </c>
      <c r="M1277" s="517">
        <v>0</v>
      </c>
    </row>
    <row r="1278" spans="1:13" ht="9">
      <c r="A1278" s="503"/>
      <c r="B1278" s="503"/>
      <c r="C1278" s="503"/>
      <c r="D1278" s="500" t="s">
        <v>1692</v>
      </c>
      <c r="E1278" s="517">
        <v>114</v>
      </c>
      <c r="F1278" s="517">
        <v>67</v>
      </c>
      <c r="G1278" s="517">
        <v>21</v>
      </c>
      <c r="H1278" s="517">
        <v>10</v>
      </c>
      <c r="I1278" s="517">
        <v>1</v>
      </c>
      <c r="J1278" s="517">
        <v>1</v>
      </c>
      <c r="K1278" s="517">
        <v>12</v>
      </c>
      <c r="L1278" s="517">
        <v>3</v>
      </c>
      <c r="M1278" s="517">
        <v>0</v>
      </c>
    </row>
    <row r="1279" spans="1:13" ht="9">
      <c r="A1279" s="503"/>
      <c r="B1279" s="503"/>
      <c r="C1279" s="503"/>
      <c r="D1279" s="500" t="s">
        <v>1693</v>
      </c>
      <c r="E1279" s="517">
        <v>218</v>
      </c>
      <c r="F1279" s="517">
        <v>138</v>
      </c>
      <c r="G1279" s="517">
        <v>33</v>
      </c>
      <c r="H1279" s="517">
        <v>15</v>
      </c>
      <c r="I1279" s="517">
        <v>1</v>
      </c>
      <c r="J1279" s="517">
        <v>1</v>
      </c>
      <c r="K1279" s="517">
        <v>24</v>
      </c>
      <c r="L1279" s="517">
        <v>5</v>
      </c>
      <c r="M1279" s="517">
        <v>0</v>
      </c>
    </row>
    <row r="1280" spans="1:13" ht="18" customHeight="1">
      <c r="A1280" s="496" t="s">
        <v>473</v>
      </c>
      <c r="D1280" s="500"/>
      <c r="E1280" s="517"/>
      <c r="F1280" s="517"/>
      <c r="G1280" s="517"/>
      <c r="H1280" s="517"/>
      <c r="I1280" s="517"/>
      <c r="J1280" s="517"/>
      <c r="K1280" s="517"/>
      <c r="L1280" s="517"/>
      <c r="M1280" s="517"/>
    </row>
    <row r="1281" spans="2:13" ht="18" customHeight="1">
      <c r="B1281" s="496" t="s">
        <v>286</v>
      </c>
      <c r="D1281" s="500"/>
      <c r="E1281" s="517"/>
      <c r="F1281" s="517"/>
      <c r="G1281" s="517"/>
      <c r="H1281" s="517"/>
      <c r="I1281" s="517"/>
      <c r="J1281" s="517"/>
      <c r="K1281" s="517"/>
      <c r="L1281" s="517"/>
      <c r="M1281" s="517"/>
    </row>
    <row r="1282" spans="2:13" ht="18" customHeight="1">
      <c r="C1282" s="497" t="s">
        <v>1770</v>
      </c>
      <c r="D1282" s="500" t="s">
        <v>1691</v>
      </c>
      <c r="E1282" s="517">
        <v>482</v>
      </c>
      <c r="F1282" s="517">
        <v>460</v>
      </c>
      <c r="G1282" s="517">
        <v>15</v>
      </c>
      <c r="H1282" s="517">
        <v>1</v>
      </c>
      <c r="I1282" s="517">
        <v>0</v>
      </c>
      <c r="J1282" s="517">
        <v>0</v>
      </c>
      <c r="K1282" s="517">
        <v>1</v>
      </c>
      <c r="L1282" s="517">
        <v>3</v>
      </c>
      <c r="M1282" s="517">
        <v>2</v>
      </c>
    </row>
    <row r="1283" spans="2:13" ht="9">
      <c r="D1283" s="500" t="s">
        <v>1692</v>
      </c>
      <c r="E1283" s="517">
        <v>32</v>
      </c>
      <c r="F1283" s="517">
        <v>31</v>
      </c>
      <c r="G1283" s="517">
        <v>1</v>
      </c>
      <c r="H1283" s="517">
        <v>0</v>
      </c>
      <c r="I1283" s="517">
        <v>0</v>
      </c>
      <c r="J1283" s="517">
        <v>0</v>
      </c>
      <c r="K1283" s="517">
        <v>0</v>
      </c>
      <c r="L1283" s="517">
        <v>0</v>
      </c>
      <c r="M1283" s="517">
        <v>0</v>
      </c>
    </row>
    <row r="1284" spans="2:13" ht="9">
      <c r="D1284" s="500" t="s">
        <v>1693</v>
      </c>
      <c r="E1284" s="517">
        <v>514</v>
      </c>
      <c r="F1284" s="517">
        <v>491</v>
      </c>
      <c r="G1284" s="517">
        <v>16</v>
      </c>
      <c r="H1284" s="517">
        <v>1</v>
      </c>
      <c r="I1284" s="517">
        <v>0</v>
      </c>
      <c r="J1284" s="517">
        <v>0</v>
      </c>
      <c r="K1284" s="517">
        <v>1</v>
      </c>
      <c r="L1284" s="517">
        <v>3</v>
      </c>
      <c r="M1284" s="517">
        <v>2</v>
      </c>
    </row>
    <row r="1285" spans="2:13" ht="20.100000000000001" customHeight="1">
      <c r="C1285" s="497" t="s">
        <v>1771</v>
      </c>
      <c r="D1285" s="500" t="s">
        <v>1691</v>
      </c>
      <c r="E1285" s="517">
        <v>1086</v>
      </c>
      <c r="F1285" s="517">
        <v>1045</v>
      </c>
      <c r="G1285" s="517">
        <v>8</v>
      </c>
      <c r="H1285" s="517">
        <v>21</v>
      </c>
      <c r="I1285" s="517">
        <v>8</v>
      </c>
      <c r="J1285" s="517">
        <v>0</v>
      </c>
      <c r="K1285" s="517">
        <v>1</v>
      </c>
      <c r="L1285" s="517">
        <v>1</v>
      </c>
      <c r="M1285" s="517">
        <v>2</v>
      </c>
    </row>
    <row r="1286" spans="2:13" ht="9">
      <c r="D1286" s="500" t="s">
        <v>1692</v>
      </c>
      <c r="E1286" s="517">
        <v>117</v>
      </c>
      <c r="F1286" s="517">
        <v>114</v>
      </c>
      <c r="G1286" s="517">
        <v>1</v>
      </c>
      <c r="H1286" s="517">
        <v>2</v>
      </c>
      <c r="I1286" s="517">
        <v>0</v>
      </c>
      <c r="J1286" s="517">
        <v>0</v>
      </c>
      <c r="K1286" s="517">
        <v>0</v>
      </c>
      <c r="L1286" s="517">
        <v>0</v>
      </c>
      <c r="M1286" s="517">
        <v>0</v>
      </c>
    </row>
    <row r="1287" spans="2:13" ht="9">
      <c r="D1287" s="500" t="s">
        <v>1693</v>
      </c>
      <c r="E1287" s="517">
        <v>1204</v>
      </c>
      <c r="F1287" s="517">
        <v>1160</v>
      </c>
      <c r="G1287" s="517">
        <v>9</v>
      </c>
      <c r="H1287" s="517">
        <v>23</v>
      </c>
      <c r="I1287" s="517">
        <v>8</v>
      </c>
      <c r="J1287" s="517">
        <v>0</v>
      </c>
      <c r="K1287" s="517">
        <v>1</v>
      </c>
      <c r="L1287" s="517">
        <v>1</v>
      </c>
      <c r="M1287" s="517">
        <v>2</v>
      </c>
    </row>
    <row r="1288" spans="2:13" ht="19.899999999999999" customHeight="1">
      <c r="C1288" s="497" t="s">
        <v>1772</v>
      </c>
      <c r="D1288" s="500" t="s">
        <v>1691</v>
      </c>
      <c r="E1288" s="517">
        <v>838</v>
      </c>
      <c r="F1288" s="517">
        <v>666</v>
      </c>
      <c r="G1288" s="517">
        <v>60</v>
      </c>
      <c r="H1288" s="517">
        <v>17</v>
      </c>
      <c r="I1288" s="517">
        <v>68</v>
      </c>
      <c r="J1288" s="517">
        <v>0</v>
      </c>
      <c r="K1288" s="517">
        <v>2</v>
      </c>
      <c r="L1288" s="517">
        <v>15</v>
      </c>
      <c r="M1288" s="517">
        <v>9</v>
      </c>
    </row>
    <row r="1289" spans="2:13" ht="9">
      <c r="D1289" s="500" t="s">
        <v>1692</v>
      </c>
      <c r="E1289" s="517">
        <v>141</v>
      </c>
      <c r="F1289" s="517">
        <v>113</v>
      </c>
      <c r="G1289" s="517">
        <v>5</v>
      </c>
      <c r="H1289" s="517">
        <v>10</v>
      </c>
      <c r="I1289" s="517">
        <v>9</v>
      </c>
      <c r="J1289" s="517">
        <v>0</v>
      </c>
      <c r="K1289" s="517">
        <v>2</v>
      </c>
      <c r="L1289" s="517">
        <v>3</v>
      </c>
      <c r="M1289" s="517">
        <v>0</v>
      </c>
    </row>
    <row r="1290" spans="2:13" ht="9">
      <c r="D1290" s="500" t="s">
        <v>1693</v>
      </c>
      <c r="E1290" s="517">
        <v>979</v>
      </c>
      <c r="F1290" s="517">
        <v>779</v>
      </c>
      <c r="G1290" s="517">
        <v>65</v>
      </c>
      <c r="H1290" s="517">
        <v>27</v>
      </c>
      <c r="I1290" s="517">
        <v>77</v>
      </c>
      <c r="J1290" s="517">
        <v>0</v>
      </c>
      <c r="K1290" s="517">
        <v>4</v>
      </c>
      <c r="L1290" s="517">
        <v>18</v>
      </c>
      <c r="M1290" s="517">
        <v>9</v>
      </c>
    </row>
    <row r="1291" spans="2:13" ht="19.899999999999999" customHeight="1">
      <c r="C1291" s="497" t="s">
        <v>1773</v>
      </c>
      <c r="D1291" s="500" t="s">
        <v>1691</v>
      </c>
      <c r="E1291" s="517">
        <v>66</v>
      </c>
      <c r="F1291" s="517">
        <v>28</v>
      </c>
      <c r="G1291" s="517">
        <v>13</v>
      </c>
      <c r="H1291" s="517">
        <v>2</v>
      </c>
      <c r="I1291" s="517">
        <v>8</v>
      </c>
      <c r="J1291" s="517">
        <v>0</v>
      </c>
      <c r="K1291" s="517">
        <v>1</v>
      </c>
      <c r="L1291" s="517">
        <v>8</v>
      </c>
      <c r="M1291" s="517">
        <v>6</v>
      </c>
    </row>
    <row r="1292" spans="2:13" ht="9">
      <c r="D1292" s="500" t="s">
        <v>1692</v>
      </c>
      <c r="E1292" s="517">
        <v>20</v>
      </c>
      <c r="F1292" s="517">
        <v>9</v>
      </c>
      <c r="G1292" s="517">
        <v>4</v>
      </c>
      <c r="H1292" s="517">
        <v>2</v>
      </c>
      <c r="I1292" s="517">
        <v>2</v>
      </c>
      <c r="J1292" s="517">
        <v>0</v>
      </c>
      <c r="K1292" s="517">
        <v>0</v>
      </c>
      <c r="L1292" s="517">
        <v>2</v>
      </c>
      <c r="M1292" s="517">
        <v>2</v>
      </c>
    </row>
    <row r="1293" spans="2:13" ht="9">
      <c r="D1293" s="500" t="s">
        <v>1693</v>
      </c>
      <c r="E1293" s="517">
        <v>86</v>
      </c>
      <c r="F1293" s="517">
        <v>37</v>
      </c>
      <c r="G1293" s="517">
        <v>17</v>
      </c>
      <c r="H1293" s="517">
        <v>4</v>
      </c>
      <c r="I1293" s="517">
        <v>11</v>
      </c>
      <c r="J1293" s="517">
        <v>0</v>
      </c>
      <c r="K1293" s="517">
        <v>1</v>
      </c>
      <c r="L1293" s="517">
        <v>9</v>
      </c>
      <c r="M1293" s="517">
        <v>8</v>
      </c>
    </row>
    <row r="1294" spans="2:13" ht="18" customHeight="1">
      <c r="C1294" s="497" t="s">
        <v>575</v>
      </c>
      <c r="D1294" s="500" t="s">
        <v>1691</v>
      </c>
      <c r="E1294" s="517">
        <v>1888</v>
      </c>
      <c r="F1294" s="517">
        <v>1607</v>
      </c>
      <c r="G1294" s="517">
        <v>139</v>
      </c>
      <c r="H1294" s="517">
        <v>47</v>
      </c>
      <c r="I1294" s="517">
        <v>3</v>
      </c>
      <c r="J1294" s="517">
        <v>0</v>
      </c>
      <c r="K1294" s="517">
        <v>19</v>
      </c>
      <c r="L1294" s="517">
        <v>48</v>
      </c>
      <c r="M1294" s="517">
        <v>25</v>
      </c>
    </row>
    <row r="1295" spans="2:13" ht="9">
      <c r="D1295" s="500" t="s">
        <v>1692</v>
      </c>
      <c r="E1295" s="517">
        <v>250</v>
      </c>
      <c r="F1295" s="517">
        <v>215</v>
      </c>
      <c r="G1295" s="517">
        <v>22</v>
      </c>
      <c r="H1295" s="517">
        <v>4</v>
      </c>
      <c r="I1295" s="517">
        <v>1</v>
      </c>
      <c r="J1295" s="517">
        <v>1</v>
      </c>
      <c r="K1295" s="517">
        <v>2</v>
      </c>
      <c r="L1295" s="517">
        <v>3</v>
      </c>
      <c r="M1295" s="517">
        <v>2</v>
      </c>
    </row>
    <row r="1296" spans="2:13" ht="9">
      <c r="D1296" s="500" t="s">
        <v>1693</v>
      </c>
      <c r="E1296" s="517">
        <v>2138</v>
      </c>
      <c r="F1296" s="517">
        <v>1822</v>
      </c>
      <c r="G1296" s="517">
        <v>161</v>
      </c>
      <c r="H1296" s="517">
        <v>51</v>
      </c>
      <c r="I1296" s="517">
        <v>4</v>
      </c>
      <c r="J1296" s="517">
        <v>1</v>
      </c>
      <c r="K1296" s="517">
        <v>21</v>
      </c>
      <c r="L1296" s="517">
        <v>51</v>
      </c>
      <c r="M1296" s="517">
        <v>27</v>
      </c>
    </row>
    <row r="1297" spans="1:13" ht="18" customHeight="1">
      <c r="C1297" s="497" t="s">
        <v>576</v>
      </c>
      <c r="D1297" s="500" t="s">
        <v>1691</v>
      </c>
      <c r="E1297" s="517">
        <v>6150</v>
      </c>
      <c r="F1297" s="517">
        <v>5127</v>
      </c>
      <c r="G1297" s="517">
        <v>380</v>
      </c>
      <c r="H1297" s="517">
        <v>464</v>
      </c>
      <c r="I1297" s="517">
        <v>6</v>
      </c>
      <c r="J1297" s="517">
        <v>11</v>
      </c>
      <c r="K1297" s="517">
        <v>69</v>
      </c>
      <c r="L1297" s="517">
        <v>57</v>
      </c>
      <c r="M1297" s="517">
        <v>37</v>
      </c>
    </row>
    <row r="1298" spans="1:13" ht="9">
      <c r="D1298" s="500" t="s">
        <v>1692</v>
      </c>
      <c r="E1298" s="517">
        <v>1115</v>
      </c>
      <c r="F1298" s="517">
        <v>894</v>
      </c>
      <c r="G1298" s="517">
        <v>75</v>
      </c>
      <c r="H1298" s="517">
        <v>89</v>
      </c>
      <c r="I1298" s="517">
        <v>2</v>
      </c>
      <c r="J1298" s="517">
        <v>10</v>
      </c>
      <c r="K1298" s="517">
        <v>32</v>
      </c>
      <c r="L1298" s="517">
        <v>7</v>
      </c>
      <c r="M1298" s="517">
        <v>6</v>
      </c>
    </row>
    <row r="1299" spans="1:13" ht="9">
      <c r="D1299" s="500" t="s">
        <v>1693</v>
      </c>
      <c r="E1299" s="517">
        <v>7265</v>
      </c>
      <c r="F1299" s="517">
        <v>6021</v>
      </c>
      <c r="G1299" s="517">
        <v>454</v>
      </c>
      <c r="H1299" s="517">
        <v>554</v>
      </c>
      <c r="I1299" s="517">
        <v>8</v>
      </c>
      <c r="J1299" s="517">
        <v>21</v>
      </c>
      <c r="K1299" s="517">
        <v>101</v>
      </c>
      <c r="L1299" s="517">
        <v>64</v>
      </c>
      <c r="M1299" s="517">
        <v>43</v>
      </c>
    </row>
    <row r="1300" spans="1:13" ht="18" customHeight="1">
      <c r="C1300" s="497" t="s">
        <v>580</v>
      </c>
      <c r="D1300" s="500" t="s">
        <v>1691</v>
      </c>
      <c r="E1300" s="517">
        <v>163</v>
      </c>
      <c r="F1300" s="517">
        <v>85</v>
      </c>
      <c r="G1300" s="517">
        <v>19</v>
      </c>
      <c r="H1300" s="517">
        <v>8</v>
      </c>
      <c r="I1300" s="517">
        <v>1</v>
      </c>
      <c r="J1300" s="517">
        <v>3</v>
      </c>
      <c r="K1300" s="517">
        <v>21</v>
      </c>
      <c r="L1300" s="517">
        <v>21</v>
      </c>
      <c r="M1300" s="517">
        <v>5</v>
      </c>
    </row>
    <row r="1301" spans="1:13" ht="9">
      <c r="D1301" s="500" t="s">
        <v>1692</v>
      </c>
      <c r="E1301" s="517">
        <v>61</v>
      </c>
      <c r="F1301" s="517">
        <v>25</v>
      </c>
      <c r="G1301" s="517">
        <v>13</v>
      </c>
      <c r="H1301" s="517">
        <v>4</v>
      </c>
      <c r="I1301" s="517">
        <v>0</v>
      </c>
      <c r="J1301" s="517">
        <v>3</v>
      </c>
      <c r="K1301" s="517">
        <v>11</v>
      </c>
      <c r="L1301" s="517">
        <v>4</v>
      </c>
      <c r="M1301" s="517">
        <v>1</v>
      </c>
    </row>
    <row r="1302" spans="1:13" ht="9">
      <c r="D1302" s="500" t="s">
        <v>1693</v>
      </c>
      <c r="E1302" s="517">
        <v>223</v>
      </c>
      <c r="F1302" s="517">
        <v>110</v>
      </c>
      <c r="G1302" s="517">
        <v>32</v>
      </c>
      <c r="H1302" s="517">
        <v>12</v>
      </c>
      <c r="I1302" s="517">
        <v>1</v>
      </c>
      <c r="J1302" s="517">
        <v>6</v>
      </c>
      <c r="K1302" s="517">
        <v>32</v>
      </c>
      <c r="L1302" s="517">
        <v>25</v>
      </c>
      <c r="M1302" s="517">
        <v>6</v>
      </c>
    </row>
    <row r="1303" spans="1:13" ht="18" customHeight="1">
      <c r="C1303" s="497" t="s">
        <v>581</v>
      </c>
      <c r="D1303" s="500" t="s">
        <v>1691</v>
      </c>
      <c r="E1303" s="517">
        <v>57</v>
      </c>
      <c r="F1303" s="517">
        <v>23</v>
      </c>
      <c r="G1303" s="517">
        <v>15</v>
      </c>
      <c r="H1303" s="517">
        <v>3</v>
      </c>
      <c r="I1303" s="517">
        <v>0</v>
      </c>
      <c r="J1303" s="517">
        <v>0</v>
      </c>
      <c r="K1303" s="517">
        <v>12</v>
      </c>
      <c r="L1303" s="517">
        <v>5</v>
      </c>
      <c r="M1303" s="517">
        <v>0</v>
      </c>
    </row>
    <row r="1304" spans="1:13" ht="9">
      <c r="D1304" s="500" t="s">
        <v>1692</v>
      </c>
      <c r="E1304" s="517">
        <v>17</v>
      </c>
      <c r="F1304" s="517">
        <v>7</v>
      </c>
      <c r="G1304" s="517">
        <v>5</v>
      </c>
      <c r="H1304" s="517">
        <v>1</v>
      </c>
      <c r="I1304" s="517">
        <v>0</v>
      </c>
      <c r="J1304" s="517">
        <v>0</v>
      </c>
      <c r="K1304" s="517">
        <v>3</v>
      </c>
      <c r="L1304" s="517">
        <v>2</v>
      </c>
      <c r="M1304" s="517">
        <v>0</v>
      </c>
    </row>
    <row r="1305" spans="1:13" ht="9">
      <c r="D1305" s="500" t="s">
        <v>1693</v>
      </c>
      <c r="E1305" s="517">
        <v>73</v>
      </c>
      <c r="F1305" s="517">
        <v>30</v>
      </c>
      <c r="G1305" s="517">
        <v>19</v>
      </c>
      <c r="H1305" s="517">
        <v>3</v>
      </c>
      <c r="I1305" s="517">
        <v>0</v>
      </c>
      <c r="J1305" s="517">
        <v>0</v>
      </c>
      <c r="K1305" s="517">
        <v>15</v>
      </c>
      <c r="L1305" s="517">
        <v>7</v>
      </c>
      <c r="M1305" s="517">
        <v>0</v>
      </c>
    </row>
    <row r="1306" spans="1:13" ht="9">
      <c r="D1306" s="505"/>
      <c r="E1306" s="517"/>
      <c r="F1306" s="517"/>
      <c r="G1306" s="517"/>
      <c r="H1306" s="517"/>
      <c r="I1306" s="517"/>
      <c r="J1306" s="517"/>
      <c r="K1306" s="517"/>
      <c r="L1306" s="517"/>
      <c r="M1306" s="517"/>
    </row>
    <row r="1307" spans="1:13" ht="9">
      <c r="A1307" s="496" t="s">
        <v>1576</v>
      </c>
      <c r="L1307" s="496"/>
      <c r="M1307" s="496"/>
    </row>
    <row r="1308" spans="1:13" ht="9">
      <c r="A1308" s="496" t="s">
        <v>1774</v>
      </c>
      <c r="L1308" s="496"/>
      <c r="M1308" s="496"/>
    </row>
    <row r="1309" spans="1:13" ht="9">
      <c r="A1309" s="496" t="s">
        <v>1775</v>
      </c>
      <c r="L1309" s="496"/>
      <c r="M1309" s="496"/>
    </row>
    <row r="1310" spans="1:13" ht="9">
      <c r="A1310" s="496" t="s">
        <v>1776</v>
      </c>
      <c r="L1310" s="496"/>
      <c r="M1310" s="496"/>
    </row>
    <row r="1311" spans="1:13" ht="9">
      <c r="A1311" s="496" t="s">
        <v>1777</v>
      </c>
      <c r="L1311" s="496"/>
      <c r="M1311" s="496"/>
    </row>
    <row r="1312" spans="1:13" ht="9">
      <c r="A1312" s="496" t="s">
        <v>1778</v>
      </c>
      <c r="L1312" s="496"/>
      <c r="M1312" s="496"/>
    </row>
    <row r="1313" spans="1:13" ht="9">
      <c r="A1313" s="496" t="s">
        <v>1779</v>
      </c>
      <c r="L1313" s="496"/>
      <c r="M1313" s="496"/>
    </row>
    <row r="1314" spans="1:13" ht="9">
      <c r="L1314" s="496"/>
      <c r="M1314" s="496"/>
    </row>
    <row r="1315" spans="1:13" ht="9">
      <c r="A1315" s="496" t="s">
        <v>3078</v>
      </c>
      <c r="L1315" s="496"/>
      <c r="M1315" s="496"/>
    </row>
    <row r="1316" spans="1:13" ht="18" customHeight="1">
      <c r="C1316" s="501" t="s">
        <v>115</v>
      </c>
      <c r="D1316" s="500" t="s">
        <v>1691</v>
      </c>
      <c r="E1316" s="517">
        <v>10729</v>
      </c>
      <c r="F1316" s="517">
        <v>9042</v>
      </c>
      <c r="G1316" s="517">
        <v>648</v>
      </c>
      <c r="H1316" s="517">
        <v>563</v>
      </c>
      <c r="I1316" s="517">
        <v>94</v>
      </c>
      <c r="J1316" s="517">
        <v>14</v>
      </c>
      <c r="K1316" s="517">
        <v>126</v>
      </c>
      <c r="L1316" s="517">
        <v>157</v>
      </c>
      <c r="M1316" s="517">
        <v>86</v>
      </c>
    </row>
    <row r="1317" spans="1:13" ht="9.6" customHeight="1">
      <c r="D1317" s="500" t="s">
        <v>1692</v>
      </c>
      <c r="E1317" s="517">
        <v>1753</v>
      </c>
      <c r="F1317" s="517">
        <v>1408</v>
      </c>
      <c r="G1317" s="517">
        <v>124</v>
      </c>
      <c r="H1317" s="517">
        <v>112</v>
      </c>
      <c r="I1317" s="517">
        <v>14</v>
      </c>
      <c r="J1317" s="517">
        <v>14</v>
      </c>
      <c r="K1317" s="517">
        <v>50</v>
      </c>
      <c r="L1317" s="517">
        <v>20</v>
      </c>
      <c r="M1317" s="517">
        <v>11</v>
      </c>
    </row>
    <row r="1318" spans="1:13" ht="9">
      <c r="D1318" s="500" t="s">
        <v>1693</v>
      </c>
      <c r="E1318" s="517">
        <v>12482</v>
      </c>
      <c r="F1318" s="517">
        <v>10449</v>
      </c>
      <c r="G1318" s="517">
        <v>773</v>
      </c>
      <c r="H1318" s="517">
        <v>674</v>
      </c>
      <c r="I1318" s="517">
        <v>108</v>
      </c>
      <c r="J1318" s="517">
        <v>28</v>
      </c>
      <c r="K1318" s="517">
        <v>176</v>
      </c>
      <c r="L1318" s="517">
        <v>177</v>
      </c>
      <c r="M1318" s="517">
        <v>97</v>
      </c>
    </row>
    <row r="1319" spans="1:13" ht="18" customHeight="1">
      <c r="B1319" s="496" t="s">
        <v>586</v>
      </c>
      <c r="D1319" s="500"/>
      <c r="E1319" s="517"/>
      <c r="F1319" s="517"/>
      <c r="G1319" s="517"/>
      <c r="H1319" s="517"/>
      <c r="I1319" s="517"/>
      <c r="J1319" s="517"/>
      <c r="K1319" s="517"/>
      <c r="L1319" s="517"/>
      <c r="M1319" s="517"/>
    </row>
    <row r="1320" spans="1:13" ht="18" customHeight="1">
      <c r="C1320" s="497" t="s">
        <v>587</v>
      </c>
      <c r="D1320" s="500" t="s">
        <v>1691</v>
      </c>
      <c r="E1320" s="517">
        <v>36</v>
      </c>
      <c r="F1320" s="517">
        <v>23</v>
      </c>
      <c r="G1320" s="517">
        <v>3</v>
      </c>
      <c r="H1320" s="517">
        <v>0</v>
      </c>
      <c r="I1320" s="517">
        <v>8</v>
      </c>
      <c r="J1320" s="517">
        <v>0</v>
      </c>
      <c r="K1320" s="517">
        <v>0</v>
      </c>
      <c r="L1320" s="517">
        <v>0</v>
      </c>
      <c r="M1320" s="517">
        <v>2</v>
      </c>
    </row>
    <row r="1321" spans="1:13" ht="9">
      <c r="D1321" s="500" t="s">
        <v>1692</v>
      </c>
      <c r="E1321" s="517">
        <v>15</v>
      </c>
      <c r="F1321" s="517">
        <v>11</v>
      </c>
      <c r="G1321" s="517">
        <v>1</v>
      </c>
      <c r="H1321" s="517">
        <v>0</v>
      </c>
      <c r="I1321" s="517">
        <v>3</v>
      </c>
      <c r="J1321" s="517">
        <v>0</v>
      </c>
      <c r="K1321" s="517">
        <v>0</v>
      </c>
      <c r="L1321" s="517">
        <v>0</v>
      </c>
      <c r="M1321" s="517">
        <v>0</v>
      </c>
    </row>
    <row r="1322" spans="1:13" ht="9">
      <c r="D1322" s="500" t="s">
        <v>1693</v>
      </c>
      <c r="E1322" s="517">
        <v>51</v>
      </c>
      <c r="F1322" s="517">
        <v>34</v>
      </c>
      <c r="G1322" s="517">
        <v>4</v>
      </c>
      <c r="H1322" s="517">
        <v>0</v>
      </c>
      <c r="I1322" s="517">
        <v>10</v>
      </c>
      <c r="J1322" s="517">
        <v>0</v>
      </c>
      <c r="K1322" s="517">
        <v>0</v>
      </c>
      <c r="L1322" s="517">
        <v>0</v>
      </c>
      <c r="M1322" s="517">
        <v>2</v>
      </c>
    </row>
    <row r="1323" spans="1:13" ht="18" customHeight="1">
      <c r="C1323" s="497" t="s">
        <v>589</v>
      </c>
      <c r="D1323" s="500" t="s">
        <v>1691</v>
      </c>
      <c r="E1323" s="517">
        <v>1</v>
      </c>
      <c r="F1323" s="517">
        <v>1</v>
      </c>
      <c r="G1323" s="517">
        <v>0</v>
      </c>
      <c r="H1323" s="517">
        <v>0</v>
      </c>
      <c r="I1323" s="517">
        <v>0</v>
      </c>
      <c r="J1323" s="517">
        <v>0</v>
      </c>
      <c r="K1323" s="517">
        <v>0</v>
      </c>
      <c r="L1323" s="517">
        <v>0</v>
      </c>
      <c r="M1323" s="517">
        <v>0</v>
      </c>
    </row>
    <row r="1324" spans="1:13" ht="9">
      <c r="D1324" s="500" t="s">
        <v>1693</v>
      </c>
      <c r="E1324" s="517">
        <v>1</v>
      </c>
      <c r="F1324" s="517">
        <v>1</v>
      </c>
      <c r="G1324" s="517">
        <v>0</v>
      </c>
      <c r="H1324" s="517">
        <v>0</v>
      </c>
      <c r="I1324" s="517">
        <v>0</v>
      </c>
      <c r="J1324" s="517">
        <v>0</v>
      </c>
      <c r="K1324" s="517">
        <v>0</v>
      </c>
      <c r="L1324" s="517">
        <v>0</v>
      </c>
      <c r="M1324" s="517">
        <v>0</v>
      </c>
    </row>
    <row r="1325" spans="1:13" ht="18" customHeight="1">
      <c r="C1325" s="497" t="s">
        <v>590</v>
      </c>
      <c r="D1325" s="500" t="s">
        <v>1691</v>
      </c>
      <c r="E1325" s="517">
        <v>42</v>
      </c>
      <c r="F1325" s="517">
        <v>41</v>
      </c>
      <c r="G1325" s="517">
        <v>0</v>
      </c>
      <c r="H1325" s="517">
        <v>0</v>
      </c>
      <c r="I1325" s="517">
        <v>0</v>
      </c>
      <c r="J1325" s="517">
        <v>0</v>
      </c>
      <c r="K1325" s="517">
        <v>1</v>
      </c>
      <c r="L1325" s="517">
        <v>0</v>
      </c>
      <c r="M1325" s="517">
        <v>0</v>
      </c>
    </row>
    <row r="1326" spans="1:13" ht="9">
      <c r="D1326" s="500" t="s">
        <v>1692</v>
      </c>
      <c r="E1326" s="517">
        <v>4</v>
      </c>
      <c r="F1326" s="517">
        <v>4</v>
      </c>
      <c r="G1326" s="517">
        <v>0</v>
      </c>
      <c r="H1326" s="517">
        <v>0</v>
      </c>
      <c r="I1326" s="517">
        <v>0</v>
      </c>
      <c r="J1326" s="517">
        <v>0</v>
      </c>
      <c r="K1326" s="517">
        <v>0</v>
      </c>
      <c r="L1326" s="517">
        <v>0</v>
      </c>
      <c r="M1326" s="517">
        <v>0</v>
      </c>
    </row>
    <row r="1327" spans="1:13" ht="9">
      <c r="D1327" s="500" t="s">
        <v>1693</v>
      </c>
      <c r="E1327" s="517">
        <v>46</v>
      </c>
      <c r="F1327" s="517">
        <v>45</v>
      </c>
      <c r="G1327" s="517">
        <v>0</v>
      </c>
      <c r="H1327" s="517">
        <v>0</v>
      </c>
      <c r="I1327" s="517">
        <v>0</v>
      </c>
      <c r="J1327" s="517">
        <v>0</v>
      </c>
      <c r="K1327" s="517">
        <v>1</v>
      </c>
      <c r="L1327" s="517">
        <v>0</v>
      </c>
      <c r="M1327" s="517">
        <v>0</v>
      </c>
    </row>
    <row r="1328" spans="1:13" ht="18" customHeight="1">
      <c r="C1328" s="1290" t="s">
        <v>591</v>
      </c>
      <c r="D1328" s="500" t="s">
        <v>1691</v>
      </c>
      <c r="E1328" s="517">
        <v>1</v>
      </c>
      <c r="F1328" s="517">
        <v>1</v>
      </c>
      <c r="G1328" s="517">
        <v>0</v>
      </c>
      <c r="H1328" s="517">
        <v>0</v>
      </c>
      <c r="I1328" s="517">
        <v>0</v>
      </c>
      <c r="J1328" s="517">
        <v>0</v>
      </c>
      <c r="K1328" s="517">
        <v>0</v>
      </c>
      <c r="L1328" s="517">
        <v>0</v>
      </c>
      <c r="M1328" s="517">
        <v>0</v>
      </c>
    </row>
    <row r="1329" spans="1:13" ht="9">
      <c r="D1329" s="500" t="s">
        <v>1693</v>
      </c>
      <c r="E1329" s="517">
        <v>1</v>
      </c>
      <c r="F1329" s="517">
        <v>1</v>
      </c>
      <c r="G1329" s="517">
        <v>0</v>
      </c>
      <c r="H1329" s="517">
        <v>0</v>
      </c>
      <c r="I1329" s="517">
        <v>0</v>
      </c>
      <c r="J1329" s="517">
        <v>0</v>
      </c>
      <c r="K1329" s="517">
        <v>0</v>
      </c>
      <c r="L1329" s="517">
        <v>0</v>
      </c>
      <c r="M1329" s="517">
        <v>0</v>
      </c>
    </row>
    <row r="1330" spans="1:13" ht="18" customHeight="1">
      <c r="C1330" s="497" t="s">
        <v>1780</v>
      </c>
      <c r="D1330" s="500" t="s">
        <v>1691</v>
      </c>
      <c r="E1330" s="517">
        <v>158</v>
      </c>
      <c r="F1330" s="517">
        <v>100</v>
      </c>
      <c r="G1330" s="517">
        <v>12</v>
      </c>
      <c r="H1330" s="517">
        <v>23</v>
      </c>
      <c r="I1330" s="517">
        <v>1</v>
      </c>
      <c r="J1330" s="517">
        <v>0</v>
      </c>
      <c r="K1330" s="517">
        <v>17</v>
      </c>
      <c r="L1330" s="517">
        <v>5</v>
      </c>
      <c r="M1330" s="517">
        <v>0</v>
      </c>
    </row>
    <row r="1331" spans="1:13" ht="9">
      <c r="D1331" s="500" t="s">
        <v>1692</v>
      </c>
      <c r="E1331" s="517">
        <v>39</v>
      </c>
      <c r="F1331" s="517">
        <v>21</v>
      </c>
      <c r="G1331" s="517">
        <v>6</v>
      </c>
      <c r="H1331" s="517">
        <v>5</v>
      </c>
      <c r="I1331" s="517">
        <v>0</v>
      </c>
      <c r="J1331" s="517">
        <v>0</v>
      </c>
      <c r="K1331" s="517">
        <v>5</v>
      </c>
      <c r="L1331" s="517">
        <v>2</v>
      </c>
      <c r="M1331" s="517">
        <v>0</v>
      </c>
    </row>
    <row r="1332" spans="1:13" ht="9">
      <c r="D1332" s="500" t="s">
        <v>1693</v>
      </c>
      <c r="E1332" s="517">
        <v>197</v>
      </c>
      <c r="F1332" s="517">
        <v>121</v>
      </c>
      <c r="G1332" s="517">
        <v>18</v>
      </c>
      <c r="H1332" s="517">
        <v>28</v>
      </c>
      <c r="I1332" s="517">
        <v>1</v>
      </c>
      <c r="J1332" s="517">
        <v>0</v>
      </c>
      <c r="K1332" s="517">
        <v>22</v>
      </c>
      <c r="L1332" s="517">
        <v>7</v>
      </c>
      <c r="M1332" s="517">
        <v>0</v>
      </c>
    </row>
    <row r="1333" spans="1:13" ht="18" customHeight="1">
      <c r="C1333" s="497" t="s">
        <v>1781</v>
      </c>
      <c r="D1333" s="500" t="s">
        <v>1691</v>
      </c>
      <c r="E1333" s="517">
        <v>34</v>
      </c>
      <c r="F1333" s="517">
        <v>32</v>
      </c>
      <c r="G1333" s="517">
        <v>0</v>
      </c>
      <c r="H1333" s="517">
        <v>1</v>
      </c>
      <c r="I1333" s="517">
        <v>0</v>
      </c>
      <c r="J1333" s="517">
        <v>0</v>
      </c>
      <c r="K1333" s="517">
        <v>1</v>
      </c>
      <c r="L1333" s="517">
        <v>0</v>
      </c>
      <c r="M1333" s="517">
        <v>0</v>
      </c>
    </row>
    <row r="1334" spans="1:13" ht="9">
      <c r="D1334" s="500" t="s">
        <v>1692</v>
      </c>
      <c r="E1334" s="517">
        <v>6</v>
      </c>
      <c r="F1334" s="517">
        <v>5</v>
      </c>
      <c r="G1334" s="517">
        <v>0</v>
      </c>
      <c r="H1334" s="517">
        <v>1</v>
      </c>
      <c r="I1334" s="517">
        <v>0</v>
      </c>
      <c r="J1334" s="517">
        <v>0</v>
      </c>
      <c r="K1334" s="517">
        <v>0</v>
      </c>
      <c r="L1334" s="517">
        <v>0</v>
      </c>
      <c r="M1334" s="517">
        <v>0</v>
      </c>
    </row>
    <row r="1335" spans="1:13" ht="9">
      <c r="D1335" s="500" t="s">
        <v>1693</v>
      </c>
      <c r="E1335" s="517">
        <v>41</v>
      </c>
      <c r="F1335" s="517">
        <v>38</v>
      </c>
      <c r="G1335" s="517">
        <v>0</v>
      </c>
      <c r="H1335" s="517">
        <v>2</v>
      </c>
      <c r="I1335" s="517">
        <v>0</v>
      </c>
      <c r="J1335" s="517">
        <v>0</v>
      </c>
      <c r="K1335" s="517">
        <v>1</v>
      </c>
      <c r="L1335" s="517">
        <v>0</v>
      </c>
      <c r="M1335" s="517">
        <v>0</v>
      </c>
    </row>
    <row r="1336" spans="1:13" s="503" customFormat="1" ht="18" customHeight="1">
      <c r="A1336" s="496"/>
      <c r="B1336" s="496"/>
      <c r="C1336" s="501" t="s">
        <v>115</v>
      </c>
      <c r="D1336" s="500" t="s">
        <v>1691</v>
      </c>
      <c r="E1336" s="517">
        <v>273</v>
      </c>
      <c r="F1336" s="517">
        <v>199</v>
      </c>
      <c r="G1336" s="517">
        <v>15</v>
      </c>
      <c r="H1336" s="517">
        <v>24</v>
      </c>
      <c r="I1336" s="517">
        <v>9</v>
      </c>
      <c r="J1336" s="517">
        <v>0</v>
      </c>
      <c r="K1336" s="517">
        <v>19</v>
      </c>
      <c r="L1336" s="517">
        <v>5</v>
      </c>
      <c r="M1336" s="517">
        <v>2</v>
      </c>
    </row>
    <row r="1337" spans="1:13" s="503" customFormat="1" ht="9">
      <c r="A1337" s="496"/>
      <c r="B1337" s="496"/>
      <c r="C1337" s="497"/>
      <c r="D1337" s="500" t="s">
        <v>1692</v>
      </c>
      <c r="E1337" s="517">
        <v>64</v>
      </c>
      <c r="F1337" s="517">
        <v>41</v>
      </c>
      <c r="G1337" s="517">
        <v>7</v>
      </c>
      <c r="H1337" s="517">
        <v>6</v>
      </c>
      <c r="I1337" s="517">
        <v>3</v>
      </c>
      <c r="J1337" s="517">
        <v>0</v>
      </c>
      <c r="K1337" s="517">
        <v>5</v>
      </c>
      <c r="L1337" s="517">
        <v>2</v>
      </c>
      <c r="M1337" s="517">
        <v>0</v>
      </c>
    </row>
    <row r="1338" spans="1:13" s="503" customFormat="1" ht="9.6" customHeight="1">
      <c r="A1338" s="496"/>
      <c r="B1338" s="496"/>
      <c r="C1338" s="1420"/>
      <c r="D1338" s="500" t="s">
        <v>1693</v>
      </c>
      <c r="E1338" s="517">
        <v>337</v>
      </c>
      <c r="F1338" s="517">
        <v>241</v>
      </c>
      <c r="G1338" s="517">
        <v>22</v>
      </c>
      <c r="H1338" s="517">
        <v>30</v>
      </c>
      <c r="I1338" s="517">
        <v>12</v>
      </c>
      <c r="J1338" s="517">
        <v>0</v>
      </c>
      <c r="K1338" s="517">
        <v>24</v>
      </c>
      <c r="L1338" s="517">
        <v>7</v>
      </c>
      <c r="M1338" s="517">
        <v>2</v>
      </c>
    </row>
    <row r="1339" spans="1:13" s="503" customFormat="1" ht="18" customHeight="1">
      <c r="A1339" s="496"/>
      <c r="B1339" s="496"/>
      <c r="C1339" s="501" t="s">
        <v>1782</v>
      </c>
      <c r="D1339" s="500"/>
      <c r="E1339" s="517"/>
      <c r="F1339" s="517"/>
      <c r="G1339" s="517"/>
      <c r="H1339" s="517"/>
      <c r="I1339" s="517"/>
      <c r="J1339" s="517"/>
      <c r="K1339" s="517"/>
      <c r="L1339" s="517"/>
      <c r="M1339" s="517"/>
    </row>
    <row r="1340" spans="1:13" s="503" customFormat="1" ht="18" customHeight="1">
      <c r="C1340" s="504" t="s">
        <v>1783</v>
      </c>
      <c r="D1340" s="500" t="s">
        <v>1691</v>
      </c>
      <c r="E1340" s="517">
        <v>28</v>
      </c>
      <c r="F1340" s="517">
        <v>21</v>
      </c>
      <c r="G1340" s="517">
        <v>0</v>
      </c>
      <c r="H1340" s="517">
        <v>2</v>
      </c>
      <c r="I1340" s="517">
        <v>2</v>
      </c>
      <c r="J1340" s="517">
        <v>0</v>
      </c>
      <c r="K1340" s="517">
        <v>3</v>
      </c>
      <c r="L1340" s="517">
        <v>0</v>
      </c>
      <c r="M1340" s="517">
        <v>0</v>
      </c>
    </row>
    <row r="1341" spans="1:13" ht="9.6" customHeight="1">
      <c r="A1341" s="503"/>
      <c r="B1341" s="503"/>
      <c r="C1341" s="504"/>
      <c r="D1341" s="500" t="s">
        <v>1692</v>
      </c>
      <c r="E1341" s="517">
        <v>2</v>
      </c>
      <c r="F1341" s="517">
        <v>2</v>
      </c>
      <c r="G1341" s="517">
        <v>0</v>
      </c>
      <c r="H1341" s="517">
        <v>0</v>
      </c>
      <c r="I1341" s="517">
        <v>0</v>
      </c>
      <c r="J1341" s="517">
        <v>0</v>
      </c>
      <c r="K1341" s="517">
        <v>0</v>
      </c>
      <c r="L1341" s="517">
        <v>0</v>
      </c>
      <c r="M1341" s="517">
        <v>0</v>
      </c>
    </row>
    <row r="1342" spans="1:13" ht="9.6" customHeight="1">
      <c r="A1342" s="503"/>
      <c r="B1342" s="503"/>
      <c r="C1342" s="504"/>
      <c r="D1342" s="500" t="s">
        <v>1693</v>
      </c>
      <c r="E1342" s="517">
        <v>30</v>
      </c>
      <c r="F1342" s="517">
        <v>23</v>
      </c>
      <c r="G1342" s="517">
        <v>0</v>
      </c>
      <c r="H1342" s="517">
        <v>2</v>
      </c>
      <c r="I1342" s="517">
        <v>2</v>
      </c>
      <c r="J1342" s="517">
        <v>0</v>
      </c>
      <c r="K1342" s="517">
        <v>3</v>
      </c>
      <c r="L1342" s="517">
        <v>0</v>
      </c>
      <c r="M1342" s="517">
        <v>0</v>
      </c>
    </row>
    <row r="1343" spans="1:13" ht="18" customHeight="1">
      <c r="A1343" s="503"/>
      <c r="B1343" s="503"/>
      <c r="C1343" s="504" t="s">
        <v>1784</v>
      </c>
      <c r="D1343" s="500" t="s">
        <v>1691</v>
      </c>
      <c r="E1343" s="517">
        <v>19</v>
      </c>
      <c r="F1343" s="517">
        <v>16</v>
      </c>
      <c r="G1343" s="517">
        <v>0</v>
      </c>
      <c r="H1343" s="517">
        <v>3</v>
      </c>
      <c r="I1343" s="517">
        <v>0</v>
      </c>
      <c r="J1343" s="517">
        <v>0</v>
      </c>
      <c r="K1343" s="517">
        <v>0</v>
      </c>
      <c r="L1343" s="517">
        <v>0</v>
      </c>
      <c r="M1343" s="517">
        <v>0</v>
      </c>
    </row>
    <row r="1344" spans="1:13" ht="9">
      <c r="A1344" s="503"/>
      <c r="B1344" s="503"/>
      <c r="C1344" s="504"/>
      <c r="D1344" s="500" t="s">
        <v>1692</v>
      </c>
      <c r="E1344" s="517">
        <v>3</v>
      </c>
      <c r="F1344" s="517">
        <v>2</v>
      </c>
      <c r="G1344" s="517">
        <v>0</v>
      </c>
      <c r="H1344" s="517">
        <v>1</v>
      </c>
      <c r="I1344" s="517">
        <v>0</v>
      </c>
      <c r="J1344" s="517">
        <v>0</v>
      </c>
      <c r="K1344" s="517">
        <v>0</v>
      </c>
      <c r="L1344" s="517">
        <v>0</v>
      </c>
      <c r="M1344" s="517">
        <v>0</v>
      </c>
    </row>
    <row r="1345" spans="1:13" ht="9.6" customHeight="1">
      <c r="A1345" s="503"/>
      <c r="B1345" s="503"/>
      <c r="C1345" s="503"/>
      <c r="D1345" s="500" t="s">
        <v>1693</v>
      </c>
      <c r="E1345" s="517">
        <v>23</v>
      </c>
      <c r="F1345" s="517">
        <v>19</v>
      </c>
      <c r="G1345" s="517">
        <v>0</v>
      </c>
      <c r="H1345" s="517">
        <v>4</v>
      </c>
      <c r="I1345" s="517">
        <v>0</v>
      </c>
      <c r="J1345" s="517">
        <v>0</v>
      </c>
      <c r="K1345" s="517">
        <v>0</v>
      </c>
      <c r="L1345" s="517">
        <v>0</v>
      </c>
      <c r="M1345" s="517">
        <v>0</v>
      </c>
    </row>
    <row r="1346" spans="1:13" ht="18" customHeight="1">
      <c r="B1346" s="496" t="s">
        <v>594</v>
      </c>
      <c r="D1346" s="500"/>
      <c r="E1346" s="517"/>
      <c r="F1346" s="517"/>
      <c r="G1346" s="517"/>
      <c r="H1346" s="517"/>
      <c r="I1346" s="517"/>
      <c r="J1346" s="517"/>
      <c r="K1346" s="517"/>
      <c r="L1346" s="517"/>
      <c r="M1346" s="517"/>
    </row>
    <row r="1347" spans="1:13" ht="25.15" customHeight="1">
      <c r="C1347" s="497" t="s">
        <v>1785</v>
      </c>
      <c r="D1347" s="500" t="s">
        <v>1691</v>
      </c>
      <c r="E1347" s="517">
        <v>719</v>
      </c>
      <c r="F1347" s="517">
        <v>629</v>
      </c>
      <c r="G1347" s="517">
        <v>33</v>
      </c>
      <c r="H1347" s="517">
        <v>50</v>
      </c>
      <c r="I1347" s="517">
        <v>1</v>
      </c>
      <c r="J1347" s="517">
        <v>0</v>
      </c>
      <c r="K1347" s="517">
        <v>4</v>
      </c>
      <c r="L1347" s="517">
        <v>2</v>
      </c>
      <c r="M1347" s="517">
        <v>0</v>
      </c>
    </row>
    <row r="1348" spans="1:13" ht="9.6" customHeight="1">
      <c r="D1348" s="500" t="s">
        <v>1692</v>
      </c>
      <c r="E1348" s="517">
        <v>80</v>
      </c>
      <c r="F1348" s="517">
        <v>66</v>
      </c>
      <c r="G1348" s="517">
        <v>5</v>
      </c>
      <c r="H1348" s="517">
        <v>9</v>
      </c>
      <c r="I1348" s="517">
        <v>0</v>
      </c>
      <c r="J1348" s="517">
        <v>0</v>
      </c>
      <c r="K1348" s="517">
        <v>0</v>
      </c>
      <c r="L1348" s="517">
        <v>0</v>
      </c>
      <c r="M1348" s="517">
        <v>0</v>
      </c>
    </row>
    <row r="1349" spans="1:13" ht="9">
      <c r="D1349" s="500" t="s">
        <v>1693</v>
      </c>
      <c r="E1349" s="517">
        <v>799</v>
      </c>
      <c r="F1349" s="517">
        <v>695</v>
      </c>
      <c r="G1349" s="517">
        <v>38</v>
      </c>
      <c r="H1349" s="517">
        <v>59</v>
      </c>
      <c r="I1349" s="517">
        <v>1</v>
      </c>
      <c r="J1349" s="517">
        <v>0</v>
      </c>
      <c r="K1349" s="517">
        <v>4</v>
      </c>
      <c r="L1349" s="517">
        <v>2</v>
      </c>
      <c r="M1349" s="517">
        <v>0</v>
      </c>
    </row>
    <row r="1350" spans="1:13" ht="21.6" customHeight="1">
      <c r="C1350" s="497" t="s">
        <v>1786</v>
      </c>
      <c r="D1350" s="500" t="s">
        <v>1691</v>
      </c>
      <c r="E1350" s="517">
        <v>146</v>
      </c>
      <c r="F1350" s="517">
        <v>131</v>
      </c>
      <c r="G1350" s="517">
        <v>2</v>
      </c>
      <c r="H1350" s="517">
        <v>12</v>
      </c>
      <c r="I1350" s="517">
        <v>0</v>
      </c>
      <c r="J1350" s="517">
        <v>0</v>
      </c>
      <c r="K1350" s="517">
        <v>2</v>
      </c>
      <c r="L1350" s="517">
        <v>0</v>
      </c>
      <c r="M1350" s="517">
        <v>0</v>
      </c>
    </row>
    <row r="1351" spans="1:13" ht="9.6" customHeight="1">
      <c r="D1351" s="500" t="s">
        <v>1692</v>
      </c>
      <c r="E1351" s="517">
        <v>34</v>
      </c>
      <c r="F1351" s="517">
        <v>29</v>
      </c>
      <c r="G1351" s="517">
        <v>2</v>
      </c>
      <c r="H1351" s="517">
        <v>4</v>
      </c>
      <c r="I1351" s="517">
        <v>0</v>
      </c>
      <c r="J1351" s="517">
        <v>0</v>
      </c>
      <c r="K1351" s="517">
        <v>0</v>
      </c>
      <c r="L1351" s="517">
        <v>0</v>
      </c>
      <c r="M1351" s="517">
        <v>0</v>
      </c>
    </row>
    <row r="1352" spans="1:13" ht="9">
      <c r="D1352" s="500" t="s">
        <v>1693</v>
      </c>
      <c r="E1352" s="517">
        <v>181</v>
      </c>
      <c r="F1352" s="517">
        <v>160</v>
      </c>
      <c r="G1352" s="517">
        <v>4</v>
      </c>
      <c r="H1352" s="517">
        <v>16</v>
      </c>
      <c r="I1352" s="517">
        <v>0</v>
      </c>
      <c r="J1352" s="517">
        <v>0</v>
      </c>
      <c r="K1352" s="517">
        <v>2</v>
      </c>
      <c r="L1352" s="517">
        <v>0</v>
      </c>
      <c r="M1352" s="517">
        <v>0</v>
      </c>
    </row>
    <row r="1353" spans="1:13" ht="21.6" customHeight="1">
      <c r="C1353" s="497" t="s">
        <v>1787</v>
      </c>
      <c r="D1353" s="500" t="s">
        <v>1691</v>
      </c>
      <c r="E1353" s="517">
        <v>2295</v>
      </c>
      <c r="F1353" s="517">
        <v>1553</v>
      </c>
      <c r="G1353" s="517">
        <v>243</v>
      </c>
      <c r="H1353" s="517">
        <v>330</v>
      </c>
      <c r="I1353" s="517">
        <v>4</v>
      </c>
      <c r="J1353" s="517">
        <v>1</v>
      </c>
      <c r="K1353" s="517">
        <v>99</v>
      </c>
      <c r="L1353" s="517">
        <v>65</v>
      </c>
      <c r="M1353" s="517">
        <v>1</v>
      </c>
    </row>
    <row r="1354" spans="1:13" ht="9.6" customHeight="1">
      <c r="D1354" s="500" t="s">
        <v>1692</v>
      </c>
      <c r="E1354" s="517">
        <v>661</v>
      </c>
      <c r="F1354" s="517">
        <v>420</v>
      </c>
      <c r="G1354" s="517">
        <v>84</v>
      </c>
      <c r="H1354" s="517">
        <v>97</v>
      </c>
      <c r="I1354" s="517">
        <v>2</v>
      </c>
      <c r="J1354" s="517">
        <v>1</v>
      </c>
      <c r="K1354" s="517">
        <v>46</v>
      </c>
      <c r="L1354" s="517">
        <v>10</v>
      </c>
      <c r="M1354" s="517">
        <v>1</v>
      </c>
    </row>
    <row r="1355" spans="1:13" ht="9">
      <c r="D1355" s="500" t="s">
        <v>1693</v>
      </c>
      <c r="E1355" s="517">
        <v>2956</v>
      </c>
      <c r="F1355" s="517">
        <v>1973</v>
      </c>
      <c r="G1355" s="517">
        <v>327</v>
      </c>
      <c r="H1355" s="517">
        <v>427</v>
      </c>
      <c r="I1355" s="517">
        <v>5</v>
      </c>
      <c r="J1355" s="517">
        <v>2</v>
      </c>
      <c r="K1355" s="517">
        <v>145</v>
      </c>
      <c r="L1355" s="517">
        <v>75</v>
      </c>
      <c r="M1355" s="517">
        <v>2</v>
      </c>
    </row>
    <row r="1356" spans="1:13" ht="9">
      <c r="D1356" s="505"/>
      <c r="E1356" s="517"/>
      <c r="F1356" s="517"/>
      <c r="G1356" s="517"/>
      <c r="H1356" s="517"/>
      <c r="I1356" s="517"/>
      <c r="J1356" s="517"/>
      <c r="K1356" s="517"/>
      <c r="L1356" s="517"/>
      <c r="M1356" s="517"/>
    </row>
    <row r="1357" spans="1:13" ht="9">
      <c r="A1357" s="496" t="s">
        <v>1576</v>
      </c>
      <c r="L1357" s="496"/>
      <c r="M1357" s="496"/>
    </row>
    <row r="1358" spans="1:13" ht="9">
      <c r="A1358" s="496" t="s">
        <v>1774</v>
      </c>
      <c r="L1358" s="496"/>
      <c r="M1358" s="496"/>
    </row>
    <row r="1359" spans="1:13" ht="9">
      <c r="A1359" s="496" t="s">
        <v>1775</v>
      </c>
      <c r="L1359" s="496"/>
      <c r="M1359" s="496"/>
    </row>
    <row r="1360" spans="1:13" ht="9">
      <c r="A1360" s="496" t="s">
        <v>1776</v>
      </c>
      <c r="L1360" s="496"/>
      <c r="M1360" s="496"/>
    </row>
    <row r="1361" spans="1:13" ht="9">
      <c r="A1361" s="496" t="s">
        <v>1777</v>
      </c>
      <c r="L1361" s="496"/>
      <c r="M1361" s="496"/>
    </row>
    <row r="1362" spans="1:13" ht="9">
      <c r="A1362" s="496" t="s">
        <v>1778</v>
      </c>
      <c r="L1362" s="496"/>
      <c r="M1362" s="496"/>
    </row>
    <row r="1363" spans="1:13" ht="9">
      <c r="L1363" s="496"/>
      <c r="M1363" s="496"/>
    </row>
    <row r="1364" spans="1:13" ht="9">
      <c r="A1364" s="496" t="s">
        <v>3078</v>
      </c>
      <c r="L1364" s="496"/>
      <c r="M1364" s="496"/>
    </row>
    <row r="1365" spans="1:13" ht="21.6" customHeight="1">
      <c r="C1365" s="497" t="s">
        <v>1788</v>
      </c>
      <c r="D1365" s="500" t="s">
        <v>1691</v>
      </c>
      <c r="E1365" s="517">
        <v>22462</v>
      </c>
      <c r="F1365" s="517">
        <v>3462</v>
      </c>
      <c r="G1365" s="517">
        <v>2392</v>
      </c>
      <c r="H1365" s="517">
        <v>1292</v>
      </c>
      <c r="I1365" s="517">
        <v>19</v>
      </c>
      <c r="J1365" s="517">
        <v>17</v>
      </c>
      <c r="K1365" s="517">
        <v>13083</v>
      </c>
      <c r="L1365" s="517">
        <v>2105</v>
      </c>
      <c r="M1365" s="517">
        <v>92</v>
      </c>
    </row>
    <row r="1366" spans="1:13" ht="9.6" customHeight="1">
      <c r="D1366" s="500" t="s">
        <v>1692</v>
      </c>
      <c r="E1366" s="517">
        <v>5899</v>
      </c>
      <c r="F1366" s="517">
        <v>1009</v>
      </c>
      <c r="G1366" s="517">
        <v>734</v>
      </c>
      <c r="H1366" s="517">
        <v>422</v>
      </c>
      <c r="I1366" s="517">
        <v>7</v>
      </c>
      <c r="J1366" s="517">
        <v>6</v>
      </c>
      <c r="K1366" s="517">
        <v>3171</v>
      </c>
      <c r="L1366" s="517">
        <v>526</v>
      </c>
      <c r="M1366" s="517">
        <v>25</v>
      </c>
    </row>
    <row r="1367" spans="1:13" ht="9">
      <c r="D1367" s="500" t="s">
        <v>1693</v>
      </c>
      <c r="E1367" s="517">
        <v>28362</v>
      </c>
      <c r="F1367" s="517">
        <v>4471</v>
      </c>
      <c r="G1367" s="517">
        <v>3126</v>
      </c>
      <c r="H1367" s="517">
        <v>1714</v>
      </c>
      <c r="I1367" s="517">
        <v>26</v>
      </c>
      <c r="J1367" s="517">
        <v>23</v>
      </c>
      <c r="K1367" s="517">
        <v>16253</v>
      </c>
      <c r="L1367" s="517">
        <v>2631</v>
      </c>
      <c r="M1367" s="517">
        <v>116</v>
      </c>
    </row>
    <row r="1368" spans="1:13" ht="18" customHeight="1">
      <c r="C1368" s="497" t="s">
        <v>597</v>
      </c>
      <c r="D1368" s="500" t="s">
        <v>1691</v>
      </c>
      <c r="E1368" s="517">
        <v>2620</v>
      </c>
      <c r="F1368" s="517">
        <v>629</v>
      </c>
      <c r="G1368" s="517">
        <v>264</v>
      </c>
      <c r="H1368" s="517">
        <v>13</v>
      </c>
      <c r="I1368" s="517">
        <v>5</v>
      </c>
      <c r="J1368" s="517">
        <v>1</v>
      </c>
      <c r="K1368" s="517">
        <v>1395</v>
      </c>
      <c r="L1368" s="517">
        <v>304</v>
      </c>
      <c r="M1368" s="517">
        <v>10</v>
      </c>
    </row>
    <row r="1369" spans="1:13" ht="9.6" customHeight="1">
      <c r="D1369" s="500" t="s">
        <v>1692</v>
      </c>
      <c r="E1369" s="517">
        <v>762</v>
      </c>
      <c r="F1369" s="517">
        <v>154</v>
      </c>
      <c r="G1369" s="517">
        <v>114</v>
      </c>
      <c r="H1369" s="517">
        <v>2</v>
      </c>
      <c r="I1369" s="517">
        <v>2</v>
      </c>
      <c r="J1369" s="517">
        <v>2</v>
      </c>
      <c r="K1369" s="517">
        <v>403</v>
      </c>
      <c r="L1369" s="517">
        <v>82</v>
      </c>
      <c r="M1369" s="517">
        <v>3</v>
      </c>
    </row>
    <row r="1370" spans="1:13" s="503" customFormat="1" ht="9.6" customHeight="1">
      <c r="A1370" s="496"/>
      <c r="B1370" s="496"/>
      <c r="C1370" s="497"/>
      <c r="D1370" s="500" t="s">
        <v>1693</v>
      </c>
      <c r="E1370" s="517">
        <v>3382</v>
      </c>
      <c r="F1370" s="517">
        <v>783</v>
      </c>
      <c r="G1370" s="517">
        <v>378</v>
      </c>
      <c r="H1370" s="517">
        <v>15</v>
      </c>
      <c r="I1370" s="517">
        <v>6</v>
      </c>
      <c r="J1370" s="517">
        <v>3</v>
      </c>
      <c r="K1370" s="517">
        <v>1797</v>
      </c>
      <c r="L1370" s="517">
        <v>386</v>
      </c>
      <c r="M1370" s="517">
        <v>13</v>
      </c>
    </row>
    <row r="1371" spans="1:13" s="503" customFormat="1" ht="18" customHeight="1">
      <c r="A1371" s="496"/>
      <c r="B1371" s="496"/>
      <c r="C1371" s="501" t="s">
        <v>115</v>
      </c>
      <c r="D1371" s="500" t="s">
        <v>1691</v>
      </c>
      <c r="E1371" s="517">
        <v>28244</v>
      </c>
      <c r="F1371" s="517">
        <v>6404</v>
      </c>
      <c r="G1371" s="517">
        <v>2934</v>
      </c>
      <c r="H1371" s="517">
        <v>1697</v>
      </c>
      <c r="I1371" s="517">
        <v>28</v>
      </c>
      <c r="J1371" s="517">
        <v>19</v>
      </c>
      <c r="K1371" s="517">
        <v>14582</v>
      </c>
      <c r="L1371" s="517">
        <v>2476</v>
      </c>
      <c r="M1371" s="517">
        <v>103</v>
      </c>
    </row>
    <row r="1372" spans="1:13" s="503" customFormat="1" ht="9">
      <c r="A1372" s="496"/>
      <c r="B1372" s="496"/>
      <c r="C1372" s="497"/>
      <c r="D1372" s="500" t="s">
        <v>1692</v>
      </c>
      <c r="E1372" s="517">
        <v>7436</v>
      </c>
      <c r="F1372" s="517">
        <v>1678</v>
      </c>
      <c r="G1372" s="517">
        <v>939</v>
      </c>
      <c r="H1372" s="517">
        <v>534</v>
      </c>
      <c r="I1372" s="517">
        <v>11</v>
      </c>
      <c r="J1372" s="517">
        <v>9</v>
      </c>
      <c r="K1372" s="517">
        <v>3619</v>
      </c>
      <c r="L1372" s="517">
        <v>618</v>
      </c>
      <c r="M1372" s="517">
        <v>29</v>
      </c>
    </row>
    <row r="1373" spans="1:13" s="503" customFormat="1" ht="9.6" customHeight="1">
      <c r="A1373" s="496"/>
      <c r="B1373" s="496"/>
      <c r="C1373" s="497"/>
      <c r="D1373" s="500" t="s">
        <v>1693</v>
      </c>
      <c r="E1373" s="517">
        <v>35680</v>
      </c>
      <c r="F1373" s="517">
        <v>8081</v>
      </c>
      <c r="G1373" s="517">
        <v>3873</v>
      </c>
      <c r="H1373" s="517">
        <v>2231</v>
      </c>
      <c r="I1373" s="517">
        <v>39</v>
      </c>
      <c r="J1373" s="517">
        <v>28</v>
      </c>
      <c r="K1373" s="517">
        <v>18202</v>
      </c>
      <c r="L1373" s="517">
        <v>3094</v>
      </c>
      <c r="M1373" s="517">
        <v>132</v>
      </c>
    </row>
    <row r="1374" spans="1:13" s="503" customFormat="1" ht="18" customHeight="1">
      <c r="A1374" s="496"/>
      <c r="B1374" s="496"/>
      <c r="C1374" s="501" t="s">
        <v>1782</v>
      </c>
      <c r="D1374" s="500"/>
      <c r="E1374" s="517"/>
      <c r="F1374" s="517"/>
      <c r="G1374" s="517"/>
      <c r="H1374" s="517"/>
      <c r="I1374" s="517"/>
      <c r="J1374" s="517"/>
      <c r="K1374" s="517"/>
      <c r="L1374" s="517"/>
      <c r="M1374" s="517"/>
    </row>
    <row r="1375" spans="1:13" s="503" customFormat="1" ht="18" customHeight="1">
      <c r="C1375" s="504" t="s">
        <v>1783</v>
      </c>
      <c r="D1375" s="500" t="s">
        <v>1691</v>
      </c>
      <c r="E1375" s="517">
        <v>10571</v>
      </c>
      <c r="F1375" s="517">
        <v>1970</v>
      </c>
      <c r="G1375" s="517">
        <v>1056</v>
      </c>
      <c r="H1375" s="517">
        <v>747</v>
      </c>
      <c r="I1375" s="517">
        <v>5</v>
      </c>
      <c r="J1375" s="517">
        <v>17</v>
      </c>
      <c r="K1375" s="517">
        <v>5612</v>
      </c>
      <c r="L1375" s="517">
        <v>1124</v>
      </c>
      <c r="M1375" s="517">
        <v>39</v>
      </c>
    </row>
    <row r="1376" spans="1:13" ht="9.6" customHeight="1">
      <c r="A1376" s="503"/>
      <c r="B1376" s="503"/>
      <c r="C1376" s="504"/>
      <c r="D1376" s="500" t="s">
        <v>1692</v>
      </c>
      <c r="E1376" s="517">
        <v>2302</v>
      </c>
      <c r="F1376" s="517">
        <v>488</v>
      </c>
      <c r="G1376" s="517">
        <v>269</v>
      </c>
      <c r="H1376" s="517">
        <v>179</v>
      </c>
      <c r="I1376" s="517">
        <v>1</v>
      </c>
      <c r="J1376" s="517">
        <v>4</v>
      </c>
      <c r="K1376" s="517">
        <v>1123</v>
      </c>
      <c r="L1376" s="517">
        <v>234</v>
      </c>
      <c r="M1376" s="517">
        <v>4</v>
      </c>
    </row>
    <row r="1377" spans="1:13" ht="9.6" customHeight="1">
      <c r="A1377" s="503"/>
      <c r="B1377" s="503"/>
      <c r="C1377" s="504"/>
      <c r="D1377" s="500" t="s">
        <v>1693</v>
      </c>
      <c r="E1377" s="517">
        <v>12873</v>
      </c>
      <c r="F1377" s="517">
        <v>2458</v>
      </c>
      <c r="G1377" s="517">
        <v>1326</v>
      </c>
      <c r="H1377" s="517">
        <v>927</v>
      </c>
      <c r="I1377" s="517">
        <v>6</v>
      </c>
      <c r="J1377" s="517">
        <v>22</v>
      </c>
      <c r="K1377" s="517">
        <v>6735</v>
      </c>
      <c r="L1377" s="517">
        <v>1358</v>
      </c>
      <c r="M1377" s="517">
        <v>43</v>
      </c>
    </row>
    <row r="1378" spans="1:13" ht="18" customHeight="1">
      <c r="A1378" s="503"/>
      <c r="B1378" s="503"/>
      <c r="C1378" s="504" t="s">
        <v>1784</v>
      </c>
      <c r="D1378" s="500" t="s">
        <v>1691</v>
      </c>
      <c r="E1378" s="517">
        <v>392</v>
      </c>
      <c r="F1378" s="517">
        <v>204</v>
      </c>
      <c r="G1378" s="517">
        <v>54</v>
      </c>
      <c r="H1378" s="517">
        <v>42</v>
      </c>
      <c r="I1378" s="517">
        <v>0</v>
      </c>
      <c r="J1378" s="517">
        <v>0</v>
      </c>
      <c r="K1378" s="517">
        <v>75</v>
      </c>
      <c r="L1378" s="517">
        <v>16</v>
      </c>
      <c r="M1378" s="517">
        <v>1</v>
      </c>
    </row>
    <row r="1379" spans="1:13" ht="9">
      <c r="A1379" s="503"/>
      <c r="B1379" s="503"/>
      <c r="C1379" s="504"/>
      <c r="D1379" s="500" t="s">
        <v>1692</v>
      </c>
      <c r="E1379" s="517">
        <v>100</v>
      </c>
      <c r="F1379" s="517">
        <v>39</v>
      </c>
      <c r="G1379" s="517">
        <v>18</v>
      </c>
      <c r="H1379" s="517">
        <v>11</v>
      </c>
      <c r="I1379" s="517">
        <v>0</v>
      </c>
      <c r="J1379" s="517">
        <v>0</v>
      </c>
      <c r="K1379" s="517">
        <v>29</v>
      </c>
      <c r="L1379" s="517">
        <v>3</v>
      </c>
      <c r="M1379" s="517">
        <v>0</v>
      </c>
    </row>
    <row r="1380" spans="1:13" ht="9.6" customHeight="1">
      <c r="A1380" s="503"/>
      <c r="B1380" s="503"/>
      <c r="C1380" s="503"/>
      <c r="D1380" s="500" t="s">
        <v>1693</v>
      </c>
      <c r="E1380" s="517">
        <v>492</v>
      </c>
      <c r="F1380" s="517">
        <v>243</v>
      </c>
      <c r="G1380" s="517">
        <v>72</v>
      </c>
      <c r="H1380" s="517">
        <v>53</v>
      </c>
      <c r="I1380" s="517">
        <v>0</v>
      </c>
      <c r="J1380" s="517">
        <v>0</v>
      </c>
      <c r="K1380" s="517">
        <v>105</v>
      </c>
      <c r="L1380" s="517">
        <v>19</v>
      </c>
      <c r="M1380" s="517">
        <v>1</v>
      </c>
    </row>
    <row r="1381" spans="1:13" ht="18" customHeight="1">
      <c r="B1381" s="496" t="s">
        <v>598</v>
      </c>
      <c r="D1381" s="500"/>
      <c r="E1381" s="517"/>
      <c r="F1381" s="517"/>
      <c r="G1381" s="517"/>
      <c r="H1381" s="517"/>
      <c r="I1381" s="517"/>
      <c r="J1381" s="517"/>
      <c r="K1381" s="517"/>
      <c r="L1381" s="517"/>
      <c r="M1381" s="517"/>
    </row>
    <row r="1382" spans="1:13" ht="25.15" customHeight="1">
      <c r="C1382" s="497" t="s">
        <v>1789</v>
      </c>
      <c r="D1382" s="500" t="s">
        <v>1691</v>
      </c>
      <c r="E1382" s="517">
        <v>116</v>
      </c>
      <c r="F1382" s="517">
        <v>82</v>
      </c>
      <c r="G1382" s="517">
        <v>5</v>
      </c>
      <c r="H1382" s="517">
        <v>25</v>
      </c>
      <c r="I1382" s="517">
        <v>0</v>
      </c>
      <c r="J1382" s="517">
        <v>0</v>
      </c>
      <c r="K1382" s="517">
        <v>3</v>
      </c>
      <c r="L1382" s="517">
        <v>0</v>
      </c>
      <c r="M1382" s="517">
        <v>1</v>
      </c>
    </row>
    <row r="1383" spans="1:13" ht="9.6" customHeight="1">
      <c r="D1383" s="500" t="s">
        <v>1692</v>
      </c>
      <c r="E1383" s="517">
        <v>27</v>
      </c>
      <c r="F1383" s="517">
        <v>18</v>
      </c>
      <c r="G1383" s="517">
        <v>2</v>
      </c>
      <c r="H1383" s="517">
        <v>4</v>
      </c>
      <c r="I1383" s="517">
        <v>0</v>
      </c>
      <c r="J1383" s="517">
        <v>0</v>
      </c>
      <c r="K1383" s="517">
        <v>2</v>
      </c>
      <c r="L1383" s="517">
        <v>0</v>
      </c>
      <c r="M1383" s="517">
        <v>1</v>
      </c>
    </row>
    <row r="1384" spans="1:13" ht="9">
      <c r="D1384" s="500" t="s">
        <v>1693</v>
      </c>
      <c r="E1384" s="517">
        <v>143</v>
      </c>
      <c r="F1384" s="517">
        <v>99</v>
      </c>
      <c r="G1384" s="517">
        <v>7</v>
      </c>
      <c r="H1384" s="517">
        <v>28</v>
      </c>
      <c r="I1384" s="517">
        <v>0</v>
      </c>
      <c r="J1384" s="517">
        <v>0</v>
      </c>
      <c r="K1384" s="517">
        <v>5</v>
      </c>
      <c r="L1384" s="517">
        <v>0</v>
      </c>
      <c r="M1384" s="517">
        <v>3</v>
      </c>
    </row>
    <row r="1385" spans="1:13" ht="18" customHeight="1">
      <c r="C1385" s="497" t="s">
        <v>1790</v>
      </c>
      <c r="D1385" s="500" t="s">
        <v>1691</v>
      </c>
      <c r="E1385" s="517">
        <v>22</v>
      </c>
      <c r="F1385" s="517">
        <v>12</v>
      </c>
      <c r="G1385" s="517">
        <v>7</v>
      </c>
      <c r="H1385" s="517">
        <v>2</v>
      </c>
      <c r="I1385" s="517">
        <v>0</v>
      </c>
      <c r="J1385" s="517">
        <v>0</v>
      </c>
      <c r="K1385" s="517">
        <v>1</v>
      </c>
      <c r="L1385" s="517">
        <v>0</v>
      </c>
      <c r="M1385" s="517">
        <v>0</v>
      </c>
    </row>
    <row r="1386" spans="1:13" ht="9">
      <c r="D1386" s="500" t="s">
        <v>1692</v>
      </c>
      <c r="E1386" s="517">
        <v>3</v>
      </c>
      <c r="F1386" s="517">
        <v>2</v>
      </c>
      <c r="G1386" s="517">
        <v>0</v>
      </c>
      <c r="H1386" s="517">
        <v>1</v>
      </c>
      <c r="I1386" s="517">
        <v>0</v>
      </c>
      <c r="J1386" s="517">
        <v>0</v>
      </c>
      <c r="K1386" s="517">
        <v>0</v>
      </c>
      <c r="L1386" s="517">
        <v>0</v>
      </c>
      <c r="M1386" s="517">
        <v>0</v>
      </c>
    </row>
    <row r="1387" spans="1:13" ht="9">
      <c r="D1387" s="500" t="s">
        <v>1693</v>
      </c>
      <c r="E1387" s="517">
        <v>25</v>
      </c>
      <c r="F1387" s="517">
        <v>14</v>
      </c>
      <c r="G1387" s="517">
        <v>7</v>
      </c>
      <c r="H1387" s="517">
        <v>3</v>
      </c>
      <c r="I1387" s="517">
        <v>0</v>
      </c>
      <c r="J1387" s="517">
        <v>0</v>
      </c>
      <c r="K1387" s="517">
        <v>1</v>
      </c>
      <c r="L1387" s="517">
        <v>0</v>
      </c>
      <c r="M1387" s="517">
        <v>0</v>
      </c>
    </row>
    <row r="1388" spans="1:13" ht="18" customHeight="1">
      <c r="C1388" s="497" t="s">
        <v>1791</v>
      </c>
      <c r="D1388" s="500" t="s">
        <v>1691</v>
      </c>
      <c r="E1388" s="517">
        <v>5</v>
      </c>
      <c r="F1388" s="517">
        <v>1</v>
      </c>
      <c r="G1388" s="517">
        <v>2</v>
      </c>
      <c r="H1388" s="517">
        <v>2</v>
      </c>
      <c r="I1388" s="517">
        <v>0</v>
      </c>
      <c r="J1388" s="517">
        <v>0</v>
      </c>
      <c r="K1388" s="517">
        <v>0</v>
      </c>
      <c r="L1388" s="517">
        <v>0</v>
      </c>
      <c r="M1388" s="517">
        <v>0</v>
      </c>
    </row>
    <row r="1389" spans="1:13" ht="9">
      <c r="D1389" s="500" t="s">
        <v>1692</v>
      </c>
      <c r="E1389" s="517">
        <v>2</v>
      </c>
      <c r="F1389" s="517">
        <v>2</v>
      </c>
      <c r="G1389" s="517">
        <v>0</v>
      </c>
      <c r="H1389" s="517">
        <v>0</v>
      </c>
      <c r="I1389" s="517">
        <v>0</v>
      </c>
      <c r="J1389" s="517">
        <v>0</v>
      </c>
      <c r="K1389" s="517">
        <v>0</v>
      </c>
      <c r="L1389" s="517">
        <v>0</v>
      </c>
      <c r="M1389" s="517">
        <v>0</v>
      </c>
    </row>
    <row r="1390" spans="1:13" ht="9">
      <c r="D1390" s="500" t="s">
        <v>1693</v>
      </c>
      <c r="E1390" s="517">
        <v>6</v>
      </c>
      <c r="F1390" s="517">
        <v>3</v>
      </c>
      <c r="G1390" s="517">
        <v>2</v>
      </c>
      <c r="H1390" s="517">
        <v>2</v>
      </c>
      <c r="I1390" s="517">
        <v>0</v>
      </c>
      <c r="J1390" s="517">
        <v>0</v>
      </c>
      <c r="K1390" s="517">
        <v>0</v>
      </c>
      <c r="L1390" s="517">
        <v>0</v>
      </c>
      <c r="M1390" s="517">
        <v>0</v>
      </c>
    </row>
    <row r="1391" spans="1:13" ht="18" customHeight="1">
      <c r="C1391" s="497" t="s">
        <v>1792</v>
      </c>
      <c r="D1391" s="500" t="s">
        <v>1691</v>
      </c>
      <c r="E1391" s="517">
        <v>4</v>
      </c>
      <c r="F1391" s="517">
        <v>0</v>
      </c>
      <c r="G1391" s="517">
        <v>3</v>
      </c>
      <c r="H1391" s="517">
        <v>1</v>
      </c>
      <c r="I1391" s="517">
        <v>0</v>
      </c>
      <c r="J1391" s="517">
        <v>0</v>
      </c>
      <c r="K1391" s="517">
        <v>0</v>
      </c>
      <c r="L1391" s="517">
        <v>0</v>
      </c>
      <c r="M1391" s="517">
        <v>0</v>
      </c>
    </row>
    <row r="1392" spans="1:13" ht="9.6" customHeight="1">
      <c r="D1392" s="500" t="s">
        <v>1692</v>
      </c>
      <c r="E1392" s="517">
        <v>2</v>
      </c>
      <c r="F1392" s="517">
        <v>1</v>
      </c>
      <c r="G1392" s="517">
        <v>1</v>
      </c>
      <c r="H1392" s="517">
        <v>0</v>
      </c>
      <c r="I1392" s="517">
        <v>0</v>
      </c>
      <c r="J1392" s="517">
        <v>0</v>
      </c>
      <c r="K1392" s="517">
        <v>0</v>
      </c>
      <c r="L1392" s="517">
        <v>0</v>
      </c>
      <c r="M1392" s="517">
        <v>0</v>
      </c>
    </row>
    <row r="1393" spans="1:13" ht="9">
      <c r="D1393" s="500" t="s">
        <v>1693</v>
      </c>
      <c r="E1393" s="517">
        <v>6</v>
      </c>
      <c r="F1393" s="517">
        <v>1</v>
      </c>
      <c r="G1393" s="517">
        <v>4</v>
      </c>
      <c r="H1393" s="517">
        <v>1</v>
      </c>
      <c r="I1393" s="517">
        <v>0</v>
      </c>
      <c r="J1393" s="517">
        <v>0</v>
      </c>
      <c r="K1393" s="517">
        <v>0</v>
      </c>
      <c r="L1393" s="517">
        <v>0</v>
      </c>
      <c r="M1393" s="517">
        <v>0</v>
      </c>
    </row>
    <row r="1394" spans="1:13">
      <c r="C1394" s="497" t="s">
        <v>1793</v>
      </c>
      <c r="D1394" s="500" t="s">
        <v>1691</v>
      </c>
      <c r="E1394" s="517">
        <v>272</v>
      </c>
      <c r="F1394" s="517">
        <v>146</v>
      </c>
      <c r="G1394" s="517">
        <v>50</v>
      </c>
      <c r="H1394" s="517">
        <v>62</v>
      </c>
      <c r="I1394" s="517">
        <v>1</v>
      </c>
      <c r="J1394" s="517">
        <v>0</v>
      </c>
      <c r="K1394" s="517">
        <v>6</v>
      </c>
      <c r="L1394" s="517">
        <v>7</v>
      </c>
      <c r="M1394" s="517">
        <v>0</v>
      </c>
    </row>
    <row r="1395" spans="1:13" ht="9.6" customHeight="1">
      <c r="D1395" s="500" t="s">
        <v>1692</v>
      </c>
      <c r="E1395" s="517">
        <v>147</v>
      </c>
      <c r="F1395" s="517">
        <v>76</v>
      </c>
      <c r="G1395" s="517">
        <v>34</v>
      </c>
      <c r="H1395" s="517">
        <v>30</v>
      </c>
      <c r="I1395" s="517">
        <v>0</v>
      </c>
      <c r="J1395" s="517">
        <v>0</v>
      </c>
      <c r="K1395" s="517">
        <v>5</v>
      </c>
      <c r="L1395" s="517">
        <v>1</v>
      </c>
      <c r="M1395" s="517">
        <v>0</v>
      </c>
    </row>
    <row r="1396" spans="1:13" ht="9">
      <c r="D1396" s="500" t="s">
        <v>1693</v>
      </c>
      <c r="E1396" s="517">
        <v>419</v>
      </c>
      <c r="F1396" s="517">
        <v>222</v>
      </c>
      <c r="G1396" s="517">
        <v>84</v>
      </c>
      <c r="H1396" s="517">
        <v>92</v>
      </c>
      <c r="I1396" s="517">
        <v>1</v>
      </c>
      <c r="J1396" s="517">
        <v>0</v>
      </c>
      <c r="K1396" s="517">
        <v>11</v>
      </c>
      <c r="L1396" s="517">
        <v>8</v>
      </c>
      <c r="M1396" s="517">
        <v>0</v>
      </c>
    </row>
    <row r="1397" spans="1:13">
      <c r="C1397" s="497" t="s">
        <v>1794</v>
      </c>
      <c r="D1397" s="500" t="s">
        <v>1691</v>
      </c>
      <c r="E1397" s="517">
        <v>102</v>
      </c>
      <c r="F1397" s="517">
        <v>18</v>
      </c>
      <c r="G1397" s="517">
        <v>26</v>
      </c>
      <c r="H1397" s="517">
        <v>31</v>
      </c>
      <c r="I1397" s="517">
        <v>0</v>
      </c>
      <c r="J1397" s="517">
        <v>0</v>
      </c>
      <c r="K1397" s="517">
        <v>25</v>
      </c>
      <c r="L1397" s="517">
        <v>1</v>
      </c>
      <c r="M1397" s="517">
        <v>1</v>
      </c>
    </row>
    <row r="1398" spans="1:13" ht="9.6" customHeight="1">
      <c r="D1398" s="500" t="s">
        <v>1692</v>
      </c>
      <c r="E1398" s="517">
        <v>46</v>
      </c>
      <c r="F1398" s="517">
        <v>12</v>
      </c>
      <c r="G1398" s="517">
        <v>9</v>
      </c>
      <c r="H1398" s="517">
        <v>15</v>
      </c>
      <c r="I1398" s="517">
        <v>0</v>
      </c>
      <c r="J1398" s="517">
        <v>0</v>
      </c>
      <c r="K1398" s="517">
        <v>10</v>
      </c>
      <c r="L1398" s="517">
        <v>0</v>
      </c>
      <c r="M1398" s="517">
        <v>1</v>
      </c>
    </row>
    <row r="1399" spans="1:13" s="503" customFormat="1" ht="9.6" customHeight="1">
      <c r="A1399" s="496"/>
      <c r="B1399" s="496"/>
      <c r="C1399" s="497"/>
      <c r="D1399" s="500" t="s">
        <v>1693</v>
      </c>
      <c r="E1399" s="517">
        <v>149</v>
      </c>
      <c r="F1399" s="517">
        <v>30</v>
      </c>
      <c r="G1399" s="517">
        <v>36</v>
      </c>
      <c r="H1399" s="517">
        <v>46</v>
      </c>
      <c r="I1399" s="517">
        <v>0</v>
      </c>
      <c r="J1399" s="517">
        <v>0</v>
      </c>
      <c r="K1399" s="517">
        <v>35</v>
      </c>
      <c r="L1399" s="517">
        <v>1</v>
      </c>
      <c r="M1399" s="517">
        <v>2</v>
      </c>
    </row>
    <row r="1400" spans="1:13" s="503" customFormat="1" ht="18" customHeight="1">
      <c r="A1400" s="496"/>
      <c r="B1400" s="496"/>
      <c r="C1400" s="501" t="s">
        <v>115</v>
      </c>
      <c r="D1400" s="500" t="s">
        <v>1691</v>
      </c>
      <c r="E1400" s="517">
        <v>521</v>
      </c>
      <c r="F1400" s="517">
        <v>259</v>
      </c>
      <c r="G1400" s="517">
        <v>93</v>
      </c>
      <c r="H1400" s="517">
        <v>122</v>
      </c>
      <c r="I1400" s="517">
        <v>1</v>
      </c>
      <c r="J1400" s="517">
        <v>0</v>
      </c>
      <c r="K1400" s="517">
        <v>35</v>
      </c>
      <c r="L1400" s="517">
        <v>8</v>
      </c>
      <c r="M1400" s="517">
        <v>2</v>
      </c>
    </row>
    <row r="1401" spans="1:13" s="503" customFormat="1" ht="9">
      <c r="A1401" s="496"/>
      <c r="B1401" s="496"/>
      <c r="C1401" s="497"/>
      <c r="D1401" s="500" t="s">
        <v>1692</v>
      </c>
      <c r="E1401" s="517">
        <v>227</v>
      </c>
      <c r="F1401" s="517">
        <v>110</v>
      </c>
      <c r="G1401" s="517">
        <v>47</v>
      </c>
      <c r="H1401" s="517">
        <v>50</v>
      </c>
      <c r="I1401" s="517">
        <v>0</v>
      </c>
      <c r="J1401" s="517">
        <v>0</v>
      </c>
      <c r="K1401" s="517">
        <v>17</v>
      </c>
      <c r="L1401" s="517">
        <v>1</v>
      </c>
      <c r="M1401" s="517">
        <v>2</v>
      </c>
    </row>
    <row r="1402" spans="1:13" s="503" customFormat="1" ht="9.6" customHeight="1">
      <c r="A1402" s="496"/>
      <c r="B1402" s="496"/>
      <c r="C1402" s="497"/>
      <c r="D1402" s="500" t="s">
        <v>1693</v>
      </c>
      <c r="E1402" s="517">
        <v>748</v>
      </c>
      <c r="F1402" s="517">
        <v>369</v>
      </c>
      <c r="G1402" s="517">
        <v>140</v>
      </c>
      <c r="H1402" s="517">
        <v>172</v>
      </c>
      <c r="I1402" s="517">
        <v>1</v>
      </c>
      <c r="J1402" s="517">
        <v>0</v>
      </c>
      <c r="K1402" s="517">
        <v>53</v>
      </c>
      <c r="L1402" s="517">
        <v>9</v>
      </c>
      <c r="M1402" s="517">
        <v>4</v>
      </c>
    </row>
    <row r="1403" spans="1:13" s="503" customFormat="1" ht="9.6" customHeight="1">
      <c r="A1403" s="496"/>
      <c r="B1403" s="496"/>
      <c r="C1403" s="497"/>
      <c r="D1403" s="505"/>
      <c r="E1403" s="517"/>
      <c r="F1403" s="517"/>
      <c r="G1403" s="517"/>
      <c r="H1403" s="517"/>
      <c r="I1403" s="517"/>
      <c r="J1403" s="517"/>
      <c r="K1403" s="517"/>
      <c r="L1403" s="517"/>
      <c r="M1403" s="517"/>
    </row>
    <row r="1404" spans="1:13" s="503" customFormat="1" ht="9.6" customHeight="1">
      <c r="A1404" s="496"/>
      <c r="B1404" s="496"/>
      <c r="C1404" s="497"/>
      <c r="D1404" s="505"/>
      <c r="E1404" s="517"/>
      <c r="F1404" s="517"/>
      <c r="G1404" s="517"/>
      <c r="H1404" s="517"/>
      <c r="I1404" s="517"/>
      <c r="J1404" s="517"/>
      <c r="K1404" s="517"/>
      <c r="L1404" s="517"/>
      <c r="M1404" s="517"/>
    </row>
    <row r="1405" spans="1:13" s="503" customFormat="1" ht="9.6" customHeight="1">
      <c r="A1405" s="496"/>
      <c r="B1405" s="496"/>
      <c r="C1405" s="497"/>
      <c r="D1405" s="505"/>
      <c r="E1405" s="517"/>
      <c r="F1405" s="517"/>
      <c r="G1405" s="517"/>
      <c r="H1405" s="517"/>
      <c r="I1405" s="517"/>
      <c r="J1405" s="517"/>
      <c r="K1405" s="517"/>
      <c r="L1405" s="517"/>
      <c r="M1405" s="517"/>
    </row>
    <row r="1406" spans="1:13" ht="9">
      <c r="D1406" s="505"/>
      <c r="E1406" s="517"/>
      <c r="F1406" s="517"/>
      <c r="G1406" s="517"/>
      <c r="H1406" s="517"/>
      <c r="I1406" s="517"/>
      <c r="J1406" s="517"/>
      <c r="K1406" s="517"/>
      <c r="L1406" s="517"/>
      <c r="M1406" s="517"/>
    </row>
    <row r="1407" spans="1:13" ht="9">
      <c r="A1407" s="496" t="s">
        <v>1576</v>
      </c>
      <c r="L1407" s="496"/>
      <c r="M1407" s="496"/>
    </row>
    <row r="1408" spans="1:13" ht="9">
      <c r="A1408" s="496" t="s">
        <v>1774</v>
      </c>
      <c r="L1408" s="496"/>
      <c r="M1408" s="496"/>
    </row>
    <row r="1409" spans="1:13" ht="9">
      <c r="A1409" s="496" t="s">
        <v>1775</v>
      </c>
      <c r="L1409" s="496"/>
      <c r="M1409" s="496"/>
    </row>
    <row r="1410" spans="1:13" ht="9">
      <c r="A1410" s="496" t="s">
        <v>1776</v>
      </c>
      <c r="L1410" s="496"/>
      <c r="M1410" s="496"/>
    </row>
    <row r="1411" spans="1:13" ht="9">
      <c r="A1411" s="496" t="s">
        <v>1777</v>
      </c>
      <c r="L1411" s="496"/>
      <c r="M1411" s="496"/>
    </row>
    <row r="1412" spans="1:13" ht="9">
      <c r="A1412" s="496" t="s">
        <v>1778</v>
      </c>
      <c r="L1412" s="496"/>
      <c r="M1412" s="496"/>
    </row>
    <row r="1413" spans="1:13" ht="9">
      <c r="L1413" s="496"/>
      <c r="M1413" s="496"/>
    </row>
    <row r="1414" spans="1:13" ht="9">
      <c r="A1414" s="496" t="s">
        <v>3078</v>
      </c>
      <c r="L1414" s="496"/>
      <c r="M1414" s="496"/>
    </row>
    <row r="1415" spans="1:13" s="503" customFormat="1" ht="18" customHeight="1">
      <c r="A1415" s="496"/>
      <c r="B1415" s="496"/>
      <c r="C1415" s="501" t="s">
        <v>1782</v>
      </c>
      <c r="D1415" s="500"/>
      <c r="E1415" s="517"/>
      <c r="F1415" s="517"/>
      <c r="G1415" s="517"/>
      <c r="H1415" s="517"/>
      <c r="I1415" s="517"/>
      <c r="J1415" s="517"/>
      <c r="K1415" s="517"/>
      <c r="L1415" s="517"/>
      <c r="M1415" s="517"/>
    </row>
    <row r="1416" spans="1:13" s="503" customFormat="1" ht="18" customHeight="1">
      <c r="C1416" s="504" t="s">
        <v>1783</v>
      </c>
      <c r="D1416" s="500" t="s">
        <v>1691</v>
      </c>
      <c r="E1416" s="517">
        <v>15</v>
      </c>
      <c r="F1416" s="517">
        <v>4</v>
      </c>
      <c r="G1416" s="517">
        <v>0</v>
      </c>
      <c r="H1416" s="517">
        <v>8</v>
      </c>
      <c r="I1416" s="517">
        <v>0</v>
      </c>
      <c r="J1416" s="517">
        <v>0</v>
      </c>
      <c r="K1416" s="517">
        <v>3</v>
      </c>
      <c r="L1416" s="517">
        <v>0</v>
      </c>
      <c r="M1416" s="517">
        <v>0</v>
      </c>
    </row>
    <row r="1417" spans="1:13" ht="9.6" customHeight="1">
      <c r="A1417" s="503"/>
      <c r="B1417" s="503"/>
      <c r="C1417" s="504"/>
      <c r="D1417" s="500" t="s">
        <v>1692</v>
      </c>
      <c r="E1417" s="517">
        <v>9</v>
      </c>
      <c r="F1417" s="517">
        <v>6</v>
      </c>
      <c r="G1417" s="517">
        <v>0</v>
      </c>
      <c r="H1417" s="517">
        <v>3</v>
      </c>
      <c r="I1417" s="517">
        <v>0</v>
      </c>
      <c r="J1417" s="517">
        <v>0</v>
      </c>
      <c r="K1417" s="517">
        <v>0</v>
      </c>
      <c r="L1417" s="517">
        <v>0</v>
      </c>
      <c r="M1417" s="517">
        <v>0</v>
      </c>
    </row>
    <row r="1418" spans="1:13" ht="9">
      <c r="A1418" s="503"/>
      <c r="B1418" s="503"/>
      <c r="C1418" s="504"/>
      <c r="D1418" s="500" t="s">
        <v>1693</v>
      </c>
      <c r="E1418" s="517">
        <v>23</v>
      </c>
      <c r="F1418" s="517">
        <v>10</v>
      </c>
      <c r="G1418" s="517">
        <v>0</v>
      </c>
      <c r="H1418" s="517">
        <v>10</v>
      </c>
      <c r="I1418" s="517">
        <v>0</v>
      </c>
      <c r="J1418" s="517">
        <v>0</v>
      </c>
      <c r="K1418" s="517">
        <v>3</v>
      </c>
      <c r="L1418" s="517">
        <v>0</v>
      </c>
      <c r="M1418" s="517">
        <v>0</v>
      </c>
    </row>
    <row r="1419" spans="1:13" ht="18.600000000000001" customHeight="1">
      <c r="A1419" s="503"/>
      <c r="B1419" s="503"/>
      <c r="C1419" s="504" t="s">
        <v>1784</v>
      </c>
      <c r="D1419" s="500" t="s">
        <v>1691</v>
      </c>
      <c r="E1419" s="517">
        <v>9</v>
      </c>
      <c r="F1419" s="517">
        <v>6</v>
      </c>
      <c r="G1419" s="517">
        <v>1</v>
      </c>
      <c r="H1419" s="517">
        <v>2</v>
      </c>
      <c r="I1419" s="517">
        <v>0</v>
      </c>
      <c r="J1419" s="517">
        <v>0</v>
      </c>
      <c r="K1419" s="517">
        <v>0</v>
      </c>
      <c r="L1419" s="517">
        <v>0</v>
      </c>
      <c r="M1419" s="517">
        <v>0</v>
      </c>
    </row>
    <row r="1420" spans="1:13" ht="9.6" customHeight="1">
      <c r="A1420" s="503"/>
      <c r="B1420" s="503"/>
      <c r="C1420" s="503"/>
      <c r="D1420" s="500" t="s">
        <v>1692</v>
      </c>
      <c r="E1420" s="517">
        <v>2</v>
      </c>
      <c r="F1420" s="517">
        <v>2</v>
      </c>
      <c r="G1420" s="517">
        <v>0</v>
      </c>
      <c r="H1420" s="517">
        <v>0</v>
      </c>
      <c r="I1420" s="517">
        <v>0</v>
      </c>
      <c r="J1420" s="517">
        <v>0</v>
      </c>
      <c r="K1420" s="517">
        <v>0</v>
      </c>
      <c r="L1420" s="517">
        <v>0</v>
      </c>
      <c r="M1420" s="517">
        <v>0</v>
      </c>
    </row>
    <row r="1421" spans="1:13" s="503" customFormat="1" ht="9.6" customHeight="1">
      <c r="D1421" s="500" t="s">
        <v>1693</v>
      </c>
      <c r="E1421" s="517">
        <v>11</v>
      </c>
      <c r="F1421" s="517">
        <v>8</v>
      </c>
      <c r="G1421" s="517">
        <v>1</v>
      </c>
      <c r="H1421" s="517">
        <v>2</v>
      </c>
      <c r="I1421" s="517">
        <v>0</v>
      </c>
      <c r="J1421" s="517">
        <v>0</v>
      </c>
      <c r="K1421" s="517">
        <v>0</v>
      </c>
      <c r="L1421" s="517">
        <v>0</v>
      </c>
      <c r="M1421" s="517">
        <v>0</v>
      </c>
    </row>
    <row r="1422" spans="1:13" s="503" customFormat="1" ht="18" customHeight="1">
      <c r="A1422" s="496"/>
      <c r="B1422" s="496" t="s">
        <v>1795</v>
      </c>
      <c r="C1422" s="497"/>
      <c r="D1422" s="500" t="s">
        <v>1691</v>
      </c>
      <c r="E1422" s="517">
        <v>39767</v>
      </c>
      <c r="F1422" s="517">
        <v>15903</v>
      </c>
      <c r="G1422" s="517">
        <v>3690</v>
      </c>
      <c r="H1422" s="517">
        <v>2406</v>
      </c>
      <c r="I1422" s="517">
        <v>132</v>
      </c>
      <c r="J1422" s="517">
        <v>33</v>
      </c>
      <c r="K1422" s="517">
        <v>14763</v>
      </c>
      <c r="L1422" s="517">
        <v>2646</v>
      </c>
      <c r="M1422" s="517">
        <v>193</v>
      </c>
    </row>
    <row r="1423" spans="1:13" s="503" customFormat="1" ht="9">
      <c r="A1423" s="496"/>
      <c r="B1423" s="496"/>
      <c r="C1423" s="497"/>
      <c r="D1423" s="500" t="s">
        <v>1692</v>
      </c>
      <c r="E1423" s="517">
        <v>9480</v>
      </c>
      <c r="F1423" s="517">
        <v>3237</v>
      </c>
      <c r="G1423" s="517">
        <v>1117</v>
      </c>
      <c r="H1423" s="517">
        <v>701</v>
      </c>
      <c r="I1423" s="517">
        <v>27</v>
      </c>
      <c r="J1423" s="517">
        <v>23</v>
      </c>
      <c r="K1423" s="517">
        <v>3691</v>
      </c>
      <c r="L1423" s="517">
        <v>641</v>
      </c>
      <c r="M1423" s="517">
        <v>42</v>
      </c>
    </row>
    <row r="1424" spans="1:13" s="503" customFormat="1" ht="9.6" customHeight="1">
      <c r="A1424" s="496"/>
      <c r="B1424" s="496"/>
      <c r="C1424" s="497"/>
      <c r="D1424" s="500" t="s">
        <v>1693</v>
      </c>
      <c r="E1424" s="517">
        <v>49247</v>
      </c>
      <c r="F1424" s="517">
        <v>19140</v>
      </c>
      <c r="G1424" s="517">
        <v>4808</v>
      </c>
      <c r="H1424" s="517">
        <v>3107</v>
      </c>
      <c r="I1424" s="517">
        <v>160</v>
      </c>
      <c r="J1424" s="517">
        <v>56</v>
      </c>
      <c r="K1424" s="517">
        <v>18454</v>
      </c>
      <c r="L1424" s="517">
        <v>3287</v>
      </c>
      <c r="M1424" s="517">
        <v>235</v>
      </c>
    </row>
    <row r="1425" spans="1:13" s="503" customFormat="1" ht="18" customHeight="1">
      <c r="A1425" s="496"/>
      <c r="B1425" s="496"/>
      <c r="C1425" s="501" t="s">
        <v>1782</v>
      </c>
      <c r="D1425" s="500"/>
      <c r="E1425" s="517"/>
      <c r="F1425" s="517"/>
      <c r="G1425" s="517"/>
      <c r="H1425" s="517"/>
      <c r="I1425" s="517"/>
      <c r="J1425" s="517"/>
      <c r="K1425" s="517"/>
      <c r="L1425" s="517"/>
      <c r="M1425" s="517"/>
    </row>
    <row r="1426" spans="1:13" s="503" customFormat="1" ht="18" customHeight="1">
      <c r="C1426" s="504" t="s">
        <v>1783</v>
      </c>
      <c r="D1426" s="500" t="s">
        <v>1691</v>
      </c>
      <c r="E1426" s="517">
        <v>10632</v>
      </c>
      <c r="F1426" s="517">
        <v>2005</v>
      </c>
      <c r="G1426" s="517">
        <v>1056</v>
      </c>
      <c r="H1426" s="517">
        <v>757</v>
      </c>
      <c r="I1426" s="517">
        <v>16</v>
      </c>
      <c r="J1426" s="517">
        <v>17</v>
      </c>
      <c r="K1426" s="517">
        <v>5618</v>
      </c>
      <c r="L1426" s="517">
        <v>1124</v>
      </c>
      <c r="M1426" s="517">
        <v>39</v>
      </c>
    </row>
    <row r="1427" spans="1:13" ht="9.6" customHeight="1">
      <c r="A1427" s="503"/>
      <c r="B1427" s="503"/>
      <c r="C1427" s="504"/>
      <c r="D1427" s="500" t="s">
        <v>1692</v>
      </c>
      <c r="E1427" s="517">
        <v>2320</v>
      </c>
      <c r="F1427" s="517">
        <v>500</v>
      </c>
      <c r="G1427" s="517">
        <v>269</v>
      </c>
      <c r="H1427" s="517">
        <v>182</v>
      </c>
      <c r="I1427" s="517">
        <v>4</v>
      </c>
      <c r="J1427" s="517">
        <v>4</v>
      </c>
      <c r="K1427" s="517">
        <v>1123</v>
      </c>
      <c r="L1427" s="517">
        <v>234</v>
      </c>
      <c r="M1427" s="517">
        <v>4</v>
      </c>
    </row>
    <row r="1428" spans="1:13" ht="9.6" customHeight="1">
      <c r="A1428" s="503"/>
      <c r="B1428" s="503"/>
      <c r="C1428" s="504"/>
      <c r="D1428" s="500" t="s">
        <v>1693</v>
      </c>
      <c r="E1428" s="517">
        <v>12951</v>
      </c>
      <c r="F1428" s="517">
        <v>2505</v>
      </c>
      <c r="G1428" s="517">
        <v>1326</v>
      </c>
      <c r="H1428" s="517">
        <v>939</v>
      </c>
      <c r="I1428" s="517">
        <v>20</v>
      </c>
      <c r="J1428" s="517">
        <v>22</v>
      </c>
      <c r="K1428" s="517">
        <v>6741</v>
      </c>
      <c r="L1428" s="517">
        <v>1358</v>
      </c>
      <c r="M1428" s="517">
        <v>43</v>
      </c>
    </row>
    <row r="1429" spans="1:13" ht="18" customHeight="1">
      <c r="A1429" s="503"/>
      <c r="B1429" s="503"/>
      <c r="C1429" s="504" t="s">
        <v>1784</v>
      </c>
      <c r="D1429" s="500" t="s">
        <v>1691</v>
      </c>
      <c r="E1429" s="517">
        <v>435</v>
      </c>
      <c r="F1429" s="517">
        <v>239</v>
      </c>
      <c r="G1429" s="517">
        <v>56</v>
      </c>
      <c r="H1429" s="517">
        <v>47</v>
      </c>
      <c r="I1429" s="517">
        <v>0</v>
      </c>
      <c r="J1429" s="517">
        <v>0</v>
      </c>
      <c r="K1429" s="517">
        <v>75</v>
      </c>
      <c r="L1429" s="517">
        <v>16</v>
      </c>
      <c r="M1429" s="517">
        <v>2</v>
      </c>
    </row>
    <row r="1430" spans="1:13" ht="9">
      <c r="A1430" s="503"/>
      <c r="B1430" s="503"/>
      <c r="C1430" s="503"/>
      <c r="D1430" s="500" t="s">
        <v>1692</v>
      </c>
      <c r="E1430" s="517">
        <v>107</v>
      </c>
      <c r="F1430" s="517">
        <v>44</v>
      </c>
      <c r="G1430" s="517">
        <v>19</v>
      </c>
      <c r="H1430" s="517">
        <v>12</v>
      </c>
      <c r="I1430" s="517">
        <v>1</v>
      </c>
      <c r="J1430" s="517">
        <v>0</v>
      </c>
      <c r="K1430" s="517">
        <v>29</v>
      </c>
      <c r="L1430" s="517">
        <v>3</v>
      </c>
      <c r="M1430" s="517">
        <v>0</v>
      </c>
    </row>
    <row r="1431" spans="1:13" ht="9" customHeight="1">
      <c r="A1431" s="503"/>
      <c r="B1431" s="503"/>
      <c r="C1431" s="503"/>
      <c r="D1431" s="500" t="s">
        <v>1693</v>
      </c>
      <c r="E1431" s="517">
        <v>542</v>
      </c>
      <c r="F1431" s="517">
        <v>283</v>
      </c>
      <c r="G1431" s="517">
        <v>75</v>
      </c>
      <c r="H1431" s="517">
        <v>59</v>
      </c>
      <c r="I1431" s="517">
        <v>1</v>
      </c>
      <c r="J1431" s="517">
        <v>0</v>
      </c>
      <c r="K1431" s="517">
        <v>105</v>
      </c>
      <c r="L1431" s="517">
        <v>19</v>
      </c>
      <c r="M1431" s="517">
        <v>2</v>
      </c>
    </row>
    <row r="1432" spans="1:13" ht="18" customHeight="1">
      <c r="B1432" s="496" t="s">
        <v>1796</v>
      </c>
      <c r="D1432" s="500"/>
      <c r="E1432" s="517"/>
      <c r="F1432" s="517"/>
      <c r="G1432" s="517"/>
      <c r="H1432" s="517"/>
      <c r="I1432" s="517"/>
      <c r="J1432" s="517"/>
      <c r="K1432" s="517"/>
      <c r="L1432" s="517"/>
      <c r="M1432" s="517"/>
    </row>
    <row r="1433" spans="1:13" ht="18" customHeight="1">
      <c r="C1433" s="497" t="s">
        <v>608</v>
      </c>
      <c r="D1433" s="500" t="s">
        <v>1691</v>
      </c>
      <c r="E1433" s="517">
        <v>23</v>
      </c>
      <c r="F1433" s="517">
        <v>4</v>
      </c>
      <c r="G1433" s="517">
        <v>9</v>
      </c>
      <c r="H1433" s="517">
        <v>1</v>
      </c>
      <c r="I1433" s="517">
        <v>1</v>
      </c>
      <c r="J1433" s="517">
        <v>0</v>
      </c>
      <c r="K1433" s="517">
        <v>1</v>
      </c>
      <c r="L1433" s="517">
        <v>6</v>
      </c>
      <c r="M1433" s="517">
        <v>2</v>
      </c>
    </row>
    <row r="1434" spans="1:13" ht="9">
      <c r="D1434" s="500" t="s">
        <v>1692</v>
      </c>
      <c r="E1434" s="517">
        <v>4</v>
      </c>
      <c r="F1434" s="517">
        <v>0</v>
      </c>
      <c r="G1434" s="517">
        <v>1</v>
      </c>
      <c r="H1434" s="517">
        <v>0</v>
      </c>
      <c r="I1434" s="517">
        <v>0</v>
      </c>
      <c r="J1434" s="517">
        <v>0</v>
      </c>
      <c r="K1434" s="517">
        <v>0</v>
      </c>
      <c r="L1434" s="517">
        <v>1</v>
      </c>
      <c r="M1434" s="517">
        <v>0</v>
      </c>
    </row>
    <row r="1435" spans="1:13" ht="9">
      <c r="D1435" s="500" t="s">
        <v>1693</v>
      </c>
      <c r="E1435" s="517">
        <v>27</v>
      </c>
      <c r="F1435" s="517">
        <v>4</v>
      </c>
      <c r="G1435" s="517">
        <v>10</v>
      </c>
      <c r="H1435" s="517">
        <v>1</v>
      </c>
      <c r="I1435" s="517">
        <v>1</v>
      </c>
      <c r="J1435" s="517">
        <v>0</v>
      </c>
      <c r="K1435" s="517">
        <v>1</v>
      </c>
      <c r="L1435" s="517">
        <v>7</v>
      </c>
      <c r="M1435" s="517">
        <v>2</v>
      </c>
    </row>
    <row r="1436" spans="1:13" ht="16.149999999999999" customHeight="1">
      <c r="C1436" s="497" t="s">
        <v>609</v>
      </c>
      <c r="D1436" s="500" t="s">
        <v>1691</v>
      </c>
      <c r="E1436" s="517">
        <v>13</v>
      </c>
      <c r="F1436" s="517">
        <v>3</v>
      </c>
      <c r="G1436" s="517">
        <v>5</v>
      </c>
      <c r="H1436" s="517">
        <v>2</v>
      </c>
      <c r="I1436" s="517">
        <v>0</v>
      </c>
      <c r="J1436" s="517">
        <v>0</v>
      </c>
      <c r="K1436" s="517">
        <v>1</v>
      </c>
      <c r="L1436" s="517">
        <v>1</v>
      </c>
      <c r="M1436" s="517">
        <v>2</v>
      </c>
    </row>
    <row r="1437" spans="1:13" ht="9">
      <c r="D1437" s="500" t="s">
        <v>1693</v>
      </c>
      <c r="E1437" s="517">
        <v>13</v>
      </c>
      <c r="F1437" s="517">
        <v>3</v>
      </c>
      <c r="G1437" s="517">
        <v>5</v>
      </c>
      <c r="H1437" s="517">
        <v>2</v>
      </c>
      <c r="I1437" s="517">
        <v>0</v>
      </c>
      <c r="J1437" s="517">
        <v>0</v>
      </c>
      <c r="K1437" s="517">
        <v>1</v>
      </c>
      <c r="L1437" s="517">
        <v>1</v>
      </c>
      <c r="M1437" s="517">
        <v>2</v>
      </c>
    </row>
    <row r="1438" spans="1:13" ht="18" customHeight="1">
      <c r="C1438" s="501" t="s">
        <v>115</v>
      </c>
      <c r="D1438" s="500" t="s">
        <v>1691</v>
      </c>
      <c r="E1438" s="434">
        <v>36</v>
      </c>
      <c r="F1438" s="434">
        <v>6</v>
      </c>
      <c r="G1438" s="434">
        <v>13</v>
      </c>
      <c r="H1438" s="434">
        <v>3</v>
      </c>
      <c r="I1438" s="434">
        <v>1</v>
      </c>
      <c r="J1438" s="434">
        <v>0</v>
      </c>
      <c r="K1438" s="434">
        <v>2</v>
      </c>
      <c r="L1438" s="434">
        <v>7</v>
      </c>
      <c r="M1438" s="434">
        <v>3</v>
      </c>
    </row>
    <row r="1439" spans="1:13" ht="9.6" customHeight="1">
      <c r="D1439" s="500" t="s">
        <v>1692</v>
      </c>
      <c r="E1439" s="434">
        <v>4</v>
      </c>
      <c r="F1439" s="434">
        <v>0</v>
      </c>
      <c r="G1439" s="434">
        <v>2</v>
      </c>
      <c r="H1439" s="434">
        <v>0</v>
      </c>
      <c r="I1439" s="434">
        <v>0</v>
      </c>
      <c r="J1439" s="434">
        <v>0</v>
      </c>
      <c r="K1439" s="434">
        <v>0</v>
      </c>
      <c r="L1439" s="434">
        <v>1</v>
      </c>
      <c r="M1439" s="434">
        <v>0</v>
      </c>
    </row>
    <row r="1440" spans="1:13" ht="9">
      <c r="D1440" s="500" t="s">
        <v>1693</v>
      </c>
      <c r="E1440" s="434">
        <v>40</v>
      </c>
      <c r="F1440" s="434">
        <v>7</v>
      </c>
      <c r="G1440" s="434">
        <v>15</v>
      </c>
      <c r="H1440" s="434">
        <v>4</v>
      </c>
      <c r="I1440" s="434">
        <v>1</v>
      </c>
      <c r="J1440" s="434">
        <v>0</v>
      </c>
      <c r="K1440" s="434">
        <v>2</v>
      </c>
      <c r="L1440" s="434">
        <v>8</v>
      </c>
      <c r="M1440" s="434">
        <v>3</v>
      </c>
    </row>
    <row r="1441" spans="1:13" ht="18" customHeight="1">
      <c r="B1441" s="496" t="s">
        <v>610</v>
      </c>
      <c r="D1441" s="500"/>
      <c r="E1441" s="517"/>
      <c r="F1441" s="517"/>
      <c r="G1441" s="517"/>
      <c r="H1441" s="517"/>
      <c r="I1441" s="517"/>
      <c r="J1441" s="517"/>
      <c r="K1441" s="517"/>
      <c r="L1441" s="517"/>
      <c r="M1441" s="517"/>
    </row>
    <row r="1442" spans="1:13" ht="18" customHeight="1">
      <c r="C1442" s="497" t="s">
        <v>610</v>
      </c>
      <c r="D1442" s="500" t="s">
        <v>1691</v>
      </c>
      <c r="E1442" s="517">
        <v>2848</v>
      </c>
      <c r="F1442" s="517">
        <v>162</v>
      </c>
      <c r="G1442" s="517">
        <v>1976</v>
      </c>
      <c r="H1442" s="517">
        <v>311</v>
      </c>
      <c r="I1442" s="517">
        <v>83</v>
      </c>
      <c r="J1442" s="517">
        <v>0</v>
      </c>
      <c r="K1442" s="517">
        <v>43</v>
      </c>
      <c r="L1442" s="517">
        <v>52</v>
      </c>
      <c r="M1442" s="517">
        <v>220</v>
      </c>
    </row>
    <row r="1443" spans="1:13" ht="9">
      <c r="D1443" s="500" t="s">
        <v>1692</v>
      </c>
      <c r="E1443" s="517">
        <v>657</v>
      </c>
      <c r="F1443" s="517">
        <v>42</v>
      </c>
      <c r="G1443" s="517">
        <v>442</v>
      </c>
      <c r="H1443" s="517">
        <v>74</v>
      </c>
      <c r="I1443" s="517">
        <v>21</v>
      </c>
      <c r="J1443" s="517">
        <v>0</v>
      </c>
      <c r="K1443" s="517">
        <v>14</v>
      </c>
      <c r="L1443" s="517">
        <v>13</v>
      </c>
      <c r="M1443" s="517">
        <v>51</v>
      </c>
    </row>
    <row r="1444" spans="1:13" ht="9">
      <c r="D1444" s="500" t="s">
        <v>1693</v>
      </c>
      <c r="E1444" s="517">
        <v>3505</v>
      </c>
      <c r="F1444" s="517">
        <v>205</v>
      </c>
      <c r="G1444" s="517">
        <v>2418</v>
      </c>
      <c r="H1444" s="517">
        <v>385</v>
      </c>
      <c r="I1444" s="517">
        <v>104</v>
      </c>
      <c r="J1444" s="517">
        <v>0</v>
      </c>
      <c r="K1444" s="517">
        <v>57</v>
      </c>
      <c r="L1444" s="517">
        <v>65</v>
      </c>
      <c r="M1444" s="517">
        <v>272</v>
      </c>
    </row>
    <row r="1445" spans="1:13" ht="18" customHeight="1">
      <c r="C1445" s="497" t="s">
        <v>611</v>
      </c>
      <c r="D1445" s="500" t="s">
        <v>1691</v>
      </c>
      <c r="E1445" s="517">
        <v>62</v>
      </c>
      <c r="F1445" s="517">
        <v>1</v>
      </c>
      <c r="G1445" s="517">
        <v>16</v>
      </c>
      <c r="H1445" s="517">
        <v>0</v>
      </c>
      <c r="I1445" s="517">
        <v>1</v>
      </c>
      <c r="J1445" s="517">
        <v>0</v>
      </c>
      <c r="K1445" s="517">
        <v>1</v>
      </c>
      <c r="L1445" s="517">
        <v>0</v>
      </c>
      <c r="M1445" s="517">
        <v>43</v>
      </c>
    </row>
    <row r="1446" spans="1:13" ht="9">
      <c r="D1446" s="500" t="s">
        <v>1692</v>
      </c>
      <c r="E1446" s="517">
        <v>2</v>
      </c>
      <c r="F1446" s="517">
        <v>0</v>
      </c>
      <c r="G1446" s="517">
        <v>1</v>
      </c>
      <c r="H1446" s="517">
        <v>0</v>
      </c>
      <c r="I1446" s="517">
        <v>0</v>
      </c>
      <c r="J1446" s="517">
        <v>0</v>
      </c>
      <c r="K1446" s="517">
        <v>0</v>
      </c>
      <c r="L1446" s="517">
        <v>0</v>
      </c>
      <c r="M1446" s="517">
        <v>1</v>
      </c>
    </row>
    <row r="1447" spans="1:13" ht="9">
      <c r="D1447" s="500" t="s">
        <v>1693</v>
      </c>
      <c r="E1447" s="517">
        <v>64</v>
      </c>
      <c r="F1447" s="517">
        <v>1</v>
      </c>
      <c r="G1447" s="517">
        <v>17</v>
      </c>
      <c r="H1447" s="517">
        <v>0</v>
      </c>
      <c r="I1447" s="517">
        <v>1</v>
      </c>
      <c r="J1447" s="517">
        <v>0</v>
      </c>
      <c r="K1447" s="517">
        <v>1</v>
      </c>
      <c r="L1447" s="517">
        <v>0</v>
      </c>
      <c r="M1447" s="517">
        <v>44</v>
      </c>
    </row>
    <row r="1448" spans="1:13" ht="18" customHeight="1">
      <c r="C1448" s="497" t="s">
        <v>1797</v>
      </c>
      <c r="D1448" s="500" t="s">
        <v>1691</v>
      </c>
      <c r="E1448" s="517">
        <v>37</v>
      </c>
      <c r="F1448" s="517">
        <v>2</v>
      </c>
      <c r="G1448" s="517">
        <v>11</v>
      </c>
      <c r="H1448" s="517">
        <v>0</v>
      </c>
      <c r="I1448" s="517">
        <v>1</v>
      </c>
      <c r="J1448" s="517">
        <v>0</v>
      </c>
      <c r="K1448" s="517">
        <v>0</v>
      </c>
      <c r="L1448" s="517">
        <v>0</v>
      </c>
      <c r="M1448" s="517">
        <v>23</v>
      </c>
    </row>
    <row r="1449" spans="1:13" ht="9">
      <c r="D1449" s="500" t="s">
        <v>1692</v>
      </c>
      <c r="E1449" s="517">
        <v>3</v>
      </c>
      <c r="F1449" s="517">
        <v>0</v>
      </c>
      <c r="G1449" s="517">
        <v>1</v>
      </c>
      <c r="H1449" s="517">
        <v>0</v>
      </c>
      <c r="I1449" s="517">
        <v>0</v>
      </c>
      <c r="J1449" s="517">
        <v>0</v>
      </c>
      <c r="K1449" s="517">
        <v>0</v>
      </c>
      <c r="L1449" s="517">
        <v>0</v>
      </c>
      <c r="M1449" s="517">
        <v>2</v>
      </c>
    </row>
    <row r="1450" spans="1:13" ht="9">
      <c r="D1450" s="500" t="s">
        <v>1693</v>
      </c>
      <c r="E1450" s="517">
        <v>41</v>
      </c>
      <c r="F1450" s="517">
        <v>2</v>
      </c>
      <c r="G1450" s="517">
        <v>12</v>
      </c>
      <c r="H1450" s="517">
        <v>0</v>
      </c>
      <c r="I1450" s="517">
        <v>2</v>
      </c>
      <c r="J1450" s="517">
        <v>0</v>
      </c>
      <c r="K1450" s="517">
        <v>0</v>
      </c>
      <c r="L1450" s="517">
        <v>0</v>
      </c>
      <c r="M1450" s="517">
        <v>25</v>
      </c>
    </row>
    <row r="1451" spans="1:13" ht="18" customHeight="1">
      <c r="C1451" s="501" t="s">
        <v>115</v>
      </c>
      <c r="D1451" s="500" t="s">
        <v>1691</v>
      </c>
      <c r="E1451" s="517">
        <v>2947</v>
      </c>
      <c r="F1451" s="517">
        <v>165</v>
      </c>
      <c r="G1451" s="517">
        <v>2004</v>
      </c>
      <c r="H1451" s="517">
        <v>311</v>
      </c>
      <c r="I1451" s="517">
        <v>86</v>
      </c>
      <c r="J1451" s="517">
        <v>0</v>
      </c>
      <c r="K1451" s="517">
        <v>44</v>
      </c>
      <c r="L1451" s="517">
        <v>52</v>
      </c>
      <c r="M1451" s="517">
        <v>286</v>
      </c>
    </row>
    <row r="1452" spans="1:13" ht="9.6" customHeight="1">
      <c r="D1452" s="500" t="s">
        <v>1692</v>
      </c>
      <c r="E1452" s="517">
        <v>663</v>
      </c>
      <c r="F1452" s="517">
        <v>43</v>
      </c>
      <c r="G1452" s="517">
        <v>443</v>
      </c>
      <c r="H1452" s="517">
        <v>74</v>
      </c>
      <c r="I1452" s="517">
        <v>21</v>
      </c>
      <c r="J1452" s="517">
        <v>0</v>
      </c>
      <c r="K1452" s="517">
        <v>14</v>
      </c>
      <c r="L1452" s="517">
        <v>13</v>
      </c>
      <c r="M1452" s="517">
        <v>55</v>
      </c>
    </row>
    <row r="1453" spans="1:13" ht="9">
      <c r="D1453" s="500" t="s">
        <v>1693</v>
      </c>
      <c r="E1453" s="517">
        <v>3609</v>
      </c>
      <c r="F1453" s="517">
        <v>208</v>
      </c>
      <c r="G1453" s="517">
        <v>2447</v>
      </c>
      <c r="H1453" s="517">
        <v>385</v>
      </c>
      <c r="I1453" s="517">
        <v>107</v>
      </c>
      <c r="J1453" s="517">
        <v>0</v>
      </c>
      <c r="K1453" s="517">
        <v>58</v>
      </c>
      <c r="L1453" s="517">
        <v>65</v>
      </c>
      <c r="M1453" s="517">
        <v>341</v>
      </c>
    </row>
    <row r="1454" spans="1:13" s="503" customFormat="1" ht="9.6" customHeight="1">
      <c r="A1454" s="496"/>
      <c r="B1454" s="496"/>
      <c r="C1454" s="497"/>
      <c r="D1454" s="505"/>
      <c r="E1454" s="517"/>
      <c r="F1454" s="517"/>
      <c r="G1454" s="517"/>
      <c r="H1454" s="517"/>
      <c r="I1454" s="517"/>
      <c r="J1454" s="517"/>
      <c r="K1454" s="517"/>
      <c r="L1454" s="517"/>
      <c r="M1454" s="517"/>
    </row>
    <row r="1455" spans="1:13" s="503" customFormat="1" ht="9.6" customHeight="1">
      <c r="A1455" s="496"/>
      <c r="B1455" s="496"/>
      <c r="C1455" s="497"/>
      <c r="D1455" s="505"/>
      <c r="E1455" s="517"/>
      <c r="F1455" s="517"/>
      <c r="G1455" s="517"/>
      <c r="H1455" s="517"/>
      <c r="I1455" s="517"/>
      <c r="J1455" s="517"/>
      <c r="K1455" s="517"/>
      <c r="L1455" s="517"/>
      <c r="M1455" s="517"/>
    </row>
    <row r="1456" spans="1:13" ht="9">
      <c r="D1456" s="505"/>
      <c r="E1456" s="517"/>
      <c r="F1456" s="517"/>
      <c r="G1456" s="517"/>
      <c r="H1456" s="517"/>
      <c r="I1456" s="517"/>
      <c r="J1456" s="517"/>
      <c r="K1456" s="517"/>
      <c r="L1456" s="517"/>
      <c r="M1456" s="517"/>
    </row>
    <row r="1457" spans="1:13" ht="9">
      <c r="A1457" s="496" t="s">
        <v>1576</v>
      </c>
      <c r="L1457" s="496"/>
      <c r="M1457" s="496"/>
    </row>
    <row r="1458" spans="1:13" ht="9">
      <c r="A1458" s="496" t="s">
        <v>1774</v>
      </c>
      <c r="L1458" s="496"/>
      <c r="M1458" s="496"/>
    </row>
    <row r="1459" spans="1:13" ht="9">
      <c r="A1459" s="496" t="s">
        <v>1775</v>
      </c>
      <c r="L1459" s="496"/>
      <c r="M1459" s="496"/>
    </row>
    <row r="1460" spans="1:13" ht="9">
      <c r="A1460" s="496" t="s">
        <v>1776</v>
      </c>
      <c r="L1460" s="496"/>
      <c r="M1460" s="496"/>
    </row>
    <row r="1461" spans="1:13" ht="9">
      <c r="A1461" s="496" t="s">
        <v>1777</v>
      </c>
      <c r="L1461" s="496"/>
      <c r="M1461" s="496"/>
    </row>
    <row r="1462" spans="1:13" ht="9">
      <c r="A1462" s="496" t="s">
        <v>1778</v>
      </c>
      <c r="L1462" s="496"/>
      <c r="M1462" s="496"/>
    </row>
    <row r="1463" spans="1:13" ht="9">
      <c r="L1463" s="496"/>
      <c r="M1463" s="496"/>
    </row>
    <row r="1464" spans="1:13" ht="9">
      <c r="A1464" s="496" t="s">
        <v>3078</v>
      </c>
      <c r="L1464" s="496"/>
      <c r="M1464" s="496"/>
    </row>
    <row r="1465" spans="1:13" ht="18" customHeight="1">
      <c r="B1465" s="496" t="s">
        <v>613</v>
      </c>
      <c r="D1465" s="500"/>
      <c r="E1465" s="517"/>
      <c r="F1465" s="517"/>
      <c r="G1465" s="517"/>
      <c r="H1465" s="517"/>
      <c r="I1465" s="517"/>
      <c r="J1465" s="517"/>
      <c r="K1465" s="517"/>
      <c r="L1465" s="517"/>
      <c r="M1465" s="517"/>
    </row>
    <row r="1466" spans="1:13" ht="18" customHeight="1">
      <c r="C1466" s="497" t="s">
        <v>613</v>
      </c>
      <c r="D1466" s="500" t="s">
        <v>1691</v>
      </c>
      <c r="E1466" s="517">
        <v>1118</v>
      </c>
      <c r="F1466" s="517">
        <v>44</v>
      </c>
      <c r="G1466" s="517">
        <v>396</v>
      </c>
      <c r="H1466" s="517">
        <v>71</v>
      </c>
      <c r="I1466" s="517">
        <v>16</v>
      </c>
      <c r="J1466" s="517">
        <v>1</v>
      </c>
      <c r="K1466" s="517">
        <v>467</v>
      </c>
      <c r="L1466" s="517">
        <v>106</v>
      </c>
      <c r="M1466" s="517">
        <v>18</v>
      </c>
    </row>
    <row r="1467" spans="1:13" ht="9">
      <c r="D1467" s="500" t="s">
        <v>1692</v>
      </c>
      <c r="E1467" s="517">
        <v>412</v>
      </c>
      <c r="F1467" s="517">
        <v>19</v>
      </c>
      <c r="G1467" s="517">
        <v>152</v>
      </c>
      <c r="H1467" s="517">
        <v>35</v>
      </c>
      <c r="I1467" s="517">
        <v>7</v>
      </c>
      <c r="J1467" s="517">
        <v>0</v>
      </c>
      <c r="K1467" s="517">
        <v>158</v>
      </c>
      <c r="L1467" s="517">
        <v>33</v>
      </c>
      <c r="M1467" s="517">
        <v>9</v>
      </c>
    </row>
    <row r="1468" spans="1:13" ht="9">
      <c r="D1468" s="500" t="s">
        <v>1693</v>
      </c>
      <c r="E1468" s="517">
        <v>1531</v>
      </c>
      <c r="F1468" s="517">
        <v>62</v>
      </c>
      <c r="G1468" s="517">
        <v>548</v>
      </c>
      <c r="H1468" s="517">
        <v>106</v>
      </c>
      <c r="I1468" s="517">
        <v>22</v>
      </c>
      <c r="J1468" s="517">
        <v>1</v>
      </c>
      <c r="K1468" s="517">
        <v>625</v>
      </c>
      <c r="L1468" s="517">
        <v>139</v>
      </c>
      <c r="M1468" s="517">
        <v>26</v>
      </c>
    </row>
    <row r="1469" spans="1:13" ht="18" customHeight="1">
      <c r="C1469" s="497" t="s">
        <v>614</v>
      </c>
      <c r="D1469" s="500" t="s">
        <v>1691</v>
      </c>
      <c r="E1469" s="517">
        <v>378</v>
      </c>
      <c r="F1469" s="517">
        <v>40</v>
      </c>
      <c r="G1469" s="517">
        <v>233</v>
      </c>
      <c r="H1469" s="517">
        <v>49</v>
      </c>
      <c r="I1469" s="517">
        <v>3</v>
      </c>
      <c r="J1469" s="517">
        <v>0</v>
      </c>
      <c r="K1469" s="517">
        <v>33</v>
      </c>
      <c r="L1469" s="517">
        <v>2</v>
      </c>
      <c r="M1469" s="517">
        <v>18</v>
      </c>
    </row>
    <row r="1470" spans="1:13" ht="9">
      <c r="D1470" s="500" t="s">
        <v>1692</v>
      </c>
      <c r="E1470" s="517">
        <v>179</v>
      </c>
      <c r="F1470" s="517">
        <v>23</v>
      </c>
      <c r="G1470" s="517">
        <v>107</v>
      </c>
      <c r="H1470" s="517">
        <v>16</v>
      </c>
      <c r="I1470" s="517">
        <v>2</v>
      </c>
      <c r="J1470" s="517">
        <v>0</v>
      </c>
      <c r="K1470" s="517">
        <v>22</v>
      </c>
      <c r="L1470" s="517">
        <v>1</v>
      </c>
      <c r="M1470" s="517">
        <v>7</v>
      </c>
    </row>
    <row r="1471" spans="1:13" ht="9">
      <c r="D1471" s="500" t="s">
        <v>1693</v>
      </c>
      <c r="E1471" s="517">
        <v>557</v>
      </c>
      <c r="F1471" s="517">
        <v>63</v>
      </c>
      <c r="G1471" s="517">
        <v>340</v>
      </c>
      <c r="H1471" s="517">
        <v>65</v>
      </c>
      <c r="I1471" s="517">
        <v>5</v>
      </c>
      <c r="J1471" s="517">
        <v>0</v>
      </c>
      <c r="K1471" s="517">
        <v>55</v>
      </c>
      <c r="L1471" s="517">
        <v>3</v>
      </c>
      <c r="M1471" s="517">
        <v>25</v>
      </c>
    </row>
    <row r="1472" spans="1:13" ht="18" customHeight="1">
      <c r="C1472" s="501" t="s">
        <v>115</v>
      </c>
      <c r="D1472" s="500" t="s">
        <v>1691</v>
      </c>
      <c r="E1472" s="517">
        <v>1496</v>
      </c>
      <c r="F1472" s="517">
        <v>83</v>
      </c>
      <c r="G1472" s="517">
        <v>629</v>
      </c>
      <c r="H1472" s="517">
        <v>120</v>
      </c>
      <c r="I1472" s="517">
        <v>19</v>
      </c>
      <c r="J1472" s="517">
        <v>1</v>
      </c>
      <c r="K1472" s="517">
        <v>500</v>
      </c>
      <c r="L1472" s="517">
        <v>108</v>
      </c>
      <c r="M1472" s="517">
        <v>36</v>
      </c>
    </row>
    <row r="1473" spans="1:13" ht="9">
      <c r="D1473" s="500" t="s">
        <v>1692</v>
      </c>
      <c r="E1473" s="517">
        <v>591</v>
      </c>
      <c r="F1473" s="517">
        <v>42</v>
      </c>
      <c r="G1473" s="517">
        <v>259</v>
      </c>
      <c r="H1473" s="517">
        <v>51</v>
      </c>
      <c r="I1473" s="517">
        <v>9</v>
      </c>
      <c r="J1473" s="517">
        <v>0</v>
      </c>
      <c r="K1473" s="517">
        <v>180</v>
      </c>
      <c r="L1473" s="517">
        <v>34</v>
      </c>
      <c r="M1473" s="517">
        <v>16</v>
      </c>
    </row>
    <row r="1474" spans="1:13" ht="9">
      <c r="D1474" s="500" t="s">
        <v>1693</v>
      </c>
      <c r="E1474" s="517">
        <v>2088</v>
      </c>
      <c r="F1474" s="517">
        <v>125</v>
      </c>
      <c r="G1474" s="517">
        <v>888</v>
      </c>
      <c r="H1474" s="517">
        <v>171</v>
      </c>
      <c r="I1474" s="517">
        <v>27</v>
      </c>
      <c r="J1474" s="517">
        <v>1</v>
      </c>
      <c r="K1474" s="517">
        <v>680</v>
      </c>
      <c r="L1474" s="517">
        <v>143</v>
      </c>
      <c r="M1474" s="517">
        <v>52</v>
      </c>
    </row>
    <row r="1475" spans="1:13" ht="18" customHeight="1">
      <c r="B1475" s="496" t="s">
        <v>1798</v>
      </c>
      <c r="D1475" s="500" t="s">
        <v>1691</v>
      </c>
      <c r="E1475" s="517">
        <v>4479</v>
      </c>
      <c r="F1475" s="517">
        <v>255</v>
      </c>
      <c r="G1475" s="517">
        <v>2646</v>
      </c>
      <c r="H1475" s="517">
        <v>434</v>
      </c>
      <c r="I1475" s="517">
        <v>105</v>
      </c>
      <c r="J1475" s="517">
        <v>1</v>
      </c>
      <c r="K1475" s="517">
        <v>546</v>
      </c>
      <c r="L1475" s="517">
        <v>167</v>
      </c>
      <c r="M1475" s="517">
        <v>325</v>
      </c>
    </row>
    <row r="1476" spans="1:13" s="503" customFormat="1" ht="9.6" customHeight="1">
      <c r="A1476" s="496"/>
      <c r="B1476" s="496"/>
      <c r="C1476" s="497"/>
      <c r="D1476" s="500" t="s">
        <v>1692</v>
      </c>
      <c r="E1476" s="517">
        <v>1258</v>
      </c>
      <c r="F1476" s="517">
        <v>85</v>
      </c>
      <c r="G1476" s="517">
        <v>704</v>
      </c>
      <c r="H1476" s="517">
        <v>125</v>
      </c>
      <c r="I1476" s="517">
        <v>30</v>
      </c>
      <c r="J1476" s="517">
        <v>0</v>
      </c>
      <c r="K1476" s="517">
        <v>194</v>
      </c>
      <c r="L1476" s="517">
        <v>48</v>
      </c>
      <c r="M1476" s="517">
        <v>71</v>
      </c>
    </row>
    <row r="1477" spans="1:13" s="503" customFormat="1" ht="9">
      <c r="A1477" s="496"/>
      <c r="B1477" s="496"/>
      <c r="C1477" s="497"/>
      <c r="D1477" s="500" t="s">
        <v>1693</v>
      </c>
      <c r="E1477" s="517">
        <v>5737</v>
      </c>
      <c r="F1477" s="517">
        <v>340</v>
      </c>
      <c r="G1477" s="517">
        <v>3350</v>
      </c>
      <c r="H1477" s="517">
        <v>559</v>
      </c>
      <c r="I1477" s="517">
        <v>135</v>
      </c>
      <c r="J1477" s="517">
        <v>1</v>
      </c>
      <c r="K1477" s="517">
        <v>740</v>
      </c>
      <c r="L1477" s="517">
        <v>216</v>
      </c>
      <c r="M1477" s="517">
        <v>396</v>
      </c>
    </row>
    <row r="1478" spans="1:13" s="503" customFormat="1" ht="18" customHeight="1">
      <c r="A1478" s="496" t="s">
        <v>1725</v>
      </c>
      <c r="B1478" s="496"/>
      <c r="C1478" s="497"/>
      <c r="D1478" s="500" t="s">
        <v>1691</v>
      </c>
      <c r="E1478" s="517">
        <v>44246</v>
      </c>
      <c r="F1478" s="517">
        <v>16158</v>
      </c>
      <c r="G1478" s="517">
        <v>6337</v>
      </c>
      <c r="H1478" s="517">
        <v>2840</v>
      </c>
      <c r="I1478" s="517">
        <v>237</v>
      </c>
      <c r="J1478" s="517">
        <v>34</v>
      </c>
      <c r="K1478" s="517">
        <v>15309</v>
      </c>
      <c r="L1478" s="517">
        <v>2813</v>
      </c>
      <c r="M1478" s="517">
        <v>518</v>
      </c>
    </row>
    <row r="1479" spans="1:13" s="503" customFormat="1" ht="9.6" customHeight="1">
      <c r="A1479" s="496"/>
      <c r="B1479" s="496"/>
      <c r="C1479" s="497"/>
      <c r="D1479" s="500" t="s">
        <v>1692</v>
      </c>
      <c r="E1479" s="517">
        <v>10738</v>
      </c>
      <c r="F1479" s="517">
        <v>3322</v>
      </c>
      <c r="G1479" s="517">
        <v>1821</v>
      </c>
      <c r="H1479" s="517">
        <v>827</v>
      </c>
      <c r="I1479" s="517">
        <v>57</v>
      </c>
      <c r="J1479" s="517">
        <v>24</v>
      </c>
      <c r="K1479" s="517">
        <v>3885</v>
      </c>
      <c r="L1479" s="517">
        <v>689</v>
      </c>
      <c r="M1479" s="517">
        <v>113</v>
      </c>
    </row>
    <row r="1480" spans="1:13" s="503" customFormat="1" ht="9">
      <c r="A1480" s="496"/>
      <c r="B1480" s="496"/>
      <c r="C1480" s="497"/>
      <c r="D1480" s="500" t="s">
        <v>1693</v>
      </c>
      <c r="E1480" s="517">
        <v>54984</v>
      </c>
      <c r="F1480" s="517">
        <v>19480</v>
      </c>
      <c r="G1480" s="517">
        <v>8158</v>
      </c>
      <c r="H1480" s="517">
        <v>3666</v>
      </c>
      <c r="I1480" s="517">
        <v>295</v>
      </c>
      <c r="J1480" s="517">
        <v>58</v>
      </c>
      <c r="K1480" s="517">
        <v>19194</v>
      </c>
      <c r="L1480" s="517">
        <v>3503</v>
      </c>
      <c r="M1480" s="517">
        <v>631</v>
      </c>
    </row>
    <row r="1481" spans="1:13" s="503" customFormat="1" ht="18" customHeight="1">
      <c r="A1481" s="496"/>
      <c r="B1481" s="496"/>
      <c r="C1481" s="501" t="s">
        <v>1782</v>
      </c>
      <c r="D1481" s="500"/>
      <c r="E1481" s="517"/>
      <c r="F1481" s="517"/>
      <c r="G1481" s="517"/>
      <c r="H1481" s="517"/>
      <c r="I1481" s="517"/>
      <c r="J1481" s="517"/>
      <c r="K1481" s="517"/>
      <c r="L1481" s="517"/>
      <c r="M1481" s="517"/>
    </row>
    <row r="1482" spans="1:13" ht="18" customHeight="1">
      <c r="A1482" s="503"/>
      <c r="B1482" s="503"/>
      <c r="C1482" s="504" t="s">
        <v>1783</v>
      </c>
      <c r="D1482" s="500" t="s">
        <v>1691</v>
      </c>
      <c r="E1482" s="517">
        <v>10660</v>
      </c>
      <c r="F1482" s="517">
        <v>2007</v>
      </c>
      <c r="G1482" s="517">
        <v>1067</v>
      </c>
      <c r="H1482" s="517">
        <v>759</v>
      </c>
      <c r="I1482" s="517">
        <v>17</v>
      </c>
      <c r="J1482" s="517">
        <v>17</v>
      </c>
      <c r="K1482" s="517">
        <v>5625</v>
      </c>
      <c r="L1482" s="517">
        <v>1127</v>
      </c>
      <c r="M1482" s="517">
        <v>39</v>
      </c>
    </row>
    <row r="1483" spans="1:13" ht="9.6" customHeight="1">
      <c r="A1483" s="503"/>
      <c r="B1483" s="503"/>
      <c r="C1483" s="504"/>
      <c r="D1483" s="500" t="s">
        <v>1692</v>
      </c>
      <c r="E1483" s="517">
        <v>2330</v>
      </c>
      <c r="F1483" s="517">
        <v>501</v>
      </c>
      <c r="G1483" s="517">
        <v>274</v>
      </c>
      <c r="H1483" s="517">
        <v>182</v>
      </c>
      <c r="I1483" s="517">
        <v>4</v>
      </c>
      <c r="J1483" s="517">
        <v>5</v>
      </c>
      <c r="K1483" s="517">
        <v>1126</v>
      </c>
      <c r="L1483" s="517">
        <v>234</v>
      </c>
      <c r="M1483" s="517">
        <v>4</v>
      </c>
    </row>
    <row r="1484" spans="1:13" ht="9.6" customHeight="1">
      <c r="A1484" s="503"/>
      <c r="B1484" s="503"/>
      <c r="C1484" s="504"/>
      <c r="D1484" s="500" t="s">
        <v>1693</v>
      </c>
      <c r="E1484" s="517">
        <v>12990</v>
      </c>
      <c r="F1484" s="517">
        <v>2508</v>
      </c>
      <c r="G1484" s="517">
        <v>1342</v>
      </c>
      <c r="H1484" s="517">
        <v>942</v>
      </c>
      <c r="I1484" s="517">
        <v>21</v>
      </c>
      <c r="J1484" s="517">
        <v>22</v>
      </c>
      <c r="K1484" s="517">
        <v>6751</v>
      </c>
      <c r="L1484" s="517">
        <v>1361</v>
      </c>
      <c r="M1484" s="517">
        <v>44</v>
      </c>
    </row>
    <row r="1485" spans="1:13" ht="18" customHeight="1">
      <c r="A1485" s="503"/>
      <c r="B1485" s="503"/>
      <c r="C1485" s="504" t="s">
        <v>1784</v>
      </c>
      <c r="D1485" s="500" t="s">
        <v>1691</v>
      </c>
      <c r="E1485" s="517">
        <v>436</v>
      </c>
      <c r="F1485" s="517">
        <v>239</v>
      </c>
      <c r="G1485" s="517">
        <v>56</v>
      </c>
      <c r="H1485" s="517">
        <v>47</v>
      </c>
      <c r="I1485" s="517">
        <v>0</v>
      </c>
      <c r="J1485" s="517">
        <v>0</v>
      </c>
      <c r="K1485" s="517">
        <v>75</v>
      </c>
      <c r="L1485" s="517">
        <v>16</v>
      </c>
      <c r="M1485" s="517">
        <v>2</v>
      </c>
    </row>
    <row r="1486" spans="1:13" ht="9">
      <c r="A1486" s="503"/>
      <c r="B1486" s="503"/>
      <c r="C1486" s="503"/>
      <c r="D1486" s="500" t="s">
        <v>1692</v>
      </c>
      <c r="E1486" s="517">
        <v>107</v>
      </c>
      <c r="F1486" s="517">
        <v>44</v>
      </c>
      <c r="G1486" s="517">
        <v>19</v>
      </c>
      <c r="H1486" s="517">
        <v>12</v>
      </c>
      <c r="I1486" s="517">
        <v>1</v>
      </c>
      <c r="J1486" s="517">
        <v>0</v>
      </c>
      <c r="K1486" s="517">
        <v>29</v>
      </c>
      <c r="L1486" s="517">
        <v>3</v>
      </c>
      <c r="M1486" s="517">
        <v>0</v>
      </c>
    </row>
    <row r="1487" spans="1:13" ht="9.6" customHeight="1">
      <c r="A1487" s="503"/>
      <c r="B1487" s="503"/>
      <c r="C1487" s="503"/>
      <c r="D1487" s="500" t="s">
        <v>1693</v>
      </c>
      <c r="E1487" s="517">
        <v>543</v>
      </c>
      <c r="F1487" s="517">
        <v>283</v>
      </c>
      <c r="G1487" s="517">
        <v>75</v>
      </c>
      <c r="H1487" s="517">
        <v>59</v>
      </c>
      <c r="I1487" s="517">
        <v>1</v>
      </c>
      <c r="J1487" s="517">
        <v>0</v>
      </c>
      <c r="K1487" s="517">
        <v>105</v>
      </c>
      <c r="L1487" s="517">
        <v>19</v>
      </c>
      <c r="M1487" s="517">
        <v>2</v>
      </c>
    </row>
    <row r="1488" spans="1:13" ht="18" customHeight="1">
      <c r="A1488" s="496" t="s">
        <v>486</v>
      </c>
      <c r="D1488" s="500"/>
      <c r="E1488" s="517"/>
      <c r="F1488" s="517"/>
      <c r="G1488" s="517"/>
      <c r="H1488" s="517"/>
      <c r="I1488" s="517"/>
      <c r="J1488" s="517"/>
      <c r="K1488" s="517"/>
      <c r="L1488" s="517"/>
      <c r="M1488" s="517"/>
    </row>
    <row r="1489" spans="2:13" ht="18" customHeight="1">
      <c r="B1489" s="496" t="s">
        <v>286</v>
      </c>
      <c r="D1489" s="500"/>
      <c r="E1489" s="517"/>
      <c r="F1489" s="517"/>
      <c r="G1489" s="517"/>
      <c r="H1489" s="517"/>
      <c r="I1489" s="517"/>
      <c r="J1489" s="517"/>
      <c r="K1489" s="517"/>
      <c r="L1489" s="517"/>
      <c r="M1489" s="517"/>
    </row>
    <row r="1490" spans="2:13" ht="20.100000000000001" customHeight="1">
      <c r="C1490" s="497" t="s">
        <v>1770</v>
      </c>
      <c r="D1490" s="500" t="s">
        <v>1691</v>
      </c>
      <c r="E1490" s="517">
        <v>189</v>
      </c>
      <c r="F1490" s="517">
        <v>187</v>
      </c>
      <c r="G1490" s="517">
        <v>2</v>
      </c>
      <c r="H1490" s="517">
        <v>0</v>
      </c>
      <c r="I1490" s="517">
        <v>0</v>
      </c>
      <c r="J1490" s="517">
        <v>0</v>
      </c>
      <c r="K1490" s="517">
        <v>0</v>
      </c>
      <c r="L1490" s="517">
        <v>0</v>
      </c>
      <c r="M1490" s="517">
        <v>0</v>
      </c>
    </row>
    <row r="1491" spans="2:13" ht="9">
      <c r="D1491" s="500" t="s">
        <v>1692</v>
      </c>
      <c r="E1491" s="517">
        <v>35</v>
      </c>
      <c r="F1491" s="517">
        <v>33</v>
      </c>
      <c r="G1491" s="517">
        <v>2</v>
      </c>
      <c r="H1491" s="517">
        <v>0</v>
      </c>
      <c r="I1491" s="517">
        <v>0</v>
      </c>
      <c r="J1491" s="517">
        <v>0</v>
      </c>
      <c r="K1491" s="517">
        <v>0</v>
      </c>
      <c r="L1491" s="517">
        <v>0</v>
      </c>
      <c r="M1491" s="517">
        <v>0</v>
      </c>
    </row>
    <row r="1492" spans="2:13" ht="9">
      <c r="D1492" s="500" t="s">
        <v>1693</v>
      </c>
      <c r="E1492" s="517">
        <v>224</v>
      </c>
      <c r="F1492" s="517">
        <v>220</v>
      </c>
      <c r="G1492" s="517">
        <v>4</v>
      </c>
      <c r="H1492" s="517">
        <v>0</v>
      </c>
      <c r="I1492" s="517">
        <v>0</v>
      </c>
      <c r="J1492" s="517">
        <v>0</v>
      </c>
      <c r="K1492" s="517">
        <v>0</v>
      </c>
      <c r="L1492" s="517">
        <v>0</v>
      </c>
      <c r="M1492" s="517">
        <v>0</v>
      </c>
    </row>
    <row r="1493" spans="2:13" ht="20.100000000000001" customHeight="1">
      <c r="C1493" s="497" t="s">
        <v>1771</v>
      </c>
      <c r="D1493" s="500" t="s">
        <v>1691</v>
      </c>
      <c r="E1493" s="517">
        <v>241</v>
      </c>
      <c r="F1493" s="517">
        <v>233</v>
      </c>
      <c r="G1493" s="517">
        <v>4</v>
      </c>
      <c r="H1493" s="517">
        <v>2</v>
      </c>
      <c r="I1493" s="517">
        <v>0</v>
      </c>
      <c r="J1493" s="517">
        <v>0</v>
      </c>
      <c r="K1493" s="517">
        <v>0</v>
      </c>
      <c r="L1493" s="517">
        <v>1</v>
      </c>
      <c r="M1493" s="517">
        <v>1</v>
      </c>
    </row>
    <row r="1494" spans="2:13" ht="9">
      <c r="D1494" s="500" t="s">
        <v>1692</v>
      </c>
      <c r="E1494" s="517">
        <v>86</v>
      </c>
      <c r="F1494" s="517">
        <v>85</v>
      </c>
      <c r="G1494" s="517">
        <v>1</v>
      </c>
      <c r="H1494" s="517">
        <v>0</v>
      </c>
      <c r="I1494" s="517">
        <v>0</v>
      </c>
      <c r="J1494" s="517">
        <v>0</v>
      </c>
      <c r="K1494" s="517">
        <v>0</v>
      </c>
      <c r="L1494" s="517">
        <v>0</v>
      </c>
      <c r="M1494" s="517">
        <v>0</v>
      </c>
    </row>
    <row r="1495" spans="2:13" ht="9">
      <c r="D1495" s="500" t="s">
        <v>1693</v>
      </c>
      <c r="E1495" s="517">
        <v>328</v>
      </c>
      <c r="F1495" s="517">
        <v>319</v>
      </c>
      <c r="G1495" s="517">
        <v>5</v>
      </c>
      <c r="H1495" s="517">
        <v>2</v>
      </c>
      <c r="I1495" s="517">
        <v>0</v>
      </c>
      <c r="J1495" s="517">
        <v>0</v>
      </c>
      <c r="K1495" s="517">
        <v>0</v>
      </c>
      <c r="L1495" s="517">
        <v>1</v>
      </c>
      <c r="M1495" s="517">
        <v>1</v>
      </c>
    </row>
    <row r="1496" spans="2:13" ht="19.899999999999999" customHeight="1">
      <c r="C1496" s="497" t="s">
        <v>1772</v>
      </c>
      <c r="D1496" s="500" t="s">
        <v>1691</v>
      </c>
      <c r="E1496" s="517">
        <v>282</v>
      </c>
      <c r="F1496" s="517">
        <v>177</v>
      </c>
      <c r="G1496" s="517">
        <v>4</v>
      </c>
      <c r="H1496" s="517">
        <v>6</v>
      </c>
      <c r="I1496" s="517">
        <v>81</v>
      </c>
      <c r="J1496" s="517">
        <v>0</v>
      </c>
      <c r="K1496" s="517">
        <v>1</v>
      </c>
      <c r="L1496" s="517">
        <v>5</v>
      </c>
      <c r="M1496" s="517">
        <v>7</v>
      </c>
    </row>
    <row r="1497" spans="2:13" ht="9">
      <c r="D1497" s="500" t="s">
        <v>1692</v>
      </c>
      <c r="E1497" s="517">
        <v>159</v>
      </c>
      <c r="F1497" s="517">
        <v>103</v>
      </c>
      <c r="G1497" s="517">
        <v>1</v>
      </c>
      <c r="H1497" s="517">
        <v>1</v>
      </c>
      <c r="I1497" s="517">
        <v>50</v>
      </c>
      <c r="J1497" s="517">
        <v>0</v>
      </c>
      <c r="K1497" s="517">
        <v>0</v>
      </c>
      <c r="L1497" s="517">
        <v>1</v>
      </c>
      <c r="M1497" s="517">
        <v>3</v>
      </c>
    </row>
    <row r="1498" spans="2:13" ht="9">
      <c r="D1498" s="500" t="s">
        <v>1693</v>
      </c>
      <c r="E1498" s="517">
        <v>441</v>
      </c>
      <c r="F1498" s="517">
        <v>281</v>
      </c>
      <c r="G1498" s="517">
        <v>5</v>
      </c>
      <c r="H1498" s="517">
        <v>7</v>
      </c>
      <c r="I1498" s="517">
        <v>131</v>
      </c>
      <c r="J1498" s="517">
        <v>0</v>
      </c>
      <c r="K1498" s="517">
        <v>1</v>
      </c>
      <c r="L1498" s="517">
        <v>6</v>
      </c>
      <c r="M1498" s="517">
        <v>10</v>
      </c>
    </row>
    <row r="1499" spans="2:13" ht="19.899999999999999" customHeight="1">
      <c r="C1499" s="497" t="s">
        <v>1773</v>
      </c>
      <c r="D1499" s="500" t="s">
        <v>1691</v>
      </c>
      <c r="E1499" s="517">
        <v>32</v>
      </c>
      <c r="F1499" s="517">
        <v>13</v>
      </c>
      <c r="G1499" s="517">
        <v>7</v>
      </c>
      <c r="H1499" s="517">
        <v>1</v>
      </c>
      <c r="I1499" s="517">
        <v>8</v>
      </c>
      <c r="J1499" s="517">
        <v>0</v>
      </c>
      <c r="K1499" s="517">
        <v>2</v>
      </c>
      <c r="L1499" s="517">
        <v>1</v>
      </c>
      <c r="M1499" s="517">
        <v>1</v>
      </c>
    </row>
    <row r="1500" spans="2:13" ht="9">
      <c r="D1500" s="500" t="s">
        <v>1692</v>
      </c>
      <c r="E1500" s="517">
        <v>41</v>
      </c>
      <c r="F1500" s="517">
        <v>19</v>
      </c>
      <c r="G1500" s="517">
        <v>8</v>
      </c>
      <c r="H1500" s="517">
        <v>3</v>
      </c>
      <c r="I1500" s="517">
        <v>5</v>
      </c>
      <c r="J1500" s="517">
        <v>0</v>
      </c>
      <c r="K1500" s="517">
        <v>3</v>
      </c>
      <c r="L1500" s="517">
        <v>2</v>
      </c>
      <c r="M1500" s="517">
        <v>1</v>
      </c>
    </row>
    <row r="1501" spans="2:13" ht="9">
      <c r="D1501" s="500" t="s">
        <v>1693</v>
      </c>
      <c r="E1501" s="517">
        <v>73</v>
      </c>
      <c r="F1501" s="517">
        <v>32</v>
      </c>
      <c r="G1501" s="517">
        <v>15</v>
      </c>
      <c r="H1501" s="517">
        <v>4</v>
      </c>
      <c r="I1501" s="517">
        <v>13</v>
      </c>
      <c r="J1501" s="517">
        <v>0</v>
      </c>
      <c r="K1501" s="517">
        <v>4</v>
      </c>
      <c r="L1501" s="517">
        <v>3</v>
      </c>
      <c r="M1501" s="517">
        <v>2</v>
      </c>
    </row>
    <row r="1502" spans="2:13" ht="18" customHeight="1">
      <c r="C1502" s="497" t="s">
        <v>575</v>
      </c>
      <c r="D1502" s="500" t="s">
        <v>1691</v>
      </c>
      <c r="E1502" s="517">
        <v>588</v>
      </c>
      <c r="F1502" s="517">
        <v>560</v>
      </c>
      <c r="G1502" s="517">
        <v>18</v>
      </c>
      <c r="H1502" s="517">
        <v>4</v>
      </c>
      <c r="I1502" s="517">
        <v>1</v>
      </c>
      <c r="J1502" s="517">
        <v>0</v>
      </c>
      <c r="K1502" s="517">
        <v>2</v>
      </c>
      <c r="L1502" s="517">
        <v>2</v>
      </c>
      <c r="M1502" s="517">
        <v>2</v>
      </c>
    </row>
    <row r="1503" spans="2:13" ht="9">
      <c r="D1503" s="500" t="s">
        <v>1692</v>
      </c>
      <c r="E1503" s="517">
        <v>293</v>
      </c>
      <c r="F1503" s="517">
        <v>281</v>
      </c>
      <c r="G1503" s="517">
        <v>9</v>
      </c>
      <c r="H1503" s="517">
        <v>1</v>
      </c>
      <c r="I1503" s="517">
        <v>0</v>
      </c>
      <c r="J1503" s="517">
        <v>0</v>
      </c>
      <c r="K1503" s="517">
        <v>1</v>
      </c>
      <c r="L1503" s="517">
        <v>0</v>
      </c>
      <c r="M1503" s="517">
        <v>1</v>
      </c>
    </row>
    <row r="1504" spans="2:13" ht="9">
      <c r="D1504" s="500" t="s">
        <v>1693</v>
      </c>
      <c r="E1504" s="517">
        <v>881</v>
      </c>
      <c r="F1504" s="517">
        <v>840</v>
      </c>
      <c r="G1504" s="517">
        <v>27</v>
      </c>
      <c r="H1504" s="517">
        <v>5</v>
      </c>
      <c r="I1504" s="517">
        <v>1</v>
      </c>
      <c r="J1504" s="517">
        <v>0</v>
      </c>
      <c r="K1504" s="517">
        <v>3</v>
      </c>
      <c r="L1504" s="517">
        <v>2</v>
      </c>
      <c r="M1504" s="517">
        <v>3</v>
      </c>
    </row>
    <row r="1505" spans="1:13" ht="9">
      <c r="A1505" s="496" t="s">
        <v>1576</v>
      </c>
      <c r="L1505" s="496"/>
      <c r="M1505" s="496"/>
    </row>
    <row r="1506" spans="1:13" ht="9">
      <c r="A1506" s="496" t="s">
        <v>1774</v>
      </c>
      <c r="L1506" s="496"/>
      <c r="M1506" s="496"/>
    </row>
    <row r="1507" spans="1:13" ht="9">
      <c r="A1507" s="496" t="s">
        <v>1775</v>
      </c>
      <c r="L1507" s="496"/>
      <c r="M1507" s="496"/>
    </row>
    <row r="1508" spans="1:13" ht="9">
      <c r="A1508" s="496" t="s">
        <v>1776</v>
      </c>
      <c r="L1508" s="496"/>
      <c r="M1508" s="496"/>
    </row>
    <row r="1509" spans="1:13" ht="9">
      <c r="A1509" s="496" t="s">
        <v>1777</v>
      </c>
      <c r="L1509" s="496"/>
      <c r="M1509" s="496"/>
    </row>
    <row r="1510" spans="1:13" ht="9">
      <c r="A1510" s="496" t="s">
        <v>1778</v>
      </c>
      <c r="L1510" s="496"/>
      <c r="M1510" s="496"/>
    </row>
    <row r="1511" spans="1:13" ht="9">
      <c r="A1511" s="496" t="s">
        <v>1779</v>
      </c>
      <c r="L1511" s="496"/>
      <c r="M1511" s="496"/>
    </row>
    <row r="1512" spans="1:13" ht="9">
      <c r="L1512" s="496"/>
      <c r="M1512" s="496"/>
    </row>
    <row r="1513" spans="1:13" ht="9">
      <c r="A1513" s="496" t="s">
        <v>3078</v>
      </c>
      <c r="L1513" s="496"/>
      <c r="M1513" s="496"/>
    </row>
    <row r="1514" spans="1:13" ht="18" customHeight="1">
      <c r="C1514" s="497" t="s">
        <v>576</v>
      </c>
      <c r="D1514" s="500" t="s">
        <v>1691</v>
      </c>
      <c r="E1514" s="517">
        <v>827</v>
      </c>
      <c r="F1514" s="517">
        <v>741</v>
      </c>
      <c r="G1514" s="517">
        <v>32</v>
      </c>
      <c r="H1514" s="517">
        <v>32</v>
      </c>
      <c r="I1514" s="517">
        <v>7</v>
      </c>
      <c r="J1514" s="517">
        <v>0</v>
      </c>
      <c r="K1514" s="517">
        <v>4</v>
      </c>
      <c r="L1514" s="517">
        <v>5</v>
      </c>
      <c r="M1514" s="517">
        <v>5</v>
      </c>
    </row>
    <row r="1515" spans="1:13" ht="9">
      <c r="D1515" s="500" t="s">
        <v>1692</v>
      </c>
      <c r="E1515" s="517">
        <v>535</v>
      </c>
      <c r="F1515" s="517">
        <v>474</v>
      </c>
      <c r="G1515" s="517">
        <v>29</v>
      </c>
      <c r="H1515" s="517">
        <v>16</v>
      </c>
      <c r="I1515" s="517">
        <v>4</v>
      </c>
      <c r="J1515" s="517">
        <v>0</v>
      </c>
      <c r="K1515" s="517">
        <v>6</v>
      </c>
      <c r="L1515" s="517">
        <v>3</v>
      </c>
      <c r="M1515" s="517">
        <v>5</v>
      </c>
    </row>
    <row r="1516" spans="1:13" ht="9">
      <c r="D1516" s="500" t="s">
        <v>1693</v>
      </c>
      <c r="E1516" s="517">
        <v>1362</v>
      </c>
      <c r="F1516" s="517">
        <v>1215</v>
      </c>
      <c r="G1516" s="517">
        <v>62</v>
      </c>
      <c r="H1516" s="517">
        <v>48</v>
      </c>
      <c r="I1516" s="517">
        <v>11</v>
      </c>
      <c r="J1516" s="517">
        <v>0</v>
      </c>
      <c r="K1516" s="517">
        <v>10</v>
      </c>
      <c r="L1516" s="517">
        <v>7</v>
      </c>
      <c r="M1516" s="517">
        <v>10</v>
      </c>
    </row>
    <row r="1517" spans="1:13" ht="18" customHeight="1">
      <c r="C1517" s="497" t="s">
        <v>580</v>
      </c>
      <c r="D1517" s="500" t="s">
        <v>1691</v>
      </c>
      <c r="E1517" s="517">
        <v>17</v>
      </c>
      <c r="F1517" s="517">
        <v>9</v>
      </c>
      <c r="G1517" s="517">
        <v>1</v>
      </c>
      <c r="H1517" s="517">
        <v>2</v>
      </c>
      <c r="I1517" s="517">
        <v>0</v>
      </c>
      <c r="J1517" s="517">
        <v>0</v>
      </c>
      <c r="K1517" s="517">
        <v>3</v>
      </c>
      <c r="L1517" s="517">
        <v>1</v>
      </c>
      <c r="M1517" s="517">
        <v>1</v>
      </c>
    </row>
    <row r="1518" spans="1:13" ht="9">
      <c r="D1518" s="500" t="s">
        <v>1692</v>
      </c>
      <c r="E1518" s="517">
        <v>32</v>
      </c>
      <c r="F1518" s="517">
        <v>17</v>
      </c>
      <c r="G1518" s="517">
        <v>4</v>
      </c>
      <c r="H1518" s="517">
        <v>5</v>
      </c>
      <c r="I1518" s="517">
        <v>0</v>
      </c>
      <c r="J1518" s="517">
        <v>0</v>
      </c>
      <c r="K1518" s="517">
        <v>6</v>
      </c>
      <c r="L1518" s="517">
        <v>1</v>
      </c>
      <c r="M1518" s="517">
        <v>0</v>
      </c>
    </row>
    <row r="1519" spans="1:13" ht="9">
      <c r="D1519" s="500" t="s">
        <v>1693</v>
      </c>
      <c r="E1519" s="517">
        <v>49</v>
      </c>
      <c r="F1519" s="517">
        <v>26</v>
      </c>
      <c r="G1519" s="517">
        <v>5</v>
      </c>
      <c r="H1519" s="517">
        <v>7</v>
      </c>
      <c r="I1519" s="517">
        <v>0</v>
      </c>
      <c r="J1519" s="517">
        <v>0</v>
      </c>
      <c r="K1519" s="517">
        <v>9</v>
      </c>
      <c r="L1519" s="517">
        <v>2</v>
      </c>
      <c r="M1519" s="517">
        <v>1</v>
      </c>
    </row>
    <row r="1520" spans="1:13" ht="18" customHeight="1">
      <c r="C1520" s="497" t="s">
        <v>581</v>
      </c>
      <c r="D1520" s="500" t="s">
        <v>1691</v>
      </c>
      <c r="E1520" s="517">
        <v>40</v>
      </c>
      <c r="F1520" s="517">
        <v>16</v>
      </c>
      <c r="G1520" s="517">
        <v>18</v>
      </c>
      <c r="H1520" s="517">
        <v>2</v>
      </c>
      <c r="I1520" s="517">
        <v>0</v>
      </c>
      <c r="J1520" s="517">
        <v>0</v>
      </c>
      <c r="K1520" s="517">
        <v>1</v>
      </c>
      <c r="L1520" s="517">
        <v>3</v>
      </c>
      <c r="M1520" s="517">
        <v>0</v>
      </c>
    </row>
    <row r="1521" spans="2:13" ht="9.6" customHeight="1">
      <c r="D1521" s="500" t="s">
        <v>1692</v>
      </c>
      <c r="E1521" s="517">
        <v>31</v>
      </c>
      <c r="F1521" s="517">
        <v>17</v>
      </c>
      <c r="G1521" s="517">
        <v>11</v>
      </c>
      <c r="H1521" s="517">
        <v>1</v>
      </c>
      <c r="I1521" s="517">
        <v>0</v>
      </c>
      <c r="J1521" s="517">
        <v>0</v>
      </c>
      <c r="K1521" s="517">
        <v>1</v>
      </c>
      <c r="L1521" s="517">
        <v>2</v>
      </c>
      <c r="M1521" s="517">
        <v>0</v>
      </c>
    </row>
    <row r="1522" spans="2:13" ht="9">
      <c r="D1522" s="500" t="s">
        <v>1693</v>
      </c>
      <c r="E1522" s="517">
        <v>72</v>
      </c>
      <c r="F1522" s="517">
        <v>33</v>
      </c>
      <c r="G1522" s="517">
        <v>30</v>
      </c>
      <c r="H1522" s="517">
        <v>3</v>
      </c>
      <c r="I1522" s="517">
        <v>0</v>
      </c>
      <c r="J1522" s="517">
        <v>0</v>
      </c>
      <c r="K1522" s="517">
        <v>2</v>
      </c>
      <c r="L1522" s="517">
        <v>5</v>
      </c>
      <c r="M1522" s="517">
        <v>0</v>
      </c>
    </row>
    <row r="1523" spans="2:13" ht="18.600000000000001" customHeight="1">
      <c r="C1523" s="501" t="s">
        <v>115</v>
      </c>
      <c r="D1523" s="500" t="s">
        <v>1691</v>
      </c>
      <c r="E1523" s="517">
        <v>2216</v>
      </c>
      <c r="F1523" s="517">
        <v>1937</v>
      </c>
      <c r="G1523" s="517">
        <v>87</v>
      </c>
      <c r="H1523" s="517">
        <v>48</v>
      </c>
      <c r="I1523" s="517">
        <v>97</v>
      </c>
      <c r="J1523" s="517">
        <v>0</v>
      </c>
      <c r="K1523" s="517">
        <v>13</v>
      </c>
      <c r="L1523" s="517">
        <v>17</v>
      </c>
      <c r="M1523" s="517">
        <v>18</v>
      </c>
    </row>
    <row r="1524" spans="2:13" ht="9.6" customHeight="1">
      <c r="D1524" s="500" t="s">
        <v>1692</v>
      </c>
      <c r="E1524" s="517">
        <v>1213</v>
      </c>
      <c r="F1524" s="517">
        <v>1029</v>
      </c>
      <c r="G1524" s="517">
        <v>65</v>
      </c>
      <c r="H1524" s="517">
        <v>26</v>
      </c>
      <c r="I1524" s="517">
        <v>58</v>
      </c>
      <c r="J1524" s="517">
        <v>0</v>
      </c>
      <c r="K1524" s="517">
        <v>16</v>
      </c>
      <c r="L1524" s="517">
        <v>8</v>
      </c>
      <c r="M1524" s="517">
        <v>10</v>
      </c>
    </row>
    <row r="1525" spans="2:13" ht="9">
      <c r="D1525" s="500" t="s">
        <v>1693</v>
      </c>
      <c r="E1525" s="517">
        <v>3429</v>
      </c>
      <c r="F1525" s="517">
        <v>2966</v>
      </c>
      <c r="G1525" s="517">
        <v>152</v>
      </c>
      <c r="H1525" s="517">
        <v>75</v>
      </c>
      <c r="I1525" s="517">
        <v>155</v>
      </c>
      <c r="J1525" s="517">
        <v>0</v>
      </c>
      <c r="K1525" s="517">
        <v>29</v>
      </c>
      <c r="L1525" s="517">
        <v>25</v>
      </c>
      <c r="M1525" s="517">
        <v>27</v>
      </c>
    </row>
    <row r="1526" spans="2:13" ht="18" customHeight="1">
      <c r="B1526" s="496" t="s">
        <v>586</v>
      </c>
      <c r="D1526" s="500"/>
      <c r="E1526" s="517"/>
      <c r="F1526" s="517"/>
      <c r="G1526" s="517"/>
      <c r="H1526" s="517"/>
      <c r="I1526" s="517"/>
      <c r="J1526" s="517"/>
      <c r="K1526" s="517"/>
      <c r="L1526" s="517"/>
      <c r="M1526" s="517"/>
    </row>
    <row r="1527" spans="2:13" ht="18" customHeight="1">
      <c r="C1527" s="497" t="s">
        <v>587</v>
      </c>
      <c r="D1527" s="500" t="s">
        <v>1691</v>
      </c>
      <c r="E1527" s="517">
        <v>47</v>
      </c>
      <c r="F1527" s="517">
        <v>26</v>
      </c>
      <c r="G1527" s="517">
        <v>11</v>
      </c>
      <c r="H1527" s="517">
        <v>0</v>
      </c>
      <c r="I1527" s="517">
        <v>8</v>
      </c>
      <c r="J1527" s="517">
        <v>0</v>
      </c>
      <c r="K1527" s="517">
        <v>0</v>
      </c>
      <c r="L1527" s="517">
        <v>1</v>
      </c>
      <c r="M1527" s="517">
        <v>1</v>
      </c>
    </row>
    <row r="1528" spans="2:13" ht="9">
      <c r="D1528" s="500" t="s">
        <v>1692</v>
      </c>
      <c r="E1528" s="517">
        <v>25</v>
      </c>
      <c r="F1528" s="517">
        <v>13</v>
      </c>
      <c r="G1528" s="517">
        <v>7</v>
      </c>
      <c r="H1528" s="517">
        <v>0</v>
      </c>
      <c r="I1528" s="517">
        <v>5</v>
      </c>
      <c r="J1528" s="517">
        <v>0</v>
      </c>
      <c r="K1528" s="517">
        <v>0</v>
      </c>
      <c r="L1528" s="517">
        <v>0</v>
      </c>
      <c r="M1528" s="517">
        <v>0</v>
      </c>
    </row>
    <row r="1529" spans="2:13" ht="9">
      <c r="D1529" s="500" t="s">
        <v>1693</v>
      </c>
      <c r="E1529" s="517">
        <v>71</v>
      </c>
      <c r="F1529" s="517">
        <v>39</v>
      </c>
      <c r="G1529" s="517">
        <v>18</v>
      </c>
      <c r="H1529" s="517">
        <v>0</v>
      </c>
      <c r="I1529" s="517">
        <v>13</v>
      </c>
      <c r="J1529" s="517">
        <v>0</v>
      </c>
      <c r="K1529" s="517">
        <v>0</v>
      </c>
      <c r="L1529" s="517">
        <v>1</v>
      </c>
      <c r="M1529" s="517">
        <v>1</v>
      </c>
    </row>
    <row r="1530" spans="2:13" ht="18" customHeight="1">
      <c r="C1530" s="497" t="s">
        <v>588</v>
      </c>
      <c r="D1530" s="500" t="s">
        <v>1691</v>
      </c>
      <c r="E1530" s="517">
        <v>3</v>
      </c>
      <c r="F1530" s="517">
        <v>0</v>
      </c>
      <c r="G1530" s="517">
        <v>1</v>
      </c>
      <c r="H1530" s="517">
        <v>0</v>
      </c>
      <c r="I1530" s="517">
        <v>0</v>
      </c>
      <c r="J1530" s="517">
        <v>0</v>
      </c>
      <c r="K1530" s="517">
        <v>0</v>
      </c>
      <c r="L1530" s="517">
        <v>2</v>
      </c>
      <c r="M1530" s="517">
        <v>0</v>
      </c>
    </row>
    <row r="1531" spans="2:13" ht="9">
      <c r="D1531" s="500" t="s">
        <v>1692</v>
      </c>
      <c r="E1531" s="517">
        <v>7</v>
      </c>
      <c r="F1531" s="517">
        <v>0</v>
      </c>
      <c r="G1531" s="517">
        <v>2</v>
      </c>
      <c r="H1531" s="517">
        <v>0</v>
      </c>
      <c r="I1531" s="517">
        <v>0</v>
      </c>
      <c r="J1531" s="517">
        <v>0</v>
      </c>
      <c r="K1531" s="517">
        <v>0</v>
      </c>
      <c r="L1531" s="517">
        <v>5</v>
      </c>
      <c r="M1531" s="517">
        <v>0</v>
      </c>
    </row>
    <row r="1532" spans="2:13" ht="9">
      <c r="D1532" s="500" t="s">
        <v>1693</v>
      </c>
      <c r="E1532" s="517">
        <v>9</v>
      </c>
      <c r="F1532" s="517">
        <v>0</v>
      </c>
      <c r="G1532" s="517">
        <v>3</v>
      </c>
      <c r="H1532" s="517">
        <v>0</v>
      </c>
      <c r="I1532" s="517">
        <v>0</v>
      </c>
      <c r="J1532" s="517">
        <v>0</v>
      </c>
      <c r="K1532" s="517">
        <v>0</v>
      </c>
      <c r="L1532" s="517">
        <v>6</v>
      </c>
      <c r="M1532" s="517">
        <v>0</v>
      </c>
    </row>
    <row r="1533" spans="2:13" ht="18" customHeight="1">
      <c r="C1533" s="497" t="s">
        <v>591</v>
      </c>
      <c r="D1533" s="500" t="s">
        <v>1691</v>
      </c>
      <c r="E1533" s="517">
        <v>2</v>
      </c>
      <c r="F1533" s="517">
        <v>2</v>
      </c>
      <c r="G1533" s="517">
        <v>0</v>
      </c>
      <c r="H1533" s="517">
        <v>0</v>
      </c>
      <c r="I1533" s="517">
        <v>0</v>
      </c>
      <c r="J1533" s="517">
        <v>0</v>
      </c>
      <c r="K1533" s="517">
        <v>0</v>
      </c>
      <c r="L1533" s="517">
        <v>0</v>
      </c>
      <c r="M1533" s="517">
        <v>0</v>
      </c>
    </row>
    <row r="1534" spans="2:13" ht="9">
      <c r="D1534" s="500" t="s">
        <v>1693</v>
      </c>
      <c r="E1534" s="517">
        <v>2</v>
      </c>
      <c r="F1534" s="517">
        <v>2</v>
      </c>
      <c r="G1534" s="517">
        <v>0</v>
      </c>
      <c r="H1534" s="517">
        <v>0</v>
      </c>
      <c r="I1534" s="517">
        <v>0</v>
      </c>
      <c r="J1534" s="517">
        <v>0</v>
      </c>
      <c r="K1534" s="517">
        <v>0</v>
      </c>
      <c r="L1534" s="517">
        <v>0</v>
      </c>
      <c r="M1534" s="517">
        <v>0</v>
      </c>
    </row>
    <row r="1535" spans="2:13" ht="18" customHeight="1">
      <c r="C1535" s="497" t="s">
        <v>1780</v>
      </c>
      <c r="D1535" s="500" t="s">
        <v>1691</v>
      </c>
      <c r="E1535" s="517">
        <v>9</v>
      </c>
      <c r="F1535" s="517">
        <v>6</v>
      </c>
      <c r="G1535" s="517">
        <v>0</v>
      </c>
      <c r="H1535" s="517">
        <v>3</v>
      </c>
      <c r="I1535" s="517">
        <v>0</v>
      </c>
      <c r="J1535" s="517">
        <v>0</v>
      </c>
      <c r="K1535" s="517">
        <v>0</v>
      </c>
      <c r="L1535" s="517">
        <v>0</v>
      </c>
      <c r="M1535" s="517">
        <v>0</v>
      </c>
    </row>
    <row r="1536" spans="2:13" ht="9">
      <c r="D1536" s="500" t="s">
        <v>1692</v>
      </c>
      <c r="E1536" s="517">
        <v>14</v>
      </c>
      <c r="F1536" s="517">
        <v>8</v>
      </c>
      <c r="G1536" s="517">
        <v>1</v>
      </c>
      <c r="H1536" s="517">
        <v>5</v>
      </c>
      <c r="I1536" s="517">
        <v>0</v>
      </c>
      <c r="J1536" s="517">
        <v>0</v>
      </c>
      <c r="K1536" s="517">
        <v>0</v>
      </c>
      <c r="L1536" s="517">
        <v>0</v>
      </c>
      <c r="M1536" s="517">
        <v>0</v>
      </c>
    </row>
    <row r="1537" spans="1:13" ht="9">
      <c r="D1537" s="500" t="s">
        <v>1693</v>
      </c>
      <c r="E1537" s="517">
        <v>23</v>
      </c>
      <c r="F1537" s="517">
        <v>14</v>
      </c>
      <c r="G1537" s="517">
        <v>1</v>
      </c>
      <c r="H1537" s="517">
        <v>8</v>
      </c>
      <c r="I1537" s="517">
        <v>0</v>
      </c>
      <c r="J1537" s="517">
        <v>0</v>
      </c>
      <c r="K1537" s="517">
        <v>0</v>
      </c>
      <c r="L1537" s="517">
        <v>0</v>
      </c>
      <c r="M1537" s="517">
        <v>0</v>
      </c>
    </row>
    <row r="1538" spans="1:13" ht="18" customHeight="1">
      <c r="C1538" s="497" t="s">
        <v>1781</v>
      </c>
      <c r="D1538" s="500" t="s">
        <v>1691</v>
      </c>
      <c r="E1538" s="517">
        <v>1</v>
      </c>
      <c r="F1538" s="517">
        <v>0</v>
      </c>
      <c r="G1538" s="517">
        <v>0</v>
      </c>
      <c r="H1538" s="517">
        <v>1</v>
      </c>
      <c r="I1538" s="517">
        <v>0</v>
      </c>
      <c r="J1538" s="517">
        <v>0</v>
      </c>
      <c r="K1538" s="517">
        <v>0</v>
      </c>
      <c r="L1538" s="517">
        <v>0</v>
      </c>
      <c r="M1538" s="517">
        <v>0</v>
      </c>
    </row>
    <row r="1539" spans="1:13" ht="9.6" customHeight="1">
      <c r="D1539" s="500" t="s">
        <v>1692</v>
      </c>
      <c r="E1539" s="517">
        <v>6</v>
      </c>
      <c r="F1539" s="517">
        <v>5</v>
      </c>
      <c r="G1539" s="517">
        <v>1</v>
      </c>
      <c r="H1539" s="517">
        <v>0</v>
      </c>
      <c r="I1539" s="517">
        <v>0</v>
      </c>
      <c r="J1539" s="517">
        <v>0</v>
      </c>
      <c r="K1539" s="517">
        <v>0</v>
      </c>
      <c r="L1539" s="517">
        <v>0</v>
      </c>
      <c r="M1539" s="517">
        <v>0</v>
      </c>
    </row>
    <row r="1540" spans="1:13" ht="9">
      <c r="D1540" s="500" t="s">
        <v>1693</v>
      </c>
      <c r="E1540" s="517">
        <v>7</v>
      </c>
      <c r="F1540" s="517">
        <v>5</v>
      </c>
      <c r="G1540" s="517">
        <v>1</v>
      </c>
      <c r="H1540" s="517">
        <v>1</v>
      </c>
      <c r="I1540" s="517">
        <v>0</v>
      </c>
      <c r="J1540" s="517">
        <v>0</v>
      </c>
      <c r="K1540" s="517">
        <v>0</v>
      </c>
      <c r="L1540" s="517">
        <v>0</v>
      </c>
      <c r="M1540" s="517">
        <v>0</v>
      </c>
    </row>
    <row r="1541" spans="1:13" s="503" customFormat="1" ht="18" customHeight="1">
      <c r="A1541" s="496"/>
      <c r="B1541" s="496"/>
      <c r="C1541" s="501" t="s">
        <v>115</v>
      </c>
      <c r="D1541" s="500" t="s">
        <v>1691</v>
      </c>
      <c r="E1541" s="517">
        <v>62</v>
      </c>
      <c r="F1541" s="517">
        <v>34</v>
      </c>
      <c r="G1541" s="517">
        <v>13</v>
      </c>
      <c r="H1541" s="517">
        <v>4</v>
      </c>
      <c r="I1541" s="517">
        <v>8</v>
      </c>
      <c r="J1541" s="517">
        <v>0</v>
      </c>
      <c r="K1541" s="517">
        <v>0</v>
      </c>
      <c r="L1541" s="517">
        <v>3</v>
      </c>
      <c r="M1541" s="517">
        <v>1</v>
      </c>
    </row>
    <row r="1542" spans="1:13" s="503" customFormat="1" ht="9">
      <c r="A1542" s="496"/>
      <c r="B1542" s="496"/>
      <c r="C1542" s="497"/>
      <c r="D1542" s="500" t="s">
        <v>1692</v>
      </c>
      <c r="E1542" s="517">
        <v>51</v>
      </c>
      <c r="F1542" s="517">
        <v>26</v>
      </c>
      <c r="G1542" s="517">
        <v>11</v>
      </c>
      <c r="H1542" s="517">
        <v>5</v>
      </c>
      <c r="I1542" s="517">
        <v>5</v>
      </c>
      <c r="J1542" s="517">
        <v>0</v>
      </c>
      <c r="K1542" s="517">
        <v>0</v>
      </c>
      <c r="L1542" s="517">
        <v>5</v>
      </c>
      <c r="M1542" s="517">
        <v>0</v>
      </c>
    </row>
    <row r="1543" spans="1:13" s="503" customFormat="1" ht="9">
      <c r="A1543" s="496"/>
      <c r="B1543" s="496"/>
      <c r="C1543" s="497"/>
      <c r="D1543" s="500" t="s">
        <v>1693</v>
      </c>
      <c r="E1543" s="517">
        <v>112</v>
      </c>
      <c r="F1543" s="517">
        <v>60</v>
      </c>
      <c r="G1543" s="517">
        <v>23</v>
      </c>
      <c r="H1543" s="517">
        <v>9</v>
      </c>
      <c r="I1543" s="517">
        <v>13</v>
      </c>
      <c r="J1543" s="517">
        <v>0</v>
      </c>
      <c r="K1543" s="517">
        <v>0</v>
      </c>
      <c r="L1543" s="517">
        <v>7</v>
      </c>
      <c r="M1543" s="517">
        <v>1</v>
      </c>
    </row>
    <row r="1544" spans="1:13" ht="16.899999999999999" customHeight="1">
      <c r="C1544" s="501" t="s">
        <v>1782</v>
      </c>
      <c r="D1544" s="500"/>
      <c r="E1544" s="517"/>
      <c r="F1544" s="517"/>
      <c r="G1544" s="517"/>
      <c r="H1544" s="517"/>
      <c r="I1544" s="517"/>
      <c r="J1544" s="517"/>
      <c r="K1544" s="517"/>
      <c r="L1544" s="517"/>
      <c r="M1544" s="517"/>
    </row>
    <row r="1545" spans="1:13" ht="16.899999999999999" customHeight="1">
      <c r="C1545" s="504" t="s">
        <v>1783</v>
      </c>
      <c r="D1545" s="500" t="s">
        <v>1691</v>
      </c>
      <c r="E1545" s="517">
        <v>1</v>
      </c>
      <c r="F1545" s="517">
        <v>0</v>
      </c>
      <c r="G1545" s="517">
        <v>0</v>
      </c>
      <c r="H1545" s="517">
        <v>0</v>
      </c>
      <c r="I1545" s="517">
        <v>1</v>
      </c>
      <c r="J1545" s="517">
        <v>0</v>
      </c>
      <c r="K1545" s="517">
        <v>0</v>
      </c>
      <c r="L1545" s="517">
        <v>0</v>
      </c>
      <c r="M1545" s="517">
        <v>0</v>
      </c>
    </row>
    <row r="1546" spans="1:13" ht="9.6" customHeight="1">
      <c r="C1546" s="504"/>
      <c r="D1546" s="500" t="s">
        <v>1692</v>
      </c>
      <c r="E1546" s="517">
        <v>1</v>
      </c>
      <c r="F1546" s="517">
        <v>1</v>
      </c>
      <c r="G1546" s="517">
        <v>0</v>
      </c>
      <c r="H1546" s="517">
        <v>0</v>
      </c>
      <c r="I1546" s="517">
        <v>0</v>
      </c>
      <c r="J1546" s="517">
        <v>0</v>
      </c>
      <c r="K1546" s="517">
        <v>0</v>
      </c>
      <c r="L1546" s="517">
        <v>0</v>
      </c>
      <c r="M1546" s="517">
        <v>0</v>
      </c>
    </row>
    <row r="1547" spans="1:13" ht="9">
      <c r="C1547" s="501"/>
      <c r="D1547" s="500" t="s">
        <v>1693</v>
      </c>
      <c r="E1547" s="517">
        <v>2</v>
      </c>
      <c r="F1547" s="517">
        <v>1</v>
      </c>
      <c r="G1547" s="517">
        <v>0</v>
      </c>
      <c r="H1547" s="517">
        <v>0</v>
      </c>
      <c r="I1547" s="517">
        <v>1</v>
      </c>
      <c r="J1547" s="517">
        <v>0</v>
      </c>
      <c r="K1547" s="517">
        <v>0</v>
      </c>
      <c r="L1547" s="517">
        <v>0</v>
      </c>
      <c r="M1547" s="517">
        <v>0</v>
      </c>
    </row>
    <row r="1548" spans="1:13" ht="18" customHeight="1">
      <c r="A1548" s="503"/>
      <c r="B1548" s="503"/>
      <c r="C1548" s="504" t="s">
        <v>1784</v>
      </c>
      <c r="D1548" s="500" t="s">
        <v>1691</v>
      </c>
      <c r="E1548" s="517">
        <v>2</v>
      </c>
      <c r="F1548" s="517">
        <v>2</v>
      </c>
      <c r="G1548" s="517">
        <v>0</v>
      </c>
      <c r="H1548" s="517">
        <v>0</v>
      </c>
      <c r="I1548" s="517">
        <v>0</v>
      </c>
      <c r="J1548" s="517">
        <v>0</v>
      </c>
      <c r="K1548" s="517">
        <v>0</v>
      </c>
      <c r="L1548" s="517">
        <v>0</v>
      </c>
      <c r="M1548" s="517">
        <v>0</v>
      </c>
    </row>
    <row r="1549" spans="1:13" ht="9.6" customHeight="1">
      <c r="A1549" s="503"/>
      <c r="B1549" s="503"/>
      <c r="C1549" s="503"/>
      <c r="D1549" s="500" t="s">
        <v>1692</v>
      </c>
      <c r="E1549" s="517">
        <v>3</v>
      </c>
      <c r="F1549" s="517">
        <v>3</v>
      </c>
      <c r="G1549" s="517">
        <v>0</v>
      </c>
      <c r="H1549" s="517">
        <v>0</v>
      </c>
      <c r="I1549" s="517">
        <v>0</v>
      </c>
      <c r="J1549" s="517">
        <v>0</v>
      </c>
      <c r="K1549" s="517">
        <v>0</v>
      </c>
      <c r="L1549" s="517">
        <v>0</v>
      </c>
      <c r="M1549" s="517">
        <v>0</v>
      </c>
    </row>
    <row r="1550" spans="1:13" ht="9">
      <c r="A1550" s="503"/>
      <c r="B1550" s="503"/>
      <c r="C1550" s="503"/>
      <c r="D1550" s="500" t="s">
        <v>1693</v>
      </c>
      <c r="E1550" s="517">
        <v>5</v>
      </c>
      <c r="F1550" s="517">
        <v>5</v>
      </c>
      <c r="G1550" s="517">
        <v>0</v>
      </c>
      <c r="H1550" s="517">
        <v>0</v>
      </c>
      <c r="I1550" s="517">
        <v>0</v>
      </c>
      <c r="J1550" s="517">
        <v>0</v>
      </c>
      <c r="K1550" s="517">
        <v>0</v>
      </c>
      <c r="L1550" s="517">
        <v>0</v>
      </c>
      <c r="M1550" s="517">
        <v>0</v>
      </c>
    </row>
    <row r="1551" spans="1:13" ht="18" customHeight="1">
      <c r="B1551" s="496" t="s">
        <v>594</v>
      </c>
      <c r="D1551" s="500"/>
      <c r="E1551" s="517"/>
      <c r="F1551" s="517"/>
      <c r="G1551" s="517"/>
      <c r="H1551" s="517"/>
      <c r="I1551" s="517"/>
      <c r="J1551" s="517"/>
      <c r="K1551" s="517"/>
      <c r="L1551" s="517"/>
      <c r="M1551" s="517"/>
    </row>
    <row r="1552" spans="1:13" ht="25.15" customHeight="1">
      <c r="C1552" s="497" t="s">
        <v>1785</v>
      </c>
      <c r="D1552" s="500" t="s">
        <v>1691</v>
      </c>
      <c r="E1552" s="517">
        <v>50</v>
      </c>
      <c r="F1552" s="517">
        <v>45</v>
      </c>
      <c r="G1552" s="517">
        <v>4</v>
      </c>
      <c r="H1552" s="517">
        <v>1</v>
      </c>
      <c r="I1552" s="517">
        <v>0</v>
      </c>
      <c r="J1552" s="517">
        <v>0</v>
      </c>
      <c r="K1552" s="517">
        <v>0</v>
      </c>
      <c r="L1552" s="517">
        <v>0</v>
      </c>
      <c r="M1552" s="517">
        <v>0</v>
      </c>
    </row>
    <row r="1553" spans="1:13" ht="9">
      <c r="D1553" s="500" t="s">
        <v>1692</v>
      </c>
      <c r="E1553" s="517">
        <v>28</v>
      </c>
      <c r="F1553" s="517">
        <v>27</v>
      </c>
      <c r="G1553" s="517">
        <v>0</v>
      </c>
      <c r="H1553" s="517">
        <v>0</v>
      </c>
      <c r="I1553" s="517">
        <v>1</v>
      </c>
      <c r="J1553" s="517">
        <v>0</v>
      </c>
      <c r="K1553" s="517">
        <v>0</v>
      </c>
      <c r="L1553" s="517">
        <v>0</v>
      </c>
      <c r="M1553" s="517">
        <v>0</v>
      </c>
    </row>
    <row r="1554" spans="1:13" ht="9">
      <c r="D1554" s="500" t="s">
        <v>1693</v>
      </c>
      <c r="E1554" s="517">
        <v>78</v>
      </c>
      <c r="F1554" s="517">
        <v>72</v>
      </c>
      <c r="G1554" s="517">
        <v>4</v>
      </c>
      <c r="H1554" s="517">
        <v>1</v>
      </c>
      <c r="I1554" s="517">
        <v>1</v>
      </c>
      <c r="J1554" s="517">
        <v>0</v>
      </c>
      <c r="K1554" s="517">
        <v>0</v>
      </c>
      <c r="L1554" s="517">
        <v>0</v>
      </c>
      <c r="M1554" s="517">
        <v>0</v>
      </c>
    </row>
    <row r="1555" spans="1:13" ht="9">
      <c r="D1555" s="505"/>
      <c r="E1555" s="517"/>
      <c r="F1555" s="517"/>
      <c r="G1555" s="517"/>
      <c r="H1555" s="517"/>
      <c r="I1555" s="517"/>
      <c r="J1555" s="517"/>
      <c r="K1555" s="517"/>
      <c r="L1555" s="517"/>
      <c r="M1555" s="517"/>
    </row>
    <row r="1556" spans="1:13" ht="9">
      <c r="A1556" s="496" t="s">
        <v>1576</v>
      </c>
      <c r="L1556" s="496"/>
      <c r="M1556" s="496"/>
    </row>
    <row r="1557" spans="1:13" ht="9">
      <c r="A1557" s="496" t="s">
        <v>1774</v>
      </c>
      <c r="L1557" s="496"/>
      <c r="M1557" s="496"/>
    </row>
    <row r="1558" spans="1:13" ht="9">
      <c r="A1558" s="496" t="s">
        <v>1775</v>
      </c>
      <c r="L1558" s="496"/>
      <c r="M1558" s="496"/>
    </row>
    <row r="1559" spans="1:13" ht="9">
      <c r="A1559" s="496" t="s">
        <v>1776</v>
      </c>
      <c r="L1559" s="496"/>
      <c r="M1559" s="496"/>
    </row>
    <row r="1560" spans="1:13" ht="9">
      <c r="A1560" s="496" t="s">
        <v>1777</v>
      </c>
      <c r="L1560" s="496"/>
      <c r="M1560" s="496"/>
    </row>
    <row r="1561" spans="1:13" ht="9">
      <c r="A1561" s="496" t="s">
        <v>1778</v>
      </c>
      <c r="L1561" s="496"/>
      <c r="M1561" s="496"/>
    </row>
    <row r="1562" spans="1:13" ht="9">
      <c r="L1562" s="496"/>
      <c r="M1562" s="496"/>
    </row>
    <row r="1563" spans="1:13" ht="9">
      <c r="A1563" s="496" t="s">
        <v>3078</v>
      </c>
      <c r="L1563" s="496"/>
      <c r="M1563" s="496"/>
    </row>
    <row r="1564" spans="1:13" ht="21.6" customHeight="1">
      <c r="C1564" s="497" t="s">
        <v>1786</v>
      </c>
      <c r="D1564" s="500" t="s">
        <v>1691</v>
      </c>
      <c r="E1564" s="517">
        <v>2</v>
      </c>
      <c r="F1564" s="517">
        <v>2</v>
      </c>
      <c r="G1564" s="517">
        <v>0</v>
      </c>
      <c r="H1564" s="517">
        <v>0</v>
      </c>
      <c r="I1564" s="517">
        <v>0</v>
      </c>
      <c r="J1564" s="517">
        <v>0</v>
      </c>
      <c r="K1564" s="517">
        <v>0</v>
      </c>
      <c r="L1564" s="517">
        <v>0</v>
      </c>
      <c r="M1564" s="517">
        <v>0</v>
      </c>
    </row>
    <row r="1565" spans="1:13" ht="9">
      <c r="D1565" s="500" t="s">
        <v>1692</v>
      </c>
      <c r="E1565" s="517">
        <v>4</v>
      </c>
      <c r="F1565" s="517">
        <v>3</v>
      </c>
      <c r="G1565" s="517">
        <v>0</v>
      </c>
      <c r="H1565" s="517">
        <v>2</v>
      </c>
      <c r="I1565" s="517">
        <v>0</v>
      </c>
      <c r="J1565" s="517">
        <v>0</v>
      </c>
      <c r="K1565" s="517">
        <v>0</v>
      </c>
      <c r="L1565" s="517">
        <v>0</v>
      </c>
      <c r="M1565" s="517">
        <v>0</v>
      </c>
    </row>
    <row r="1566" spans="1:13" ht="9">
      <c r="D1566" s="500" t="s">
        <v>1693</v>
      </c>
      <c r="E1566" s="517">
        <v>6</v>
      </c>
      <c r="F1566" s="517">
        <v>5</v>
      </c>
      <c r="G1566" s="517">
        <v>0</v>
      </c>
      <c r="H1566" s="517">
        <v>2</v>
      </c>
      <c r="I1566" s="517">
        <v>0</v>
      </c>
      <c r="J1566" s="517">
        <v>0</v>
      </c>
      <c r="K1566" s="517">
        <v>0</v>
      </c>
      <c r="L1566" s="517">
        <v>0</v>
      </c>
      <c r="M1566" s="517">
        <v>0</v>
      </c>
    </row>
    <row r="1567" spans="1:13" ht="21.6" customHeight="1">
      <c r="C1567" s="497" t="s">
        <v>1787</v>
      </c>
      <c r="D1567" s="500" t="s">
        <v>1691</v>
      </c>
      <c r="E1567" s="517">
        <v>229</v>
      </c>
      <c r="F1567" s="517">
        <v>183</v>
      </c>
      <c r="G1567" s="517">
        <v>17</v>
      </c>
      <c r="H1567" s="517">
        <v>15</v>
      </c>
      <c r="I1567" s="517">
        <v>5</v>
      </c>
      <c r="J1567" s="517">
        <v>0</v>
      </c>
      <c r="K1567" s="517">
        <v>4</v>
      </c>
      <c r="L1567" s="517">
        <v>3</v>
      </c>
      <c r="M1567" s="517">
        <v>2</v>
      </c>
    </row>
    <row r="1568" spans="1:13" ht="9">
      <c r="D1568" s="500" t="s">
        <v>1692</v>
      </c>
      <c r="E1568" s="517">
        <v>190</v>
      </c>
      <c r="F1568" s="517">
        <v>148</v>
      </c>
      <c r="G1568" s="517">
        <v>16</v>
      </c>
      <c r="H1568" s="517">
        <v>11</v>
      </c>
      <c r="I1568" s="517">
        <v>3</v>
      </c>
      <c r="J1568" s="517">
        <v>0</v>
      </c>
      <c r="K1568" s="517">
        <v>8</v>
      </c>
      <c r="L1568" s="517">
        <v>3</v>
      </c>
      <c r="M1568" s="517">
        <v>2</v>
      </c>
    </row>
    <row r="1569" spans="1:13" ht="9">
      <c r="D1569" s="500" t="s">
        <v>1693</v>
      </c>
      <c r="E1569" s="517">
        <v>419</v>
      </c>
      <c r="F1569" s="517">
        <v>330</v>
      </c>
      <c r="G1569" s="517">
        <v>33</v>
      </c>
      <c r="H1569" s="517">
        <v>26</v>
      </c>
      <c r="I1569" s="517">
        <v>8</v>
      </c>
      <c r="J1569" s="517">
        <v>0</v>
      </c>
      <c r="K1569" s="517">
        <v>13</v>
      </c>
      <c r="L1569" s="517">
        <v>6</v>
      </c>
      <c r="M1569" s="517">
        <v>4</v>
      </c>
    </row>
    <row r="1570" spans="1:13" ht="21.6" customHeight="1">
      <c r="C1570" s="497" t="s">
        <v>1788</v>
      </c>
      <c r="D1570" s="500" t="s">
        <v>1691</v>
      </c>
      <c r="E1570" s="517">
        <v>465</v>
      </c>
      <c r="F1570" s="517">
        <v>160</v>
      </c>
      <c r="G1570" s="517">
        <v>72</v>
      </c>
      <c r="H1570" s="517">
        <v>29</v>
      </c>
      <c r="I1570" s="517">
        <v>1</v>
      </c>
      <c r="J1570" s="517">
        <v>1</v>
      </c>
      <c r="K1570" s="517">
        <v>160</v>
      </c>
      <c r="L1570" s="517">
        <v>41</v>
      </c>
      <c r="M1570" s="517">
        <v>3</v>
      </c>
    </row>
    <row r="1571" spans="1:13" ht="9">
      <c r="D1571" s="500" t="s">
        <v>1692</v>
      </c>
      <c r="E1571" s="517">
        <v>624</v>
      </c>
      <c r="F1571" s="517">
        <v>171</v>
      </c>
      <c r="G1571" s="517">
        <v>122</v>
      </c>
      <c r="H1571" s="517">
        <v>78</v>
      </c>
      <c r="I1571" s="517">
        <v>3</v>
      </c>
      <c r="J1571" s="517">
        <v>0</v>
      </c>
      <c r="K1571" s="517">
        <v>194</v>
      </c>
      <c r="L1571" s="517">
        <v>52</v>
      </c>
      <c r="M1571" s="517">
        <v>4</v>
      </c>
    </row>
    <row r="1572" spans="1:13" ht="9">
      <c r="D1572" s="500" t="s">
        <v>1693</v>
      </c>
      <c r="E1572" s="517">
        <v>1089</v>
      </c>
      <c r="F1572" s="517">
        <v>331</v>
      </c>
      <c r="G1572" s="517">
        <v>194</v>
      </c>
      <c r="H1572" s="517">
        <v>107</v>
      </c>
      <c r="I1572" s="517">
        <v>4</v>
      </c>
      <c r="J1572" s="517">
        <v>1</v>
      </c>
      <c r="K1572" s="517">
        <v>354</v>
      </c>
      <c r="L1572" s="517">
        <v>93</v>
      </c>
      <c r="M1572" s="517">
        <v>7</v>
      </c>
    </row>
    <row r="1573" spans="1:13" ht="18" customHeight="1">
      <c r="C1573" s="497" t="s">
        <v>597</v>
      </c>
      <c r="D1573" s="500" t="s">
        <v>1691</v>
      </c>
      <c r="E1573" s="517">
        <v>116</v>
      </c>
      <c r="F1573" s="517">
        <v>91</v>
      </c>
      <c r="G1573" s="517">
        <v>10</v>
      </c>
      <c r="H1573" s="517">
        <v>0</v>
      </c>
      <c r="I1573" s="517">
        <v>0</v>
      </c>
      <c r="J1573" s="517">
        <v>0</v>
      </c>
      <c r="K1573" s="517">
        <v>7</v>
      </c>
      <c r="L1573" s="517">
        <v>6</v>
      </c>
      <c r="M1573" s="517">
        <v>2</v>
      </c>
    </row>
    <row r="1574" spans="1:13" ht="9">
      <c r="D1574" s="500" t="s">
        <v>1692</v>
      </c>
      <c r="E1574" s="517">
        <v>97</v>
      </c>
      <c r="F1574" s="517">
        <v>71</v>
      </c>
      <c r="G1574" s="517">
        <v>13</v>
      </c>
      <c r="H1574" s="517">
        <v>0</v>
      </c>
      <c r="I1574" s="517">
        <v>2</v>
      </c>
      <c r="J1574" s="517">
        <v>0</v>
      </c>
      <c r="K1574" s="517">
        <v>6</v>
      </c>
      <c r="L1574" s="517">
        <v>2</v>
      </c>
      <c r="M1574" s="517">
        <v>4</v>
      </c>
    </row>
    <row r="1575" spans="1:13" ht="9">
      <c r="D1575" s="500" t="s">
        <v>1693</v>
      </c>
      <c r="E1575" s="517">
        <v>214</v>
      </c>
      <c r="F1575" s="517">
        <v>162</v>
      </c>
      <c r="G1575" s="517">
        <v>22</v>
      </c>
      <c r="H1575" s="517">
        <v>0</v>
      </c>
      <c r="I1575" s="517">
        <v>2</v>
      </c>
      <c r="J1575" s="517">
        <v>0</v>
      </c>
      <c r="K1575" s="517">
        <v>13</v>
      </c>
      <c r="L1575" s="517">
        <v>8</v>
      </c>
      <c r="M1575" s="517">
        <v>6</v>
      </c>
    </row>
    <row r="1576" spans="1:13" s="503" customFormat="1" ht="18.600000000000001" customHeight="1">
      <c r="A1576" s="496"/>
      <c r="B1576" s="496"/>
      <c r="C1576" s="501" t="s">
        <v>115</v>
      </c>
      <c r="D1576" s="500" t="s">
        <v>1691</v>
      </c>
      <c r="E1576" s="517">
        <v>863</v>
      </c>
      <c r="F1576" s="517">
        <v>481</v>
      </c>
      <c r="G1576" s="517">
        <v>103</v>
      </c>
      <c r="H1576" s="517">
        <v>44</v>
      </c>
      <c r="I1576" s="517">
        <v>6</v>
      </c>
      <c r="J1576" s="517">
        <v>1</v>
      </c>
      <c r="K1576" s="517">
        <v>172</v>
      </c>
      <c r="L1576" s="517">
        <v>50</v>
      </c>
      <c r="M1576" s="517">
        <v>7</v>
      </c>
    </row>
    <row r="1577" spans="1:13" s="503" customFormat="1" ht="9.6" customHeight="1">
      <c r="A1577" s="496"/>
      <c r="B1577" s="496"/>
      <c r="C1577" s="497"/>
      <c r="D1577" s="500" t="s">
        <v>1692</v>
      </c>
      <c r="E1577" s="517">
        <v>943</v>
      </c>
      <c r="F1577" s="517">
        <v>419</v>
      </c>
      <c r="G1577" s="517">
        <v>150</v>
      </c>
      <c r="H1577" s="517">
        <v>91</v>
      </c>
      <c r="I1577" s="517">
        <v>8</v>
      </c>
      <c r="J1577" s="517">
        <v>0</v>
      </c>
      <c r="K1577" s="517">
        <v>208</v>
      </c>
      <c r="L1577" s="517">
        <v>58</v>
      </c>
      <c r="M1577" s="517">
        <v>10</v>
      </c>
    </row>
    <row r="1578" spans="1:13" s="503" customFormat="1" ht="9">
      <c r="A1578" s="496"/>
      <c r="B1578" s="496"/>
      <c r="C1578" s="497"/>
      <c r="D1578" s="500" t="s">
        <v>1693</v>
      </c>
      <c r="E1578" s="517">
        <v>1806</v>
      </c>
      <c r="F1578" s="517">
        <v>900</v>
      </c>
      <c r="G1578" s="517">
        <v>253</v>
      </c>
      <c r="H1578" s="517">
        <v>135</v>
      </c>
      <c r="I1578" s="517">
        <v>14</v>
      </c>
      <c r="J1578" s="517">
        <v>1</v>
      </c>
      <c r="K1578" s="517">
        <v>380</v>
      </c>
      <c r="L1578" s="517">
        <v>107</v>
      </c>
      <c r="M1578" s="517">
        <v>16</v>
      </c>
    </row>
    <row r="1579" spans="1:13" s="503" customFormat="1" ht="18" customHeight="1">
      <c r="A1579" s="496"/>
      <c r="B1579" s="496"/>
      <c r="C1579" s="501" t="s">
        <v>1782</v>
      </c>
      <c r="D1579" s="500"/>
      <c r="E1579" s="517"/>
      <c r="F1579" s="517"/>
      <c r="G1579" s="517"/>
      <c r="H1579" s="517"/>
      <c r="I1579" s="517"/>
      <c r="J1579" s="517"/>
      <c r="K1579" s="517"/>
      <c r="L1579" s="517"/>
      <c r="M1579" s="517"/>
    </row>
    <row r="1580" spans="1:13" ht="18" customHeight="1">
      <c r="A1580" s="503"/>
      <c r="B1580" s="503"/>
      <c r="C1580" s="504" t="s">
        <v>1783</v>
      </c>
      <c r="D1580" s="500" t="s">
        <v>1691</v>
      </c>
      <c r="E1580" s="517">
        <v>73</v>
      </c>
      <c r="F1580" s="517">
        <v>29</v>
      </c>
      <c r="G1580" s="517">
        <v>14</v>
      </c>
      <c r="H1580" s="517">
        <v>9</v>
      </c>
      <c r="I1580" s="517">
        <v>0</v>
      </c>
      <c r="J1580" s="517">
        <v>0</v>
      </c>
      <c r="K1580" s="517">
        <v>15</v>
      </c>
      <c r="L1580" s="517">
        <v>6</v>
      </c>
      <c r="M1580" s="517">
        <v>0</v>
      </c>
    </row>
    <row r="1581" spans="1:13" ht="9.6" customHeight="1">
      <c r="A1581" s="503"/>
      <c r="B1581" s="503"/>
      <c r="C1581" s="504"/>
      <c r="D1581" s="500" t="s">
        <v>1692</v>
      </c>
      <c r="E1581" s="517">
        <v>125</v>
      </c>
      <c r="F1581" s="517">
        <v>35</v>
      </c>
      <c r="G1581" s="517">
        <v>32</v>
      </c>
      <c r="H1581" s="517">
        <v>20</v>
      </c>
      <c r="I1581" s="517">
        <v>0</v>
      </c>
      <c r="J1581" s="517">
        <v>0</v>
      </c>
      <c r="K1581" s="517">
        <v>27</v>
      </c>
      <c r="L1581" s="517">
        <v>9</v>
      </c>
      <c r="M1581" s="517">
        <v>1</v>
      </c>
    </row>
    <row r="1582" spans="1:13" ht="9">
      <c r="A1582" s="503"/>
      <c r="B1582" s="503"/>
      <c r="C1582" s="504"/>
      <c r="D1582" s="500" t="s">
        <v>1693</v>
      </c>
      <c r="E1582" s="517">
        <v>197</v>
      </c>
      <c r="F1582" s="517">
        <v>64</v>
      </c>
      <c r="G1582" s="517">
        <v>46</v>
      </c>
      <c r="H1582" s="517">
        <v>28</v>
      </c>
      <c r="I1582" s="517">
        <v>0</v>
      </c>
      <c r="J1582" s="517">
        <v>0</v>
      </c>
      <c r="K1582" s="517">
        <v>42</v>
      </c>
      <c r="L1582" s="517">
        <v>16</v>
      </c>
      <c r="M1582" s="517">
        <v>1</v>
      </c>
    </row>
    <row r="1583" spans="1:13" ht="18" customHeight="1">
      <c r="A1583" s="503"/>
      <c r="B1583" s="503"/>
      <c r="C1583" s="504" t="s">
        <v>1784</v>
      </c>
      <c r="D1583" s="500" t="s">
        <v>1691</v>
      </c>
      <c r="E1583" s="517">
        <v>28</v>
      </c>
      <c r="F1583" s="517">
        <v>16</v>
      </c>
      <c r="G1583" s="517">
        <v>4</v>
      </c>
      <c r="H1583" s="517">
        <v>5</v>
      </c>
      <c r="I1583" s="517">
        <v>0</v>
      </c>
      <c r="J1583" s="517">
        <v>0</v>
      </c>
      <c r="K1583" s="517">
        <v>3</v>
      </c>
      <c r="L1583" s="517">
        <v>0</v>
      </c>
      <c r="M1583" s="517">
        <v>0</v>
      </c>
    </row>
    <row r="1584" spans="1:13" ht="9.6" customHeight="1">
      <c r="A1584" s="503"/>
      <c r="B1584" s="503"/>
      <c r="C1584" s="503"/>
      <c r="D1584" s="500" t="s">
        <v>1692</v>
      </c>
      <c r="E1584" s="517">
        <v>35</v>
      </c>
      <c r="F1584" s="517">
        <v>10</v>
      </c>
      <c r="G1584" s="517">
        <v>7</v>
      </c>
      <c r="H1584" s="517">
        <v>11</v>
      </c>
      <c r="I1584" s="517">
        <v>0</v>
      </c>
      <c r="J1584" s="517">
        <v>0</v>
      </c>
      <c r="K1584" s="517">
        <v>6</v>
      </c>
      <c r="L1584" s="517">
        <v>0</v>
      </c>
      <c r="M1584" s="517">
        <v>0</v>
      </c>
    </row>
    <row r="1585" spans="1:13" ht="9">
      <c r="A1585" s="503"/>
      <c r="B1585" s="503"/>
      <c r="C1585" s="503"/>
      <c r="D1585" s="500" t="s">
        <v>1693</v>
      </c>
      <c r="E1585" s="517">
        <v>62</v>
      </c>
      <c r="F1585" s="517">
        <v>27</v>
      </c>
      <c r="G1585" s="517">
        <v>11</v>
      </c>
      <c r="H1585" s="517">
        <v>17</v>
      </c>
      <c r="I1585" s="517">
        <v>0</v>
      </c>
      <c r="J1585" s="517">
        <v>0</v>
      </c>
      <c r="K1585" s="517">
        <v>8</v>
      </c>
      <c r="L1585" s="517">
        <v>0</v>
      </c>
      <c r="M1585" s="517">
        <v>0</v>
      </c>
    </row>
    <row r="1586" spans="1:13" ht="18" customHeight="1">
      <c r="B1586" s="496" t="s">
        <v>598</v>
      </c>
      <c r="D1586" s="500"/>
      <c r="E1586" s="517"/>
      <c r="F1586" s="517"/>
      <c r="G1586" s="517"/>
      <c r="H1586" s="517"/>
      <c r="I1586" s="517"/>
      <c r="J1586" s="517"/>
      <c r="K1586" s="517"/>
      <c r="L1586" s="517"/>
      <c r="M1586" s="517"/>
    </row>
    <row r="1587" spans="1:13" ht="25.15" customHeight="1">
      <c r="C1587" s="497" t="s">
        <v>1789</v>
      </c>
      <c r="D1587" s="500" t="s">
        <v>1691</v>
      </c>
      <c r="E1587" s="517">
        <v>87</v>
      </c>
      <c r="F1587" s="517">
        <v>76</v>
      </c>
      <c r="G1587" s="517">
        <v>6</v>
      </c>
      <c r="H1587" s="517">
        <v>5</v>
      </c>
      <c r="I1587" s="517">
        <v>0</v>
      </c>
      <c r="J1587" s="517">
        <v>0</v>
      </c>
      <c r="K1587" s="517">
        <v>0</v>
      </c>
      <c r="L1587" s="517">
        <v>0</v>
      </c>
      <c r="M1587" s="517">
        <v>1</v>
      </c>
    </row>
    <row r="1588" spans="1:13" ht="9">
      <c r="D1588" s="500" t="s">
        <v>1692</v>
      </c>
      <c r="E1588" s="517">
        <v>54</v>
      </c>
      <c r="F1588" s="517">
        <v>47</v>
      </c>
      <c r="G1588" s="517">
        <v>4</v>
      </c>
      <c r="H1588" s="517">
        <v>2</v>
      </c>
      <c r="I1588" s="517">
        <v>0</v>
      </c>
      <c r="J1588" s="517">
        <v>0</v>
      </c>
      <c r="K1588" s="517">
        <v>1</v>
      </c>
      <c r="L1588" s="517">
        <v>0</v>
      </c>
      <c r="M1588" s="517">
        <v>0</v>
      </c>
    </row>
    <row r="1589" spans="1:13" ht="9">
      <c r="D1589" s="500" t="s">
        <v>1693</v>
      </c>
      <c r="E1589" s="517">
        <v>141</v>
      </c>
      <c r="F1589" s="517">
        <v>123</v>
      </c>
      <c r="G1589" s="517">
        <v>9</v>
      </c>
      <c r="H1589" s="517">
        <v>7</v>
      </c>
      <c r="I1589" s="517">
        <v>0</v>
      </c>
      <c r="J1589" s="517">
        <v>0</v>
      </c>
      <c r="K1589" s="517">
        <v>1</v>
      </c>
      <c r="L1589" s="517">
        <v>0</v>
      </c>
      <c r="M1589" s="517">
        <v>1</v>
      </c>
    </row>
    <row r="1590" spans="1:13" ht="18" customHeight="1">
      <c r="C1590" s="497" t="s">
        <v>1790</v>
      </c>
      <c r="D1590" s="500" t="s">
        <v>1691</v>
      </c>
      <c r="E1590" s="517">
        <v>20</v>
      </c>
      <c r="F1590" s="517">
        <v>16</v>
      </c>
      <c r="G1590" s="517">
        <v>3</v>
      </c>
      <c r="H1590" s="517">
        <v>1</v>
      </c>
      <c r="I1590" s="517">
        <v>0</v>
      </c>
      <c r="J1590" s="517">
        <v>0</v>
      </c>
      <c r="K1590" s="517">
        <v>0</v>
      </c>
      <c r="L1590" s="517">
        <v>0</v>
      </c>
      <c r="M1590" s="517">
        <v>0</v>
      </c>
    </row>
    <row r="1591" spans="1:13" ht="9">
      <c r="D1591" s="500" t="s">
        <v>1692</v>
      </c>
      <c r="E1591" s="517">
        <v>17</v>
      </c>
      <c r="F1591" s="517">
        <v>10</v>
      </c>
      <c r="G1591" s="517">
        <v>5</v>
      </c>
      <c r="H1591" s="517">
        <v>1</v>
      </c>
      <c r="I1591" s="517">
        <v>0</v>
      </c>
      <c r="J1591" s="517">
        <v>0</v>
      </c>
      <c r="K1591" s="517">
        <v>0</v>
      </c>
      <c r="L1591" s="517">
        <v>0</v>
      </c>
      <c r="M1591" s="517">
        <v>1</v>
      </c>
    </row>
    <row r="1592" spans="1:13" ht="9">
      <c r="D1592" s="500" t="s">
        <v>1693</v>
      </c>
      <c r="E1592" s="517">
        <v>36</v>
      </c>
      <c r="F1592" s="517">
        <v>26</v>
      </c>
      <c r="G1592" s="517">
        <v>8</v>
      </c>
      <c r="H1592" s="517">
        <v>2</v>
      </c>
      <c r="I1592" s="517">
        <v>0</v>
      </c>
      <c r="J1592" s="517">
        <v>0</v>
      </c>
      <c r="K1592" s="517">
        <v>0</v>
      </c>
      <c r="L1592" s="517">
        <v>0</v>
      </c>
      <c r="M1592" s="517">
        <v>1</v>
      </c>
    </row>
    <row r="1593" spans="1:13" ht="18" customHeight="1">
      <c r="C1593" s="497" t="s">
        <v>1791</v>
      </c>
      <c r="D1593" s="500" t="s">
        <v>1691</v>
      </c>
      <c r="E1593" s="517">
        <v>9</v>
      </c>
      <c r="F1593" s="517">
        <v>7</v>
      </c>
      <c r="G1593" s="517">
        <v>0</v>
      </c>
      <c r="H1593" s="517">
        <v>2</v>
      </c>
      <c r="I1593" s="517">
        <v>0</v>
      </c>
      <c r="J1593" s="517">
        <v>0</v>
      </c>
      <c r="K1593" s="517">
        <v>0</v>
      </c>
      <c r="L1593" s="517">
        <v>0</v>
      </c>
      <c r="M1593" s="517">
        <v>0</v>
      </c>
    </row>
    <row r="1594" spans="1:13" ht="9">
      <c r="D1594" s="500" t="s">
        <v>1692</v>
      </c>
      <c r="E1594" s="517">
        <v>3</v>
      </c>
      <c r="F1594" s="517">
        <v>2</v>
      </c>
      <c r="G1594" s="517">
        <v>1</v>
      </c>
      <c r="H1594" s="517">
        <v>0</v>
      </c>
      <c r="I1594" s="517">
        <v>0</v>
      </c>
      <c r="J1594" s="517">
        <v>0</v>
      </c>
      <c r="K1594" s="517">
        <v>0</v>
      </c>
      <c r="L1594" s="517">
        <v>0</v>
      </c>
      <c r="M1594" s="517">
        <v>0</v>
      </c>
    </row>
    <row r="1595" spans="1:13" ht="9">
      <c r="D1595" s="500" t="s">
        <v>1693</v>
      </c>
      <c r="E1595" s="517">
        <v>12</v>
      </c>
      <c r="F1595" s="517">
        <v>9</v>
      </c>
      <c r="G1595" s="517">
        <v>1</v>
      </c>
      <c r="H1595" s="517">
        <v>2</v>
      </c>
      <c r="I1595" s="517">
        <v>0</v>
      </c>
      <c r="J1595" s="517">
        <v>0</v>
      </c>
      <c r="K1595" s="517">
        <v>0</v>
      </c>
      <c r="L1595" s="517">
        <v>0</v>
      </c>
      <c r="M1595" s="517">
        <v>0</v>
      </c>
    </row>
    <row r="1596" spans="1:13" ht="18" customHeight="1">
      <c r="C1596" s="497" t="s">
        <v>1792</v>
      </c>
      <c r="D1596" s="500" t="s">
        <v>1691</v>
      </c>
      <c r="E1596" s="517">
        <v>1</v>
      </c>
      <c r="F1596" s="517">
        <v>0</v>
      </c>
      <c r="G1596" s="517">
        <v>1</v>
      </c>
      <c r="H1596" s="517">
        <v>0</v>
      </c>
      <c r="I1596" s="517">
        <v>0</v>
      </c>
      <c r="J1596" s="517">
        <v>0</v>
      </c>
      <c r="K1596" s="517">
        <v>0</v>
      </c>
      <c r="L1596" s="517">
        <v>0</v>
      </c>
      <c r="M1596" s="517">
        <v>0</v>
      </c>
    </row>
    <row r="1597" spans="1:13" ht="9">
      <c r="D1597" s="500" t="s">
        <v>1692</v>
      </c>
      <c r="E1597" s="517">
        <v>1</v>
      </c>
      <c r="F1597" s="517">
        <v>0</v>
      </c>
      <c r="G1597" s="517">
        <v>1</v>
      </c>
      <c r="H1597" s="517">
        <v>0</v>
      </c>
      <c r="I1597" s="517">
        <v>0</v>
      </c>
      <c r="J1597" s="517">
        <v>0</v>
      </c>
      <c r="K1597" s="517">
        <v>0</v>
      </c>
      <c r="L1597" s="517">
        <v>0</v>
      </c>
      <c r="M1597" s="517">
        <v>0</v>
      </c>
    </row>
    <row r="1598" spans="1:13" ht="9">
      <c r="D1598" s="500" t="s">
        <v>1693</v>
      </c>
      <c r="E1598" s="517">
        <v>2</v>
      </c>
      <c r="F1598" s="517">
        <v>0</v>
      </c>
      <c r="G1598" s="517">
        <v>2</v>
      </c>
      <c r="H1598" s="517">
        <v>0</v>
      </c>
      <c r="I1598" s="517">
        <v>0</v>
      </c>
      <c r="J1598" s="517">
        <v>0</v>
      </c>
      <c r="K1598" s="517">
        <v>0</v>
      </c>
      <c r="L1598" s="517">
        <v>0</v>
      </c>
      <c r="M1598" s="517">
        <v>0</v>
      </c>
    </row>
    <row r="1599" spans="1:13" ht="19.899999999999999" customHeight="1">
      <c r="C1599" s="497" t="s">
        <v>1793</v>
      </c>
      <c r="D1599" s="500" t="s">
        <v>1691</v>
      </c>
      <c r="E1599" s="517">
        <v>273</v>
      </c>
      <c r="F1599" s="517">
        <v>209</v>
      </c>
      <c r="G1599" s="517">
        <v>39</v>
      </c>
      <c r="H1599" s="517">
        <v>21</v>
      </c>
      <c r="I1599" s="517">
        <v>0</v>
      </c>
      <c r="J1599" s="517">
        <v>0</v>
      </c>
      <c r="K1599" s="517">
        <v>1</v>
      </c>
      <c r="L1599" s="517">
        <v>0</v>
      </c>
      <c r="M1599" s="517">
        <v>3</v>
      </c>
    </row>
    <row r="1600" spans="1:13" ht="9">
      <c r="D1600" s="500" t="s">
        <v>1692</v>
      </c>
      <c r="E1600" s="517">
        <v>178</v>
      </c>
      <c r="F1600" s="517">
        <v>137</v>
      </c>
      <c r="G1600" s="517">
        <v>24</v>
      </c>
      <c r="H1600" s="517">
        <v>12</v>
      </c>
      <c r="I1600" s="517">
        <v>2</v>
      </c>
      <c r="J1600" s="517">
        <v>0</v>
      </c>
      <c r="K1600" s="517">
        <v>2</v>
      </c>
      <c r="L1600" s="517">
        <v>0</v>
      </c>
      <c r="M1600" s="517">
        <v>2</v>
      </c>
    </row>
    <row r="1601" spans="1:13" ht="9">
      <c r="D1601" s="500" t="s">
        <v>1693</v>
      </c>
      <c r="E1601" s="517">
        <v>451</v>
      </c>
      <c r="F1601" s="517">
        <v>346</v>
      </c>
      <c r="G1601" s="517">
        <v>63</v>
      </c>
      <c r="H1601" s="517">
        <v>32</v>
      </c>
      <c r="I1601" s="517">
        <v>2</v>
      </c>
      <c r="J1601" s="517">
        <v>0</v>
      </c>
      <c r="K1601" s="517">
        <v>3</v>
      </c>
      <c r="L1601" s="517">
        <v>0</v>
      </c>
      <c r="M1601" s="517">
        <v>4</v>
      </c>
    </row>
    <row r="1602" spans="1:13" ht="9">
      <c r="D1602" s="505"/>
      <c r="E1602" s="517"/>
      <c r="F1602" s="517"/>
      <c r="G1602" s="517"/>
      <c r="H1602" s="517"/>
      <c r="I1602" s="517"/>
      <c r="J1602" s="517"/>
      <c r="K1602" s="517"/>
      <c r="L1602" s="517"/>
      <c r="M1602" s="517"/>
    </row>
    <row r="1603" spans="1:13" ht="9">
      <c r="D1603" s="505"/>
      <c r="E1603" s="517"/>
      <c r="F1603" s="517"/>
      <c r="G1603" s="517"/>
      <c r="H1603" s="517"/>
      <c r="I1603" s="517"/>
      <c r="J1603" s="517"/>
      <c r="K1603" s="517"/>
      <c r="L1603" s="517"/>
      <c r="M1603" s="517"/>
    </row>
    <row r="1604" spans="1:13" ht="9">
      <c r="D1604" s="505"/>
      <c r="E1604" s="517"/>
      <c r="F1604" s="517"/>
      <c r="G1604" s="517"/>
      <c r="H1604" s="517"/>
      <c r="I1604" s="517"/>
      <c r="J1604" s="517"/>
      <c r="K1604" s="517"/>
      <c r="L1604" s="517"/>
      <c r="M1604" s="517"/>
    </row>
    <row r="1605" spans="1:13" ht="9">
      <c r="A1605" s="496" t="s">
        <v>1576</v>
      </c>
      <c r="L1605" s="496"/>
      <c r="M1605" s="496"/>
    </row>
    <row r="1606" spans="1:13" ht="9">
      <c r="A1606" s="496" t="s">
        <v>1774</v>
      </c>
      <c r="L1606" s="496"/>
      <c r="M1606" s="496"/>
    </row>
    <row r="1607" spans="1:13" ht="9">
      <c r="A1607" s="496" t="s">
        <v>1775</v>
      </c>
      <c r="L1607" s="496"/>
      <c r="M1607" s="496"/>
    </row>
    <row r="1608" spans="1:13" ht="9">
      <c r="A1608" s="496" t="s">
        <v>1776</v>
      </c>
      <c r="L1608" s="496"/>
      <c r="M1608" s="496"/>
    </row>
    <row r="1609" spans="1:13" ht="9">
      <c r="A1609" s="496" t="s">
        <v>1777</v>
      </c>
      <c r="L1609" s="496"/>
      <c r="M1609" s="496"/>
    </row>
    <row r="1610" spans="1:13" ht="9">
      <c r="A1610" s="496" t="s">
        <v>1778</v>
      </c>
      <c r="L1610" s="496"/>
      <c r="M1610" s="496"/>
    </row>
    <row r="1611" spans="1:13" ht="9">
      <c r="L1611" s="496"/>
      <c r="M1611" s="496"/>
    </row>
    <row r="1612" spans="1:13" ht="9">
      <c r="A1612" s="496" t="s">
        <v>3078</v>
      </c>
      <c r="L1612" s="496"/>
      <c r="M1612" s="496"/>
    </row>
    <row r="1613" spans="1:13" ht="19.899999999999999" customHeight="1">
      <c r="C1613" s="497" t="s">
        <v>1794</v>
      </c>
      <c r="D1613" s="500" t="s">
        <v>1691</v>
      </c>
      <c r="E1613" s="517">
        <v>33</v>
      </c>
      <c r="F1613" s="517">
        <v>16</v>
      </c>
      <c r="G1613" s="517">
        <v>7</v>
      </c>
      <c r="H1613" s="517">
        <v>7</v>
      </c>
      <c r="I1613" s="517">
        <v>0</v>
      </c>
      <c r="J1613" s="517">
        <v>0</v>
      </c>
      <c r="K1613" s="517">
        <v>2</v>
      </c>
      <c r="L1613" s="517">
        <v>0</v>
      </c>
      <c r="M1613" s="517">
        <v>0</v>
      </c>
    </row>
    <row r="1614" spans="1:13" s="503" customFormat="1" ht="9.6" customHeight="1">
      <c r="A1614" s="496"/>
      <c r="B1614" s="496"/>
      <c r="C1614" s="497"/>
      <c r="D1614" s="500" t="s">
        <v>1692</v>
      </c>
      <c r="E1614" s="517">
        <v>46</v>
      </c>
      <c r="F1614" s="517">
        <v>22</v>
      </c>
      <c r="G1614" s="517">
        <v>11</v>
      </c>
      <c r="H1614" s="517">
        <v>10</v>
      </c>
      <c r="I1614" s="517">
        <v>0</v>
      </c>
      <c r="J1614" s="517">
        <v>0</v>
      </c>
      <c r="K1614" s="517">
        <v>3</v>
      </c>
      <c r="L1614" s="517">
        <v>0</v>
      </c>
      <c r="M1614" s="517">
        <v>0</v>
      </c>
    </row>
    <row r="1615" spans="1:13" s="503" customFormat="1" ht="9">
      <c r="A1615" s="496"/>
      <c r="B1615" s="496"/>
      <c r="C1615" s="497"/>
      <c r="D1615" s="500" t="s">
        <v>1693</v>
      </c>
      <c r="E1615" s="517">
        <v>78</v>
      </c>
      <c r="F1615" s="517">
        <v>39</v>
      </c>
      <c r="G1615" s="517">
        <v>18</v>
      </c>
      <c r="H1615" s="517">
        <v>16</v>
      </c>
      <c r="I1615" s="517">
        <v>0</v>
      </c>
      <c r="J1615" s="517">
        <v>0</v>
      </c>
      <c r="K1615" s="517">
        <v>5</v>
      </c>
      <c r="L1615" s="517">
        <v>0</v>
      </c>
      <c r="M1615" s="517">
        <v>0</v>
      </c>
    </row>
    <row r="1616" spans="1:13" s="503" customFormat="1" ht="18" customHeight="1">
      <c r="A1616" s="496"/>
      <c r="B1616" s="496"/>
      <c r="C1616" s="501" t="s">
        <v>115</v>
      </c>
      <c r="D1616" s="500" t="s">
        <v>1691</v>
      </c>
      <c r="E1616" s="517">
        <v>422</v>
      </c>
      <c r="F1616" s="517">
        <v>324</v>
      </c>
      <c r="G1616" s="517">
        <v>56</v>
      </c>
      <c r="H1616" s="517">
        <v>34</v>
      </c>
      <c r="I1616" s="517">
        <v>0</v>
      </c>
      <c r="J1616" s="517">
        <v>0</v>
      </c>
      <c r="K1616" s="517">
        <v>3</v>
      </c>
      <c r="L1616" s="517">
        <v>0</v>
      </c>
      <c r="M1616" s="517">
        <v>4</v>
      </c>
    </row>
    <row r="1617" spans="1:13" ht="9.6" customHeight="1">
      <c r="D1617" s="500" t="s">
        <v>1692</v>
      </c>
      <c r="E1617" s="517">
        <v>298</v>
      </c>
      <c r="F1617" s="517">
        <v>219</v>
      </c>
      <c r="G1617" s="517">
        <v>45</v>
      </c>
      <c r="H1617" s="517">
        <v>24</v>
      </c>
      <c r="I1617" s="517">
        <v>2</v>
      </c>
      <c r="J1617" s="517">
        <v>0</v>
      </c>
      <c r="K1617" s="517">
        <v>6</v>
      </c>
      <c r="L1617" s="517">
        <v>0</v>
      </c>
      <c r="M1617" s="517">
        <v>3</v>
      </c>
    </row>
    <row r="1618" spans="1:13" ht="9">
      <c r="D1618" s="500" t="s">
        <v>1693</v>
      </c>
      <c r="E1618" s="517">
        <v>720</v>
      </c>
      <c r="F1618" s="517">
        <v>543</v>
      </c>
      <c r="G1618" s="517">
        <v>100</v>
      </c>
      <c r="H1618" s="517">
        <v>58</v>
      </c>
      <c r="I1618" s="517">
        <v>2</v>
      </c>
      <c r="J1618" s="517">
        <v>0</v>
      </c>
      <c r="K1618" s="517">
        <v>9</v>
      </c>
      <c r="L1618" s="517">
        <v>0</v>
      </c>
      <c r="M1618" s="517">
        <v>7</v>
      </c>
    </row>
    <row r="1619" spans="1:13" ht="18" customHeight="1">
      <c r="C1619" s="501" t="s">
        <v>1782</v>
      </c>
      <c r="D1619" s="500"/>
      <c r="E1619" s="517"/>
      <c r="F1619" s="517"/>
      <c r="G1619" s="517"/>
      <c r="H1619" s="517"/>
      <c r="I1619" s="517"/>
      <c r="J1619" s="517"/>
      <c r="K1619" s="517"/>
      <c r="L1619" s="517"/>
      <c r="M1619" s="517"/>
    </row>
    <row r="1620" spans="1:13" ht="18" customHeight="1">
      <c r="A1620" s="503"/>
      <c r="B1620" s="503"/>
      <c r="C1620" s="504" t="s">
        <v>1783</v>
      </c>
      <c r="D1620" s="500" t="s">
        <v>1691</v>
      </c>
      <c r="E1620" s="517">
        <v>1</v>
      </c>
      <c r="F1620" s="517">
        <v>0</v>
      </c>
      <c r="G1620" s="517">
        <v>0</v>
      </c>
      <c r="H1620" s="517">
        <v>1</v>
      </c>
      <c r="I1620" s="517">
        <v>0</v>
      </c>
      <c r="J1620" s="517">
        <v>0</v>
      </c>
      <c r="K1620" s="517">
        <v>0</v>
      </c>
      <c r="L1620" s="517">
        <v>0</v>
      </c>
      <c r="M1620" s="517">
        <v>0</v>
      </c>
    </row>
    <row r="1621" spans="1:13" s="503" customFormat="1" ht="9.6" customHeight="1">
      <c r="D1621" s="500" t="s">
        <v>1692</v>
      </c>
      <c r="E1621" s="517">
        <v>4</v>
      </c>
      <c r="F1621" s="517">
        <v>2</v>
      </c>
      <c r="G1621" s="517">
        <v>1</v>
      </c>
      <c r="H1621" s="517">
        <v>1</v>
      </c>
      <c r="I1621" s="517">
        <v>0</v>
      </c>
      <c r="J1621" s="517">
        <v>0</v>
      </c>
      <c r="K1621" s="517">
        <v>0</v>
      </c>
      <c r="L1621" s="517">
        <v>0</v>
      </c>
      <c r="M1621" s="517">
        <v>0</v>
      </c>
    </row>
    <row r="1622" spans="1:13" s="503" customFormat="1" ht="9">
      <c r="D1622" s="500" t="s">
        <v>1693</v>
      </c>
      <c r="E1622" s="517">
        <v>5</v>
      </c>
      <c r="F1622" s="517">
        <v>2</v>
      </c>
      <c r="G1622" s="517">
        <v>1</v>
      </c>
      <c r="H1622" s="517">
        <v>2</v>
      </c>
      <c r="I1622" s="517">
        <v>0</v>
      </c>
      <c r="J1622" s="517">
        <v>0</v>
      </c>
      <c r="K1622" s="517">
        <v>0</v>
      </c>
      <c r="L1622" s="517">
        <v>0</v>
      </c>
      <c r="M1622" s="517">
        <v>0</v>
      </c>
    </row>
    <row r="1623" spans="1:13" s="503" customFormat="1" ht="18" customHeight="1">
      <c r="A1623" s="496"/>
      <c r="B1623" s="496" t="s">
        <v>1795</v>
      </c>
      <c r="C1623" s="497"/>
      <c r="D1623" s="500" t="s">
        <v>1691</v>
      </c>
      <c r="E1623" s="517">
        <v>3563</v>
      </c>
      <c r="F1623" s="517">
        <v>2776</v>
      </c>
      <c r="G1623" s="517">
        <v>258</v>
      </c>
      <c r="H1623" s="517">
        <v>131</v>
      </c>
      <c r="I1623" s="517">
        <v>110</v>
      </c>
      <c r="J1623" s="517">
        <v>1</v>
      </c>
      <c r="K1623" s="517">
        <v>188</v>
      </c>
      <c r="L1623" s="517">
        <v>69</v>
      </c>
      <c r="M1623" s="517">
        <v>29</v>
      </c>
    </row>
    <row r="1624" spans="1:13" s="503" customFormat="1" ht="9.6" customHeight="1">
      <c r="A1624" s="496"/>
      <c r="B1624" s="496"/>
      <c r="C1624" s="497"/>
      <c r="D1624" s="500" t="s">
        <v>1692</v>
      </c>
      <c r="E1624" s="517">
        <v>2504</v>
      </c>
      <c r="F1624" s="517">
        <v>1693</v>
      </c>
      <c r="G1624" s="517">
        <v>270</v>
      </c>
      <c r="H1624" s="517">
        <v>145</v>
      </c>
      <c r="I1624" s="517">
        <v>73</v>
      </c>
      <c r="J1624" s="517">
        <v>0</v>
      </c>
      <c r="K1624" s="517">
        <v>230</v>
      </c>
      <c r="L1624" s="517">
        <v>70</v>
      </c>
      <c r="M1624" s="517">
        <v>22</v>
      </c>
    </row>
    <row r="1625" spans="1:13" s="503" customFormat="1" ht="9">
      <c r="A1625" s="496"/>
      <c r="B1625" s="496"/>
      <c r="C1625" s="497"/>
      <c r="D1625" s="500" t="s">
        <v>1693</v>
      </c>
      <c r="E1625" s="517">
        <v>6067</v>
      </c>
      <c r="F1625" s="517">
        <v>4469</v>
      </c>
      <c r="G1625" s="517">
        <v>529</v>
      </c>
      <c r="H1625" s="517">
        <v>276</v>
      </c>
      <c r="I1625" s="517">
        <v>183</v>
      </c>
      <c r="J1625" s="517">
        <v>1</v>
      </c>
      <c r="K1625" s="517">
        <v>419</v>
      </c>
      <c r="L1625" s="517">
        <v>140</v>
      </c>
      <c r="M1625" s="517">
        <v>51</v>
      </c>
    </row>
    <row r="1626" spans="1:13" s="503" customFormat="1" ht="18" customHeight="1">
      <c r="A1626" s="496"/>
      <c r="B1626" s="496"/>
      <c r="C1626" s="501" t="s">
        <v>1782</v>
      </c>
      <c r="D1626" s="500"/>
      <c r="E1626" s="517"/>
      <c r="F1626" s="517"/>
      <c r="G1626" s="517"/>
      <c r="H1626" s="517"/>
      <c r="I1626" s="517"/>
      <c r="J1626" s="517"/>
      <c r="K1626" s="517"/>
      <c r="L1626" s="517"/>
      <c r="M1626" s="517"/>
    </row>
    <row r="1627" spans="1:13" ht="18" customHeight="1">
      <c r="A1627" s="503"/>
      <c r="B1627" s="503"/>
      <c r="C1627" s="504" t="s">
        <v>1783</v>
      </c>
      <c r="D1627" s="500" t="s">
        <v>1691</v>
      </c>
      <c r="E1627" s="517">
        <v>79</v>
      </c>
      <c r="F1627" s="517">
        <v>30</v>
      </c>
      <c r="G1627" s="517">
        <v>14</v>
      </c>
      <c r="H1627" s="517">
        <v>10</v>
      </c>
      <c r="I1627" s="517">
        <v>4</v>
      </c>
      <c r="J1627" s="517">
        <v>0</v>
      </c>
      <c r="K1627" s="517">
        <v>15</v>
      </c>
      <c r="L1627" s="517">
        <v>6</v>
      </c>
      <c r="M1627" s="517">
        <v>0</v>
      </c>
    </row>
    <row r="1628" spans="1:13" ht="9">
      <c r="A1628" s="503"/>
      <c r="B1628" s="503"/>
      <c r="C1628" s="504"/>
      <c r="D1628" s="500" t="s">
        <v>1692</v>
      </c>
      <c r="E1628" s="517">
        <v>132</v>
      </c>
      <c r="F1628" s="517">
        <v>38</v>
      </c>
      <c r="G1628" s="517">
        <v>34</v>
      </c>
      <c r="H1628" s="517">
        <v>20</v>
      </c>
      <c r="I1628" s="517">
        <v>2</v>
      </c>
      <c r="J1628" s="517">
        <v>0</v>
      </c>
      <c r="K1628" s="517">
        <v>28</v>
      </c>
      <c r="L1628" s="517">
        <v>9</v>
      </c>
      <c r="M1628" s="517">
        <v>1</v>
      </c>
    </row>
    <row r="1629" spans="1:13" ht="9">
      <c r="A1629" s="503"/>
      <c r="B1629" s="503"/>
      <c r="C1629" s="504"/>
      <c r="D1629" s="500" t="s">
        <v>1693</v>
      </c>
      <c r="E1629" s="517">
        <v>211</v>
      </c>
      <c r="F1629" s="517">
        <v>67</v>
      </c>
      <c r="G1629" s="517">
        <v>48</v>
      </c>
      <c r="H1629" s="517">
        <v>30</v>
      </c>
      <c r="I1629" s="517">
        <v>6</v>
      </c>
      <c r="J1629" s="517">
        <v>0</v>
      </c>
      <c r="K1629" s="517">
        <v>43</v>
      </c>
      <c r="L1629" s="517">
        <v>16</v>
      </c>
      <c r="M1629" s="517">
        <v>1</v>
      </c>
    </row>
    <row r="1630" spans="1:13" ht="18" customHeight="1">
      <c r="A1630" s="503"/>
      <c r="B1630" s="503"/>
      <c r="C1630" s="504" t="s">
        <v>1784</v>
      </c>
      <c r="D1630" s="500" t="s">
        <v>1691</v>
      </c>
      <c r="E1630" s="517">
        <v>31</v>
      </c>
      <c r="F1630" s="517">
        <v>19</v>
      </c>
      <c r="G1630" s="517">
        <v>4</v>
      </c>
      <c r="H1630" s="517">
        <v>5</v>
      </c>
      <c r="I1630" s="517">
        <v>0</v>
      </c>
      <c r="J1630" s="517">
        <v>0</v>
      </c>
      <c r="K1630" s="517">
        <v>3</v>
      </c>
      <c r="L1630" s="517">
        <v>0</v>
      </c>
      <c r="M1630" s="517">
        <v>0</v>
      </c>
    </row>
    <row r="1631" spans="1:13" ht="9">
      <c r="A1631" s="503"/>
      <c r="B1631" s="503"/>
      <c r="C1631" s="503"/>
      <c r="D1631" s="500" t="s">
        <v>1692</v>
      </c>
      <c r="E1631" s="517">
        <v>39</v>
      </c>
      <c r="F1631" s="517">
        <v>13</v>
      </c>
      <c r="G1631" s="517">
        <v>7</v>
      </c>
      <c r="H1631" s="517">
        <v>12</v>
      </c>
      <c r="I1631" s="517">
        <v>0</v>
      </c>
      <c r="J1631" s="517">
        <v>0</v>
      </c>
      <c r="K1631" s="517">
        <v>6</v>
      </c>
      <c r="L1631" s="517">
        <v>0</v>
      </c>
      <c r="M1631" s="517">
        <v>0</v>
      </c>
    </row>
    <row r="1632" spans="1:13" ht="9">
      <c r="A1632" s="503"/>
      <c r="B1632" s="503"/>
      <c r="C1632" s="503"/>
      <c r="D1632" s="500" t="s">
        <v>1693</v>
      </c>
      <c r="E1632" s="517">
        <v>69</v>
      </c>
      <c r="F1632" s="517">
        <v>33</v>
      </c>
      <c r="G1632" s="517">
        <v>11</v>
      </c>
      <c r="H1632" s="517">
        <v>18</v>
      </c>
      <c r="I1632" s="517">
        <v>0</v>
      </c>
      <c r="J1632" s="517">
        <v>0</v>
      </c>
      <c r="K1632" s="517">
        <v>8</v>
      </c>
      <c r="L1632" s="517">
        <v>0</v>
      </c>
      <c r="M1632" s="517">
        <v>0</v>
      </c>
    </row>
    <row r="1633" spans="2:13" ht="18" customHeight="1">
      <c r="B1633" s="496" t="s">
        <v>1796</v>
      </c>
      <c r="D1633" s="500"/>
      <c r="E1633" s="517"/>
      <c r="F1633" s="517"/>
      <c r="G1633" s="517"/>
      <c r="H1633" s="517"/>
      <c r="I1633" s="517"/>
      <c r="J1633" s="517"/>
      <c r="K1633" s="517"/>
      <c r="L1633" s="517"/>
      <c r="M1633" s="517"/>
    </row>
    <row r="1634" spans="2:13" ht="18" customHeight="1">
      <c r="C1634" s="497" t="s">
        <v>608</v>
      </c>
      <c r="D1634" s="500" t="s">
        <v>1691</v>
      </c>
      <c r="E1634" s="517">
        <v>19</v>
      </c>
      <c r="F1634" s="517">
        <v>9</v>
      </c>
      <c r="G1634" s="517">
        <v>7</v>
      </c>
      <c r="H1634" s="517">
        <v>1</v>
      </c>
      <c r="I1634" s="517">
        <v>0</v>
      </c>
      <c r="J1634" s="517">
        <v>0</v>
      </c>
      <c r="K1634" s="517">
        <v>0</v>
      </c>
      <c r="L1634" s="517">
        <v>1</v>
      </c>
      <c r="M1634" s="517">
        <v>0</v>
      </c>
    </row>
    <row r="1635" spans="2:13" ht="9">
      <c r="D1635" s="500" t="s">
        <v>1692</v>
      </c>
      <c r="E1635" s="517">
        <v>8</v>
      </c>
      <c r="F1635" s="517">
        <v>4</v>
      </c>
      <c r="G1635" s="517">
        <v>2</v>
      </c>
      <c r="H1635" s="517">
        <v>1</v>
      </c>
      <c r="I1635" s="517">
        <v>0</v>
      </c>
      <c r="J1635" s="517">
        <v>0</v>
      </c>
      <c r="K1635" s="517">
        <v>0</v>
      </c>
      <c r="L1635" s="517">
        <v>1</v>
      </c>
      <c r="M1635" s="517">
        <v>0</v>
      </c>
    </row>
    <row r="1636" spans="2:13" ht="9">
      <c r="D1636" s="500" t="s">
        <v>1693</v>
      </c>
      <c r="E1636" s="517">
        <v>27</v>
      </c>
      <c r="F1636" s="517">
        <v>12</v>
      </c>
      <c r="G1636" s="517">
        <v>10</v>
      </c>
      <c r="H1636" s="517">
        <v>1</v>
      </c>
      <c r="I1636" s="517">
        <v>0</v>
      </c>
      <c r="J1636" s="517">
        <v>0</v>
      </c>
      <c r="K1636" s="517">
        <v>1</v>
      </c>
      <c r="L1636" s="517">
        <v>2</v>
      </c>
      <c r="M1636" s="517">
        <v>0</v>
      </c>
    </row>
    <row r="1637" spans="2:13" ht="18" customHeight="1">
      <c r="C1637" s="497" t="s">
        <v>609</v>
      </c>
      <c r="D1637" s="500" t="s">
        <v>1691</v>
      </c>
      <c r="E1637" s="517">
        <v>4</v>
      </c>
      <c r="F1637" s="517">
        <v>1</v>
      </c>
      <c r="G1637" s="517">
        <v>4</v>
      </c>
      <c r="H1637" s="517">
        <v>0</v>
      </c>
      <c r="I1637" s="517">
        <v>0</v>
      </c>
      <c r="J1637" s="517">
        <v>0</v>
      </c>
      <c r="K1637" s="517">
        <v>0</v>
      </c>
      <c r="L1637" s="517">
        <v>0</v>
      </c>
      <c r="M1637" s="517">
        <v>0</v>
      </c>
    </row>
    <row r="1638" spans="2:13" ht="9">
      <c r="D1638" s="500" t="s">
        <v>1692</v>
      </c>
      <c r="E1638" s="517">
        <v>1</v>
      </c>
      <c r="F1638" s="517">
        <v>0</v>
      </c>
      <c r="G1638" s="517">
        <v>1</v>
      </c>
      <c r="H1638" s="517">
        <v>0</v>
      </c>
      <c r="I1638" s="517">
        <v>0</v>
      </c>
      <c r="J1638" s="517">
        <v>0</v>
      </c>
      <c r="K1638" s="517">
        <v>0</v>
      </c>
      <c r="L1638" s="517">
        <v>0</v>
      </c>
      <c r="M1638" s="517">
        <v>0</v>
      </c>
    </row>
    <row r="1639" spans="2:13" ht="9">
      <c r="D1639" s="500" t="s">
        <v>1693</v>
      </c>
      <c r="E1639" s="517">
        <v>5</v>
      </c>
      <c r="F1639" s="517">
        <v>1</v>
      </c>
      <c r="G1639" s="517">
        <v>5</v>
      </c>
      <c r="H1639" s="517">
        <v>0</v>
      </c>
      <c r="I1639" s="517">
        <v>0</v>
      </c>
      <c r="J1639" s="517">
        <v>0</v>
      </c>
      <c r="K1639" s="517">
        <v>0</v>
      </c>
      <c r="L1639" s="517">
        <v>0</v>
      </c>
      <c r="M1639" s="517">
        <v>0</v>
      </c>
    </row>
    <row r="1640" spans="2:13" ht="18" customHeight="1">
      <c r="C1640" s="501" t="s">
        <v>115</v>
      </c>
      <c r="D1640" s="500" t="s">
        <v>1691</v>
      </c>
      <c r="E1640" s="517">
        <v>23</v>
      </c>
      <c r="F1640" s="517">
        <v>9</v>
      </c>
      <c r="G1640" s="517">
        <v>11</v>
      </c>
      <c r="H1640" s="517">
        <v>1</v>
      </c>
      <c r="I1640" s="517">
        <v>0</v>
      </c>
      <c r="J1640" s="517">
        <v>0</v>
      </c>
      <c r="K1640" s="517">
        <v>0</v>
      </c>
      <c r="L1640" s="517">
        <v>2</v>
      </c>
      <c r="M1640" s="517">
        <v>0</v>
      </c>
    </row>
    <row r="1641" spans="2:13" ht="9.6" customHeight="1">
      <c r="D1641" s="500" t="s">
        <v>1692</v>
      </c>
      <c r="E1641" s="517">
        <v>9</v>
      </c>
      <c r="F1641" s="517">
        <v>4</v>
      </c>
      <c r="G1641" s="517">
        <v>3</v>
      </c>
      <c r="H1641" s="517">
        <v>1</v>
      </c>
      <c r="I1641" s="517">
        <v>0</v>
      </c>
      <c r="J1641" s="517">
        <v>0</v>
      </c>
      <c r="K1641" s="517">
        <v>0</v>
      </c>
      <c r="L1641" s="517">
        <v>1</v>
      </c>
      <c r="M1641" s="517">
        <v>0</v>
      </c>
    </row>
    <row r="1642" spans="2:13" ht="9">
      <c r="D1642" s="500" t="s">
        <v>1693</v>
      </c>
      <c r="E1642" s="517">
        <v>32</v>
      </c>
      <c r="F1642" s="517">
        <v>13</v>
      </c>
      <c r="G1642" s="517">
        <v>14</v>
      </c>
      <c r="H1642" s="517">
        <v>1</v>
      </c>
      <c r="I1642" s="517">
        <v>0</v>
      </c>
      <c r="J1642" s="517">
        <v>0</v>
      </c>
      <c r="K1642" s="517">
        <v>1</v>
      </c>
      <c r="L1642" s="517">
        <v>2</v>
      </c>
      <c r="M1642" s="517">
        <v>0</v>
      </c>
    </row>
    <row r="1643" spans="2:13" ht="18" customHeight="1">
      <c r="B1643" s="496" t="s">
        <v>610</v>
      </c>
      <c r="D1643" s="500"/>
      <c r="E1643" s="517"/>
      <c r="F1643" s="517"/>
      <c r="G1643" s="517"/>
      <c r="H1643" s="517"/>
      <c r="I1643" s="517"/>
      <c r="J1643" s="517"/>
      <c r="K1643" s="517"/>
      <c r="L1643" s="517"/>
      <c r="M1643" s="517"/>
    </row>
    <row r="1644" spans="2:13" ht="18" customHeight="1">
      <c r="C1644" s="497" t="s">
        <v>610</v>
      </c>
      <c r="D1644" s="500" t="s">
        <v>1691</v>
      </c>
      <c r="E1644" s="517">
        <v>1324</v>
      </c>
      <c r="F1644" s="517">
        <v>229</v>
      </c>
      <c r="G1644" s="517">
        <v>922</v>
      </c>
      <c r="H1644" s="517">
        <v>60</v>
      </c>
      <c r="I1644" s="517">
        <v>57</v>
      </c>
      <c r="J1644" s="517">
        <v>0</v>
      </c>
      <c r="K1644" s="517">
        <v>15</v>
      </c>
      <c r="L1644" s="517">
        <v>6</v>
      </c>
      <c r="M1644" s="517">
        <v>35</v>
      </c>
    </row>
    <row r="1645" spans="2:13" ht="9">
      <c r="D1645" s="500" t="s">
        <v>1692</v>
      </c>
      <c r="E1645" s="517">
        <v>963</v>
      </c>
      <c r="F1645" s="517">
        <v>181</v>
      </c>
      <c r="G1645" s="517">
        <v>651</v>
      </c>
      <c r="H1645" s="517">
        <v>36</v>
      </c>
      <c r="I1645" s="517">
        <v>47</v>
      </c>
      <c r="J1645" s="517">
        <v>0</v>
      </c>
      <c r="K1645" s="517">
        <v>11</v>
      </c>
      <c r="L1645" s="517">
        <v>5</v>
      </c>
      <c r="M1645" s="517">
        <v>31</v>
      </c>
    </row>
    <row r="1646" spans="2:13" ht="9">
      <c r="D1646" s="500" t="s">
        <v>1693</v>
      </c>
      <c r="E1646" s="517">
        <v>2286</v>
      </c>
      <c r="F1646" s="517">
        <v>410</v>
      </c>
      <c r="G1646" s="517">
        <v>1573</v>
      </c>
      <c r="H1646" s="517">
        <v>97</v>
      </c>
      <c r="I1646" s="517">
        <v>104</v>
      </c>
      <c r="J1646" s="517">
        <v>0</v>
      </c>
      <c r="K1646" s="517">
        <v>25</v>
      </c>
      <c r="L1646" s="517">
        <v>11</v>
      </c>
      <c r="M1646" s="517">
        <v>66</v>
      </c>
    </row>
    <row r="1647" spans="2:13" ht="18" customHeight="1">
      <c r="C1647" s="497" t="s">
        <v>611</v>
      </c>
      <c r="D1647" s="500" t="s">
        <v>1691</v>
      </c>
      <c r="E1647" s="517">
        <v>25</v>
      </c>
      <c r="F1647" s="517">
        <v>1</v>
      </c>
      <c r="G1647" s="517">
        <v>18</v>
      </c>
      <c r="H1647" s="517">
        <v>0</v>
      </c>
      <c r="I1647" s="517">
        <v>0</v>
      </c>
      <c r="J1647" s="517">
        <v>0</v>
      </c>
      <c r="K1647" s="517">
        <v>1</v>
      </c>
      <c r="L1647" s="517">
        <v>0</v>
      </c>
      <c r="M1647" s="517">
        <v>6</v>
      </c>
    </row>
    <row r="1648" spans="2:13" ht="9">
      <c r="D1648" s="500" t="s">
        <v>1692</v>
      </c>
      <c r="E1648" s="517">
        <v>11</v>
      </c>
      <c r="F1648" s="517">
        <v>1</v>
      </c>
      <c r="G1648" s="517">
        <v>9</v>
      </c>
      <c r="H1648" s="517">
        <v>0</v>
      </c>
      <c r="I1648" s="517">
        <v>0</v>
      </c>
      <c r="J1648" s="517">
        <v>0</v>
      </c>
      <c r="K1648" s="517">
        <v>0</v>
      </c>
      <c r="L1648" s="517">
        <v>0</v>
      </c>
      <c r="M1648" s="517">
        <v>1</v>
      </c>
    </row>
    <row r="1649" spans="1:13" ht="9">
      <c r="D1649" s="500" t="s">
        <v>1693</v>
      </c>
      <c r="E1649" s="517">
        <v>36</v>
      </c>
      <c r="F1649" s="517">
        <v>1</v>
      </c>
      <c r="G1649" s="517">
        <v>26</v>
      </c>
      <c r="H1649" s="517">
        <v>0</v>
      </c>
      <c r="I1649" s="517">
        <v>0</v>
      </c>
      <c r="J1649" s="517">
        <v>0</v>
      </c>
      <c r="K1649" s="517">
        <v>1</v>
      </c>
      <c r="L1649" s="517">
        <v>0</v>
      </c>
      <c r="M1649" s="517">
        <v>7</v>
      </c>
    </row>
    <row r="1650" spans="1:13" ht="18" customHeight="1">
      <c r="C1650" s="497" t="s">
        <v>1797</v>
      </c>
      <c r="D1650" s="500" t="s">
        <v>1691</v>
      </c>
      <c r="E1650" s="517">
        <v>7</v>
      </c>
      <c r="F1650" s="517">
        <v>0</v>
      </c>
      <c r="G1650" s="517">
        <v>2</v>
      </c>
      <c r="H1650" s="517">
        <v>0</v>
      </c>
      <c r="I1650" s="517">
        <v>1</v>
      </c>
      <c r="J1650" s="517">
        <v>0</v>
      </c>
      <c r="K1650" s="517">
        <v>0</v>
      </c>
      <c r="L1650" s="517">
        <v>0</v>
      </c>
      <c r="M1650" s="517">
        <v>4</v>
      </c>
    </row>
    <row r="1651" spans="1:13" ht="9.6" customHeight="1">
      <c r="D1651" s="500" t="s">
        <v>1692</v>
      </c>
      <c r="E1651" s="517">
        <v>3</v>
      </c>
      <c r="F1651" s="517">
        <v>0</v>
      </c>
      <c r="G1651" s="517">
        <v>1</v>
      </c>
      <c r="H1651" s="517">
        <v>0</v>
      </c>
      <c r="I1651" s="517">
        <v>0</v>
      </c>
      <c r="J1651" s="517">
        <v>0</v>
      </c>
      <c r="K1651" s="517">
        <v>0</v>
      </c>
      <c r="L1651" s="517">
        <v>0</v>
      </c>
      <c r="M1651" s="517">
        <v>2</v>
      </c>
    </row>
    <row r="1652" spans="1:13" ht="9">
      <c r="D1652" s="500" t="s">
        <v>1693</v>
      </c>
      <c r="E1652" s="517">
        <v>10</v>
      </c>
      <c r="F1652" s="517">
        <v>0</v>
      </c>
      <c r="G1652" s="517">
        <v>2</v>
      </c>
      <c r="H1652" s="517">
        <v>0</v>
      </c>
      <c r="I1652" s="517">
        <v>1</v>
      </c>
      <c r="J1652" s="517">
        <v>0</v>
      </c>
      <c r="K1652" s="517">
        <v>0</v>
      </c>
      <c r="L1652" s="517">
        <v>0</v>
      </c>
      <c r="M1652" s="517">
        <v>6</v>
      </c>
    </row>
    <row r="1653" spans="1:13" ht="9">
      <c r="D1653" s="505"/>
      <c r="E1653" s="517"/>
      <c r="F1653" s="517"/>
      <c r="G1653" s="517"/>
      <c r="H1653" s="517"/>
      <c r="I1653" s="517"/>
      <c r="J1653" s="517"/>
      <c r="K1653" s="517"/>
      <c r="L1653" s="517"/>
      <c r="M1653" s="517"/>
    </row>
    <row r="1654" spans="1:13" ht="9">
      <c r="D1654" s="505"/>
      <c r="E1654" s="517"/>
      <c r="F1654" s="517"/>
      <c r="G1654" s="517"/>
      <c r="H1654" s="517"/>
      <c r="I1654" s="517"/>
      <c r="J1654" s="517"/>
      <c r="K1654" s="517"/>
      <c r="L1654" s="517"/>
      <c r="M1654" s="517"/>
    </row>
    <row r="1655" spans="1:13" ht="9">
      <c r="A1655" s="496" t="s">
        <v>1576</v>
      </c>
      <c r="L1655" s="496"/>
      <c r="M1655" s="496"/>
    </row>
    <row r="1656" spans="1:13" ht="9">
      <c r="A1656" s="496" t="s">
        <v>1774</v>
      </c>
      <c r="L1656" s="496"/>
      <c r="M1656" s="496"/>
    </row>
    <row r="1657" spans="1:13" ht="9">
      <c r="A1657" s="496" t="s">
        <v>1775</v>
      </c>
      <c r="L1657" s="496"/>
      <c r="M1657" s="496"/>
    </row>
    <row r="1658" spans="1:13" ht="9">
      <c r="A1658" s="496" t="s">
        <v>1776</v>
      </c>
      <c r="L1658" s="496"/>
      <c r="M1658" s="496"/>
    </row>
    <row r="1659" spans="1:13" ht="9">
      <c r="A1659" s="496" t="s">
        <v>1777</v>
      </c>
      <c r="L1659" s="496"/>
      <c r="M1659" s="496"/>
    </row>
    <row r="1660" spans="1:13" ht="9">
      <c r="A1660" s="496" t="s">
        <v>1778</v>
      </c>
      <c r="L1660" s="496"/>
      <c r="M1660" s="496"/>
    </row>
    <row r="1661" spans="1:13" ht="9">
      <c r="L1661" s="496"/>
      <c r="M1661" s="496"/>
    </row>
    <row r="1662" spans="1:13" ht="9">
      <c r="A1662" s="496" t="s">
        <v>3078</v>
      </c>
      <c r="L1662" s="496"/>
      <c r="M1662" s="496"/>
    </row>
    <row r="1663" spans="1:13" ht="18" customHeight="1">
      <c r="C1663" s="501" t="s">
        <v>115</v>
      </c>
      <c r="D1663" s="500" t="s">
        <v>1691</v>
      </c>
      <c r="E1663" s="517">
        <v>1356</v>
      </c>
      <c r="F1663" s="517">
        <v>230</v>
      </c>
      <c r="G1663" s="517">
        <v>941</v>
      </c>
      <c r="H1663" s="517">
        <v>60</v>
      </c>
      <c r="I1663" s="517">
        <v>58</v>
      </c>
      <c r="J1663" s="517">
        <v>0</v>
      </c>
      <c r="K1663" s="517">
        <v>15</v>
      </c>
      <c r="L1663" s="517">
        <v>6</v>
      </c>
      <c r="M1663" s="517">
        <v>45</v>
      </c>
    </row>
    <row r="1664" spans="1:13" ht="9.6" customHeight="1">
      <c r="D1664" s="500" t="s">
        <v>1692</v>
      </c>
      <c r="E1664" s="517">
        <v>977</v>
      </c>
      <c r="F1664" s="517">
        <v>181</v>
      </c>
      <c r="G1664" s="517">
        <v>661</v>
      </c>
      <c r="H1664" s="517">
        <v>36</v>
      </c>
      <c r="I1664" s="517">
        <v>47</v>
      </c>
      <c r="J1664" s="517">
        <v>0</v>
      </c>
      <c r="K1664" s="517">
        <v>11</v>
      </c>
      <c r="L1664" s="517">
        <v>5</v>
      </c>
      <c r="M1664" s="517">
        <v>35</v>
      </c>
    </row>
    <row r="1665" spans="1:13" ht="9">
      <c r="D1665" s="500" t="s">
        <v>1693</v>
      </c>
      <c r="E1665" s="517">
        <v>2333</v>
      </c>
      <c r="F1665" s="517">
        <v>411</v>
      </c>
      <c r="G1665" s="517">
        <v>1602</v>
      </c>
      <c r="H1665" s="517">
        <v>97</v>
      </c>
      <c r="I1665" s="517">
        <v>106</v>
      </c>
      <c r="J1665" s="517">
        <v>0</v>
      </c>
      <c r="K1665" s="517">
        <v>26</v>
      </c>
      <c r="L1665" s="517">
        <v>11</v>
      </c>
      <c r="M1665" s="517">
        <v>80</v>
      </c>
    </row>
    <row r="1666" spans="1:13" ht="18" customHeight="1">
      <c r="B1666" s="496" t="s">
        <v>613</v>
      </c>
      <c r="D1666" s="500"/>
      <c r="E1666" s="517"/>
      <c r="F1666" s="517"/>
      <c r="G1666" s="517"/>
      <c r="H1666" s="517"/>
      <c r="I1666" s="517"/>
      <c r="J1666" s="517"/>
      <c r="K1666" s="517"/>
      <c r="L1666" s="517"/>
      <c r="M1666" s="517"/>
    </row>
    <row r="1667" spans="1:13" ht="18" customHeight="1">
      <c r="C1667" s="497" t="s">
        <v>613</v>
      </c>
      <c r="D1667" s="500" t="s">
        <v>1691</v>
      </c>
      <c r="E1667" s="517">
        <v>53</v>
      </c>
      <c r="F1667" s="517">
        <v>3</v>
      </c>
      <c r="G1667" s="517">
        <v>34</v>
      </c>
      <c r="H1667" s="517">
        <v>4</v>
      </c>
      <c r="I1667" s="517">
        <v>0</v>
      </c>
      <c r="J1667" s="517">
        <v>0</v>
      </c>
      <c r="K1667" s="517">
        <v>6</v>
      </c>
      <c r="L1667" s="517">
        <v>4</v>
      </c>
      <c r="M1667" s="517">
        <v>2</v>
      </c>
    </row>
    <row r="1668" spans="1:13" ht="9">
      <c r="D1668" s="500" t="s">
        <v>1692</v>
      </c>
      <c r="E1668" s="517">
        <v>99</v>
      </c>
      <c r="F1668" s="517">
        <v>7</v>
      </c>
      <c r="G1668" s="517">
        <v>56</v>
      </c>
      <c r="H1668" s="517">
        <v>13</v>
      </c>
      <c r="I1668" s="517">
        <v>0</v>
      </c>
      <c r="J1668" s="517">
        <v>0</v>
      </c>
      <c r="K1668" s="517">
        <v>18</v>
      </c>
      <c r="L1668" s="517">
        <v>4</v>
      </c>
      <c r="M1668" s="517">
        <v>1</v>
      </c>
    </row>
    <row r="1669" spans="1:13" ht="9">
      <c r="D1669" s="500" t="s">
        <v>1693</v>
      </c>
      <c r="E1669" s="517">
        <v>153</v>
      </c>
      <c r="F1669" s="517">
        <v>10</v>
      </c>
      <c r="G1669" s="517">
        <v>90</v>
      </c>
      <c r="H1669" s="517">
        <v>17</v>
      </c>
      <c r="I1669" s="517">
        <v>1</v>
      </c>
      <c r="J1669" s="517">
        <v>0</v>
      </c>
      <c r="K1669" s="517">
        <v>24</v>
      </c>
      <c r="L1669" s="517">
        <v>9</v>
      </c>
      <c r="M1669" s="517">
        <v>3</v>
      </c>
    </row>
    <row r="1670" spans="1:13" ht="18" customHeight="1">
      <c r="C1670" s="497" t="s">
        <v>614</v>
      </c>
      <c r="D1670" s="500" t="s">
        <v>1691</v>
      </c>
      <c r="E1670" s="517">
        <v>36</v>
      </c>
      <c r="F1670" s="517">
        <v>11</v>
      </c>
      <c r="G1670" s="517">
        <v>17</v>
      </c>
      <c r="H1670" s="517">
        <v>4</v>
      </c>
      <c r="I1670" s="517">
        <v>0</v>
      </c>
      <c r="J1670" s="517">
        <v>0</v>
      </c>
      <c r="K1670" s="517">
        <v>4</v>
      </c>
      <c r="L1670" s="517">
        <v>0</v>
      </c>
      <c r="M1670" s="517">
        <v>0</v>
      </c>
    </row>
    <row r="1671" spans="1:13" ht="9">
      <c r="D1671" s="500" t="s">
        <v>1692</v>
      </c>
      <c r="E1671" s="517">
        <v>51</v>
      </c>
      <c r="F1671" s="517">
        <v>13</v>
      </c>
      <c r="G1671" s="517">
        <v>26</v>
      </c>
      <c r="H1671" s="517">
        <v>6</v>
      </c>
      <c r="I1671" s="517">
        <v>0</v>
      </c>
      <c r="J1671" s="517">
        <v>0</v>
      </c>
      <c r="K1671" s="517">
        <v>5</v>
      </c>
      <c r="L1671" s="517">
        <v>0</v>
      </c>
      <c r="M1671" s="517">
        <v>0</v>
      </c>
    </row>
    <row r="1672" spans="1:13" ht="9">
      <c r="D1672" s="500" t="s">
        <v>1693</v>
      </c>
      <c r="E1672" s="517">
        <v>87</v>
      </c>
      <c r="F1672" s="517">
        <v>24</v>
      </c>
      <c r="G1672" s="517">
        <v>44</v>
      </c>
      <c r="H1672" s="517">
        <v>11</v>
      </c>
      <c r="I1672" s="517">
        <v>0</v>
      </c>
      <c r="J1672" s="517">
        <v>0</v>
      </c>
      <c r="K1672" s="517">
        <v>9</v>
      </c>
      <c r="L1672" s="517">
        <v>1</v>
      </c>
      <c r="M1672" s="517">
        <v>0</v>
      </c>
    </row>
    <row r="1673" spans="1:13" ht="18" customHeight="1">
      <c r="C1673" s="501" t="s">
        <v>115</v>
      </c>
      <c r="D1673" s="500" t="s">
        <v>1691</v>
      </c>
      <c r="E1673" s="517">
        <v>90</v>
      </c>
      <c r="F1673" s="517">
        <v>14</v>
      </c>
      <c r="G1673" s="517">
        <v>51</v>
      </c>
      <c r="H1673" s="517">
        <v>8</v>
      </c>
      <c r="I1673" s="517">
        <v>0</v>
      </c>
      <c r="J1673" s="517">
        <v>0</v>
      </c>
      <c r="K1673" s="517">
        <v>10</v>
      </c>
      <c r="L1673" s="517">
        <v>5</v>
      </c>
      <c r="M1673" s="517">
        <v>2</v>
      </c>
    </row>
    <row r="1674" spans="1:13" ht="9">
      <c r="D1674" s="500" t="s">
        <v>1692</v>
      </c>
      <c r="E1674" s="517">
        <v>150</v>
      </c>
      <c r="F1674" s="517">
        <v>20</v>
      </c>
      <c r="G1674" s="517">
        <v>82</v>
      </c>
      <c r="H1674" s="517">
        <v>19</v>
      </c>
      <c r="I1674" s="517">
        <v>0</v>
      </c>
      <c r="J1674" s="517">
        <v>0</v>
      </c>
      <c r="K1674" s="517">
        <v>23</v>
      </c>
      <c r="L1674" s="517">
        <v>5</v>
      </c>
      <c r="M1674" s="517">
        <v>1</v>
      </c>
    </row>
    <row r="1675" spans="1:13" ht="9">
      <c r="D1675" s="500" t="s">
        <v>1693</v>
      </c>
      <c r="E1675" s="517">
        <v>240</v>
      </c>
      <c r="F1675" s="517">
        <v>34</v>
      </c>
      <c r="G1675" s="517">
        <v>133</v>
      </c>
      <c r="H1675" s="517">
        <v>27</v>
      </c>
      <c r="I1675" s="517">
        <v>1</v>
      </c>
      <c r="J1675" s="517">
        <v>0</v>
      </c>
      <c r="K1675" s="517">
        <v>32</v>
      </c>
      <c r="L1675" s="517">
        <v>9</v>
      </c>
      <c r="M1675" s="517">
        <v>3</v>
      </c>
    </row>
    <row r="1676" spans="1:13" ht="18" customHeight="1">
      <c r="B1676" s="496" t="s">
        <v>1798</v>
      </c>
      <c r="D1676" s="500" t="s">
        <v>1691</v>
      </c>
      <c r="E1676" s="517">
        <v>1469</v>
      </c>
      <c r="F1676" s="517">
        <v>253</v>
      </c>
      <c r="G1676" s="517">
        <v>1003</v>
      </c>
      <c r="H1676" s="517">
        <v>70</v>
      </c>
      <c r="I1676" s="517">
        <v>59</v>
      </c>
      <c r="J1676" s="517">
        <v>0</v>
      </c>
      <c r="K1676" s="517">
        <v>26</v>
      </c>
      <c r="L1676" s="517">
        <v>12</v>
      </c>
      <c r="M1676" s="517">
        <v>46</v>
      </c>
    </row>
    <row r="1677" spans="1:13" s="503" customFormat="1" ht="9.6" customHeight="1">
      <c r="A1677" s="496"/>
      <c r="B1677" s="496"/>
      <c r="C1677" s="497"/>
      <c r="D1677" s="500" t="s">
        <v>1692</v>
      </c>
      <c r="E1677" s="517">
        <v>1136</v>
      </c>
      <c r="F1677" s="517">
        <v>205</v>
      </c>
      <c r="G1677" s="517">
        <v>746</v>
      </c>
      <c r="H1677" s="517">
        <v>56</v>
      </c>
      <c r="I1677" s="517">
        <v>48</v>
      </c>
      <c r="J1677" s="517">
        <v>0</v>
      </c>
      <c r="K1677" s="517">
        <v>34</v>
      </c>
      <c r="L1677" s="517">
        <v>11</v>
      </c>
      <c r="M1677" s="517">
        <v>36</v>
      </c>
    </row>
    <row r="1678" spans="1:13" s="503" customFormat="1" ht="9">
      <c r="A1678" s="496"/>
      <c r="B1678" s="496"/>
      <c r="C1678" s="497"/>
      <c r="D1678" s="500" t="s">
        <v>1693</v>
      </c>
      <c r="E1678" s="517">
        <v>2605</v>
      </c>
      <c r="F1678" s="517">
        <v>458</v>
      </c>
      <c r="G1678" s="517">
        <v>1749</v>
      </c>
      <c r="H1678" s="517">
        <v>126</v>
      </c>
      <c r="I1678" s="517">
        <v>107</v>
      </c>
      <c r="J1678" s="517">
        <v>0</v>
      </c>
      <c r="K1678" s="517">
        <v>60</v>
      </c>
      <c r="L1678" s="517">
        <v>23</v>
      </c>
      <c r="M1678" s="517">
        <v>83</v>
      </c>
    </row>
    <row r="1679" spans="1:13" s="503" customFormat="1" ht="18" customHeight="1">
      <c r="A1679" s="496" t="s">
        <v>1728</v>
      </c>
      <c r="B1679" s="496"/>
      <c r="C1679" s="497"/>
      <c r="D1679" s="500" t="s">
        <v>1691</v>
      </c>
      <c r="E1679" s="517">
        <v>5032</v>
      </c>
      <c r="F1679" s="517">
        <v>3029</v>
      </c>
      <c r="G1679" s="517">
        <v>1261</v>
      </c>
      <c r="H1679" s="517">
        <v>201</v>
      </c>
      <c r="I1679" s="517">
        <v>169</v>
      </c>
      <c r="J1679" s="517">
        <v>1</v>
      </c>
      <c r="K1679" s="517">
        <v>214</v>
      </c>
      <c r="L1679" s="517">
        <v>81</v>
      </c>
      <c r="M1679" s="517">
        <v>75</v>
      </c>
    </row>
    <row r="1680" spans="1:13" s="503" customFormat="1" ht="9.6" customHeight="1">
      <c r="A1680" s="496"/>
      <c r="B1680" s="496"/>
      <c r="C1680" s="497"/>
      <c r="D1680" s="500" t="s">
        <v>1692</v>
      </c>
      <c r="E1680" s="517">
        <v>3640</v>
      </c>
      <c r="F1680" s="517">
        <v>1898</v>
      </c>
      <c r="G1680" s="517">
        <v>1017</v>
      </c>
      <c r="H1680" s="517">
        <v>201</v>
      </c>
      <c r="I1680" s="517">
        <v>121</v>
      </c>
      <c r="J1680" s="517">
        <v>0</v>
      </c>
      <c r="K1680" s="517">
        <v>264</v>
      </c>
      <c r="L1680" s="517">
        <v>81</v>
      </c>
      <c r="M1680" s="517">
        <v>58</v>
      </c>
    </row>
    <row r="1681" spans="1:13" s="503" customFormat="1" ht="9">
      <c r="A1681" s="496"/>
      <c r="B1681" s="496"/>
      <c r="C1681" s="497"/>
      <c r="D1681" s="500" t="s">
        <v>1693</v>
      </c>
      <c r="E1681" s="517">
        <v>8672</v>
      </c>
      <c r="F1681" s="517">
        <v>4927</v>
      </c>
      <c r="G1681" s="517">
        <v>2278</v>
      </c>
      <c r="H1681" s="517">
        <v>402</v>
      </c>
      <c r="I1681" s="517">
        <v>290</v>
      </c>
      <c r="J1681" s="517">
        <v>1</v>
      </c>
      <c r="K1681" s="517">
        <v>478</v>
      </c>
      <c r="L1681" s="517">
        <v>162</v>
      </c>
      <c r="M1681" s="517">
        <v>134</v>
      </c>
    </row>
    <row r="1682" spans="1:13" s="503" customFormat="1" ht="18" customHeight="1">
      <c r="A1682" s="496"/>
      <c r="B1682" s="496"/>
      <c r="C1682" s="501" t="s">
        <v>1782</v>
      </c>
      <c r="D1682" s="500"/>
      <c r="E1682" s="517"/>
      <c r="F1682" s="517"/>
      <c r="G1682" s="517"/>
      <c r="H1682" s="517"/>
      <c r="I1682" s="517"/>
      <c r="J1682" s="517"/>
      <c r="K1682" s="517"/>
      <c r="L1682" s="517"/>
      <c r="M1682" s="517"/>
    </row>
    <row r="1683" spans="1:13" ht="18" customHeight="1">
      <c r="A1683" s="503"/>
      <c r="B1683" s="503"/>
      <c r="C1683" s="504" t="s">
        <v>1783</v>
      </c>
      <c r="D1683" s="500" t="s">
        <v>1691</v>
      </c>
      <c r="E1683" s="517">
        <v>82</v>
      </c>
      <c r="F1683" s="517">
        <v>30</v>
      </c>
      <c r="G1683" s="517">
        <v>16</v>
      </c>
      <c r="H1683" s="517">
        <v>10</v>
      </c>
      <c r="I1683" s="517">
        <v>5</v>
      </c>
      <c r="J1683" s="517">
        <v>0</v>
      </c>
      <c r="K1683" s="517">
        <v>15</v>
      </c>
      <c r="L1683" s="517">
        <v>6</v>
      </c>
      <c r="M1683" s="517">
        <v>0</v>
      </c>
    </row>
    <row r="1684" spans="1:13" ht="9">
      <c r="A1684" s="503"/>
      <c r="B1684" s="503"/>
      <c r="C1684" s="504"/>
      <c r="D1684" s="500" t="s">
        <v>1692</v>
      </c>
      <c r="E1684" s="517">
        <v>134</v>
      </c>
      <c r="F1684" s="517">
        <v>38</v>
      </c>
      <c r="G1684" s="517">
        <v>35</v>
      </c>
      <c r="H1684" s="517">
        <v>21</v>
      </c>
      <c r="I1684" s="517">
        <v>2</v>
      </c>
      <c r="J1684" s="517">
        <v>0</v>
      </c>
      <c r="K1684" s="517">
        <v>28</v>
      </c>
      <c r="L1684" s="517">
        <v>9</v>
      </c>
      <c r="M1684" s="517">
        <v>1</v>
      </c>
    </row>
    <row r="1685" spans="1:13" ht="9">
      <c r="A1685" s="503"/>
      <c r="B1685" s="503"/>
      <c r="C1685" s="504"/>
      <c r="D1685" s="500" t="s">
        <v>1693</v>
      </c>
      <c r="E1685" s="517">
        <v>216</v>
      </c>
      <c r="F1685" s="517">
        <v>68</v>
      </c>
      <c r="G1685" s="517">
        <v>51</v>
      </c>
      <c r="H1685" s="517">
        <v>30</v>
      </c>
      <c r="I1685" s="517">
        <v>6</v>
      </c>
      <c r="J1685" s="517">
        <v>0</v>
      </c>
      <c r="K1685" s="517">
        <v>43</v>
      </c>
      <c r="L1685" s="517">
        <v>16</v>
      </c>
      <c r="M1685" s="517">
        <v>2</v>
      </c>
    </row>
    <row r="1686" spans="1:13" ht="18" customHeight="1">
      <c r="A1686" s="503"/>
      <c r="B1686" s="503"/>
      <c r="C1686" s="504" t="s">
        <v>1784</v>
      </c>
      <c r="D1686" s="500" t="s">
        <v>1691</v>
      </c>
      <c r="E1686" s="517">
        <v>31</v>
      </c>
      <c r="F1686" s="517">
        <v>19</v>
      </c>
      <c r="G1686" s="517">
        <v>4</v>
      </c>
      <c r="H1686" s="517">
        <v>5</v>
      </c>
      <c r="I1686" s="517">
        <v>0</v>
      </c>
      <c r="J1686" s="517">
        <v>0</v>
      </c>
      <c r="K1686" s="517">
        <v>3</v>
      </c>
      <c r="L1686" s="517">
        <v>0</v>
      </c>
      <c r="M1686" s="517">
        <v>0</v>
      </c>
    </row>
    <row r="1687" spans="1:13" ht="9">
      <c r="A1687" s="503"/>
      <c r="B1687" s="503"/>
      <c r="C1687" s="503"/>
      <c r="D1687" s="500" t="s">
        <v>1692</v>
      </c>
      <c r="E1687" s="517">
        <v>39</v>
      </c>
      <c r="F1687" s="517">
        <v>13</v>
      </c>
      <c r="G1687" s="517">
        <v>7</v>
      </c>
      <c r="H1687" s="517">
        <v>12</v>
      </c>
      <c r="I1687" s="517">
        <v>0</v>
      </c>
      <c r="J1687" s="517">
        <v>0</v>
      </c>
      <c r="K1687" s="517">
        <v>6</v>
      </c>
      <c r="L1687" s="517">
        <v>0</v>
      </c>
      <c r="M1687" s="517">
        <v>0</v>
      </c>
    </row>
    <row r="1688" spans="1:13" ht="9">
      <c r="A1688" s="503"/>
      <c r="B1688" s="503"/>
      <c r="C1688" s="503"/>
      <c r="D1688" s="500" t="s">
        <v>1693</v>
      </c>
      <c r="E1688" s="517">
        <v>70</v>
      </c>
      <c r="F1688" s="517">
        <v>33</v>
      </c>
      <c r="G1688" s="517">
        <v>11</v>
      </c>
      <c r="H1688" s="517">
        <v>18</v>
      </c>
      <c r="I1688" s="517">
        <v>0</v>
      </c>
      <c r="J1688" s="517">
        <v>0</v>
      </c>
      <c r="K1688" s="517">
        <v>8</v>
      </c>
      <c r="L1688" s="517">
        <v>0</v>
      </c>
      <c r="M1688" s="517">
        <v>0</v>
      </c>
    </row>
    <row r="1689" spans="1:13" ht="18" customHeight="1">
      <c r="A1689" s="496" t="s">
        <v>1804</v>
      </c>
      <c r="D1689" s="500"/>
      <c r="E1689" s="517"/>
      <c r="F1689" s="517"/>
      <c r="G1689" s="517"/>
      <c r="H1689" s="517"/>
      <c r="I1689" s="517"/>
      <c r="J1689" s="517"/>
      <c r="K1689" s="517"/>
      <c r="L1689" s="517"/>
      <c r="M1689" s="517"/>
    </row>
    <row r="1690" spans="1:13" ht="18" customHeight="1">
      <c r="B1690" s="496" t="s">
        <v>286</v>
      </c>
      <c r="D1690" s="500"/>
      <c r="E1690" s="517"/>
      <c r="F1690" s="517"/>
      <c r="G1690" s="517"/>
      <c r="H1690" s="517"/>
      <c r="I1690" s="517"/>
      <c r="J1690" s="517"/>
      <c r="K1690" s="517"/>
      <c r="L1690" s="517"/>
      <c r="M1690" s="517"/>
    </row>
    <row r="1691" spans="1:13" ht="20.100000000000001" customHeight="1">
      <c r="C1691" s="497" t="s">
        <v>1770</v>
      </c>
      <c r="D1691" s="500" t="s">
        <v>1691</v>
      </c>
      <c r="E1691" s="517">
        <v>11</v>
      </c>
      <c r="F1691" s="517">
        <v>9</v>
      </c>
      <c r="G1691" s="517">
        <v>0</v>
      </c>
      <c r="H1691" s="517">
        <v>0</v>
      </c>
      <c r="I1691" s="517">
        <v>0</v>
      </c>
      <c r="J1691" s="517">
        <v>0</v>
      </c>
      <c r="K1691" s="517">
        <v>0</v>
      </c>
      <c r="L1691" s="517">
        <v>1</v>
      </c>
      <c r="M1691" s="517">
        <v>1</v>
      </c>
    </row>
    <row r="1692" spans="1:13" ht="9">
      <c r="D1692" s="500" t="s">
        <v>1692</v>
      </c>
      <c r="E1692" s="517">
        <v>3</v>
      </c>
      <c r="F1692" s="517">
        <v>2</v>
      </c>
      <c r="G1692" s="517">
        <v>0</v>
      </c>
      <c r="H1692" s="517">
        <v>0</v>
      </c>
      <c r="I1692" s="517">
        <v>0</v>
      </c>
      <c r="J1692" s="517">
        <v>0</v>
      </c>
      <c r="K1692" s="517">
        <v>0</v>
      </c>
      <c r="L1692" s="517">
        <v>0</v>
      </c>
      <c r="M1692" s="517">
        <v>1</v>
      </c>
    </row>
    <row r="1693" spans="1:13" ht="9">
      <c r="D1693" s="500" t="s">
        <v>1693</v>
      </c>
      <c r="E1693" s="517">
        <v>14</v>
      </c>
      <c r="F1693" s="517">
        <v>11</v>
      </c>
      <c r="G1693" s="517">
        <v>0</v>
      </c>
      <c r="H1693" s="517">
        <v>0</v>
      </c>
      <c r="I1693" s="517">
        <v>0</v>
      </c>
      <c r="J1693" s="517">
        <v>0</v>
      </c>
      <c r="K1693" s="517">
        <v>0</v>
      </c>
      <c r="L1693" s="517">
        <v>1</v>
      </c>
      <c r="M1693" s="517">
        <v>2</v>
      </c>
    </row>
    <row r="1694" spans="1:13" ht="20.100000000000001" customHeight="1">
      <c r="C1694" s="497" t="s">
        <v>1771</v>
      </c>
      <c r="D1694" s="500" t="s">
        <v>1691</v>
      </c>
      <c r="E1694" s="517">
        <v>17</v>
      </c>
      <c r="F1694" s="517">
        <v>15</v>
      </c>
      <c r="G1694" s="517">
        <v>1</v>
      </c>
      <c r="H1694" s="517">
        <v>1</v>
      </c>
      <c r="I1694" s="517">
        <v>0</v>
      </c>
      <c r="J1694" s="517">
        <v>0</v>
      </c>
      <c r="K1694" s="517">
        <v>0</v>
      </c>
      <c r="L1694" s="517">
        <v>0</v>
      </c>
      <c r="M1694" s="517">
        <v>0</v>
      </c>
    </row>
    <row r="1695" spans="1:13" ht="9">
      <c r="D1695" s="500" t="s">
        <v>1692</v>
      </c>
      <c r="E1695" s="517">
        <v>6</v>
      </c>
      <c r="F1695" s="517">
        <v>6</v>
      </c>
      <c r="G1695" s="517">
        <v>0</v>
      </c>
      <c r="H1695" s="517">
        <v>0</v>
      </c>
      <c r="I1695" s="517">
        <v>0</v>
      </c>
      <c r="J1695" s="517">
        <v>0</v>
      </c>
      <c r="K1695" s="517">
        <v>0</v>
      </c>
      <c r="L1695" s="517">
        <v>0</v>
      </c>
      <c r="M1695" s="517">
        <v>0</v>
      </c>
    </row>
    <row r="1696" spans="1:13" ht="9">
      <c r="D1696" s="500" t="s">
        <v>1693</v>
      </c>
      <c r="E1696" s="517">
        <v>23</v>
      </c>
      <c r="F1696" s="517">
        <v>21</v>
      </c>
      <c r="G1696" s="517">
        <v>1</v>
      </c>
      <c r="H1696" s="517">
        <v>1</v>
      </c>
      <c r="I1696" s="517">
        <v>0</v>
      </c>
      <c r="J1696" s="517">
        <v>0</v>
      </c>
      <c r="K1696" s="517">
        <v>0</v>
      </c>
      <c r="L1696" s="517">
        <v>0</v>
      </c>
      <c r="M1696" s="517">
        <v>0</v>
      </c>
    </row>
    <row r="1697" spans="1:13" ht="19.899999999999999" customHeight="1">
      <c r="C1697" s="497" t="s">
        <v>1772</v>
      </c>
      <c r="D1697" s="500" t="s">
        <v>1691</v>
      </c>
      <c r="E1697" s="517">
        <v>22</v>
      </c>
      <c r="F1697" s="517">
        <v>11</v>
      </c>
      <c r="G1697" s="517">
        <v>3</v>
      </c>
      <c r="H1697" s="517">
        <v>0</v>
      </c>
      <c r="I1697" s="517">
        <v>8</v>
      </c>
      <c r="J1697" s="517">
        <v>0</v>
      </c>
      <c r="K1697" s="517">
        <v>0</v>
      </c>
      <c r="L1697" s="517">
        <v>0</v>
      </c>
      <c r="M1697" s="517">
        <v>0</v>
      </c>
    </row>
    <row r="1698" spans="1:13" ht="9">
      <c r="D1698" s="500" t="s">
        <v>1692</v>
      </c>
      <c r="E1698" s="517">
        <v>7</v>
      </c>
      <c r="F1698" s="517">
        <v>4</v>
      </c>
      <c r="G1698" s="517">
        <v>0</v>
      </c>
      <c r="H1698" s="517">
        <v>0</v>
      </c>
      <c r="I1698" s="517">
        <v>2</v>
      </c>
      <c r="J1698" s="517">
        <v>0</v>
      </c>
      <c r="K1698" s="517">
        <v>0</v>
      </c>
      <c r="L1698" s="517">
        <v>0</v>
      </c>
      <c r="M1698" s="517">
        <v>0</v>
      </c>
    </row>
    <row r="1699" spans="1:13" ht="9">
      <c r="D1699" s="500" t="s">
        <v>1693</v>
      </c>
      <c r="E1699" s="517">
        <v>28</v>
      </c>
      <c r="F1699" s="517">
        <v>15</v>
      </c>
      <c r="G1699" s="517">
        <v>3</v>
      </c>
      <c r="H1699" s="517">
        <v>0</v>
      </c>
      <c r="I1699" s="517">
        <v>10</v>
      </c>
      <c r="J1699" s="517">
        <v>0</v>
      </c>
      <c r="K1699" s="517">
        <v>0</v>
      </c>
      <c r="L1699" s="517">
        <v>0</v>
      </c>
      <c r="M1699" s="517">
        <v>0</v>
      </c>
    </row>
    <row r="1700" spans="1:13" ht="19.899999999999999" customHeight="1">
      <c r="C1700" s="497" t="s">
        <v>1773</v>
      </c>
      <c r="D1700" s="500" t="s">
        <v>1691</v>
      </c>
      <c r="E1700" s="517">
        <v>4</v>
      </c>
      <c r="F1700" s="517">
        <v>2</v>
      </c>
      <c r="G1700" s="517">
        <v>1</v>
      </c>
      <c r="H1700" s="517">
        <v>0</v>
      </c>
      <c r="I1700" s="517">
        <v>1</v>
      </c>
      <c r="J1700" s="517">
        <v>0</v>
      </c>
      <c r="K1700" s="517">
        <v>0</v>
      </c>
      <c r="L1700" s="517">
        <v>0</v>
      </c>
      <c r="M1700" s="517">
        <v>0</v>
      </c>
    </row>
    <row r="1701" spans="1:13" ht="9">
      <c r="D1701" s="500" t="s">
        <v>1692</v>
      </c>
      <c r="E1701" s="517">
        <v>1</v>
      </c>
      <c r="F1701" s="517">
        <v>0</v>
      </c>
      <c r="G1701" s="517">
        <v>1</v>
      </c>
      <c r="H1701" s="517">
        <v>0</v>
      </c>
      <c r="I1701" s="517">
        <v>0</v>
      </c>
      <c r="J1701" s="517">
        <v>0</v>
      </c>
      <c r="K1701" s="517">
        <v>0</v>
      </c>
      <c r="L1701" s="517">
        <v>0</v>
      </c>
      <c r="M1701" s="517">
        <v>0</v>
      </c>
    </row>
    <row r="1702" spans="1:13" ht="9">
      <c r="D1702" s="500" t="s">
        <v>1693</v>
      </c>
      <c r="E1702" s="517">
        <v>5</v>
      </c>
      <c r="F1702" s="517">
        <v>2</v>
      </c>
      <c r="G1702" s="517">
        <v>2</v>
      </c>
      <c r="H1702" s="517">
        <v>0</v>
      </c>
      <c r="I1702" s="517">
        <v>1</v>
      </c>
      <c r="J1702" s="517">
        <v>0</v>
      </c>
      <c r="K1702" s="517">
        <v>0</v>
      </c>
      <c r="L1702" s="517">
        <v>0</v>
      </c>
      <c r="M1702" s="517">
        <v>0</v>
      </c>
    </row>
    <row r="1703" spans="1:13" ht="9">
      <c r="A1703" s="496" t="s">
        <v>1576</v>
      </c>
      <c r="L1703" s="496"/>
      <c r="M1703" s="496"/>
    </row>
    <row r="1704" spans="1:13" ht="9">
      <c r="A1704" s="496" t="s">
        <v>1774</v>
      </c>
      <c r="L1704" s="496"/>
      <c r="M1704" s="496"/>
    </row>
    <row r="1705" spans="1:13" ht="9">
      <c r="A1705" s="496" t="s">
        <v>1775</v>
      </c>
      <c r="L1705" s="496"/>
      <c r="M1705" s="496"/>
    </row>
    <row r="1706" spans="1:13" ht="9">
      <c r="A1706" s="496" t="s">
        <v>1776</v>
      </c>
      <c r="L1706" s="496"/>
      <c r="M1706" s="496"/>
    </row>
    <row r="1707" spans="1:13" ht="9">
      <c r="A1707" s="496" t="s">
        <v>1777</v>
      </c>
      <c r="L1707" s="496"/>
      <c r="M1707" s="496"/>
    </row>
    <row r="1708" spans="1:13" ht="9">
      <c r="A1708" s="496" t="s">
        <v>1778</v>
      </c>
      <c r="L1708" s="496"/>
      <c r="M1708" s="496"/>
    </row>
    <row r="1709" spans="1:13" ht="9">
      <c r="A1709" s="496" t="s">
        <v>1779</v>
      </c>
      <c r="L1709" s="496"/>
      <c r="M1709" s="496"/>
    </row>
    <row r="1710" spans="1:13" ht="9">
      <c r="L1710" s="496"/>
      <c r="M1710" s="496"/>
    </row>
    <row r="1711" spans="1:13" ht="9">
      <c r="A1711" s="496" t="s">
        <v>3078</v>
      </c>
      <c r="L1711" s="496"/>
      <c r="M1711" s="496"/>
    </row>
    <row r="1712" spans="1:13" ht="18" customHeight="1">
      <c r="C1712" s="497" t="s">
        <v>575</v>
      </c>
      <c r="D1712" s="500" t="s">
        <v>1691</v>
      </c>
      <c r="E1712" s="517">
        <v>177</v>
      </c>
      <c r="F1712" s="517">
        <v>131</v>
      </c>
      <c r="G1712" s="517">
        <v>23</v>
      </c>
      <c r="H1712" s="517">
        <v>1</v>
      </c>
      <c r="I1712" s="517">
        <v>0</v>
      </c>
      <c r="J1712" s="517">
        <v>0</v>
      </c>
      <c r="K1712" s="517">
        <v>6</v>
      </c>
      <c r="L1712" s="517">
        <v>5</v>
      </c>
      <c r="M1712" s="517">
        <v>11</v>
      </c>
    </row>
    <row r="1713" spans="2:13" ht="9">
      <c r="D1713" s="500" t="s">
        <v>1692</v>
      </c>
      <c r="E1713" s="517">
        <v>58</v>
      </c>
      <c r="F1713" s="517">
        <v>45</v>
      </c>
      <c r="G1713" s="517">
        <v>4</v>
      </c>
      <c r="H1713" s="517">
        <v>2</v>
      </c>
      <c r="I1713" s="517">
        <v>0</v>
      </c>
      <c r="J1713" s="517">
        <v>0</v>
      </c>
      <c r="K1713" s="517">
        <v>1</v>
      </c>
      <c r="L1713" s="517">
        <v>4</v>
      </c>
      <c r="M1713" s="517">
        <v>3</v>
      </c>
    </row>
    <row r="1714" spans="2:13" ht="9">
      <c r="D1714" s="500" t="s">
        <v>1693</v>
      </c>
      <c r="E1714" s="517">
        <v>235</v>
      </c>
      <c r="F1714" s="517">
        <v>175</v>
      </c>
      <c r="G1714" s="517">
        <v>27</v>
      </c>
      <c r="H1714" s="517">
        <v>3</v>
      </c>
      <c r="I1714" s="517">
        <v>0</v>
      </c>
      <c r="J1714" s="517">
        <v>0</v>
      </c>
      <c r="K1714" s="517">
        <v>7</v>
      </c>
      <c r="L1714" s="517">
        <v>9</v>
      </c>
      <c r="M1714" s="517">
        <v>14</v>
      </c>
    </row>
    <row r="1715" spans="2:13" ht="18" customHeight="1">
      <c r="C1715" s="497" t="s">
        <v>576</v>
      </c>
      <c r="D1715" s="500" t="s">
        <v>1691</v>
      </c>
      <c r="E1715" s="517">
        <v>153</v>
      </c>
      <c r="F1715" s="517">
        <v>105</v>
      </c>
      <c r="G1715" s="517">
        <v>14</v>
      </c>
      <c r="H1715" s="517">
        <v>6</v>
      </c>
      <c r="I1715" s="517">
        <v>0</v>
      </c>
      <c r="J1715" s="517">
        <v>0</v>
      </c>
      <c r="K1715" s="517">
        <v>10</v>
      </c>
      <c r="L1715" s="517">
        <v>13</v>
      </c>
      <c r="M1715" s="517">
        <v>6</v>
      </c>
    </row>
    <row r="1716" spans="2:13" ht="9">
      <c r="D1716" s="500" t="s">
        <v>1692</v>
      </c>
      <c r="E1716" s="517">
        <v>75</v>
      </c>
      <c r="F1716" s="517">
        <v>51</v>
      </c>
      <c r="G1716" s="517">
        <v>10</v>
      </c>
      <c r="H1716" s="517">
        <v>3</v>
      </c>
      <c r="I1716" s="517">
        <v>1</v>
      </c>
      <c r="J1716" s="517">
        <v>0</v>
      </c>
      <c r="K1716" s="517">
        <v>4</v>
      </c>
      <c r="L1716" s="517">
        <v>0</v>
      </c>
      <c r="M1716" s="517">
        <v>7</v>
      </c>
    </row>
    <row r="1717" spans="2:13" ht="9">
      <c r="D1717" s="500" t="s">
        <v>1693</v>
      </c>
      <c r="E1717" s="517">
        <v>228</v>
      </c>
      <c r="F1717" s="517">
        <v>156</v>
      </c>
      <c r="G1717" s="517">
        <v>24</v>
      </c>
      <c r="H1717" s="517">
        <v>8</v>
      </c>
      <c r="I1717" s="517">
        <v>1</v>
      </c>
      <c r="J1717" s="517">
        <v>0</v>
      </c>
      <c r="K1717" s="517">
        <v>14</v>
      </c>
      <c r="L1717" s="517">
        <v>13</v>
      </c>
      <c r="M1717" s="517">
        <v>13</v>
      </c>
    </row>
    <row r="1718" spans="2:13" ht="18" customHeight="1">
      <c r="C1718" s="497" t="s">
        <v>580</v>
      </c>
      <c r="D1718" s="500" t="s">
        <v>1691</v>
      </c>
      <c r="E1718" s="517">
        <v>10</v>
      </c>
      <c r="F1718" s="517">
        <v>2</v>
      </c>
      <c r="G1718" s="517">
        <v>2</v>
      </c>
      <c r="H1718" s="517">
        <v>1</v>
      </c>
      <c r="I1718" s="517">
        <v>0</v>
      </c>
      <c r="J1718" s="517">
        <v>1</v>
      </c>
      <c r="K1718" s="517">
        <v>3</v>
      </c>
      <c r="L1718" s="517">
        <v>1</v>
      </c>
      <c r="M1718" s="517">
        <v>0</v>
      </c>
    </row>
    <row r="1719" spans="2:13" ht="9">
      <c r="D1719" s="500" t="s">
        <v>1692</v>
      </c>
      <c r="E1719" s="517">
        <v>15</v>
      </c>
      <c r="F1719" s="517">
        <v>6</v>
      </c>
      <c r="G1719" s="517">
        <v>1</v>
      </c>
      <c r="H1719" s="517">
        <v>2</v>
      </c>
      <c r="I1719" s="517">
        <v>0</v>
      </c>
      <c r="J1719" s="517">
        <v>0</v>
      </c>
      <c r="K1719" s="517">
        <v>4</v>
      </c>
      <c r="L1719" s="517">
        <v>1</v>
      </c>
      <c r="M1719" s="517">
        <v>1</v>
      </c>
    </row>
    <row r="1720" spans="2:13" ht="9">
      <c r="D1720" s="500" t="s">
        <v>1693</v>
      </c>
      <c r="E1720" s="517">
        <v>25</v>
      </c>
      <c r="F1720" s="517">
        <v>8</v>
      </c>
      <c r="G1720" s="517">
        <v>3</v>
      </c>
      <c r="H1720" s="517">
        <v>3</v>
      </c>
      <c r="I1720" s="517">
        <v>0</v>
      </c>
      <c r="J1720" s="517">
        <v>1</v>
      </c>
      <c r="K1720" s="517">
        <v>7</v>
      </c>
      <c r="L1720" s="517">
        <v>2</v>
      </c>
      <c r="M1720" s="517">
        <v>1</v>
      </c>
    </row>
    <row r="1721" spans="2:13" ht="18" customHeight="1">
      <c r="C1721" s="497" t="s">
        <v>581</v>
      </c>
      <c r="D1721" s="500" t="s">
        <v>1691</v>
      </c>
      <c r="E1721" s="517">
        <v>20</v>
      </c>
      <c r="F1721" s="517">
        <v>2</v>
      </c>
      <c r="G1721" s="517">
        <v>5</v>
      </c>
      <c r="H1721" s="517">
        <v>0</v>
      </c>
      <c r="I1721" s="517">
        <v>0</v>
      </c>
      <c r="J1721" s="517">
        <v>0</v>
      </c>
      <c r="K1721" s="517">
        <v>11</v>
      </c>
      <c r="L1721" s="517">
        <v>1</v>
      </c>
      <c r="M1721" s="517">
        <v>0</v>
      </c>
    </row>
    <row r="1722" spans="2:13" ht="9.6" customHeight="1">
      <c r="D1722" s="500" t="s">
        <v>1692</v>
      </c>
      <c r="E1722" s="517">
        <v>6</v>
      </c>
      <c r="F1722" s="517">
        <v>3</v>
      </c>
      <c r="G1722" s="517">
        <v>1</v>
      </c>
      <c r="H1722" s="517">
        <v>0</v>
      </c>
      <c r="I1722" s="517">
        <v>0</v>
      </c>
      <c r="J1722" s="517">
        <v>0</v>
      </c>
      <c r="K1722" s="517">
        <v>2</v>
      </c>
      <c r="L1722" s="517">
        <v>0</v>
      </c>
      <c r="M1722" s="517">
        <v>0</v>
      </c>
    </row>
    <row r="1723" spans="2:13" ht="9">
      <c r="D1723" s="500" t="s">
        <v>1693</v>
      </c>
      <c r="E1723" s="517">
        <v>26</v>
      </c>
      <c r="F1723" s="517">
        <v>5</v>
      </c>
      <c r="G1723" s="517">
        <v>6</v>
      </c>
      <c r="H1723" s="517">
        <v>0</v>
      </c>
      <c r="I1723" s="517">
        <v>0</v>
      </c>
      <c r="J1723" s="517">
        <v>0</v>
      </c>
      <c r="K1723" s="517">
        <v>13</v>
      </c>
      <c r="L1723" s="517">
        <v>1</v>
      </c>
      <c r="M1723" s="517">
        <v>0</v>
      </c>
    </row>
    <row r="1724" spans="2:13" ht="18" customHeight="1">
      <c r="C1724" s="501" t="s">
        <v>115</v>
      </c>
      <c r="D1724" s="500" t="s">
        <v>1691</v>
      </c>
      <c r="E1724" s="517">
        <v>412</v>
      </c>
      <c r="F1724" s="517">
        <v>277</v>
      </c>
      <c r="G1724" s="517">
        <v>49</v>
      </c>
      <c r="H1724" s="517">
        <v>9</v>
      </c>
      <c r="I1724" s="517">
        <v>8</v>
      </c>
      <c r="J1724" s="517">
        <v>1</v>
      </c>
      <c r="K1724" s="517">
        <v>30</v>
      </c>
      <c r="L1724" s="517">
        <v>21</v>
      </c>
      <c r="M1724" s="517">
        <v>18</v>
      </c>
    </row>
    <row r="1725" spans="2:13" ht="9.6" customHeight="1">
      <c r="D1725" s="500" t="s">
        <v>1692</v>
      </c>
      <c r="E1725" s="517">
        <v>171</v>
      </c>
      <c r="F1725" s="517">
        <v>117</v>
      </c>
      <c r="G1725" s="517">
        <v>17</v>
      </c>
      <c r="H1725" s="517">
        <v>7</v>
      </c>
      <c r="I1725" s="517">
        <v>3</v>
      </c>
      <c r="J1725" s="517">
        <v>0</v>
      </c>
      <c r="K1725" s="517">
        <v>11</v>
      </c>
      <c r="L1725" s="517">
        <v>5</v>
      </c>
      <c r="M1725" s="517">
        <v>12</v>
      </c>
    </row>
    <row r="1726" spans="2:13" ht="9">
      <c r="D1726" s="500" t="s">
        <v>1693</v>
      </c>
      <c r="E1726" s="517">
        <v>583</v>
      </c>
      <c r="F1726" s="517">
        <v>394</v>
      </c>
      <c r="G1726" s="517">
        <v>66</v>
      </c>
      <c r="H1726" s="517">
        <v>15</v>
      </c>
      <c r="I1726" s="517">
        <v>11</v>
      </c>
      <c r="J1726" s="517">
        <v>1</v>
      </c>
      <c r="K1726" s="517">
        <v>41</v>
      </c>
      <c r="L1726" s="517">
        <v>25</v>
      </c>
      <c r="M1726" s="517">
        <v>30</v>
      </c>
    </row>
    <row r="1727" spans="2:13" ht="18" customHeight="1">
      <c r="B1727" s="496" t="s">
        <v>586</v>
      </c>
      <c r="D1727" s="500"/>
      <c r="E1727" s="517"/>
      <c r="F1727" s="517"/>
      <c r="G1727" s="517"/>
      <c r="H1727" s="517"/>
      <c r="I1727" s="517"/>
      <c r="J1727" s="517"/>
      <c r="K1727" s="517"/>
      <c r="L1727" s="517"/>
      <c r="M1727" s="517"/>
    </row>
    <row r="1728" spans="2:13" ht="18" customHeight="1">
      <c r="C1728" s="497" t="s">
        <v>587</v>
      </c>
      <c r="D1728" s="500" t="s">
        <v>1691</v>
      </c>
      <c r="E1728" s="517">
        <v>10</v>
      </c>
      <c r="F1728" s="517">
        <v>4</v>
      </c>
      <c r="G1728" s="517">
        <v>2</v>
      </c>
      <c r="H1728" s="517">
        <v>0</v>
      </c>
      <c r="I1728" s="517">
        <v>3</v>
      </c>
      <c r="J1728" s="517">
        <v>0</v>
      </c>
      <c r="K1728" s="517">
        <v>1</v>
      </c>
      <c r="L1728" s="517">
        <v>1</v>
      </c>
      <c r="M1728" s="517">
        <v>0</v>
      </c>
    </row>
    <row r="1729" spans="2:13" ht="9.6" customHeight="1">
      <c r="D1729" s="500" t="s">
        <v>1692</v>
      </c>
      <c r="E1729" s="517">
        <v>11</v>
      </c>
      <c r="F1729" s="517">
        <v>9</v>
      </c>
      <c r="G1729" s="517">
        <v>0</v>
      </c>
      <c r="H1729" s="517">
        <v>0</v>
      </c>
      <c r="I1729" s="517">
        <v>2</v>
      </c>
      <c r="J1729" s="517">
        <v>0</v>
      </c>
      <c r="K1729" s="517">
        <v>1</v>
      </c>
      <c r="L1729" s="517">
        <v>0</v>
      </c>
      <c r="M1729" s="517">
        <v>0</v>
      </c>
    </row>
    <row r="1730" spans="2:13" ht="9">
      <c r="D1730" s="500" t="s">
        <v>1693</v>
      </c>
      <c r="E1730" s="517">
        <v>21</v>
      </c>
      <c r="F1730" s="517">
        <v>13</v>
      </c>
      <c r="G1730" s="517">
        <v>2</v>
      </c>
      <c r="H1730" s="517">
        <v>0</v>
      </c>
      <c r="I1730" s="517">
        <v>4</v>
      </c>
      <c r="J1730" s="517">
        <v>0</v>
      </c>
      <c r="K1730" s="517">
        <v>2</v>
      </c>
      <c r="L1730" s="517">
        <v>1</v>
      </c>
      <c r="M1730" s="517">
        <v>0</v>
      </c>
    </row>
    <row r="1731" spans="2:13" ht="18" customHeight="1">
      <c r="C1731" s="443" t="s">
        <v>588</v>
      </c>
      <c r="D1731" s="500" t="s">
        <v>1691</v>
      </c>
      <c r="E1731" s="517">
        <v>9</v>
      </c>
      <c r="F1731" s="517">
        <v>0</v>
      </c>
      <c r="G1731" s="517">
        <v>9</v>
      </c>
      <c r="H1731" s="517">
        <v>0</v>
      </c>
      <c r="I1731" s="517">
        <v>0</v>
      </c>
      <c r="J1731" s="517">
        <v>0</v>
      </c>
      <c r="K1731" s="517">
        <v>0</v>
      </c>
      <c r="L1731" s="517">
        <v>0</v>
      </c>
      <c r="M1731" s="517">
        <v>0</v>
      </c>
    </row>
    <row r="1732" spans="2:13" ht="9.6" customHeight="1">
      <c r="D1732" s="500" t="s">
        <v>1692</v>
      </c>
      <c r="E1732" s="517">
        <v>11</v>
      </c>
      <c r="F1732" s="517">
        <v>0</v>
      </c>
      <c r="G1732" s="517">
        <v>11</v>
      </c>
      <c r="H1732" s="517">
        <v>0</v>
      </c>
      <c r="I1732" s="517">
        <v>0</v>
      </c>
      <c r="J1732" s="517">
        <v>0</v>
      </c>
      <c r="K1732" s="517">
        <v>0</v>
      </c>
      <c r="L1732" s="517">
        <v>0</v>
      </c>
      <c r="M1732" s="517">
        <v>0</v>
      </c>
    </row>
    <row r="1733" spans="2:13" ht="9.6" customHeight="1">
      <c r="D1733" s="500" t="s">
        <v>1693</v>
      </c>
      <c r="E1733" s="517">
        <v>20</v>
      </c>
      <c r="F1733" s="517">
        <v>0</v>
      </c>
      <c r="G1733" s="517">
        <v>20</v>
      </c>
      <c r="H1733" s="517">
        <v>0</v>
      </c>
      <c r="I1733" s="517">
        <v>0</v>
      </c>
      <c r="J1733" s="517">
        <v>0</v>
      </c>
      <c r="K1733" s="517">
        <v>0</v>
      </c>
      <c r="L1733" s="517">
        <v>0</v>
      </c>
      <c r="M1733" s="517">
        <v>0</v>
      </c>
    </row>
    <row r="1734" spans="2:13" ht="18" customHeight="1">
      <c r="C1734" s="497" t="s">
        <v>1780</v>
      </c>
      <c r="D1734" s="500" t="s">
        <v>1691</v>
      </c>
      <c r="E1734" s="517">
        <v>30</v>
      </c>
      <c r="F1734" s="517">
        <v>7</v>
      </c>
      <c r="G1734" s="517">
        <v>20</v>
      </c>
      <c r="H1734" s="517">
        <v>0</v>
      </c>
      <c r="I1734" s="517">
        <v>1</v>
      </c>
      <c r="J1734" s="517">
        <v>0</v>
      </c>
      <c r="K1734" s="517">
        <v>3</v>
      </c>
      <c r="L1734" s="517">
        <v>0</v>
      </c>
      <c r="M1734" s="517">
        <v>0</v>
      </c>
    </row>
    <row r="1735" spans="2:13" ht="9">
      <c r="D1735" s="500" t="s">
        <v>1692</v>
      </c>
      <c r="E1735" s="517">
        <v>29</v>
      </c>
      <c r="F1735" s="517">
        <v>7</v>
      </c>
      <c r="G1735" s="517">
        <v>19</v>
      </c>
      <c r="H1735" s="517">
        <v>0</v>
      </c>
      <c r="I1735" s="517">
        <v>0</v>
      </c>
      <c r="J1735" s="517">
        <v>0</v>
      </c>
      <c r="K1735" s="517">
        <v>4</v>
      </c>
      <c r="L1735" s="517">
        <v>0</v>
      </c>
      <c r="M1735" s="517">
        <v>0</v>
      </c>
    </row>
    <row r="1736" spans="2:13" ht="9">
      <c r="D1736" s="500" t="s">
        <v>1693</v>
      </c>
      <c r="E1736" s="517">
        <v>59</v>
      </c>
      <c r="F1736" s="517">
        <v>13</v>
      </c>
      <c r="G1736" s="517">
        <v>39</v>
      </c>
      <c r="H1736" s="517">
        <v>0</v>
      </c>
      <c r="I1736" s="517">
        <v>1</v>
      </c>
      <c r="J1736" s="517">
        <v>0</v>
      </c>
      <c r="K1736" s="517">
        <v>7</v>
      </c>
      <c r="L1736" s="517">
        <v>0</v>
      </c>
      <c r="M1736" s="517">
        <v>0</v>
      </c>
    </row>
    <row r="1737" spans="2:13" ht="18" customHeight="1">
      <c r="C1737" s="497" t="s">
        <v>1781</v>
      </c>
      <c r="D1737" s="500" t="s">
        <v>1691</v>
      </c>
      <c r="E1737" s="517">
        <v>5</v>
      </c>
      <c r="F1737" s="517">
        <v>4</v>
      </c>
      <c r="G1737" s="517">
        <v>1</v>
      </c>
      <c r="H1737" s="517">
        <v>0</v>
      </c>
      <c r="I1737" s="517">
        <v>0</v>
      </c>
      <c r="J1737" s="517">
        <v>0</v>
      </c>
      <c r="K1737" s="517">
        <v>0</v>
      </c>
      <c r="L1737" s="517">
        <v>0</v>
      </c>
      <c r="M1737" s="517">
        <v>0</v>
      </c>
    </row>
    <row r="1738" spans="2:13" ht="9">
      <c r="D1738" s="500" t="s">
        <v>1692</v>
      </c>
      <c r="E1738" s="517">
        <v>4</v>
      </c>
      <c r="F1738" s="517">
        <v>0</v>
      </c>
      <c r="G1738" s="517">
        <v>2</v>
      </c>
      <c r="H1738" s="517">
        <v>0</v>
      </c>
      <c r="I1738" s="517">
        <v>0</v>
      </c>
      <c r="J1738" s="517">
        <v>0</v>
      </c>
      <c r="K1738" s="517">
        <v>2</v>
      </c>
      <c r="L1738" s="517">
        <v>0</v>
      </c>
      <c r="M1738" s="517">
        <v>0</v>
      </c>
    </row>
    <row r="1739" spans="2:13" ht="9">
      <c r="D1739" s="500" t="s">
        <v>1693</v>
      </c>
      <c r="E1739" s="517">
        <v>9</v>
      </c>
      <c r="F1739" s="517">
        <v>4</v>
      </c>
      <c r="G1739" s="517">
        <v>3</v>
      </c>
      <c r="H1739" s="517">
        <v>0</v>
      </c>
      <c r="I1739" s="517">
        <v>0</v>
      </c>
      <c r="J1739" s="517">
        <v>0</v>
      </c>
      <c r="K1739" s="517">
        <v>2</v>
      </c>
      <c r="L1739" s="517">
        <v>0</v>
      </c>
      <c r="M1739" s="517">
        <v>0</v>
      </c>
    </row>
    <row r="1740" spans="2:13" ht="18" customHeight="1">
      <c r="C1740" s="501" t="s">
        <v>115</v>
      </c>
      <c r="D1740" s="500" t="s">
        <v>1691</v>
      </c>
      <c r="E1740" s="517">
        <v>54</v>
      </c>
      <c r="F1740" s="517">
        <v>15</v>
      </c>
      <c r="G1740" s="517">
        <v>32</v>
      </c>
      <c r="H1740" s="517">
        <v>0</v>
      </c>
      <c r="I1740" s="517">
        <v>3</v>
      </c>
      <c r="J1740" s="517">
        <v>0</v>
      </c>
      <c r="K1740" s="517">
        <v>4</v>
      </c>
      <c r="L1740" s="517">
        <v>1</v>
      </c>
      <c r="M1740" s="517">
        <v>0</v>
      </c>
    </row>
    <row r="1741" spans="2:13" ht="9.6" customHeight="1">
      <c r="D1741" s="500" t="s">
        <v>1692</v>
      </c>
      <c r="E1741" s="517">
        <v>54</v>
      </c>
      <c r="F1741" s="517">
        <v>15</v>
      </c>
      <c r="G1741" s="517">
        <v>31</v>
      </c>
      <c r="H1741" s="517">
        <v>0</v>
      </c>
      <c r="I1741" s="517">
        <v>2</v>
      </c>
      <c r="J1741" s="517">
        <v>0</v>
      </c>
      <c r="K1741" s="517">
        <v>6</v>
      </c>
      <c r="L1741" s="517">
        <v>0</v>
      </c>
      <c r="M1741" s="517">
        <v>0</v>
      </c>
    </row>
    <row r="1742" spans="2:13" ht="9">
      <c r="D1742" s="500" t="s">
        <v>1693</v>
      </c>
      <c r="E1742" s="517">
        <v>108</v>
      </c>
      <c r="F1742" s="517">
        <v>30</v>
      </c>
      <c r="G1742" s="517">
        <v>63</v>
      </c>
      <c r="H1742" s="517">
        <v>0</v>
      </c>
      <c r="I1742" s="517">
        <v>5</v>
      </c>
      <c r="J1742" s="517">
        <v>0</v>
      </c>
      <c r="K1742" s="517">
        <v>10</v>
      </c>
      <c r="L1742" s="517">
        <v>1</v>
      </c>
      <c r="M1742" s="517">
        <v>0</v>
      </c>
    </row>
    <row r="1743" spans="2:13" ht="18.600000000000001" customHeight="1">
      <c r="B1743" s="496" t="s">
        <v>594</v>
      </c>
      <c r="D1743" s="500"/>
      <c r="E1743" s="517"/>
      <c r="F1743" s="517"/>
      <c r="G1743" s="517"/>
      <c r="H1743" s="517"/>
      <c r="I1743" s="517"/>
      <c r="J1743" s="517"/>
      <c r="K1743" s="517"/>
      <c r="L1743" s="517"/>
      <c r="M1743" s="517"/>
    </row>
    <row r="1744" spans="2:13" ht="25.15" customHeight="1">
      <c r="C1744" s="497" t="s">
        <v>1785</v>
      </c>
      <c r="D1744" s="500" t="s">
        <v>1691</v>
      </c>
      <c r="E1744" s="517">
        <v>349</v>
      </c>
      <c r="F1744" s="517">
        <v>325</v>
      </c>
      <c r="G1744" s="517">
        <v>13</v>
      </c>
      <c r="H1744" s="517">
        <v>9</v>
      </c>
      <c r="I1744" s="517">
        <v>0</v>
      </c>
      <c r="J1744" s="517">
        <v>0</v>
      </c>
      <c r="K1744" s="517">
        <v>0</v>
      </c>
      <c r="L1744" s="517">
        <v>2</v>
      </c>
      <c r="M1744" s="517">
        <v>0</v>
      </c>
    </row>
    <row r="1745" spans="1:13" ht="9">
      <c r="D1745" s="500" t="s">
        <v>1692</v>
      </c>
      <c r="E1745" s="517">
        <v>183</v>
      </c>
      <c r="F1745" s="517">
        <v>153</v>
      </c>
      <c r="G1745" s="517">
        <v>17</v>
      </c>
      <c r="H1745" s="517">
        <v>9</v>
      </c>
      <c r="I1745" s="517">
        <v>1</v>
      </c>
      <c r="J1745" s="517">
        <v>0</v>
      </c>
      <c r="K1745" s="517">
        <v>2</v>
      </c>
      <c r="L1745" s="517">
        <v>0</v>
      </c>
      <c r="M1745" s="517">
        <v>0</v>
      </c>
    </row>
    <row r="1746" spans="1:13" ht="9">
      <c r="D1746" s="500" t="s">
        <v>1693</v>
      </c>
      <c r="E1746" s="517">
        <v>532</v>
      </c>
      <c r="F1746" s="517">
        <v>479</v>
      </c>
      <c r="G1746" s="517">
        <v>30</v>
      </c>
      <c r="H1746" s="517">
        <v>18</v>
      </c>
      <c r="I1746" s="517">
        <v>1</v>
      </c>
      <c r="J1746" s="517">
        <v>0</v>
      </c>
      <c r="K1746" s="517">
        <v>2</v>
      </c>
      <c r="L1746" s="517">
        <v>2</v>
      </c>
      <c r="M1746" s="517">
        <v>0</v>
      </c>
    </row>
    <row r="1747" spans="1:13" ht="19.899999999999999" customHeight="1">
      <c r="C1747" s="497" t="s">
        <v>1786</v>
      </c>
      <c r="D1747" s="500" t="s">
        <v>1691</v>
      </c>
      <c r="E1747" s="517">
        <v>12</v>
      </c>
      <c r="F1747" s="517">
        <v>8</v>
      </c>
      <c r="G1747" s="517">
        <v>2</v>
      </c>
      <c r="H1747" s="517">
        <v>1</v>
      </c>
      <c r="I1747" s="517">
        <v>0</v>
      </c>
      <c r="J1747" s="517">
        <v>0</v>
      </c>
      <c r="K1747" s="517">
        <v>0</v>
      </c>
      <c r="L1747" s="517">
        <v>0</v>
      </c>
      <c r="M1747" s="517">
        <v>1</v>
      </c>
    </row>
    <row r="1748" spans="1:13" ht="9">
      <c r="D1748" s="500" t="s">
        <v>1692</v>
      </c>
      <c r="E1748" s="517">
        <v>11</v>
      </c>
      <c r="F1748" s="517">
        <v>8</v>
      </c>
      <c r="G1748" s="517">
        <v>2</v>
      </c>
      <c r="H1748" s="517">
        <v>1</v>
      </c>
      <c r="I1748" s="517">
        <v>0</v>
      </c>
      <c r="J1748" s="517">
        <v>0</v>
      </c>
      <c r="K1748" s="517">
        <v>1</v>
      </c>
      <c r="L1748" s="517">
        <v>0</v>
      </c>
      <c r="M1748" s="517">
        <v>0</v>
      </c>
    </row>
    <row r="1749" spans="1:13" ht="9">
      <c r="D1749" s="500" t="s">
        <v>1693</v>
      </c>
      <c r="E1749" s="517">
        <v>23</v>
      </c>
      <c r="F1749" s="517">
        <v>16</v>
      </c>
      <c r="G1749" s="517">
        <v>4</v>
      </c>
      <c r="H1749" s="517">
        <v>2</v>
      </c>
      <c r="I1749" s="517">
        <v>0</v>
      </c>
      <c r="J1749" s="517">
        <v>0</v>
      </c>
      <c r="K1749" s="517">
        <v>1</v>
      </c>
      <c r="L1749" s="517">
        <v>0</v>
      </c>
      <c r="M1749" s="517">
        <v>1</v>
      </c>
    </row>
    <row r="1750" spans="1:13" ht="19.899999999999999" customHeight="1">
      <c r="C1750" s="497" t="s">
        <v>1787</v>
      </c>
      <c r="D1750" s="500" t="s">
        <v>1691</v>
      </c>
      <c r="E1750" s="517">
        <v>1442</v>
      </c>
      <c r="F1750" s="517">
        <v>902</v>
      </c>
      <c r="G1750" s="517">
        <v>218</v>
      </c>
      <c r="H1750" s="517">
        <v>144</v>
      </c>
      <c r="I1750" s="517">
        <v>26</v>
      </c>
      <c r="J1750" s="517">
        <v>3</v>
      </c>
      <c r="K1750" s="517">
        <v>100</v>
      </c>
      <c r="L1750" s="517">
        <v>40</v>
      </c>
      <c r="M1750" s="517">
        <v>9</v>
      </c>
    </row>
    <row r="1751" spans="1:13" ht="9">
      <c r="D1751" s="500" t="s">
        <v>1692</v>
      </c>
      <c r="E1751" s="517">
        <v>1236</v>
      </c>
      <c r="F1751" s="517">
        <v>654</v>
      </c>
      <c r="G1751" s="517">
        <v>234</v>
      </c>
      <c r="H1751" s="517">
        <v>128</v>
      </c>
      <c r="I1751" s="517">
        <v>69</v>
      </c>
      <c r="J1751" s="517">
        <v>4</v>
      </c>
      <c r="K1751" s="517">
        <v>99</v>
      </c>
      <c r="L1751" s="517">
        <v>35</v>
      </c>
      <c r="M1751" s="517">
        <v>13</v>
      </c>
    </row>
    <row r="1752" spans="1:13" ht="9">
      <c r="D1752" s="500" t="s">
        <v>1693</v>
      </c>
      <c r="E1752" s="517">
        <v>2678</v>
      </c>
      <c r="F1752" s="517">
        <v>1556</v>
      </c>
      <c r="G1752" s="517">
        <v>451</v>
      </c>
      <c r="H1752" s="517">
        <v>272</v>
      </c>
      <c r="I1752" s="517">
        <v>95</v>
      </c>
      <c r="J1752" s="517">
        <v>7</v>
      </c>
      <c r="K1752" s="517">
        <v>199</v>
      </c>
      <c r="L1752" s="517">
        <v>75</v>
      </c>
      <c r="M1752" s="517">
        <v>21</v>
      </c>
    </row>
    <row r="1753" spans="1:13" ht="9">
      <c r="D1753" s="505"/>
      <c r="E1753" s="517"/>
      <c r="F1753" s="517"/>
      <c r="G1753" s="517"/>
      <c r="H1753" s="517"/>
      <c r="I1753" s="517"/>
      <c r="J1753" s="517"/>
      <c r="K1753" s="517"/>
      <c r="L1753" s="517"/>
      <c r="M1753" s="517"/>
    </row>
    <row r="1754" spans="1:13" ht="9">
      <c r="A1754" s="496" t="s">
        <v>1576</v>
      </c>
      <c r="L1754" s="496"/>
      <c r="M1754" s="496"/>
    </row>
    <row r="1755" spans="1:13" ht="9">
      <c r="A1755" s="496" t="s">
        <v>1774</v>
      </c>
      <c r="L1755" s="496"/>
      <c r="M1755" s="496"/>
    </row>
    <row r="1756" spans="1:13" ht="9">
      <c r="A1756" s="496" t="s">
        <v>1775</v>
      </c>
      <c r="L1756" s="496"/>
      <c r="M1756" s="496"/>
    </row>
    <row r="1757" spans="1:13" ht="9">
      <c r="A1757" s="496" t="s">
        <v>1776</v>
      </c>
      <c r="L1757" s="496"/>
      <c r="M1757" s="496"/>
    </row>
    <row r="1758" spans="1:13" ht="9">
      <c r="A1758" s="496" t="s">
        <v>1777</v>
      </c>
      <c r="L1758" s="496"/>
      <c r="M1758" s="496"/>
    </row>
    <row r="1759" spans="1:13" ht="9">
      <c r="A1759" s="496" t="s">
        <v>1778</v>
      </c>
      <c r="L1759" s="496"/>
      <c r="M1759" s="496"/>
    </row>
    <row r="1760" spans="1:13" ht="9">
      <c r="L1760" s="496"/>
      <c r="M1760" s="496"/>
    </row>
    <row r="1761" spans="1:13" ht="9">
      <c r="A1761" s="496" t="s">
        <v>3078</v>
      </c>
      <c r="L1761" s="496"/>
      <c r="M1761" s="496"/>
    </row>
    <row r="1762" spans="1:13" ht="19.899999999999999" customHeight="1">
      <c r="C1762" s="497" t="s">
        <v>1788</v>
      </c>
      <c r="D1762" s="500" t="s">
        <v>1691</v>
      </c>
      <c r="E1762" s="517">
        <v>2787</v>
      </c>
      <c r="F1762" s="517">
        <v>281</v>
      </c>
      <c r="G1762" s="517">
        <v>459</v>
      </c>
      <c r="H1762" s="517">
        <v>155</v>
      </c>
      <c r="I1762" s="517">
        <v>12</v>
      </c>
      <c r="J1762" s="517">
        <v>6</v>
      </c>
      <c r="K1762" s="517">
        <v>1615</v>
      </c>
      <c r="L1762" s="517">
        <v>240</v>
      </c>
      <c r="M1762" s="517">
        <v>18</v>
      </c>
    </row>
    <row r="1763" spans="1:13" ht="9">
      <c r="D1763" s="500" t="s">
        <v>1692</v>
      </c>
      <c r="E1763" s="517">
        <v>2637</v>
      </c>
      <c r="F1763" s="517">
        <v>338</v>
      </c>
      <c r="G1763" s="517">
        <v>532</v>
      </c>
      <c r="H1763" s="517">
        <v>187</v>
      </c>
      <c r="I1763" s="517">
        <v>43</v>
      </c>
      <c r="J1763" s="517">
        <v>2</v>
      </c>
      <c r="K1763" s="517">
        <v>1350</v>
      </c>
      <c r="L1763" s="517">
        <v>166</v>
      </c>
      <c r="M1763" s="517">
        <v>20</v>
      </c>
    </row>
    <row r="1764" spans="1:13" ht="9">
      <c r="D1764" s="500" t="s">
        <v>1693</v>
      </c>
      <c r="E1764" s="517">
        <v>5425</v>
      </c>
      <c r="F1764" s="517">
        <v>620</v>
      </c>
      <c r="G1764" s="517">
        <v>992</v>
      </c>
      <c r="H1764" s="517">
        <v>342</v>
      </c>
      <c r="I1764" s="517">
        <v>55</v>
      </c>
      <c r="J1764" s="517">
        <v>9</v>
      </c>
      <c r="K1764" s="517">
        <v>2964</v>
      </c>
      <c r="L1764" s="517">
        <v>406</v>
      </c>
      <c r="M1764" s="517">
        <v>38</v>
      </c>
    </row>
    <row r="1765" spans="1:13" ht="18" customHeight="1">
      <c r="C1765" s="497" t="s">
        <v>597</v>
      </c>
      <c r="D1765" s="500" t="s">
        <v>1691</v>
      </c>
      <c r="E1765" s="517">
        <v>545</v>
      </c>
      <c r="F1765" s="517">
        <v>157</v>
      </c>
      <c r="G1765" s="517">
        <v>102</v>
      </c>
      <c r="H1765" s="517">
        <v>5</v>
      </c>
      <c r="I1765" s="517">
        <v>4</v>
      </c>
      <c r="J1765" s="517">
        <v>0</v>
      </c>
      <c r="K1765" s="517">
        <v>250</v>
      </c>
      <c r="L1765" s="517">
        <v>18</v>
      </c>
      <c r="M1765" s="517">
        <v>9</v>
      </c>
    </row>
    <row r="1766" spans="1:13" s="503" customFormat="1" ht="9.6" customHeight="1">
      <c r="A1766" s="496"/>
      <c r="B1766" s="496"/>
      <c r="C1766" s="497"/>
      <c r="D1766" s="500" t="s">
        <v>1692</v>
      </c>
      <c r="E1766" s="517">
        <v>424</v>
      </c>
      <c r="F1766" s="517">
        <v>98</v>
      </c>
      <c r="G1766" s="517">
        <v>87</v>
      </c>
      <c r="H1766" s="517">
        <v>11</v>
      </c>
      <c r="I1766" s="517">
        <v>2</v>
      </c>
      <c r="J1766" s="517">
        <v>1</v>
      </c>
      <c r="K1766" s="517">
        <v>208</v>
      </c>
      <c r="L1766" s="517">
        <v>16</v>
      </c>
      <c r="M1766" s="517">
        <v>2</v>
      </c>
    </row>
    <row r="1767" spans="1:13" s="503" customFormat="1" ht="9">
      <c r="A1767" s="496"/>
      <c r="B1767" s="496"/>
      <c r="C1767" s="497"/>
      <c r="D1767" s="500" t="s">
        <v>1693</v>
      </c>
      <c r="E1767" s="517">
        <v>969</v>
      </c>
      <c r="F1767" s="517">
        <v>256</v>
      </c>
      <c r="G1767" s="517">
        <v>188</v>
      </c>
      <c r="H1767" s="517">
        <v>16</v>
      </c>
      <c r="I1767" s="517">
        <v>5</v>
      </c>
      <c r="J1767" s="517">
        <v>1</v>
      </c>
      <c r="K1767" s="517">
        <v>459</v>
      </c>
      <c r="L1767" s="517">
        <v>34</v>
      </c>
      <c r="M1767" s="517">
        <v>11</v>
      </c>
    </row>
    <row r="1768" spans="1:13" s="503" customFormat="1" ht="18" customHeight="1">
      <c r="A1768" s="496"/>
      <c r="B1768" s="496"/>
      <c r="C1768" s="501" t="s">
        <v>115</v>
      </c>
      <c r="D1768" s="500" t="s">
        <v>1691</v>
      </c>
      <c r="E1768" s="517">
        <v>5135</v>
      </c>
      <c r="F1768" s="517">
        <v>1674</v>
      </c>
      <c r="G1768" s="517">
        <v>793</v>
      </c>
      <c r="H1768" s="517">
        <v>314</v>
      </c>
      <c r="I1768" s="517">
        <v>42</v>
      </c>
      <c r="J1768" s="517">
        <v>9</v>
      </c>
      <c r="K1768" s="517">
        <v>1965</v>
      </c>
      <c r="L1768" s="517">
        <v>301</v>
      </c>
      <c r="M1768" s="517">
        <v>36</v>
      </c>
    </row>
    <row r="1769" spans="1:13" s="503" customFormat="1" ht="9.6" customHeight="1">
      <c r="A1769" s="496"/>
      <c r="B1769" s="496"/>
      <c r="C1769" s="497"/>
      <c r="D1769" s="500" t="s">
        <v>1692</v>
      </c>
      <c r="E1769" s="517">
        <v>4492</v>
      </c>
      <c r="F1769" s="517">
        <v>1252</v>
      </c>
      <c r="G1769" s="517">
        <v>872</v>
      </c>
      <c r="H1769" s="517">
        <v>335</v>
      </c>
      <c r="I1769" s="517">
        <v>114</v>
      </c>
      <c r="J1769" s="517">
        <v>8</v>
      </c>
      <c r="K1769" s="517">
        <v>1660</v>
      </c>
      <c r="L1769" s="517">
        <v>216</v>
      </c>
      <c r="M1769" s="517">
        <v>35</v>
      </c>
    </row>
    <row r="1770" spans="1:13" s="503" customFormat="1" ht="9">
      <c r="A1770" s="496"/>
      <c r="B1770" s="496"/>
      <c r="C1770" s="497"/>
      <c r="D1770" s="500" t="s">
        <v>1693</v>
      </c>
      <c r="E1770" s="517">
        <v>9627</v>
      </c>
      <c r="F1770" s="517">
        <v>2926</v>
      </c>
      <c r="G1770" s="517">
        <v>1665</v>
      </c>
      <c r="H1770" s="517">
        <v>650</v>
      </c>
      <c r="I1770" s="517">
        <v>156</v>
      </c>
      <c r="J1770" s="517">
        <v>17</v>
      </c>
      <c r="K1770" s="517">
        <v>3625</v>
      </c>
      <c r="L1770" s="517">
        <v>517</v>
      </c>
      <c r="M1770" s="517">
        <v>71</v>
      </c>
    </row>
    <row r="1771" spans="1:13" s="503" customFormat="1" ht="18" customHeight="1">
      <c r="A1771" s="496"/>
      <c r="B1771" s="496"/>
      <c r="C1771" s="501" t="s">
        <v>1782</v>
      </c>
      <c r="D1771" s="500"/>
      <c r="E1771" s="517"/>
      <c r="F1771" s="517"/>
      <c r="G1771" s="517"/>
      <c r="H1771" s="517"/>
      <c r="I1771" s="517"/>
      <c r="J1771" s="517"/>
      <c r="K1771" s="517"/>
      <c r="L1771" s="517"/>
      <c r="M1771" s="517"/>
    </row>
    <row r="1772" spans="1:13" ht="18" customHeight="1">
      <c r="A1772" s="503"/>
      <c r="B1772" s="503"/>
      <c r="C1772" s="504" t="s">
        <v>1783</v>
      </c>
      <c r="D1772" s="500" t="s">
        <v>1691</v>
      </c>
      <c r="E1772" s="517">
        <v>540</v>
      </c>
      <c r="F1772" s="517">
        <v>108</v>
      </c>
      <c r="G1772" s="517">
        <v>81</v>
      </c>
      <c r="H1772" s="517">
        <v>44</v>
      </c>
      <c r="I1772" s="517">
        <v>0</v>
      </c>
      <c r="J1772" s="517">
        <v>2</v>
      </c>
      <c r="K1772" s="517">
        <v>263</v>
      </c>
      <c r="L1772" s="517">
        <v>41</v>
      </c>
      <c r="M1772" s="517">
        <v>1</v>
      </c>
    </row>
    <row r="1773" spans="1:13" ht="9.6" customHeight="1">
      <c r="A1773" s="503"/>
      <c r="B1773" s="503"/>
      <c r="C1773" s="504"/>
      <c r="D1773" s="500" t="s">
        <v>1692</v>
      </c>
      <c r="E1773" s="517">
        <v>436</v>
      </c>
      <c r="F1773" s="517">
        <v>76</v>
      </c>
      <c r="G1773" s="517">
        <v>87</v>
      </c>
      <c r="H1773" s="517">
        <v>42</v>
      </c>
      <c r="I1773" s="517">
        <v>0</v>
      </c>
      <c r="J1773" s="517">
        <v>0</v>
      </c>
      <c r="K1773" s="517">
        <v>202</v>
      </c>
      <c r="L1773" s="517">
        <v>28</v>
      </c>
      <c r="M1773" s="517">
        <v>1</v>
      </c>
    </row>
    <row r="1774" spans="1:13" ht="9">
      <c r="A1774" s="503"/>
      <c r="B1774" s="503"/>
      <c r="C1774" s="504"/>
      <c r="D1774" s="500" t="s">
        <v>1693</v>
      </c>
      <c r="E1774" s="517">
        <v>976</v>
      </c>
      <c r="F1774" s="517">
        <v>184</v>
      </c>
      <c r="G1774" s="517">
        <v>168</v>
      </c>
      <c r="H1774" s="517">
        <v>86</v>
      </c>
      <c r="I1774" s="517">
        <v>0</v>
      </c>
      <c r="J1774" s="517">
        <v>2</v>
      </c>
      <c r="K1774" s="517">
        <v>465</v>
      </c>
      <c r="L1774" s="517">
        <v>69</v>
      </c>
      <c r="M1774" s="517">
        <v>2</v>
      </c>
    </row>
    <row r="1775" spans="1:13" ht="18" customHeight="1">
      <c r="A1775" s="503"/>
      <c r="B1775" s="503"/>
      <c r="C1775" s="504" t="s">
        <v>1784</v>
      </c>
      <c r="D1775" s="500" t="s">
        <v>1691</v>
      </c>
      <c r="E1775" s="517">
        <v>74</v>
      </c>
      <c r="F1775" s="517">
        <v>22</v>
      </c>
      <c r="G1775" s="517">
        <v>17</v>
      </c>
      <c r="H1775" s="517">
        <v>7</v>
      </c>
      <c r="I1775" s="517">
        <v>0</v>
      </c>
      <c r="J1775" s="517">
        <v>0</v>
      </c>
      <c r="K1775" s="517">
        <v>24</v>
      </c>
      <c r="L1775" s="517">
        <v>4</v>
      </c>
      <c r="M1775" s="517">
        <v>0</v>
      </c>
    </row>
    <row r="1776" spans="1:13" ht="9.6" customHeight="1">
      <c r="A1776" s="503"/>
      <c r="B1776" s="503"/>
      <c r="C1776" s="503"/>
      <c r="D1776" s="500" t="s">
        <v>1692</v>
      </c>
      <c r="E1776" s="517">
        <v>55</v>
      </c>
      <c r="F1776" s="517">
        <v>21</v>
      </c>
      <c r="G1776" s="517">
        <v>14</v>
      </c>
      <c r="H1776" s="517">
        <v>7</v>
      </c>
      <c r="I1776" s="517">
        <v>0</v>
      </c>
      <c r="J1776" s="517">
        <v>0</v>
      </c>
      <c r="K1776" s="517">
        <v>11</v>
      </c>
      <c r="L1776" s="517">
        <v>0</v>
      </c>
      <c r="M1776" s="517">
        <v>1</v>
      </c>
    </row>
    <row r="1777" spans="1:13" ht="9">
      <c r="A1777" s="503"/>
      <c r="B1777" s="503"/>
      <c r="C1777" s="503"/>
      <c r="D1777" s="500" t="s">
        <v>1693</v>
      </c>
      <c r="E1777" s="517">
        <v>128</v>
      </c>
      <c r="F1777" s="517">
        <v>43</v>
      </c>
      <c r="G1777" s="517">
        <v>31</v>
      </c>
      <c r="H1777" s="517">
        <v>14</v>
      </c>
      <c r="I1777" s="517">
        <v>0</v>
      </c>
      <c r="J1777" s="517">
        <v>0</v>
      </c>
      <c r="K1777" s="517">
        <v>35</v>
      </c>
      <c r="L1777" s="517">
        <v>4</v>
      </c>
      <c r="M1777" s="517">
        <v>1</v>
      </c>
    </row>
    <row r="1778" spans="1:13" ht="18" customHeight="1">
      <c r="B1778" s="496" t="s">
        <v>598</v>
      </c>
      <c r="D1778" s="500"/>
      <c r="E1778" s="517"/>
      <c r="F1778" s="517"/>
      <c r="G1778" s="517"/>
      <c r="H1778" s="517"/>
      <c r="I1778" s="517"/>
      <c r="J1778" s="517"/>
      <c r="K1778" s="517"/>
      <c r="L1778" s="517"/>
      <c r="M1778" s="517"/>
    </row>
    <row r="1779" spans="1:13" ht="25.15" customHeight="1">
      <c r="C1779" s="497" t="s">
        <v>1789</v>
      </c>
      <c r="D1779" s="500" t="s">
        <v>1691</v>
      </c>
      <c r="E1779" s="517">
        <v>89</v>
      </c>
      <c r="F1779" s="517">
        <v>69</v>
      </c>
      <c r="G1779" s="517">
        <v>7</v>
      </c>
      <c r="H1779" s="517">
        <v>3</v>
      </c>
      <c r="I1779" s="517">
        <v>0</v>
      </c>
      <c r="J1779" s="517">
        <v>0</v>
      </c>
      <c r="K1779" s="517">
        <v>6</v>
      </c>
      <c r="L1779" s="517">
        <v>0</v>
      </c>
      <c r="M1779" s="517">
        <v>4</v>
      </c>
    </row>
    <row r="1780" spans="1:13" ht="9">
      <c r="D1780" s="500" t="s">
        <v>1692</v>
      </c>
      <c r="E1780" s="517">
        <v>81</v>
      </c>
      <c r="F1780" s="517">
        <v>62</v>
      </c>
      <c r="G1780" s="517">
        <v>5</v>
      </c>
      <c r="H1780" s="517">
        <v>7</v>
      </c>
      <c r="I1780" s="517">
        <v>0</v>
      </c>
      <c r="J1780" s="517">
        <v>0</v>
      </c>
      <c r="K1780" s="517">
        <v>3</v>
      </c>
      <c r="L1780" s="517">
        <v>1</v>
      </c>
      <c r="M1780" s="517">
        <v>3</v>
      </c>
    </row>
    <row r="1781" spans="1:13" ht="9">
      <c r="D1781" s="500" t="s">
        <v>1693</v>
      </c>
      <c r="E1781" s="517">
        <v>170</v>
      </c>
      <c r="F1781" s="517">
        <v>131</v>
      </c>
      <c r="G1781" s="517">
        <v>13</v>
      </c>
      <c r="H1781" s="517">
        <v>10</v>
      </c>
      <c r="I1781" s="517">
        <v>0</v>
      </c>
      <c r="J1781" s="517">
        <v>0</v>
      </c>
      <c r="K1781" s="517">
        <v>9</v>
      </c>
      <c r="L1781" s="517">
        <v>1</v>
      </c>
      <c r="M1781" s="517">
        <v>7</v>
      </c>
    </row>
    <row r="1782" spans="1:13" ht="18" customHeight="1">
      <c r="C1782" s="497" t="s">
        <v>1790</v>
      </c>
      <c r="D1782" s="500" t="s">
        <v>1691</v>
      </c>
      <c r="E1782" s="517">
        <v>6</v>
      </c>
      <c r="F1782" s="517">
        <v>2</v>
      </c>
      <c r="G1782" s="517">
        <v>3</v>
      </c>
      <c r="H1782" s="517">
        <v>0</v>
      </c>
      <c r="I1782" s="517">
        <v>0</v>
      </c>
      <c r="J1782" s="517">
        <v>0</v>
      </c>
      <c r="K1782" s="517">
        <v>2</v>
      </c>
      <c r="L1782" s="517">
        <v>0</v>
      </c>
      <c r="M1782" s="517">
        <v>0</v>
      </c>
    </row>
    <row r="1783" spans="1:13" ht="9">
      <c r="D1783" s="500" t="s">
        <v>1692</v>
      </c>
      <c r="E1783" s="517">
        <v>16</v>
      </c>
      <c r="F1783" s="517">
        <v>12</v>
      </c>
      <c r="G1783" s="517">
        <v>2</v>
      </c>
      <c r="H1783" s="517">
        <v>1</v>
      </c>
      <c r="I1783" s="517">
        <v>0</v>
      </c>
      <c r="J1783" s="517">
        <v>0</v>
      </c>
      <c r="K1783" s="517">
        <v>2</v>
      </c>
      <c r="L1783" s="517">
        <v>0</v>
      </c>
      <c r="M1783" s="517">
        <v>0</v>
      </c>
    </row>
    <row r="1784" spans="1:13" ht="9">
      <c r="D1784" s="500" t="s">
        <v>1693</v>
      </c>
      <c r="E1784" s="517">
        <v>22</v>
      </c>
      <c r="F1784" s="517">
        <v>14</v>
      </c>
      <c r="G1784" s="517">
        <v>4</v>
      </c>
      <c r="H1784" s="517">
        <v>1</v>
      </c>
      <c r="I1784" s="517">
        <v>0</v>
      </c>
      <c r="J1784" s="517">
        <v>0</v>
      </c>
      <c r="K1784" s="517">
        <v>3</v>
      </c>
      <c r="L1784" s="517">
        <v>0</v>
      </c>
      <c r="M1784" s="517">
        <v>0</v>
      </c>
    </row>
    <row r="1785" spans="1:13" ht="18" customHeight="1">
      <c r="C1785" s="497" t="s">
        <v>1791</v>
      </c>
      <c r="D1785" s="500" t="s">
        <v>1691</v>
      </c>
      <c r="E1785" s="517">
        <v>68</v>
      </c>
      <c r="F1785" s="517">
        <v>46</v>
      </c>
      <c r="G1785" s="517">
        <v>13</v>
      </c>
      <c r="H1785" s="517">
        <v>6</v>
      </c>
      <c r="I1785" s="517">
        <v>1</v>
      </c>
      <c r="J1785" s="517">
        <v>0</v>
      </c>
      <c r="K1785" s="517">
        <v>0</v>
      </c>
      <c r="L1785" s="517">
        <v>3</v>
      </c>
      <c r="M1785" s="517">
        <v>0</v>
      </c>
    </row>
    <row r="1786" spans="1:13" ht="9">
      <c r="D1786" s="500" t="s">
        <v>1692</v>
      </c>
      <c r="E1786" s="517">
        <v>143</v>
      </c>
      <c r="F1786" s="517">
        <v>104</v>
      </c>
      <c r="G1786" s="517">
        <v>14</v>
      </c>
      <c r="H1786" s="517">
        <v>15</v>
      </c>
      <c r="I1786" s="517">
        <v>7</v>
      </c>
      <c r="J1786" s="517">
        <v>0</v>
      </c>
      <c r="K1786" s="517">
        <v>1</v>
      </c>
      <c r="L1786" s="517">
        <v>2</v>
      </c>
      <c r="M1786" s="517">
        <v>0</v>
      </c>
    </row>
    <row r="1787" spans="1:13" ht="9">
      <c r="D1787" s="500" t="s">
        <v>1693</v>
      </c>
      <c r="E1787" s="517">
        <v>211</v>
      </c>
      <c r="F1787" s="517">
        <v>149</v>
      </c>
      <c r="G1787" s="517">
        <v>27</v>
      </c>
      <c r="H1787" s="517">
        <v>21</v>
      </c>
      <c r="I1787" s="517">
        <v>8</v>
      </c>
      <c r="J1787" s="517">
        <v>0</v>
      </c>
      <c r="K1787" s="517">
        <v>1</v>
      </c>
      <c r="L1787" s="517">
        <v>5</v>
      </c>
      <c r="M1787" s="517">
        <v>0</v>
      </c>
    </row>
    <row r="1788" spans="1:13" ht="18" customHeight="1">
      <c r="C1788" s="497" t="s">
        <v>1792</v>
      </c>
      <c r="D1788" s="500" t="s">
        <v>1691</v>
      </c>
      <c r="E1788" s="517">
        <v>15</v>
      </c>
      <c r="F1788" s="517">
        <v>3</v>
      </c>
      <c r="G1788" s="517">
        <v>6</v>
      </c>
      <c r="H1788" s="517">
        <v>3</v>
      </c>
      <c r="I1788" s="517">
        <v>0</v>
      </c>
      <c r="J1788" s="517">
        <v>0</v>
      </c>
      <c r="K1788" s="517">
        <v>2</v>
      </c>
      <c r="L1788" s="517">
        <v>2</v>
      </c>
      <c r="M1788" s="517">
        <v>0</v>
      </c>
    </row>
    <row r="1789" spans="1:13" ht="9">
      <c r="D1789" s="500" t="s">
        <v>1692</v>
      </c>
      <c r="E1789" s="517">
        <v>48</v>
      </c>
      <c r="F1789" s="517">
        <v>11</v>
      </c>
      <c r="G1789" s="517">
        <v>20</v>
      </c>
      <c r="H1789" s="517">
        <v>5</v>
      </c>
      <c r="I1789" s="517">
        <v>5</v>
      </c>
      <c r="J1789" s="517">
        <v>0</v>
      </c>
      <c r="K1789" s="517">
        <v>6</v>
      </c>
      <c r="L1789" s="517">
        <v>1</v>
      </c>
      <c r="M1789" s="517">
        <v>0</v>
      </c>
    </row>
    <row r="1790" spans="1:13" ht="9">
      <c r="D1790" s="500" t="s">
        <v>1693</v>
      </c>
      <c r="E1790" s="517">
        <v>63</v>
      </c>
      <c r="F1790" s="517">
        <v>14</v>
      </c>
      <c r="G1790" s="517">
        <v>25</v>
      </c>
      <c r="H1790" s="517">
        <v>7</v>
      </c>
      <c r="I1790" s="517">
        <v>5</v>
      </c>
      <c r="J1790" s="517">
        <v>0</v>
      </c>
      <c r="K1790" s="517">
        <v>8</v>
      </c>
      <c r="L1790" s="517">
        <v>3</v>
      </c>
      <c r="M1790" s="517">
        <v>0</v>
      </c>
    </row>
    <row r="1791" spans="1:13" ht="19.899999999999999" customHeight="1">
      <c r="C1791" s="497" t="s">
        <v>1793</v>
      </c>
      <c r="D1791" s="500" t="s">
        <v>1691</v>
      </c>
      <c r="E1791" s="517">
        <v>294</v>
      </c>
      <c r="F1791" s="517">
        <v>201</v>
      </c>
      <c r="G1791" s="517">
        <v>50</v>
      </c>
      <c r="H1791" s="517">
        <v>19</v>
      </c>
      <c r="I1791" s="517">
        <v>4</v>
      </c>
      <c r="J1791" s="517">
        <v>0</v>
      </c>
      <c r="K1791" s="517">
        <v>12</v>
      </c>
      <c r="L1791" s="517">
        <v>5</v>
      </c>
      <c r="M1791" s="517">
        <v>4</v>
      </c>
    </row>
    <row r="1792" spans="1:13" ht="9">
      <c r="D1792" s="500" t="s">
        <v>1692</v>
      </c>
      <c r="E1792" s="517">
        <v>469</v>
      </c>
      <c r="F1792" s="517">
        <v>316</v>
      </c>
      <c r="G1792" s="517">
        <v>93</v>
      </c>
      <c r="H1792" s="517">
        <v>30</v>
      </c>
      <c r="I1792" s="517">
        <v>12</v>
      </c>
      <c r="J1792" s="517">
        <v>0</v>
      </c>
      <c r="K1792" s="517">
        <v>11</v>
      </c>
      <c r="L1792" s="517">
        <v>6</v>
      </c>
      <c r="M1792" s="517">
        <v>2</v>
      </c>
    </row>
    <row r="1793" spans="1:13" ht="9">
      <c r="D1793" s="500" t="s">
        <v>1693</v>
      </c>
      <c r="E1793" s="517">
        <v>763</v>
      </c>
      <c r="F1793" s="517">
        <v>517</v>
      </c>
      <c r="G1793" s="517">
        <v>142</v>
      </c>
      <c r="H1793" s="517">
        <v>49</v>
      </c>
      <c r="I1793" s="517">
        <v>15</v>
      </c>
      <c r="J1793" s="517">
        <v>0</v>
      </c>
      <c r="K1793" s="517">
        <v>23</v>
      </c>
      <c r="L1793" s="517">
        <v>11</v>
      </c>
      <c r="M1793" s="517">
        <v>6</v>
      </c>
    </row>
    <row r="1794" spans="1:13" ht="19.899999999999999" customHeight="1">
      <c r="C1794" s="497" t="s">
        <v>1794</v>
      </c>
      <c r="D1794" s="500" t="s">
        <v>1691</v>
      </c>
      <c r="E1794" s="517">
        <v>55</v>
      </c>
      <c r="F1794" s="517">
        <v>10</v>
      </c>
      <c r="G1794" s="517">
        <v>16</v>
      </c>
      <c r="H1794" s="517">
        <v>9</v>
      </c>
      <c r="I1794" s="517">
        <v>2</v>
      </c>
      <c r="J1794" s="517">
        <v>0</v>
      </c>
      <c r="K1794" s="517">
        <v>16</v>
      </c>
      <c r="L1794" s="517">
        <v>2</v>
      </c>
      <c r="M1794" s="517">
        <v>1</v>
      </c>
    </row>
    <row r="1795" spans="1:13" ht="9">
      <c r="D1795" s="500" t="s">
        <v>1692</v>
      </c>
      <c r="E1795" s="517">
        <v>148</v>
      </c>
      <c r="F1795" s="517">
        <v>34</v>
      </c>
      <c r="G1795" s="517">
        <v>40</v>
      </c>
      <c r="H1795" s="517">
        <v>19</v>
      </c>
      <c r="I1795" s="517">
        <v>4</v>
      </c>
      <c r="J1795" s="517">
        <v>0</v>
      </c>
      <c r="K1795" s="517">
        <v>49</v>
      </c>
      <c r="L1795" s="517">
        <v>0</v>
      </c>
      <c r="M1795" s="517">
        <v>2</v>
      </c>
    </row>
    <row r="1796" spans="1:13" ht="9">
      <c r="D1796" s="500" t="s">
        <v>1693</v>
      </c>
      <c r="E1796" s="517">
        <v>203</v>
      </c>
      <c r="F1796" s="517">
        <v>44</v>
      </c>
      <c r="G1796" s="517">
        <v>55</v>
      </c>
      <c r="H1796" s="517">
        <v>28</v>
      </c>
      <c r="I1796" s="517">
        <v>6</v>
      </c>
      <c r="J1796" s="517">
        <v>0</v>
      </c>
      <c r="K1796" s="517">
        <v>65</v>
      </c>
      <c r="L1796" s="517">
        <v>2</v>
      </c>
      <c r="M1796" s="517">
        <v>3</v>
      </c>
    </row>
    <row r="1797" spans="1:13" s="503" customFormat="1" ht="18" customHeight="1">
      <c r="A1797" s="496"/>
      <c r="B1797" s="496"/>
      <c r="C1797" s="501" t="s">
        <v>115</v>
      </c>
      <c r="D1797" s="500" t="s">
        <v>1691</v>
      </c>
      <c r="E1797" s="517">
        <v>527</v>
      </c>
      <c r="F1797" s="517">
        <v>330</v>
      </c>
      <c r="G1797" s="517">
        <v>94</v>
      </c>
      <c r="H1797" s="517">
        <v>39</v>
      </c>
      <c r="I1797" s="517">
        <v>7</v>
      </c>
      <c r="J1797" s="517">
        <v>0</v>
      </c>
      <c r="K1797" s="517">
        <v>38</v>
      </c>
      <c r="L1797" s="517">
        <v>11</v>
      </c>
      <c r="M1797" s="517">
        <v>8</v>
      </c>
    </row>
    <row r="1798" spans="1:13" s="503" customFormat="1" ht="9.6" customHeight="1">
      <c r="A1798" s="496"/>
      <c r="B1798" s="496"/>
      <c r="C1798" s="497"/>
      <c r="D1798" s="500" t="s">
        <v>1692</v>
      </c>
      <c r="E1798" s="517">
        <v>904</v>
      </c>
      <c r="F1798" s="517">
        <v>538</v>
      </c>
      <c r="G1798" s="517">
        <v>173</v>
      </c>
      <c r="H1798" s="517">
        <v>76</v>
      </c>
      <c r="I1798" s="517">
        <v>27</v>
      </c>
      <c r="J1798" s="517">
        <v>0</v>
      </c>
      <c r="K1798" s="517">
        <v>72</v>
      </c>
      <c r="L1798" s="517">
        <v>10</v>
      </c>
      <c r="M1798" s="517">
        <v>7</v>
      </c>
    </row>
    <row r="1799" spans="1:13" s="503" customFormat="1" ht="9">
      <c r="A1799" s="496"/>
      <c r="B1799" s="496"/>
      <c r="C1799" s="497"/>
      <c r="D1799" s="500" t="s">
        <v>1693</v>
      </c>
      <c r="E1799" s="517">
        <v>1432</v>
      </c>
      <c r="F1799" s="517">
        <v>869</v>
      </c>
      <c r="G1799" s="517">
        <v>267</v>
      </c>
      <c r="H1799" s="517">
        <v>115</v>
      </c>
      <c r="I1799" s="517">
        <v>34</v>
      </c>
      <c r="J1799" s="517">
        <v>0</v>
      </c>
      <c r="K1799" s="517">
        <v>110</v>
      </c>
      <c r="L1799" s="517">
        <v>21</v>
      </c>
      <c r="M1799" s="517">
        <v>15</v>
      </c>
    </row>
    <row r="1800" spans="1:13" s="503" customFormat="1" ht="9">
      <c r="A1800" s="496"/>
      <c r="B1800" s="496"/>
      <c r="C1800" s="497"/>
      <c r="D1800" s="505"/>
      <c r="E1800" s="517"/>
      <c r="F1800" s="517"/>
      <c r="G1800" s="517"/>
      <c r="H1800" s="517"/>
      <c r="I1800" s="517"/>
      <c r="J1800" s="517"/>
      <c r="K1800" s="517"/>
      <c r="L1800" s="517"/>
      <c r="M1800" s="517"/>
    </row>
    <row r="1801" spans="1:13" s="503" customFormat="1" ht="9">
      <c r="A1801" s="496"/>
      <c r="B1801" s="496"/>
      <c r="C1801" s="497"/>
      <c r="D1801" s="505"/>
      <c r="E1801" s="517"/>
      <c r="F1801" s="517"/>
      <c r="G1801" s="517"/>
      <c r="H1801" s="517"/>
      <c r="I1801" s="517"/>
      <c r="J1801" s="517"/>
      <c r="K1801" s="517"/>
      <c r="L1801" s="517"/>
      <c r="M1801" s="517"/>
    </row>
    <row r="1802" spans="1:13" s="503" customFormat="1" ht="9">
      <c r="A1802" s="496"/>
      <c r="B1802" s="496"/>
      <c r="C1802" s="497"/>
      <c r="D1802" s="505"/>
      <c r="E1802" s="517"/>
      <c r="F1802" s="517"/>
      <c r="G1802" s="517"/>
      <c r="H1802" s="517"/>
      <c r="I1802" s="517"/>
      <c r="J1802" s="517"/>
      <c r="K1802" s="517"/>
      <c r="L1802" s="517"/>
      <c r="M1802" s="517"/>
    </row>
    <row r="1803" spans="1:13" ht="9">
      <c r="D1803" s="505"/>
      <c r="E1803" s="517"/>
      <c r="F1803" s="517"/>
      <c r="G1803" s="517"/>
      <c r="H1803" s="517"/>
      <c r="I1803" s="517"/>
      <c r="J1803" s="517"/>
      <c r="K1803" s="517"/>
      <c r="L1803" s="517"/>
      <c r="M1803" s="517"/>
    </row>
    <row r="1804" spans="1:13" ht="9">
      <c r="A1804" s="496" t="s">
        <v>1576</v>
      </c>
      <c r="L1804" s="496"/>
      <c r="M1804" s="496"/>
    </row>
    <row r="1805" spans="1:13" ht="9">
      <c r="A1805" s="496" t="s">
        <v>1774</v>
      </c>
      <c r="L1805" s="496"/>
      <c r="M1805" s="496"/>
    </row>
    <row r="1806" spans="1:13" ht="9">
      <c r="A1806" s="496" t="s">
        <v>1775</v>
      </c>
      <c r="L1806" s="496"/>
      <c r="M1806" s="496"/>
    </row>
    <row r="1807" spans="1:13" ht="9">
      <c r="A1807" s="496" t="s">
        <v>1776</v>
      </c>
      <c r="L1807" s="496"/>
      <c r="M1807" s="496"/>
    </row>
    <row r="1808" spans="1:13" ht="9">
      <c r="A1808" s="496" t="s">
        <v>1777</v>
      </c>
      <c r="L1808" s="496"/>
      <c r="M1808" s="496"/>
    </row>
    <row r="1809" spans="1:13" ht="9">
      <c r="A1809" s="496" t="s">
        <v>1778</v>
      </c>
      <c r="L1809" s="496"/>
      <c r="M1809" s="496"/>
    </row>
    <row r="1810" spans="1:13" ht="9">
      <c r="L1810" s="496"/>
      <c r="M1810" s="496"/>
    </row>
    <row r="1811" spans="1:13" ht="9">
      <c r="A1811" s="496" t="s">
        <v>3078</v>
      </c>
      <c r="L1811" s="496"/>
      <c r="M1811" s="496"/>
    </row>
    <row r="1812" spans="1:13" ht="18" customHeight="1">
      <c r="C1812" s="501" t="s">
        <v>1782</v>
      </c>
      <c r="D1812" s="500"/>
      <c r="E1812" s="517"/>
      <c r="F1812" s="517"/>
      <c r="G1812" s="517"/>
      <c r="H1812" s="517"/>
      <c r="I1812" s="517"/>
      <c r="J1812" s="517"/>
      <c r="K1812" s="517"/>
      <c r="L1812" s="517"/>
      <c r="M1812" s="517"/>
    </row>
    <row r="1813" spans="1:13" ht="18" customHeight="1">
      <c r="A1813" s="503"/>
      <c r="B1813" s="503"/>
      <c r="C1813" s="504" t="s">
        <v>1783</v>
      </c>
      <c r="D1813" s="500" t="s">
        <v>1691</v>
      </c>
      <c r="E1813" s="517">
        <v>5</v>
      </c>
      <c r="F1813" s="517">
        <v>2</v>
      </c>
      <c r="G1813" s="517">
        <v>1</v>
      </c>
      <c r="H1813" s="517">
        <v>1</v>
      </c>
      <c r="I1813" s="517">
        <v>1</v>
      </c>
      <c r="J1813" s="517">
        <v>0</v>
      </c>
      <c r="K1813" s="517">
        <v>0</v>
      </c>
      <c r="L1813" s="517">
        <v>0</v>
      </c>
      <c r="M1813" s="517">
        <v>0</v>
      </c>
    </row>
    <row r="1814" spans="1:13" ht="9">
      <c r="A1814" s="503"/>
      <c r="B1814" s="503"/>
      <c r="C1814" s="504"/>
      <c r="D1814" s="500" t="s">
        <v>1692</v>
      </c>
      <c r="E1814" s="517">
        <v>17</v>
      </c>
      <c r="F1814" s="517">
        <v>5</v>
      </c>
      <c r="G1814" s="517">
        <v>6</v>
      </c>
      <c r="H1814" s="517">
        <v>1</v>
      </c>
      <c r="I1814" s="517">
        <v>0</v>
      </c>
      <c r="J1814" s="517">
        <v>0</v>
      </c>
      <c r="K1814" s="517">
        <v>4</v>
      </c>
      <c r="L1814" s="517">
        <v>0</v>
      </c>
      <c r="M1814" s="517">
        <v>1</v>
      </c>
    </row>
    <row r="1815" spans="1:13" ht="9.6" customHeight="1">
      <c r="A1815" s="503"/>
      <c r="B1815" s="503"/>
      <c r="C1815" s="504"/>
      <c r="D1815" s="500" t="s">
        <v>1693</v>
      </c>
      <c r="E1815" s="517">
        <v>22</v>
      </c>
      <c r="F1815" s="517">
        <v>7</v>
      </c>
      <c r="G1815" s="517">
        <v>7</v>
      </c>
      <c r="H1815" s="517">
        <v>2</v>
      </c>
      <c r="I1815" s="517">
        <v>1</v>
      </c>
      <c r="J1815" s="517">
        <v>0</v>
      </c>
      <c r="K1815" s="517">
        <v>4</v>
      </c>
      <c r="L1815" s="517">
        <v>0</v>
      </c>
      <c r="M1815" s="517">
        <v>1</v>
      </c>
    </row>
    <row r="1816" spans="1:13" s="503" customFormat="1" ht="18" customHeight="1">
      <c r="A1816" s="496"/>
      <c r="B1816" s="496" t="s">
        <v>1795</v>
      </c>
      <c r="C1816" s="497"/>
      <c r="D1816" s="500" t="s">
        <v>1691</v>
      </c>
      <c r="E1816" s="517">
        <v>6128</v>
      </c>
      <c r="F1816" s="517">
        <v>2295</v>
      </c>
      <c r="G1816" s="517">
        <v>968</v>
      </c>
      <c r="H1816" s="517">
        <v>362</v>
      </c>
      <c r="I1816" s="517">
        <v>60</v>
      </c>
      <c r="J1816" s="517">
        <v>10</v>
      </c>
      <c r="K1816" s="517">
        <v>2037</v>
      </c>
      <c r="L1816" s="517">
        <v>333</v>
      </c>
      <c r="M1816" s="517">
        <v>62</v>
      </c>
    </row>
    <row r="1817" spans="1:13" s="503" customFormat="1" ht="9.6" customHeight="1">
      <c r="A1817" s="496"/>
      <c r="B1817" s="496"/>
      <c r="C1817" s="497"/>
      <c r="D1817" s="500" t="s">
        <v>1692</v>
      </c>
      <c r="E1817" s="517">
        <v>5621</v>
      </c>
      <c r="F1817" s="517">
        <v>1923</v>
      </c>
      <c r="G1817" s="517">
        <v>1093</v>
      </c>
      <c r="H1817" s="517">
        <v>418</v>
      </c>
      <c r="I1817" s="517">
        <v>146</v>
      </c>
      <c r="J1817" s="517">
        <v>8</v>
      </c>
      <c r="K1817" s="517">
        <v>1749</v>
      </c>
      <c r="L1817" s="517">
        <v>231</v>
      </c>
      <c r="M1817" s="517">
        <v>54</v>
      </c>
    </row>
    <row r="1818" spans="1:13" s="503" customFormat="1" ht="9">
      <c r="A1818" s="496"/>
      <c r="B1818" s="496"/>
      <c r="C1818" s="497"/>
      <c r="D1818" s="500" t="s">
        <v>1693</v>
      </c>
      <c r="E1818" s="517">
        <v>11749</v>
      </c>
      <c r="F1818" s="517">
        <v>4218</v>
      </c>
      <c r="G1818" s="517">
        <v>2062</v>
      </c>
      <c r="H1818" s="517">
        <v>780</v>
      </c>
      <c r="I1818" s="517">
        <v>206</v>
      </c>
      <c r="J1818" s="517">
        <v>18</v>
      </c>
      <c r="K1818" s="517">
        <v>3786</v>
      </c>
      <c r="L1818" s="517">
        <v>564</v>
      </c>
      <c r="M1818" s="517">
        <v>116</v>
      </c>
    </row>
    <row r="1819" spans="1:13" s="503" customFormat="1" ht="18" customHeight="1">
      <c r="A1819" s="496"/>
      <c r="B1819" s="496"/>
      <c r="C1819" s="501" t="s">
        <v>1782</v>
      </c>
      <c r="D1819" s="500"/>
      <c r="E1819" s="517"/>
      <c r="F1819" s="517"/>
      <c r="G1819" s="517"/>
      <c r="H1819" s="517"/>
      <c r="I1819" s="517"/>
      <c r="J1819" s="517"/>
      <c r="K1819" s="517"/>
      <c r="L1819" s="517"/>
      <c r="M1819" s="517"/>
    </row>
    <row r="1820" spans="1:13" ht="18" customHeight="1">
      <c r="A1820" s="503"/>
      <c r="B1820" s="503"/>
      <c r="C1820" s="504" t="s">
        <v>1783</v>
      </c>
      <c r="D1820" s="500" t="s">
        <v>1691</v>
      </c>
      <c r="E1820" s="517">
        <v>548</v>
      </c>
      <c r="F1820" s="517">
        <v>111</v>
      </c>
      <c r="G1820" s="517">
        <v>84</v>
      </c>
      <c r="H1820" s="517">
        <v>45</v>
      </c>
      <c r="I1820" s="517">
        <v>1</v>
      </c>
      <c r="J1820" s="517">
        <v>2</v>
      </c>
      <c r="K1820" s="517">
        <v>263</v>
      </c>
      <c r="L1820" s="517">
        <v>41</v>
      </c>
      <c r="M1820" s="517">
        <v>1</v>
      </c>
    </row>
    <row r="1821" spans="1:13" ht="9.6" customHeight="1">
      <c r="A1821" s="503"/>
      <c r="B1821" s="503"/>
      <c r="C1821" s="504"/>
      <c r="D1821" s="500" t="s">
        <v>1692</v>
      </c>
      <c r="E1821" s="517">
        <v>452</v>
      </c>
      <c r="F1821" s="517">
        <v>82</v>
      </c>
      <c r="G1821" s="517">
        <v>93</v>
      </c>
      <c r="H1821" s="517">
        <v>43</v>
      </c>
      <c r="I1821" s="517">
        <v>0</v>
      </c>
      <c r="J1821" s="517">
        <v>0</v>
      </c>
      <c r="K1821" s="517">
        <v>206</v>
      </c>
      <c r="L1821" s="517">
        <v>28</v>
      </c>
      <c r="M1821" s="517">
        <v>1</v>
      </c>
    </row>
    <row r="1822" spans="1:13" ht="9">
      <c r="A1822" s="503"/>
      <c r="B1822" s="503"/>
      <c r="C1822" s="504"/>
      <c r="D1822" s="500" t="s">
        <v>1693</v>
      </c>
      <c r="E1822" s="517">
        <v>1000</v>
      </c>
      <c r="F1822" s="517">
        <v>192</v>
      </c>
      <c r="G1822" s="517">
        <v>177</v>
      </c>
      <c r="H1822" s="517">
        <v>87</v>
      </c>
      <c r="I1822" s="517">
        <v>1</v>
      </c>
      <c r="J1822" s="517">
        <v>2</v>
      </c>
      <c r="K1822" s="517">
        <v>470</v>
      </c>
      <c r="L1822" s="517">
        <v>69</v>
      </c>
      <c r="M1822" s="517">
        <v>2</v>
      </c>
    </row>
    <row r="1823" spans="1:13" ht="18" customHeight="1">
      <c r="A1823" s="503"/>
      <c r="B1823" s="503"/>
      <c r="C1823" s="504" t="s">
        <v>1784</v>
      </c>
      <c r="D1823" s="500" t="s">
        <v>1691</v>
      </c>
      <c r="E1823" s="517">
        <v>74</v>
      </c>
      <c r="F1823" s="517">
        <v>22</v>
      </c>
      <c r="G1823" s="517">
        <v>17</v>
      </c>
      <c r="H1823" s="517">
        <v>7</v>
      </c>
      <c r="I1823" s="517">
        <v>0</v>
      </c>
      <c r="J1823" s="517">
        <v>0</v>
      </c>
      <c r="K1823" s="517">
        <v>24</v>
      </c>
      <c r="L1823" s="517">
        <v>4</v>
      </c>
      <c r="M1823" s="517">
        <v>0</v>
      </c>
    </row>
    <row r="1824" spans="1:13" ht="9.6" customHeight="1">
      <c r="A1824" s="503"/>
      <c r="B1824" s="503"/>
      <c r="C1824" s="503"/>
      <c r="D1824" s="500" t="s">
        <v>1692</v>
      </c>
      <c r="E1824" s="517">
        <v>56</v>
      </c>
      <c r="F1824" s="517">
        <v>22</v>
      </c>
      <c r="G1824" s="517">
        <v>14</v>
      </c>
      <c r="H1824" s="517">
        <v>7</v>
      </c>
      <c r="I1824" s="517">
        <v>0</v>
      </c>
      <c r="J1824" s="517">
        <v>0</v>
      </c>
      <c r="K1824" s="517">
        <v>11</v>
      </c>
      <c r="L1824" s="517">
        <v>0</v>
      </c>
      <c r="M1824" s="517">
        <v>1</v>
      </c>
    </row>
    <row r="1825" spans="1:13" ht="9">
      <c r="A1825" s="503"/>
      <c r="B1825" s="503"/>
      <c r="C1825" s="503"/>
      <c r="D1825" s="500" t="s">
        <v>1693</v>
      </c>
      <c r="E1825" s="517">
        <v>129</v>
      </c>
      <c r="F1825" s="517">
        <v>44</v>
      </c>
      <c r="G1825" s="517">
        <v>31</v>
      </c>
      <c r="H1825" s="517">
        <v>14</v>
      </c>
      <c r="I1825" s="517">
        <v>0</v>
      </c>
      <c r="J1825" s="517">
        <v>0</v>
      </c>
      <c r="K1825" s="517">
        <v>35</v>
      </c>
      <c r="L1825" s="517">
        <v>4</v>
      </c>
      <c r="M1825" s="517">
        <v>1</v>
      </c>
    </row>
    <row r="1826" spans="1:13" ht="18" customHeight="1">
      <c r="B1826" s="496" t="s">
        <v>1796</v>
      </c>
      <c r="D1826" s="500"/>
      <c r="E1826" s="517"/>
      <c r="F1826" s="517"/>
      <c r="G1826" s="517"/>
      <c r="H1826" s="517"/>
      <c r="I1826" s="517"/>
      <c r="J1826" s="517"/>
      <c r="K1826" s="517"/>
      <c r="L1826" s="517"/>
      <c r="M1826" s="517"/>
    </row>
    <row r="1827" spans="1:13" ht="18" customHeight="1">
      <c r="C1827" s="497" t="s">
        <v>608</v>
      </c>
      <c r="D1827" s="500" t="s">
        <v>1691</v>
      </c>
      <c r="E1827" s="517">
        <v>19</v>
      </c>
      <c r="F1827" s="517">
        <v>0</v>
      </c>
      <c r="G1827" s="517">
        <v>7</v>
      </c>
      <c r="H1827" s="517">
        <v>0</v>
      </c>
      <c r="I1827" s="517">
        <v>0</v>
      </c>
      <c r="J1827" s="517">
        <v>0</v>
      </c>
      <c r="K1827" s="517">
        <v>0</v>
      </c>
      <c r="L1827" s="517">
        <v>1</v>
      </c>
      <c r="M1827" s="517">
        <v>11</v>
      </c>
    </row>
    <row r="1828" spans="1:13" ht="9">
      <c r="D1828" s="500" t="s">
        <v>1692</v>
      </c>
      <c r="E1828" s="517">
        <v>3</v>
      </c>
      <c r="F1828" s="517">
        <v>0</v>
      </c>
      <c r="G1828" s="517">
        <v>1</v>
      </c>
      <c r="H1828" s="517">
        <v>0</v>
      </c>
      <c r="I1828" s="517">
        <v>0</v>
      </c>
      <c r="J1828" s="517">
        <v>0</v>
      </c>
      <c r="K1828" s="517">
        <v>0</v>
      </c>
      <c r="L1828" s="517">
        <v>0</v>
      </c>
      <c r="M1828" s="517">
        <v>2</v>
      </c>
    </row>
    <row r="1829" spans="1:13" ht="9.6" customHeight="1">
      <c r="D1829" s="500" t="s">
        <v>1693</v>
      </c>
      <c r="E1829" s="517">
        <v>22</v>
      </c>
      <c r="F1829" s="517">
        <v>1</v>
      </c>
      <c r="G1829" s="517">
        <v>8</v>
      </c>
      <c r="H1829" s="517">
        <v>0</v>
      </c>
      <c r="I1829" s="517">
        <v>0</v>
      </c>
      <c r="J1829" s="517">
        <v>0</v>
      </c>
      <c r="K1829" s="517">
        <v>0</v>
      </c>
      <c r="L1829" s="517">
        <v>1</v>
      </c>
      <c r="M1829" s="517">
        <v>12</v>
      </c>
    </row>
    <row r="1830" spans="1:13" ht="18.600000000000001" customHeight="1">
      <c r="C1830" s="497" t="s">
        <v>609</v>
      </c>
      <c r="D1830" s="500" t="s">
        <v>1691</v>
      </c>
      <c r="E1830" s="517">
        <v>10</v>
      </c>
      <c r="F1830" s="517">
        <v>2</v>
      </c>
      <c r="G1830" s="517">
        <v>7</v>
      </c>
      <c r="H1830" s="517">
        <v>0</v>
      </c>
      <c r="I1830" s="517">
        <v>0</v>
      </c>
      <c r="J1830" s="517">
        <v>0</v>
      </c>
      <c r="K1830" s="517">
        <v>0</v>
      </c>
      <c r="L1830" s="517">
        <v>0</v>
      </c>
      <c r="M1830" s="517">
        <v>1</v>
      </c>
    </row>
    <row r="1831" spans="1:13" ht="9.6" customHeight="1">
      <c r="D1831" s="500" t="s">
        <v>1693</v>
      </c>
      <c r="E1831" s="517">
        <v>11</v>
      </c>
      <c r="F1831" s="517">
        <v>2</v>
      </c>
      <c r="G1831" s="517">
        <v>7</v>
      </c>
      <c r="H1831" s="517">
        <v>0</v>
      </c>
      <c r="I1831" s="517">
        <v>0</v>
      </c>
      <c r="J1831" s="517">
        <v>0</v>
      </c>
      <c r="K1831" s="517">
        <v>0</v>
      </c>
      <c r="L1831" s="517">
        <v>0</v>
      </c>
      <c r="M1831" s="517">
        <v>1</v>
      </c>
    </row>
    <row r="1832" spans="1:13" ht="18" customHeight="1">
      <c r="C1832" s="501" t="s">
        <v>115</v>
      </c>
      <c r="D1832" s="500" t="s">
        <v>1691</v>
      </c>
      <c r="E1832" s="517">
        <v>30</v>
      </c>
      <c r="F1832" s="517">
        <v>2</v>
      </c>
      <c r="G1832" s="517">
        <v>14</v>
      </c>
      <c r="H1832" s="517">
        <v>0</v>
      </c>
      <c r="I1832" s="517">
        <v>0</v>
      </c>
      <c r="J1832" s="517">
        <v>0</v>
      </c>
      <c r="K1832" s="517">
        <v>0</v>
      </c>
      <c r="L1832" s="517">
        <v>2</v>
      </c>
      <c r="M1832" s="517">
        <v>11</v>
      </c>
    </row>
    <row r="1833" spans="1:13" ht="9">
      <c r="D1833" s="500" t="s">
        <v>1692</v>
      </c>
      <c r="E1833" s="517">
        <v>3</v>
      </c>
      <c r="F1833" s="517">
        <v>0</v>
      </c>
      <c r="G1833" s="517">
        <v>1</v>
      </c>
      <c r="H1833" s="517">
        <v>0</v>
      </c>
      <c r="I1833" s="517">
        <v>0</v>
      </c>
      <c r="J1833" s="517">
        <v>0</v>
      </c>
      <c r="K1833" s="517">
        <v>0</v>
      </c>
      <c r="L1833" s="517">
        <v>0</v>
      </c>
      <c r="M1833" s="517">
        <v>2</v>
      </c>
    </row>
    <row r="1834" spans="1:13" ht="9">
      <c r="D1834" s="500" t="s">
        <v>1693</v>
      </c>
      <c r="E1834" s="517">
        <v>33</v>
      </c>
      <c r="F1834" s="517">
        <v>3</v>
      </c>
      <c r="G1834" s="517">
        <v>15</v>
      </c>
      <c r="H1834" s="517">
        <v>0</v>
      </c>
      <c r="I1834" s="517">
        <v>0</v>
      </c>
      <c r="J1834" s="517">
        <v>0</v>
      </c>
      <c r="K1834" s="517">
        <v>0</v>
      </c>
      <c r="L1834" s="517">
        <v>2</v>
      </c>
      <c r="M1834" s="517">
        <v>13</v>
      </c>
    </row>
    <row r="1835" spans="1:13" ht="18" customHeight="1">
      <c r="B1835" s="496" t="s">
        <v>610</v>
      </c>
      <c r="D1835" s="500"/>
      <c r="E1835" s="517"/>
      <c r="F1835" s="517"/>
      <c r="G1835" s="517"/>
      <c r="H1835" s="517"/>
      <c r="I1835" s="517"/>
      <c r="J1835" s="517"/>
      <c r="K1835" s="517"/>
      <c r="L1835" s="517"/>
      <c r="M1835" s="517"/>
    </row>
    <row r="1836" spans="1:13" ht="18" customHeight="1">
      <c r="C1836" s="497" t="s">
        <v>610</v>
      </c>
      <c r="D1836" s="500" t="s">
        <v>1691</v>
      </c>
      <c r="E1836" s="517">
        <v>753</v>
      </c>
      <c r="F1836" s="517">
        <v>85</v>
      </c>
      <c r="G1836" s="517">
        <v>495</v>
      </c>
      <c r="H1836" s="517">
        <v>42</v>
      </c>
      <c r="I1836" s="517">
        <v>30</v>
      </c>
      <c r="J1836" s="517">
        <v>2</v>
      </c>
      <c r="K1836" s="517">
        <v>35</v>
      </c>
      <c r="L1836" s="517">
        <v>34</v>
      </c>
      <c r="M1836" s="517">
        <v>30</v>
      </c>
    </row>
    <row r="1837" spans="1:13" ht="9">
      <c r="D1837" s="500" t="s">
        <v>1692</v>
      </c>
      <c r="E1837" s="517">
        <v>973</v>
      </c>
      <c r="F1837" s="517">
        <v>82</v>
      </c>
      <c r="G1837" s="517">
        <v>682</v>
      </c>
      <c r="H1837" s="517">
        <v>50</v>
      </c>
      <c r="I1837" s="517">
        <v>40</v>
      </c>
      <c r="J1837" s="517">
        <v>1</v>
      </c>
      <c r="K1837" s="517">
        <v>58</v>
      </c>
      <c r="L1837" s="517">
        <v>32</v>
      </c>
      <c r="M1837" s="517">
        <v>29</v>
      </c>
    </row>
    <row r="1838" spans="1:13" ht="9.6" customHeight="1">
      <c r="D1838" s="500" t="s">
        <v>1693</v>
      </c>
      <c r="E1838" s="517">
        <v>1725</v>
      </c>
      <c r="F1838" s="517">
        <v>167</v>
      </c>
      <c r="G1838" s="517">
        <v>1176</v>
      </c>
      <c r="H1838" s="517">
        <v>92</v>
      </c>
      <c r="I1838" s="517">
        <v>70</v>
      </c>
      <c r="J1838" s="517">
        <v>2</v>
      </c>
      <c r="K1838" s="517">
        <v>93</v>
      </c>
      <c r="L1838" s="517">
        <v>66</v>
      </c>
      <c r="M1838" s="517">
        <v>60</v>
      </c>
    </row>
    <row r="1839" spans="1:13" ht="18" customHeight="1">
      <c r="C1839" s="497" t="s">
        <v>611</v>
      </c>
      <c r="D1839" s="500" t="s">
        <v>1691</v>
      </c>
      <c r="E1839" s="517">
        <v>24</v>
      </c>
      <c r="F1839" s="517">
        <v>1</v>
      </c>
      <c r="G1839" s="517">
        <v>1</v>
      </c>
      <c r="H1839" s="517">
        <v>1</v>
      </c>
      <c r="I1839" s="517">
        <v>0</v>
      </c>
      <c r="J1839" s="517">
        <v>0</v>
      </c>
      <c r="K1839" s="517">
        <v>0</v>
      </c>
      <c r="L1839" s="517">
        <v>0</v>
      </c>
      <c r="M1839" s="517">
        <v>21</v>
      </c>
    </row>
    <row r="1840" spans="1:13" ht="9">
      <c r="D1840" s="500" t="s">
        <v>1692</v>
      </c>
      <c r="E1840" s="517">
        <v>2</v>
      </c>
      <c r="F1840" s="517">
        <v>0</v>
      </c>
      <c r="G1840" s="517">
        <v>0</v>
      </c>
      <c r="H1840" s="517">
        <v>0</v>
      </c>
      <c r="I1840" s="517">
        <v>0</v>
      </c>
      <c r="J1840" s="517">
        <v>0</v>
      </c>
      <c r="K1840" s="517">
        <v>0</v>
      </c>
      <c r="L1840" s="517">
        <v>0</v>
      </c>
      <c r="M1840" s="517">
        <v>2</v>
      </c>
    </row>
    <row r="1841" spans="1:13" ht="9.6" customHeight="1">
      <c r="D1841" s="500" t="s">
        <v>1693</v>
      </c>
      <c r="E1841" s="517">
        <v>27</v>
      </c>
      <c r="F1841" s="517">
        <v>1</v>
      </c>
      <c r="G1841" s="517">
        <v>1</v>
      </c>
      <c r="H1841" s="517">
        <v>1</v>
      </c>
      <c r="I1841" s="517">
        <v>0</v>
      </c>
      <c r="J1841" s="517">
        <v>0</v>
      </c>
      <c r="K1841" s="517">
        <v>0</v>
      </c>
      <c r="L1841" s="517">
        <v>0</v>
      </c>
      <c r="M1841" s="517">
        <v>23</v>
      </c>
    </row>
    <row r="1842" spans="1:13" ht="18" customHeight="1">
      <c r="C1842" s="497" t="s">
        <v>1797</v>
      </c>
      <c r="D1842" s="500" t="s">
        <v>1691</v>
      </c>
      <c r="E1842" s="517">
        <v>28</v>
      </c>
      <c r="F1842" s="517">
        <v>0</v>
      </c>
      <c r="G1842" s="517">
        <v>0</v>
      </c>
      <c r="H1842" s="517">
        <v>0</v>
      </c>
      <c r="I1842" s="517">
        <v>0</v>
      </c>
      <c r="J1842" s="517">
        <v>0</v>
      </c>
      <c r="K1842" s="517">
        <v>0</v>
      </c>
      <c r="L1842" s="517">
        <v>0</v>
      </c>
      <c r="M1842" s="517">
        <v>28</v>
      </c>
    </row>
    <row r="1843" spans="1:13" ht="9">
      <c r="D1843" s="500" t="s">
        <v>1692</v>
      </c>
      <c r="E1843" s="517">
        <v>7</v>
      </c>
      <c r="F1843" s="517">
        <v>0</v>
      </c>
      <c r="G1843" s="517">
        <v>0</v>
      </c>
      <c r="H1843" s="517">
        <v>0</v>
      </c>
      <c r="I1843" s="517">
        <v>0</v>
      </c>
      <c r="J1843" s="517">
        <v>0</v>
      </c>
      <c r="K1843" s="517">
        <v>0</v>
      </c>
      <c r="L1843" s="517">
        <v>0</v>
      </c>
      <c r="M1843" s="517">
        <v>7</v>
      </c>
    </row>
    <row r="1844" spans="1:13" ht="9.6" customHeight="1">
      <c r="D1844" s="500" t="s">
        <v>1693</v>
      </c>
      <c r="E1844" s="517">
        <v>35</v>
      </c>
      <c r="F1844" s="517">
        <v>0</v>
      </c>
      <c r="G1844" s="517">
        <v>0</v>
      </c>
      <c r="H1844" s="517">
        <v>0</v>
      </c>
      <c r="I1844" s="517">
        <v>0</v>
      </c>
      <c r="J1844" s="517">
        <v>0</v>
      </c>
      <c r="K1844" s="517">
        <v>0</v>
      </c>
      <c r="L1844" s="517">
        <v>0</v>
      </c>
      <c r="M1844" s="517">
        <v>35</v>
      </c>
    </row>
    <row r="1845" spans="1:13" ht="18" customHeight="1">
      <c r="C1845" s="501" t="s">
        <v>115</v>
      </c>
      <c r="D1845" s="500" t="s">
        <v>1691</v>
      </c>
      <c r="E1845" s="517">
        <v>805</v>
      </c>
      <c r="F1845" s="517">
        <v>87</v>
      </c>
      <c r="G1845" s="517">
        <v>496</v>
      </c>
      <c r="H1845" s="517">
        <v>43</v>
      </c>
      <c r="I1845" s="517">
        <v>30</v>
      </c>
      <c r="J1845" s="517">
        <v>2</v>
      </c>
      <c r="K1845" s="517">
        <v>35</v>
      </c>
      <c r="L1845" s="517">
        <v>34</v>
      </c>
      <c r="M1845" s="517">
        <v>80</v>
      </c>
    </row>
    <row r="1846" spans="1:13" ht="9">
      <c r="D1846" s="500" t="s">
        <v>1692</v>
      </c>
      <c r="E1846" s="517">
        <v>982</v>
      </c>
      <c r="F1846" s="517">
        <v>82</v>
      </c>
      <c r="G1846" s="517">
        <v>682</v>
      </c>
      <c r="H1846" s="517">
        <v>50</v>
      </c>
      <c r="I1846" s="517">
        <v>40</v>
      </c>
      <c r="J1846" s="517">
        <v>1</v>
      </c>
      <c r="K1846" s="517">
        <v>58</v>
      </c>
      <c r="L1846" s="517">
        <v>32</v>
      </c>
      <c r="M1846" s="517">
        <v>38</v>
      </c>
    </row>
    <row r="1847" spans="1:13" ht="9">
      <c r="D1847" s="500" t="s">
        <v>1693</v>
      </c>
      <c r="E1847" s="517">
        <v>1787</v>
      </c>
      <c r="F1847" s="517">
        <v>168</v>
      </c>
      <c r="G1847" s="517">
        <v>1178</v>
      </c>
      <c r="H1847" s="517">
        <v>92</v>
      </c>
      <c r="I1847" s="517">
        <v>70</v>
      </c>
      <c r="J1847" s="517">
        <v>2</v>
      </c>
      <c r="K1847" s="517">
        <v>93</v>
      </c>
      <c r="L1847" s="517">
        <v>66</v>
      </c>
      <c r="M1847" s="517">
        <v>118</v>
      </c>
    </row>
    <row r="1848" spans="1:13" s="503" customFormat="1" ht="9">
      <c r="A1848" s="496"/>
      <c r="B1848" s="496"/>
      <c r="C1848" s="497"/>
      <c r="D1848" s="505"/>
      <c r="E1848" s="517"/>
      <c r="F1848" s="517"/>
      <c r="G1848" s="517"/>
      <c r="H1848" s="517"/>
      <c r="I1848" s="517"/>
      <c r="J1848" s="517"/>
      <c r="K1848" s="517"/>
      <c r="L1848" s="517"/>
      <c r="M1848" s="517"/>
    </row>
    <row r="1849" spans="1:13" s="503" customFormat="1" ht="9">
      <c r="A1849" s="496"/>
      <c r="B1849" s="496"/>
      <c r="C1849" s="497"/>
      <c r="D1849" s="505"/>
      <c r="E1849" s="517"/>
      <c r="F1849" s="517"/>
      <c r="G1849" s="517"/>
      <c r="H1849" s="517"/>
      <c r="I1849" s="517"/>
      <c r="J1849" s="517"/>
      <c r="K1849" s="517"/>
      <c r="L1849" s="517"/>
      <c r="M1849" s="517"/>
    </row>
    <row r="1850" spans="1:13" s="503" customFormat="1" ht="9">
      <c r="A1850" s="496"/>
      <c r="B1850" s="496"/>
      <c r="C1850" s="497"/>
      <c r="D1850" s="505"/>
      <c r="E1850" s="517"/>
      <c r="F1850" s="517"/>
      <c r="G1850" s="517"/>
      <c r="H1850" s="517"/>
      <c r="I1850" s="517"/>
      <c r="J1850" s="517"/>
      <c r="K1850" s="517"/>
      <c r="L1850" s="517"/>
      <c r="M1850" s="517"/>
    </row>
    <row r="1851" spans="1:13" s="503" customFormat="1" ht="9">
      <c r="A1851" s="496"/>
      <c r="B1851" s="496"/>
      <c r="C1851" s="497"/>
      <c r="D1851" s="505"/>
      <c r="E1851" s="517"/>
      <c r="F1851" s="517"/>
      <c r="G1851" s="517"/>
      <c r="H1851" s="517"/>
      <c r="I1851" s="517"/>
      <c r="J1851" s="517"/>
      <c r="K1851" s="517"/>
      <c r="L1851" s="517"/>
      <c r="M1851" s="517"/>
    </row>
    <row r="1852" spans="1:13" s="503" customFormat="1" ht="9">
      <c r="A1852" s="496"/>
      <c r="B1852" s="496"/>
      <c r="C1852" s="497"/>
      <c r="D1852" s="505"/>
      <c r="E1852" s="517"/>
      <c r="F1852" s="517"/>
      <c r="G1852" s="517"/>
      <c r="H1852" s="517"/>
      <c r="I1852" s="517"/>
      <c r="J1852" s="517"/>
      <c r="K1852" s="517"/>
      <c r="L1852" s="517"/>
      <c r="M1852" s="517"/>
    </row>
    <row r="1853" spans="1:13" s="503" customFormat="1" ht="9">
      <c r="A1853" s="496"/>
      <c r="B1853" s="496"/>
      <c r="C1853" s="497"/>
      <c r="D1853" s="505"/>
      <c r="E1853" s="517"/>
      <c r="F1853" s="517"/>
      <c r="G1853" s="517"/>
      <c r="H1853" s="517"/>
      <c r="I1853" s="517"/>
      <c r="J1853" s="517"/>
      <c r="K1853" s="517"/>
      <c r="L1853" s="517"/>
      <c r="M1853" s="517"/>
    </row>
    <row r="1854" spans="1:13" ht="9">
      <c r="D1854" s="505"/>
      <c r="E1854" s="517"/>
      <c r="F1854" s="517"/>
      <c r="G1854" s="517"/>
      <c r="H1854" s="517"/>
      <c r="I1854" s="517"/>
      <c r="J1854" s="517"/>
      <c r="K1854" s="517"/>
      <c r="L1854" s="517"/>
      <c r="M1854" s="517"/>
    </row>
    <row r="1855" spans="1:13" ht="9">
      <c r="A1855" s="496" t="s">
        <v>1576</v>
      </c>
      <c r="L1855" s="496"/>
      <c r="M1855" s="496"/>
    </row>
    <row r="1856" spans="1:13" ht="9">
      <c r="A1856" s="496" t="s">
        <v>1774</v>
      </c>
      <c r="L1856" s="496"/>
      <c r="M1856" s="496"/>
    </row>
    <row r="1857" spans="1:13" ht="9">
      <c r="A1857" s="496" t="s">
        <v>1775</v>
      </c>
      <c r="L1857" s="496"/>
      <c r="M1857" s="496"/>
    </row>
    <row r="1858" spans="1:13" ht="9">
      <c r="A1858" s="496" t="s">
        <v>1776</v>
      </c>
      <c r="L1858" s="496"/>
      <c r="M1858" s="496"/>
    </row>
    <row r="1859" spans="1:13" ht="9">
      <c r="A1859" s="496" t="s">
        <v>1777</v>
      </c>
      <c r="L1859" s="496"/>
      <c r="M1859" s="496"/>
    </row>
    <row r="1860" spans="1:13" ht="9">
      <c r="A1860" s="496" t="s">
        <v>1778</v>
      </c>
      <c r="L1860" s="496"/>
      <c r="M1860" s="496"/>
    </row>
    <row r="1861" spans="1:13" ht="9">
      <c r="L1861" s="496"/>
      <c r="M1861" s="496"/>
    </row>
    <row r="1862" spans="1:13" ht="9">
      <c r="A1862" s="496" t="s">
        <v>3078</v>
      </c>
      <c r="L1862" s="496"/>
      <c r="M1862" s="496"/>
    </row>
    <row r="1863" spans="1:13" ht="18" customHeight="1">
      <c r="B1863" s="496" t="s">
        <v>613</v>
      </c>
      <c r="D1863" s="500"/>
      <c r="E1863" s="517"/>
      <c r="F1863" s="517"/>
      <c r="G1863" s="517"/>
      <c r="H1863" s="517"/>
      <c r="I1863" s="517"/>
      <c r="J1863" s="517"/>
      <c r="K1863" s="517"/>
      <c r="L1863" s="517"/>
      <c r="M1863" s="517"/>
    </row>
    <row r="1864" spans="1:13" ht="18" customHeight="1">
      <c r="C1864" s="497" t="s">
        <v>613</v>
      </c>
      <c r="D1864" s="500" t="s">
        <v>1691</v>
      </c>
      <c r="E1864" s="517">
        <v>293</v>
      </c>
      <c r="F1864" s="517">
        <v>20</v>
      </c>
      <c r="G1864" s="517">
        <v>129</v>
      </c>
      <c r="H1864" s="517">
        <v>20</v>
      </c>
      <c r="I1864" s="517">
        <v>1</v>
      </c>
      <c r="J1864" s="517">
        <v>1</v>
      </c>
      <c r="K1864" s="517">
        <v>99</v>
      </c>
      <c r="L1864" s="517">
        <v>19</v>
      </c>
      <c r="M1864" s="517">
        <v>5</v>
      </c>
    </row>
    <row r="1865" spans="1:13" ht="9">
      <c r="D1865" s="500" t="s">
        <v>1692</v>
      </c>
      <c r="E1865" s="517">
        <v>461</v>
      </c>
      <c r="F1865" s="517">
        <v>33</v>
      </c>
      <c r="G1865" s="517">
        <v>206</v>
      </c>
      <c r="H1865" s="517">
        <v>38</v>
      </c>
      <c r="I1865" s="517">
        <v>1</v>
      </c>
      <c r="J1865" s="517">
        <v>5</v>
      </c>
      <c r="K1865" s="517">
        <v>141</v>
      </c>
      <c r="L1865" s="517">
        <v>28</v>
      </c>
      <c r="M1865" s="517">
        <v>9</v>
      </c>
    </row>
    <row r="1866" spans="1:13" ht="9">
      <c r="D1866" s="500" t="s">
        <v>1693</v>
      </c>
      <c r="E1866" s="517">
        <v>755</v>
      </c>
      <c r="F1866" s="517">
        <v>53</v>
      </c>
      <c r="G1866" s="517">
        <v>335</v>
      </c>
      <c r="H1866" s="517">
        <v>58</v>
      </c>
      <c r="I1866" s="517">
        <v>2</v>
      </c>
      <c r="J1866" s="517">
        <v>6</v>
      </c>
      <c r="K1866" s="517">
        <v>240</v>
      </c>
      <c r="L1866" s="517">
        <v>47</v>
      </c>
      <c r="M1866" s="517">
        <v>14</v>
      </c>
    </row>
    <row r="1867" spans="1:13" ht="18" customHeight="1">
      <c r="C1867" s="497" t="s">
        <v>614</v>
      </c>
      <c r="D1867" s="500" t="s">
        <v>1691</v>
      </c>
      <c r="E1867" s="517">
        <v>124</v>
      </c>
      <c r="F1867" s="517">
        <v>39</v>
      </c>
      <c r="G1867" s="517">
        <v>53</v>
      </c>
      <c r="H1867" s="517">
        <v>4</v>
      </c>
      <c r="I1867" s="517">
        <v>0</v>
      </c>
      <c r="J1867" s="517">
        <v>0</v>
      </c>
      <c r="K1867" s="517">
        <v>23</v>
      </c>
      <c r="L1867" s="517">
        <v>1</v>
      </c>
      <c r="M1867" s="517">
        <v>3</v>
      </c>
    </row>
    <row r="1868" spans="1:13" ht="9">
      <c r="D1868" s="500" t="s">
        <v>1692</v>
      </c>
      <c r="E1868" s="517">
        <v>96</v>
      </c>
      <c r="F1868" s="517">
        <v>23</v>
      </c>
      <c r="G1868" s="517">
        <v>45</v>
      </c>
      <c r="H1868" s="517">
        <v>6</v>
      </c>
      <c r="I1868" s="517">
        <v>0</v>
      </c>
      <c r="J1868" s="517">
        <v>0</v>
      </c>
      <c r="K1868" s="517">
        <v>18</v>
      </c>
      <c r="L1868" s="517">
        <v>1</v>
      </c>
      <c r="M1868" s="517">
        <v>1</v>
      </c>
    </row>
    <row r="1869" spans="1:13" ht="9">
      <c r="D1869" s="500" t="s">
        <v>1693</v>
      </c>
      <c r="E1869" s="517">
        <v>219</v>
      </c>
      <c r="F1869" s="517">
        <v>63</v>
      </c>
      <c r="G1869" s="517">
        <v>99</v>
      </c>
      <c r="H1869" s="517">
        <v>11</v>
      </c>
      <c r="I1869" s="517">
        <v>0</v>
      </c>
      <c r="J1869" s="517">
        <v>0</v>
      </c>
      <c r="K1869" s="517">
        <v>41</v>
      </c>
      <c r="L1869" s="517">
        <v>3</v>
      </c>
      <c r="M1869" s="517">
        <v>4</v>
      </c>
    </row>
    <row r="1870" spans="1:13" ht="18" customHeight="1">
      <c r="C1870" s="501" t="s">
        <v>115</v>
      </c>
      <c r="D1870" s="500" t="s">
        <v>1691</v>
      </c>
      <c r="E1870" s="517">
        <v>417</v>
      </c>
      <c r="F1870" s="517">
        <v>59</v>
      </c>
      <c r="G1870" s="517">
        <v>183</v>
      </c>
      <c r="H1870" s="517">
        <v>24</v>
      </c>
      <c r="I1870" s="517">
        <v>1</v>
      </c>
      <c r="J1870" s="517">
        <v>1</v>
      </c>
      <c r="K1870" s="517">
        <v>122</v>
      </c>
      <c r="L1870" s="517">
        <v>20</v>
      </c>
      <c r="M1870" s="517">
        <v>8</v>
      </c>
    </row>
    <row r="1871" spans="1:13" ht="9">
      <c r="D1871" s="500" t="s">
        <v>1692</v>
      </c>
      <c r="E1871" s="517">
        <v>557</v>
      </c>
      <c r="F1871" s="517">
        <v>57</v>
      </c>
      <c r="G1871" s="517">
        <v>251</v>
      </c>
      <c r="H1871" s="517">
        <v>45</v>
      </c>
      <c r="I1871" s="517">
        <v>1</v>
      </c>
      <c r="J1871" s="517">
        <v>5</v>
      </c>
      <c r="K1871" s="517">
        <v>160</v>
      </c>
      <c r="L1871" s="517">
        <v>29</v>
      </c>
      <c r="M1871" s="517">
        <v>10</v>
      </c>
    </row>
    <row r="1872" spans="1:13" ht="9">
      <c r="D1872" s="500" t="s">
        <v>1693</v>
      </c>
      <c r="E1872" s="517">
        <v>974</v>
      </c>
      <c r="F1872" s="517">
        <v>116</v>
      </c>
      <c r="G1872" s="517">
        <v>434</v>
      </c>
      <c r="H1872" s="517">
        <v>69</v>
      </c>
      <c r="I1872" s="517">
        <v>2</v>
      </c>
      <c r="J1872" s="517">
        <v>6</v>
      </c>
      <c r="K1872" s="517">
        <v>281</v>
      </c>
      <c r="L1872" s="517">
        <v>49</v>
      </c>
      <c r="M1872" s="517">
        <v>18</v>
      </c>
    </row>
    <row r="1873" spans="1:13" ht="18" customHeight="1">
      <c r="B1873" s="496" t="s">
        <v>1798</v>
      </c>
      <c r="D1873" s="500" t="s">
        <v>1691</v>
      </c>
      <c r="E1873" s="517">
        <v>1252</v>
      </c>
      <c r="F1873" s="517">
        <v>148</v>
      </c>
      <c r="G1873" s="517">
        <v>692</v>
      </c>
      <c r="H1873" s="517">
        <v>67</v>
      </c>
      <c r="I1873" s="517">
        <v>31</v>
      </c>
      <c r="J1873" s="517">
        <v>3</v>
      </c>
      <c r="K1873" s="517">
        <v>157</v>
      </c>
      <c r="L1873" s="517">
        <v>56</v>
      </c>
      <c r="M1873" s="517">
        <v>98</v>
      </c>
    </row>
    <row r="1874" spans="1:13" s="503" customFormat="1" ht="9.6" customHeight="1">
      <c r="A1874" s="496"/>
      <c r="B1874" s="496"/>
      <c r="C1874" s="497"/>
      <c r="D1874" s="500" t="s">
        <v>1692</v>
      </c>
      <c r="E1874" s="517">
        <v>1542</v>
      </c>
      <c r="F1874" s="517">
        <v>139</v>
      </c>
      <c r="G1874" s="517">
        <v>934</v>
      </c>
      <c r="H1874" s="517">
        <v>94</v>
      </c>
      <c r="I1874" s="517">
        <v>42</v>
      </c>
      <c r="J1874" s="517">
        <v>5</v>
      </c>
      <c r="K1874" s="517">
        <v>217</v>
      </c>
      <c r="L1874" s="517">
        <v>61</v>
      </c>
      <c r="M1874" s="517">
        <v>50</v>
      </c>
    </row>
    <row r="1875" spans="1:13" s="503" customFormat="1" ht="9">
      <c r="A1875" s="496"/>
      <c r="B1875" s="496"/>
      <c r="C1875" s="497"/>
      <c r="D1875" s="500" t="s">
        <v>1693</v>
      </c>
      <c r="E1875" s="517">
        <v>2794</v>
      </c>
      <c r="F1875" s="517">
        <v>287</v>
      </c>
      <c r="G1875" s="517">
        <v>1627</v>
      </c>
      <c r="H1875" s="517">
        <v>161</v>
      </c>
      <c r="I1875" s="517">
        <v>72</v>
      </c>
      <c r="J1875" s="517">
        <v>8</v>
      </c>
      <c r="K1875" s="517">
        <v>374</v>
      </c>
      <c r="L1875" s="517">
        <v>117</v>
      </c>
      <c r="M1875" s="517">
        <v>149</v>
      </c>
    </row>
    <row r="1876" spans="1:13" s="503" customFormat="1" ht="18" customHeight="1">
      <c r="A1876" s="496" t="s">
        <v>1805</v>
      </c>
      <c r="B1876" s="496"/>
      <c r="C1876" s="497"/>
      <c r="D1876" s="500"/>
      <c r="E1876" s="517"/>
      <c r="F1876" s="517"/>
      <c r="G1876" s="517"/>
      <c r="H1876" s="517"/>
      <c r="I1876" s="517"/>
      <c r="J1876" s="517"/>
      <c r="K1876" s="517"/>
      <c r="L1876" s="517"/>
      <c r="M1876" s="517"/>
    </row>
    <row r="1877" spans="1:13" s="503" customFormat="1" ht="9.6" customHeight="1">
      <c r="A1877" s="496" t="s">
        <v>1806</v>
      </c>
      <c r="B1877" s="496"/>
      <c r="C1877" s="497"/>
      <c r="D1877" s="500" t="s">
        <v>1691</v>
      </c>
      <c r="E1877" s="517">
        <v>7380</v>
      </c>
      <c r="F1877" s="517">
        <v>2443</v>
      </c>
      <c r="G1877" s="517">
        <v>1661</v>
      </c>
      <c r="H1877" s="517">
        <v>429</v>
      </c>
      <c r="I1877" s="517">
        <v>90</v>
      </c>
      <c r="J1877" s="517">
        <v>14</v>
      </c>
      <c r="K1877" s="517">
        <v>2194</v>
      </c>
      <c r="L1877" s="517">
        <v>389</v>
      </c>
      <c r="M1877" s="517">
        <v>161</v>
      </c>
    </row>
    <row r="1878" spans="1:13" s="503" customFormat="1" ht="9">
      <c r="A1878" s="496"/>
      <c r="B1878" s="496"/>
      <c r="C1878" s="497"/>
      <c r="D1878" s="500" t="s">
        <v>1692</v>
      </c>
      <c r="E1878" s="517">
        <v>7164</v>
      </c>
      <c r="F1878" s="517">
        <v>2062</v>
      </c>
      <c r="G1878" s="517">
        <v>2028</v>
      </c>
      <c r="H1878" s="517">
        <v>512</v>
      </c>
      <c r="I1878" s="517">
        <v>188</v>
      </c>
      <c r="J1878" s="517">
        <v>13</v>
      </c>
      <c r="K1878" s="517">
        <v>1967</v>
      </c>
      <c r="L1878" s="517">
        <v>291</v>
      </c>
      <c r="M1878" s="517">
        <v>104</v>
      </c>
    </row>
    <row r="1879" spans="1:13" s="503" customFormat="1" ht="9">
      <c r="A1879" s="496"/>
      <c r="B1879" s="496"/>
      <c r="C1879" s="497"/>
      <c r="D1879" s="500" t="s">
        <v>1693</v>
      </c>
      <c r="E1879" s="517">
        <v>14543</v>
      </c>
      <c r="F1879" s="517">
        <v>4505</v>
      </c>
      <c r="G1879" s="517">
        <v>3688</v>
      </c>
      <c r="H1879" s="517">
        <v>940</v>
      </c>
      <c r="I1879" s="517">
        <v>278</v>
      </c>
      <c r="J1879" s="517">
        <v>26</v>
      </c>
      <c r="K1879" s="517">
        <v>4160</v>
      </c>
      <c r="L1879" s="517">
        <v>681</v>
      </c>
      <c r="M1879" s="517">
        <v>265</v>
      </c>
    </row>
    <row r="1880" spans="1:13" ht="18" customHeight="1">
      <c r="C1880" s="501" t="s">
        <v>1782</v>
      </c>
      <c r="D1880" s="500"/>
      <c r="E1880" s="517"/>
      <c r="F1880" s="517"/>
      <c r="G1880" s="517"/>
      <c r="H1880" s="517"/>
      <c r="I1880" s="517"/>
      <c r="J1880" s="517"/>
      <c r="K1880" s="517"/>
      <c r="L1880" s="517"/>
      <c r="M1880" s="517"/>
    </row>
    <row r="1881" spans="1:13" ht="18" customHeight="1">
      <c r="A1881" s="503"/>
      <c r="B1881" s="503"/>
      <c r="C1881" s="504" t="s">
        <v>1783</v>
      </c>
      <c r="D1881" s="500" t="s">
        <v>1691</v>
      </c>
      <c r="E1881" s="517">
        <v>558</v>
      </c>
      <c r="F1881" s="517">
        <v>112</v>
      </c>
      <c r="G1881" s="517">
        <v>89</v>
      </c>
      <c r="H1881" s="517">
        <v>46</v>
      </c>
      <c r="I1881" s="517">
        <v>1</v>
      </c>
      <c r="J1881" s="517">
        <v>2</v>
      </c>
      <c r="K1881" s="517">
        <v>265</v>
      </c>
      <c r="L1881" s="517">
        <v>41</v>
      </c>
      <c r="M1881" s="517">
        <v>2</v>
      </c>
    </row>
    <row r="1882" spans="1:13" ht="9.6" customHeight="1">
      <c r="A1882" s="503"/>
      <c r="B1882" s="503"/>
      <c r="C1882" s="504"/>
      <c r="D1882" s="500" t="s">
        <v>1692</v>
      </c>
      <c r="E1882" s="517">
        <v>467</v>
      </c>
      <c r="F1882" s="517">
        <v>83</v>
      </c>
      <c r="G1882" s="517">
        <v>102</v>
      </c>
      <c r="H1882" s="517">
        <v>43</v>
      </c>
      <c r="I1882" s="517">
        <v>0</v>
      </c>
      <c r="J1882" s="517">
        <v>0</v>
      </c>
      <c r="K1882" s="517">
        <v>208</v>
      </c>
      <c r="L1882" s="517">
        <v>29</v>
      </c>
      <c r="M1882" s="517">
        <v>1</v>
      </c>
    </row>
    <row r="1883" spans="1:13" ht="9.6" customHeight="1">
      <c r="A1883" s="503"/>
      <c r="B1883" s="503"/>
      <c r="C1883" s="504"/>
      <c r="D1883" s="500" t="s">
        <v>1693</v>
      </c>
      <c r="E1883" s="517">
        <v>1025</v>
      </c>
      <c r="F1883" s="517">
        <v>195</v>
      </c>
      <c r="G1883" s="517">
        <v>192</v>
      </c>
      <c r="H1883" s="517">
        <v>89</v>
      </c>
      <c r="I1883" s="517">
        <v>1</v>
      </c>
      <c r="J1883" s="517">
        <v>2</v>
      </c>
      <c r="K1883" s="517">
        <v>474</v>
      </c>
      <c r="L1883" s="517">
        <v>70</v>
      </c>
      <c r="M1883" s="517">
        <v>3</v>
      </c>
    </row>
    <row r="1884" spans="1:13" ht="18" customHeight="1">
      <c r="A1884" s="503"/>
      <c r="B1884" s="503"/>
      <c r="C1884" s="504" t="s">
        <v>1784</v>
      </c>
      <c r="D1884" s="500" t="s">
        <v>1691</v>
      </c>
      <c r="E1884" s="517">
        <v>74</v>
      </c>
      <c r="F1884" s="517">
        <v>22</v>
      </c>
      <c r="G1884" s="517">
        <v>18</v>
      </c>
      <c r="H1884" s="517">
        <v>7</v>
      </c>
      <c r="I1884" s="517">
        <v>0</v>
      </c>
      <c r="J1884" s="517">
        <v>0</v>
      </c>
      <c r="K1884" s="517">
        <v>24</v>
      </c>
      <c r="L1884" s="517">
        <v>4</v>
      </c>
      <c r="M1884" s="517">
        <v>0</v>
      </c>
    </row>
    <row r="1885" spans="1:13" ht="9.6" customHeight="1">
      <c r="A1885" s="503"/>
      <c r="B1885" s="503"/>
      <c r="C1885" s="503"/>
      <c r="D1885" s="500" t="s">
        <v>1692</v>
      </c>
      <c r="E1885" s="517">
        <v>57</v>
      </c>
      <c r="F1885" s="517">
        <v>22</v>
      </c>
      <c r="G1885" s="517">
        <v>15</v>
      </c>
      <c r="H1885" s="517">
        <v>7</v>
      </c>
      <c r="I1885" s="517">
        <v>0</v>
      </c>
      <c r="J1885" s="517">
        <v>0</v>
      </c>
      <c r="K1885" s="517">
        <v>11</v>
      </c>
      <c r="L1885" s="517">
        <v>0</v>
      </c>
      <c r="M1885" s="517">
        <v>1</v>
      </c>
    </row>
    <row r="1886" spans="1:13" ht="9">
      <c r="A1886" s="503"/>
      <c r="B1886" s="503"/>
      <c r="C1886" s="503"/>
      <c r="D1886" s="500" t="s">
        <v>1693</v>
      </c>
      <c r="E1886" s="517">
        <v>131</v>
      </c>
      <c r="F1886" s="517">
        <v>44</v>
      </c>
      <c r="G1886" s="517">
        <v>33</v>
      </c>
      <c r="H1886" s="517">
        <v>14</v>
      </c>
      <c r="I1886" s="517">
        <v>0</v>
      </c>
      <c r="J1886" s="517">
        <v>0</v>
      </c>
      <c r="K1886" s="517">
        <v>35</v>
      </c>
      <c r="L1886" s="517">
        <v>4</v>
      </c>
      <c r="M1886" s="517">
        <v>1</v>
      </c>
    </row>
    <row r="1887" spans="1:13" ht="20.100000000000001" customHeight="1">
      <c r="A1887" s="496" t="s">
        <v>1807</v>
      </c>
      <c r="D1887" s="500"/>
      <c r="E1887" s="517"/>
      <c r="F1887" s="517"/>
      <c r="G1887" s="517"/>
      <c r="H1887" s="517"/>
      <c r="I1887" s="517"/>
      <c r="J1887" s="517"/>
      <c r="K1887" s="517"/>
      <c r="L1887" s="517"/>
      <c r="M1887" s="517"/>
    </row>
    <row r="1888" spans="1:13" ht="9">
      <c r="A1888" s="496" t="s">
        <v>1808</v>
      </c>
      <c r="D1888" s="500"/>
      <c r="E1888" s="517"/>
      <c r="F1888" s="517"/>
      <c r="G1888" s="517"/>
      <c r="H1888" s="517"/>
      <c r="I1888" s="517"/>
      <c r="J1888" s="517"/>
      <c r="K1888" s="517"/>
      <c r="L1888" s="517"/>
      <c r="M1888" s="517"/>
    </row>
    <row r="1889" spans="1:13" ht="18" customHeight="1">
      <c r="B1889" s="496" t="s">
        <v>286</v>
      </c>
      <c r="D1889" s="500"/>
      <c r="E1889" s="517"/>
      <c r="F1889" s="517"/>
      <c r="G1889" s="517"/>
      <c r="H1889" s="517"/>
      <c r="I1889" s="517"/>
      <c r="J1889" s="517"/>
      <c r="K1889" s="517"/>
      <c r="L1889" s="517"/>
      <c r="M1889" s="517"/>
    </row>
    <row r="1890" spans="1:13" ht="20.100000000000001" customHeight="1">
      <c r="C1890" s="497" t="s">
        <v>1770</v>
      </c>
      <c r="D1890" s="500" t="s">
        <v>1691</v>
      </c>
      <c r="E1890" s="517">
        <v>1</v>
      </c>
      <c r="F1890" s="517">
        <v>1</v>
      </c>
      <c r="G1890" s="517">
        <v>0</v>
      </c>
      <c r="H1890" s="517">
        <v>0</v>
      </c>
      <c r="I1890" s="517">
        <v>0</v>
      </c>
      <c r="J1890" s="517">
        <v>0</v>
      </c>
      <c r="K1890" s="517">
        <v>0</v>
      </c>
      <c r="L1890" s="517">
        <v>0</v>
      </c>
      <c r="M1890" s="517">
        <v>0</v>
      </c>
    </row>
    <row r="1891" spans="1:13" ht="9">
      <c r="D1891" s="500" t="s">
        <v>1693</v>
      </c>
      <c r="E1891" s="517">
        <v>1</v>
      </c>
      <c r="F1891" s="517">
        <v>1</v>
      </c>
      <c r="G1891" s="517">
        <v>0</v>
      </c>
      <c r="H1891" s="517">
        <v>0</v>
      </c>
      <c r="I1891" s="517">
        <v>0</v>
      </c>
      <c r="J1891" s="517">
        <v>0</v>
      </c>
      <c r="K1891" s="517">
        <v>0</v>
      </c>
      <c r="L1891" s="517">
        <v>0</v>
      </c>
      <c r="M1891" s="517">
        <v>0</v>
      </c>
    </row>
    <row r="1892" spans="1:13" ht="19.899999999999999" customHeight="1">
      <c r="C1892" s="497" t="s">
        <v>1772</v>
      </c>
      <c r="D1892" s="500" t="s">
        <v>1691</v>
      </c>
      <c r="E1892" s="517">
        <v>8</v>
      </c>
      <c r="F1892" s="517">
        <v>5</v>
      </c>
      <c r="G1892" s="517">
        <v>2</v>
      </c>
      <c r="H1892" s="517">
        <v>0</v>
      </c>
      <c r="I1892" s="517">
        <v>0</v>
      </c>
      <c r="J1892" s="517">
        <v>0</v>
      </c>
      <c r="K1892" s="517">
        <v>0</v>
      </c>
      <c r="L1892" s="517">
        <v>0</v>
      </c>
      <c r="M1892" s="517">
        <v>1</v>
      </c>
    </row>
    <row r="1893" spans="1:13" ht="9">
      <c r="D1893" s="500" t="s">
        <v>1692</v>
      </c>
      <c r="E1893" s="517">
        <v>4</v>
      </c>
      <c r="F1893" s="517">
        <v>2</v>
      </c>
      <c r="G1893" s="517">
        <v>0</v>
      </c>
      <c r="H1893" s="517">
        <v>0</v>
      </c>
      <c r="I1893" s="517">
        <v>2</v>
      </c>
      <c r="J1893" s="517">
        <v>0</v>
      </c>
      <c r="K1893" s="517">
        <v>0</v>
      </c>
      <c r="L1893" s="517">
        <v>0</v>
      </c>
      <c r="M1893" s="517">
        <v>0</v>
      </c>
    </row>
    <row r="1894" spans="1:13" ht="9">
      <c r="D1894" s="500" t="s">
        <v>1693</v>
      </c>
      <c r="E1894" s="517">
        <v>12</v>
      </c>
      <c r="F1894" s="517">
        <v>7</v>
      </c>
      <c r="G1894" s="517">
        <v>2</v>
      </c>
      <c r="H1894" s="517">
        <v>0</v>
      </c>
      <c r="I1894" s="517">
        <v>2</v>
      </c>
      <c r="J1894" s="517">
        <v>0</v>
      </c>
      <c r="K1894" s="517">
        <v>0</v>
      </c>
      <c r="L1894" s="517">
        <v>0</v>
      </c>
      <c r="M1894" s="517">
        <v>1</v>
      </c>
    </row>
    <row r="1895" spans="1:13" ht="19.899999999999999" customHeight="1">
      <c r="C1895" s="497" t="s">
        <v>1773</v>
      </c>
      <c r="D1895" s="500" t="s">
        <v>1691</v>
      </c>
      <c r="E1895" s="517">
        <v>1</v>
      </c>
      <c r="F1895" s="517">
        <v>1</v>
      </c>
      <c r="G1895" s="517">
        <v>0</v>
      </c>
      <c r="H1895" s="517">
        <v>0</v>
      </c>
      <c r="I1895" s="517">
        <v>0</v>
      </c>
      <c r="J1895" s="517">
        <v>0</v>
      </c>
      <c r="K1895" s="517">
        <v>0</v>
      </c>
      <c r="L1895" s="517">
        <v>0</v>
      </c>
      <c r="M1895" s="517">
        <v>0</v>
      </c>
    </row>
    <row r="1896" spans="1:13" ht="9">
      <c r="D1896" s="500" t="s">
        <v>1693</v>
      </c>
      <c r="E1896" s="517">
        <v>1</v>
      </c>
      <c r="F1896" s="517">
        <v>1</v>
      </c>
      <c r="G1896" s="517">
        <v>0</v>
      </c>
      <c r="H1896" s="517">
        <v>0</v>
      </c>
      <c r="I1896" s="517">
        <v>0</v>
      </c>
      <c r="J1896" s="517">
        <v>0</v>
      </c>
      <c r="K1896" s="517">
        <v>0</v>
      </c>
      <c r="L1896" s="517">
        <v>0</v>
      </c>
      <c r="M1896" s="517">
        <v>0</v>
      </c>
    </row>
    <row r="1897" spans="1:13" ht="18" customHeight="1">
      <c r="C1897" s="497" t="s">
        <v>575</v>
      </c>
      <c r="D1897" s="500" t="s">
        <v>1691</v>
      </c>
      <c r="E1897" s="517">
        <v>8</v>
      </c>
      <c r="F1897" s="517">
        <v>5</v>
      </c>
      <c r="G1897" s="517">
        <v>1</v>
      </c>
      <c r="H1897" s="517">
        <v>0</v>
      </c>
      <c r="I1897" s="517">
        <v>0</v>
      </c>
      <c r="J1897" s="517">
        <v>0</v>
      </c>
      <c r="K1897" s="517">
        <v>0</v>
      </c>
      <c r="L1897" s="517">
        <v>1</v>
      </c>
      <c r="M1897" s="517">
        <v>1</v>
      </c>
    </row>
    <row r="1898" spans="1:13" ht="9">
      <c r="D1898" s="500" t="s">
        <v>1693</v>
      </c>
      <c r="E1898" s="517">
        <v>8</v>
      </c>
      <c r="F1898" s="517">
        <v>5</v>
      </c>
      <c r="G1898" s="517">
        <v>1</v>
      </c>
      <c r="H1898" s="517">
        <v>0</v>
      </c>
      <c r="I1898" s="517">
        <v>0</v>
      </c>
      <c r="J1898" s="517">
        <v>0</v>
      </c>
      <c r="K1898" s="517">
        <v>0</v>
      </c>
      <c r="L1898" s="517">
        <v>1</v>
      </c>
      <c r="M1898" s="517">
        <v>1</v>
      </c>
    </row>
    <row r="1899" spans="1:13" ht="18" customHeight="1">
      <c r="C1899" s="497" t="s">
        <v>576</v>
      </c>
      <c r="D1899" s="500" t="s">
        <v>1691</v>
      </c>
      <c r="E1899" s="517">
        <v>8</v>
      </c>
      <c r="F1899" s="517">
        <v>7</v>
      </c>
      <c r="G1899" s="517">
        <v>0</v>
      </c>
      <c r="H1899" s="517">
        <v>0</v>
      </c>
      <c r="I1899" s="517">
        <v>0</v>
      </c>
      <c r="J1899" s="517">
        <v>0</v>
      </c>
      <c r="K1899" s="517">
        <v>1</v>
      </c>
      <c r="L1899" s="517">
        <v>0</v>
      </c>
      <c r="M1899" s="517">
        <v>0</v>
      </c>
    </row>
    <row r="1900" spans="1:13" ht="9.6" customHeight="1">
      <c r="D1900" s="500" t="s">
        <v>1692</v>
      </c>
      <c r="E1900" s="517">
        <v>1</v>
      </c>
      <c r="F1900" s="517">
        <v>1</v>
      </c>
      <c r="G1900" s="517">
        <v>0</v>
      </c>
      <c r="H1900" s="517">
        <v>0</v>
      </c>
      <c r="I1900" s="517">
        <v>0</v>
      </c>
      <c r="J1900" s="517">
        <v>0</v>
      </c>
      <c r="K1900" s="517">
        <v>0</v>
      </c>
      <c r="L1900" s="517">
        <v>0</v>
      </c>
      <c r="M1900" s="517">
        <v>0</v>
      </c>
    </row>
    <row r="1901" spans="1:13" ht="9.6" customHeight="1">
      <c r="D1901" s="500" t="s">
        <v>1693</v>
      </c>
      <c r="E1901" s="517">
        <v>9</v>
      </c>
      <c r="F1901" s="517">
        <v>8</v>
      </c>
      <c r="G1901" s="517">
        <v>0</v>
      </c>
      <c r="H1901" s="517">
        <v>0</v>
      </c>
      <c r="I1901" s="517">
        <v>0</v>
      </c>
      <c r="J1901" s="517">
        <v>0</v>
      </c>
      <c r="K1901" s="517">
        <v>1</v>
      </c>
      <c r="L1901" s="517">
        <v>0</v>
      </c>
      <c r="M1901" s="517">
        <v>0</v>
      </c>
    </row>
    <row r="1902" spans="1:13" s="503" customFormat="1" ht="9">
      <c r="A1902" s="496"/>
      <c r="B1902" s="496"/>
      <c r="C1902" s="497"/>
      <c r="D1902" s="505"/>
      <c r="E1902" s="517"/>
      <c r="F1902" s="517"/>
      <c r="G1902" s="517"/>
      <c r="H1902" s="517"/>
      <c r="I1902" s="517"/>
      <c r="J1902" s="517"/>
      <c r="K1902" s="517"/>
      <c r="L1902" s="517"/>
      <c r="M1902" s="517"/>
    </row>
    <row r="1903" spans="1:13" ht="9">
      <c r="A1903" s="496" t="s">
        <v>1576</v>
      </c>
      <c r="L1903" s="496"/>
      <c r="M1903" s="496"/>
    </row>
    <row r="1904" spans="1:13" ht="9">
      <c r="A1904" s="496" t="s">
        <v>1774</v>
      </c>
      <c r="L1904" s="496"/>
      <c r="M1904" s="496"/>
    </row>
    <row r="1905" spans="1:13" ht="9">
      <c r="A1905" s="496" t="s">
        <v>1775</v>
      </c>
      <c r="L1905" s="496"/>
      <c r="M1905" s="496"/>
    </row>
    <row r="1906" spans="1:13" ht="9">
      <c r="A1906" s="496" t="s">
        <v>1776</v>
      </c>
      <c r="L1906" s="496"/>
      <c r="M1906" s="496"/>
    </row>
    <row r="1907" spans="1:13" ht="9">
      <c r="A1907" s="496" t="s">
        <v>1777</v>
      </c>
      <c r="L1907" s="496"/>
      <c r="M1907" s="496"/>
    </row>
    <row r="1908" spans="1:13" ht="9">
      <c r="A1908" s="496" t="s">
        <v>1778</v>
      </c>
      <c r="L1908" s="496"/>
      <c r="M1908" s="496"/>
    </row>
    <row r="1909" spans="1:13" ht="9">
      <c r="A1909" s="496" t="s">
        <v>1779</v>
      </c>
      <c r="L1909" s="496"/>
      <c r="M1909" s="496"/>
    </row>
    <row r="1910" spans="1:13" ht="9">
      <c r="L1910" s="496"/>
      <c r="M1910" s="496"/>
    </row>
    <row r="1911" spans="1:13" ht="9">
      <c r="A1911" s="496" t="s">
        <v>3078</v>
      </c>
      <c r="L1911" s="496"/>
      <c r="M1911" s="496"/>
    </row>
    <row r="1912" spans="1:13" ht="18" customHeight="1">
      <c r="C1912" s="501" t="s">
        <v>115</v>
      </c>
      <c r="D1912" s="500" t="s">
        <v>1691</v>
      </c>
      <c r="E1912" s="517">
        <v>27</v>
      </c>
      <c r="F1912" s="517">
        <v>19</v>
      </c>
      <c r="G1912" s="517">
        <v>3</v>
      </c>
      <c r="H1912" s="517">
        <v>0</v>
      </c>
      <c r="I1912" s="517">
        <v>0</v>
      </c>
      <c r="J1912" s="517">
        <v>0</v>
      </c>
      <c r="K1912" s="517">
        <v>1</v>
      </c>
      <c r="L1912" s="517">
        <v>1</v>
      </c>
      <c r="M1912" s="517">
        <v>2</v>
      </c>
    </row>
    <row r="1913" spans="1:13" ht="9">
      <c r="D1913" s="500" t="s">
        <v>1692</v>
      </c>
      <c r="E1913" s="517">
        <v>5</v>
      </c>
      <c r="F1913" s="517">
        <v>3</v>
      </c>
      <c r="G1913" s="517">
        <v>0</v>
      </c>
      <c r="H1913" s="517">
        <v>0</v>
      </c>
      <c r="I1913" s="517">
        <v>2</v>
      </c>
      <c r="J1913" s="517">
        <v>0</v>
      </c>
      <c r="K1913" s="517">
        <v>0</v>
      </c>
      <c r="L1913" s="517">
        <v>0</v>
      </c>
      <c r="M1913" s="517">
        <v>0</v>
      </c>
    </row>
    <row r="1914" spans="1:13" ht="9.6" customHeight="1">
      <c r="D1914" s="500" t="s">
        <v>1693</v>
      </c>
      <c r="E1914" s="517">
        <v>31</v>
      </c>
      <c r="F1914" s="517">
        <v>22</v>
      </c>
      <c r="G1914" s="517">
        <v>3</v>
      </c>
      <c r="H1914" s="517">
        <v>0</v>
      </c>
      <c r="I1914" s="517">
        <v>2</v>
      </c>
      <c r="J1914" s="517">
        <v>0</v>
      </c>
      <c r="K1914" s="517">
        <v>1</v>
      </c>
      <c r="L1914" s="517">
        <v>1</v>
      </c>
      <c r="M1914" s="517">
        <v>2</v>
      </c>
    </row>
    <row r="1915" spans="1:13" ht="16.149999999999999" customHeight="1">
      <c r="B1915" s="496" t="s">
        <v>586</v>
      </c>
      <c r="D1915" s="500"/>
      <c r="E1915" s="517"/>
      <c r="F1915" s="517"/>
      <c r="G1915" s="517"/>
      <c r="H1915" s="517"/>
      <c r="I1915" s="517"/>
      <c r="J1915" s="517"/>
      <c r="K1915" s="517"/>
      <c r="L1915" s="517"/>
      <c r="M1915" s="517"/>
    </row>
    <row r="1916" spans="1:13" ht="18" customHeight="1">
      <c r="C1916" s="497" t="s">
        <v>587</v>
      </c>
      <c r="D1916" s="500" t="s">
        <v>1691</v>
      </c>
      <c r="E1916" s="517">
        <v>3</v>
      </c>
      <c r="F1916" s="517">
        <v>0</v>
      </c>
      <c r="G1916" s="517">
        <v>3</v>
      </c>
      <c r="H1916" s="517">
        <v>0</v>
      </c>
      <c r="I1916" s="517">
        <v>0</v>
      </c>
      <c r="J1916" s="517">
        <v>0</v>
      </c>
      <c r="K1916" s="517">
        <v>0</v>
      </c>
      <c r="L1916" s="517">
        <v>0</v>
      </c>
      <c r="M1916" s="517">
        <v>0</v>
      </c>
    </row>
    <row r="1917" spans="1:13" ht="9">
      <c r="D1917" s="500" t="s">
        <v>1693</v>
      </c>
      <c r="E1917" s="517">
        <v>3</v>
      </c>
      <c r="F1917" s="517">
        <v>0</v>
      </c>
      <c r="G1917" s="517">
        <v>3</v>
      </c>
      <c r="H1917" s="517">
        <v>0</v>
      </c>
      <c r="I1917" s="517">
        <v>0</v>
      </c>
      <c r="J1917" s="517">
        <v>0</v>
      </c>
      <c r="K1917" s="517">
        <v>0</v>
      </c>
      <c r="L1917" s="517">
        <v>0</v>
      </c>
      <c r="M1917" s="517">
        <v>0</v>
      </c>
    </row>
    <row r="1918" spans="1:13" ht="18" customHeight="1">
      <c r="C1918" s="497" t="s">
        <v>591</v>
      </c>
      <c r="D1918" s="500" t="s">
        <v>1692</v>
      </c>
      <c r="E1918" s="517">
        <v>1</v>
      </c>
      <c r="F1918" s="517">
        <v>1</v>
      </c>
      <c r="G1918" s="517">
        <v>0</v>
      </c>
      <c r="H1918" s="517">
        <v>0</v>
      </c>
      <c r="I1918" s="517">
        <v>0</v>
      </c>
      <c r="J1918" s="517">
        <v>0</v>
      </c>
      <c r="K1918" s="517">
        <v>0</v>
      </c>
      <c r="L1918" s="517">
        <v>0</v>
      </c>
      <c r="M1918" s="517">
        <v>0</v>
      </c>
    </row>
    <row r="1919" spans="1:13" ht="9">
      <c r="D1919" s="500" t="s">
        <v>1693</v>
      </c>
      <c r="E1919" s="517">
        <v>1</v>
      </c>
      <c r="F1919" s="517">
        <v>1</v>
      </c>
      <c r="G1919" s="517">
        <v>0</v>
      </c>
      <c r="H1919" s="517">
        <v>0</v>
      </c>
      <c r="I1919" s="517">
        <v>0</v>
      </c>
      <c r="J1919" s="517">
        <v>0</v>
      </c>
      <c r="K1919" s="517">
        <v>0</v>
      </c>
      <c r="L1919" s="517">
        <v>0</v>
      </c>
      <c r="M1919" s="517">
        <v>0</v>
      </c>
    </row>
    <row r="1920" spans="1:13" ht="18" customHeight="1">
      <c r="C1920" s="497" t="s">
        <v>1780</v>
      </c>
      <c r="D1920" s="500" t="s">
        <v>1691</v>
      </c>
      <c r="E1920" s="517">
        <v>12</v>
      </c>
      <c r="F1920" s="517">
        <v>0</v>
      </c>
      <c r="G1920" s="517">
        <v>7</v>
      </c>
      <c r="H1920" s="517">
        <v>0</v>
      </c>
      <c r="I1920" s="517">
        <v>0</v>
      </c>
      <c r="J1920" s="517">
        <v>0</v>
      </c>
      <c r="K1920" s="517">
        <v>5</v>
      </c>
      <c r="L1920" s="517">
        <v>1</v>
      </c>
      <c r="M1920" s="517">
        <v>0</v>
      </c>
    </row>
    <row r="1921" spans="1:13" ht="9">
      <c r="D1921" s="500" t="s">
        <v>1692</v>
      </c>
      <c r="E1921" s="517">
        <v>32</v>
      </c>
      <c r="F1921" s="517">
        <v>1</v>
      </c>
      <c r="G1921" s="517">
        <v>25</v>
      </c>
      <c r="H1921" s="517">
        <v>0</v>
      </c>
      <c r="I1921" s="517">
        <v>0</v>
      </c>
      <c r="J1921" s="517">
        <v>0</v>
      </c>
      <c r="K1921" s="517">
        <v>3</v>
      </c>
      <c r="L1921" s="517">
        <v>3</v>
      </c>
      <c r="M1921" s="517">
        <v>0</v>
      </c>
    </row>
    <row r="1922" spans="1:13" ht="9">
      <c r="D1922" s="500" t="s">
        <v>1693</v>
      </c>
      <c r="E1922" s="517">
        <v>44</v>
      </c>
      <c r="F1922" s="517">
        <v>1</v>
      </c>
      <c r="G1922" s="517">
        <v>32</v>
      </c>
      <c r="H1922" s="517">
        <v>0</v>
      </c>
      <c r="I1922" s="517">
        <v>0</v>
      </c>
      <c r="J1922" s="517">
        <v>0</v>
      </c>
      <c r="K1922" s="517">
        <v>8</v>
      </c>
      <c r="L1922" s="517">
        <v>3</v>
      </c>
      <c r="M1922" s="517">
        <v>0</v>
      </c>
    </row>
    <row r="1923" spans="1:13" ht="18" customHeight="1">
      <c r="C1923" s="501" t="s">
        <v>115</v>
      </c>
      <c r="D1923" s="500" t="s">
        <v>1691</v>
      </c>
      <c r="E1923" s="517">
        <v>15</v>
      </c>
      <c r="F1923" s="517">
        <v>0</v>
      </c>
      <c r="G1923" s="517">
        <v>10</v>
      </c>
      <c r="H1923" s="517">
        <v>0</v>
      </c>
      <c r="I1923" s="517">
        <v>0</v>
      </c>
      <c r="J1923" s="517">
        <v>0</v>
      </c>
      <c r="K1923" s="517">
        <v>5</v>
      </c>
      <c r="L1923" s="517">
        <v>1</v>
      </c>
      <c r="M1923" s="517">
        <v>0</v>
      </c>
    </row>
    <row r="1924" spans="1:13" ht="9">
      <c r="D1924" s="500" t="s">
        <v>1692</v>
      </c>
      <c r="E1924" s="517">
        <v>33</v>
      </c>
      <c r="F1924" s="517">
        <v>2</v>
      </c>
      <c r="G1924" s="517">
        <v>25</v>
      </c>
      <c r="H1924" s="517">
        <v>0</v>
      </c>
      <c r="I1924" s="517">
        <v>0</v>
      </c>
      <c r="J1924" s="517">
        <v>0</v>
      </c>
      <c r="K1924" s="517">
        <v>3</v>
      </c>
      <c r="L1924" s="517">
        <v>3</v>
      </c>
      <c r="M1924" s="517">
        <v>0</v>
      </c>
    </row>
    <row r="1925" spans="1:13" ht="9">
      <c r="D1925" s="500" t="s">
        <v>1693</v>
      </c>
      <c r="E1925" s="517">
        <v>48</v>
      </c>
      <c r="F1925" s="517">
        <v>2</v>
      </c>
      <c r="G1925" s="517">
        <v>35</v>
      </c>
      <c r="H1925" s="517">
        <v>0</v>
      </c>
      <c r="I1925" s="517">
        <v>0</v>
      </c>
      <c r="J1925" s="517">
        <v>0</v>
      </c>
      <c r="K1925" s="517">
        <v>8</v>
      </c>
      <c r="L1925" s="517">
        <v>3</v>
      </c>
      <c r="M1925" s="517">
        <v>0</v>
      </c>
    </row>
    <row r="1926" spans="1:13" ht="16.149999999999999" customHeight="1">
      <c r="C1926" s="501" t="s">
        <v>1782</v>
      </c>
      <c r="D1926" s="500"/>
      <c r="E1926" s="517"/>
      <c r="F1926" s="517"/>
      <c r="G1926" s="517"/>
      <c r="H1926" s="517"/>
      <c r="I1926" s="517"/>
      <c r="J1926" s="517"/>
      <c r="K1926" s="517"/>
      <c r="L1926" s="517"/>
      <c r="M1926" s="517"/>
    </row>
    <row r="1927" spans="1:13" ht="16.149999999999999" customHeight="1">
      <c r="A1927" s="503"/>
      <c r="B1927" s="503"/>
      <c r="C1927" s="504" t="s">
        <v>1784</v>
      </c>
      <c r="D1927" s="500" t="s">
        <v>1691</v>
      </c>
      <c r="E1927" s="517">
        <v>1</v>
      </c>
      <c r="F1927" s="517">
        <v>0</v>
      </c>
      <c r="G1927" s="517">
        <v>0</v>
      </c>
      <c r="H1927" s="517">
        <v>0</v>
      </c>
      <c r="I1927" s="517">
        <v>0</v>
      </c>
      <c r="J1927" s="517">
        <v>0</v>
      </c>
      <c r="K1927" s="517">
        <v>1</v>
      </c>
      <c r="L1927" s="517">
        <v>0</v>
      </c>
      <c r="M1927" s="517">
        <v>0</v>
      </c>
    </row>
    <row r="1928" spans="1:13" ht="9">
      <c r="A1928" s="503"/>
      <c r="B1928" s="503"/>
      <c r="C1928" s="503"/>
      <c r="D1928" s="500" t="s">
        <v>1693</v>
      </c>
      <c r="E1928" s="517">
        <v>1</v>
      </c>
      <c r="F1928" s="517">
        <v>0</v>
      </c>
      <c r="G1928" s="517">
        <v>0</v>
      </c>
      <c r="H1928" s="517">
        <v>0</v>
      </c>
      <c r="I1928" s="517">
        <v>0</v>
      </c>
      <c r="J1928" s="517">
        <v>0</v>
      </c>
      <c r="K1928" s="517">
        <v>1</v>
      </c>
      <c r="L1928" s="517">
        <v>0</v>
      </c>
      <c r="M1928" s="517">
        <v>0</v>
      </c>
    </row>
    <row r="1929" spans="1:13" ht="18" customHeight="1">
      <c r="B1929" s="496" t="s">
        <v>594</v>
      </c>
      <c r="D1929" s="500"/>
      <c r="E1929" s="517"/>
      <c r="F1929" s="517"/>
      <c r="G1929" s="517"/>
      <c r="H1929" s="517"/>
      <c r="I1929" s="517"/>
      <c r="J1929" s="517"/>
      <c r="K1929" s="517"/>
      <c r="L1929" s="517"/>
      <c r="M1929" s="517"/>
    </row>
    <row r="1930" spans="1:13" ht="25.15" customHeight="1">
      <c r="C1930" s="497" t="s">
        <v>1785</v>
      </c>
      <c r="D1930" s="500" t="s">
        <v>1691</v>
      </c>
      <c r="E1930" s="517">
        <v>105</v>
      </c>
      <c r="F1930" s="517">
        <v>90</v>
      </c>
      <c r="G1930" s="517">
        <v>12</v>
      </c>
      <c r="H1930" s="517">
        <v>0</v>
      </c>
      <c r="I1930" s="517">
        <v>0</v>
      </c>
      <c r="J1930" s="517">
        <v>0</v>
      </c>
      <c r="K1930" s="517">
        <v>2</v>
      </c>
      <c r="L1930" s="517">
        <v>0</v>
      </c>
      <c r="M1930" s="517">
        <v>2</v>
      </c>
    </row>
    <row r="1931" spans="1:13" ht="9">
      <c r="D1931" s="500" t="s">
        <v>1692</v>
      </c>
      <c r="E1931" s="517">
        <v>77</v>
      </c>
      <c r="F1931" s="517">
        <v>67</v>
      </c>
      <c r="G1931" s="517">
        <v>5</v>
      </c>
      <c r="H1931" s="517">
        <v>0</v>
      </c>
      <c r="I1931" s="517">
        <v>0</v>
      </c>
      <c r="J1931" s="517">
        <v>0</v>
      </c>
      <c r="K1931" s="517">
        <v>0</v>
      </c>
      <c r="L1931" s="517">
        <v>0</v>
      </c>
      <c r="M1931" s="517">
        <v>6</v>
      </c>
    </row>
    <row r="1932" spans="1:13" ht="9.6" customHeight="1">
      <c r="D1932" s="500" t="s">
        <v>1693</v>
      </c>
      <c r="E1932" s="517">
        <v>183</v>
      </c>
      <c r="F1932" s="517">
        <v>157</v>
      </c>
      <c r="G1932" s="517">
        <v>17</v>
      </c>
      <c r="H1932" s="517">
        <v>0</v>
      </c>
      <c r="I1932" s="517">
        <v>0</v>
      </c>
      <c r="J1932" s="517">
        <v>0</v>
      </c>
      <c r="K1932" s="517">
        <v>2</v>
      </c>
      <c r="L1932" s="517">
        <v>0</v>
      </c>
      <c r="M1932" s="517">
        <v>8</v>
      </c>
    </row>
    <row r="1933" spans="1:13" ht="19.149999999999999" customHeight="1">
      <c r="C1933" s="497" t="s">
        <v>1786</v>
      </c>
      <c r="D1933" s="500" t="s">
        <v>1691</v>
      </c>
      <c r="E1933" s="517">
        <v>11</v>
      </c>
      <c r="F1933" s="517">
        <v>8</v>
      </c>
      <c r="G1933" s="517">
        <v>1</v>
      </c>
      <c r="H1933" s="517">
        <v>0</v>
      </c>
      <c r="I1933" s="517">
        <v>0</v>
      </c>
      <c r="J1933" s="517">
        <v>0</v>
      </c>
      <c r="K1933" s="517">
        <v>0</v>
      </c>
      <c r="L1933" s="517">
        <v>0</v>
      </c>
      <c r="M1933" s="517">
        <v>3</v>
      </c>
    </row>
    <row r="1934" spans="1:13" ht="9">
      <c r="D1934" s="500" t="s">
        <v>1692</v>
      </c>
      <c r="E1934" s="517">
        <v>18</v>
      </c>
      <c r="F1934" s="517">
        <v>13</v>
      </c>
      <c r="G1934" s="517">
        <v>1</v>
      </c>
      <c r="H1934" s="517">
        <v>0</v>
      </c>
      <c r="I1934" s="517">
        <v>0</v>
      </c>
      <c r="J1934" s="517">
        <v>0</v>
      </c>
      <c r="K1934" s="517">
        <v>0</v>
      </c>
      <c r="L1934" s="517">
        <v>3</v>
      </c>
      <c r="M1934" s="517">
        <v>1</v>
      </c>
    </row>
    <row r="1935" spans="1:13" ht="9.6" customHeight="1">
      <c r="D1935" s="500" t="s">
        <v>1693</v>
      </c>
      <c r="E1935" s="517">
        <v>29</v>
      </c>
      <c r="F1935" s="517">
        <v>21</v>
      </c>
      <c r="G1935" s="517">
        <v>2</v>
      </c>
      <c r="H1935" s="517">
        <v>0</v>
      </c>
      <c r="I1935" s="517">
        <v>0</v>
      </c>
      <c r="J1935" s="517">
        <v>0</v>
      </c>
      <c r="K1935" s="517">
        <v>0</v>
      </c>
      <c r="L1935" s="517">
        <v>3</v>
      </c>
      <c r="M1935" s="517">
        <v>4</v>
      </c>
    </row>
    <row r="1936" spans="1:13" ht="19.149999999999999" customHeight="1">
      <c r="C1936" s="497" t="s">
        <v>1787</v>
      </c>
      <c r="D1936" s="500" t="s">
        <v>1691</v>
      </c>
      <c r="E1936" s="517">
        <v>230</v>
      </c>
      <c r="F1936" s="517">
        <v>178</v>
      </c>
      <c r="G1936" s="517">
        <v>37</v>
      </c>
      <c r="H1936" s="517">
        <v>1</v>
      </c>
      <c r="I1936" s="517">
        <v>0</v>
      </c>
      <c r="J1936" s="517">
        <v>0</v>
      </c>
      <c r="K1936" s="517">
        <v>8</v>
      </c>
      <c r="L1936" s="517">
        <v>2</v>
      </c>
      <c r="M1936" s="517">
        <v>4</v>
      </c>
    </row>
    <row r="1937" spans="1:13" ht="9">
      <c r="D1937" s="500" t="s">
        <v>1692</v>
      </c>
      <c r="E1937" s="517">
        <v>279</v>
      </c>
      <c r="F1937" s="517">
        <v>229</v>
      </c>
      <c r="G1937" s="517">
        <v>26</v>
      </c>
      <c r="H1937" s="517">
        <v>1</v>
      </c>
      <c r="I1937" s="517">
        <v>0</v>
      </c>
      <c r="J1937" s="517">
        <v>0</v>
      </c>
      <c r="K1937" s="517">
        <v>13</v>
      </c>
      <c r="L1937" s="517">
        <v>6</v>
      </c>
      <c r="M1937" s="517">
        <v>4</v>
      </c>
    </row>
    <row r="1938" spans="1:13" ht="9.6" customHeight="1">
      <c r="D1938" s="500" t="s">
        <v>1693</v>
      </c>
      <c r="E1938" s="517">
        <v>509</v>
      </c>
      <c r="F1938" s="517">
        <v>407</v>
      </c>
      <c r="G1938" s="517">
        <v>63</v>
      </c>
      <c r="H1938" s="517">
        <v>2</v>
      </c>
      <c r="I1938" s="517">
        <v>0</v>
      </c>
      <c r="J1938" s="517">
        <v>0</v>
      </c>
      <c r="K1938" s="517">
        <v>20</v>
      </c>
      <c r="L1938" s="517">
        <v>8</v>
      </c>
      <c r="M1938" s="517">
        <v>8</v>
      </c>
    </row>
    <row r="1939" spans="1:13" s="503" customFormat="1" ht="19.149999999999999" customHeight="1">
      <c r="A1939" s="496"/>
      <c r="B1939" s="496"/>
      <c r="C1939" s="497" t="s">
        <v>1788</v>
      </c>
      <c r="D1939" s="500" t="s">
        <v>1691</v>
      </c>
      <c r="E1939" s="517">
        <v>265</v>
      </c>
      <c r="F1939" s="517">
        <v>112</v>
      </c>
      <c r="G1939" s="517">
        <v>27</v>
      </c>
      <c r="H1939" s="517">
        <v>15</v>
      </c>
      <c r="I1939" s="517">
        <v>0</v>
      </c>
      <c r="J1939" s="517">
        <v>0</v>
      </c>
      <c r="K1939" s="517">
        <v>86</v>
      </c>
      <c r="L1939" s="517">
        <v>21</v>
      </c>
      <c r="M1939" s="517">
        <v>3</v>
      </c>
    </row>
    <row r="1940" spans="1:13" s="503" customFormat="1" ht="9">
      <c r="A1940" s="496"/>
      <c r="B1940" s="496"/>
      <c r="C1940" s="497"/>
      <c r="D1940" s="500" t="s">
        <v>1692</v>
      </c>
      <c r="E1940" s="517">
        <v>386</v>
      </c>
      <c r="F1940" s="517">
        <v>212</v>
      </c>
      <c r="G1940" s="517">
        <v>25</v>
      </c>
      <c r="H1940" s="517">
        <v>15</v>
      </c>
      <c r="I1940" s="517">
        <v>0</v>
      </c>
      <c r="J1940" s="517">
        <v>0</v>
      </c>
      <c r="K1940" s="517">
        <v>101</v>
      </c>
      <c r="L1940" s="517">
        <v>31</v>
      </c>
      <c r="M1940" s="517">
        <v>3</v>
      </c>
    </row>
    <row r="1941" spans="1:13" s="503" customFormat="1" ht="9">
      <c r="A1941" s="496"/>
      <c r="B1941" s="496"/>
      <c r="C1941" s="497"/>
      <c r="D1941" s="500" t="s">
        <v>1693</v>
      </c>
      <c r="E1941" s="517">
        <v>651</v>
      </c>
      <c r="F1941" s="517">
        <v>324</v>
      </c>
      <c r="G1941" s="517">
        <v>52</v>
      </c>
      <c r="H1941" s="517">
        <v>30</v>
      </c>
      <c r="I1941" s="517">
        <v>0</v>
      </c>
      <c r="J1941" s="517">
        <v>0</v>
      </c>
      <c r="K1941" s="517">
        <v>187</v>
      </c>
      <c r="L1941" s="517">
        <v>52</v>
      </c>
      <c r="M1941" s="517">
        <v>6</v>
      </c>
    </row>
    <row r="1942" spans="1:13" s="503" customFormat="1" ht="16.149999999999999" customHeight="1">
      <c r="A1942" s="496"/>
      <c r="B1942" s="496"/>
      <c r="C1942" s="501" t="s">
        <v>115</v>
      </c>
      <c r="D1942" s="500" t="s">
        <v>1691</v>
      </c>
      <c r="E1942" s="517">
        <v>611</v>
      </c>
      <c r="F1942" s="517">
        <v>387</v>
      </c>
      <c r="G1942" s="517">
        <v>76</v>
      </c>
      <c r="H1942" s="517">
        <v>16</v>
      </c>
      <c r="I1942" s="517">
        <v>0</v>
      </c>
      <c r="J1942" s="517">
        <v>0</v>
      </c>
      <c r="K1942" s="517">
        <v>95</v>
      </c>
      <c r="L1942" s="517">
        <v>23</v>
      </c>
      <c r="M1942" s="517">
        <v>12</v>
      </c>
    </row>
    <row r="1943" spans="1:13" s="503" customFormat="1" ht="9">
      <c r="A1943" s="496"/>
      <c r="B1943" s="496"/>
      <c r="C1943" s="497"/>
      <c r="D1943" s="500" t="s">
        <v>1692</v>
      </c>
      <c r="E1943" s="517">
        <v>761</v>
      </c>
      <c r="F1943" s="517">
        <v>521</v>
      </c>
      <c r="G1943" s="517">
        <v>57</v>
      </c>
      <c r="H1943" s="517">
        <v>16</v>
      </c>
      <c r="I1943" s="517">
        <v>0</v>
      </c>
      <c r="J1943" s="517">
        <v>0</v>
      </c>
      <c r="K1943" s="517">
        <v>114</v>
      </c>
      <c r="L1943" s="517">
        <v>40</v>
      </c>
      <c r="M1943" s="517">
        <v>13</v>
      </c>
    </row>
    <row r="1944" spans="1:13" ht="9.6" customHeight="1">
      <c r="D1944" s="500" t="s">
        <v>1693</v>
      </c>
      <c r="E1944" s="517">
        <v>1372</v>
      </c>
      <c r="F1944" s="517">
        <v>908</v>
      </c>
      <c r="G1944" s="517">
        <v>134</v>
      </c>
      <c r="H1944" s="517">
        <v>32</v>
      </c>
      <c r="I1944" s="517">
        <v>0</v>
      </c>
      <c r="J1944" s="517">
        <v>0</v>
      </c>
      <c r="K1944" s="517">
        <v>209</v>
      </c>
      <c r="L1944" s="517">
        <v>63</v>
      </c>
      <c r="M1944" s="517">
        <v>25</v>
      </c>
    </row>
    <row r="1945" spans="1:13" ht="16.149999999999999" customHeight="1">
      <c r="C1945" s="501" t="s">
        <v>1782</v>
      </c>
      <c r="D1945" s="500"/>
      <c r="E1945" s="517"/>
      <c r="F1945" s="517"/>
      <c r="G1945" s="517"/>
      <c r="H1945" s="517"/>
      <c r="I1945" s="517"/>
      <c r="J1945" s="517"/>
      <c r="K1945" s="517"/>
      <c r="L1945" s="517"/>
      <c r="M1945" s="517"/>
    </row>
    <row r="1946" spans="1:13" ht="18" customHeight="1">
      <c r="A1946" s="503"/>
      <c r="B1946" s="503"/>
      <c r="C1946" s="504" t="s">
        <v>1783</v>
      </c>
      <c r="D1946" s="500" t="s">
        <v>1691</v>
      </c>
      <c r="E1946" s="517">
        <v>12</v>
      </c>
      <c r="F1946" s="517">
        <v>7</v>
      </c>
      <c r="G1946" s="517">
        <v>0</v>
      </c>
      <c r="H1946" s="517">
        <v>0</v>
      </c>
      <c r="I1946" s="517">
        <v>0</v>
      </c>
      <c r="J1946" s="517">
        <v>0</v>
      </c>
      <c r="K1946" s="517">
        <v>5</v>
      </c>
      <c r="L1946" s="517">
        <v>0</v>
      </c>
      <c r="M1946" s="517">
        <v>0</v>
      </c>
    </row>
    <row r="1947" spans="1:13" ht="9">
      <c r="A1947" s="503"/>
      <c r="B1947" s="503"/>
      <c r="C1947" s="504"/>
      <c r="D1947" s="500" t="s">
        <v>1692</v>
      </c>
      <c r="E1947" s="517">
        <v>15</v>
      </c>
      <c r="F1947" s="517">
        <v>12</v>
      </c>
      <c r="G1947" s="517">
        <v>0</v>
      </c>
      <c r="H1947" s="517">
        <v>0</v>
      </c>
      <c r="I1947" s="517">
        <v>0</v>
      </c>
      <c r="J1947" s="517">
        <v>0</v>
      </c>
      <c r="K1947" s="517">
        <v>2</v>
      </c>
      <c r="L1947" s="517">
        <v>0</v>
      </c>
      <c r="M1947" s="517">
        <v>0</v>
      </c>
    </row>
    <row r="1948" spans="1:13" ht="9">
      <c r="A1948" s="503"/>
      <c r="B1948" s="503"/>
      <c r="C1948" s="504"/>
      <c r="D1948" s="500" t="s">
        <v>1693</v>
      </c>
      <c r="E1948" s="517">
        <v>27</v>
      </c>
      <c r="F1948" s="517">
        <v>20</v>
      </c>
      <c r="G1948" s="517">
        <v>0</v>
      </c>
      <c r="H1948" s="517">
        <v>0</v>
      </c>
      <c r="I1948" s="517">
        <v>0</v>
      </c>
      <c r="J1948" s="517">
        <v>0</v>
      </c>
      <c r="K1948" s="517">
        <v>7</v>
      </c>
      <c r="L1948" s="517">
        <v>0</v>
      </c>
      <c r="M1948" s="517">
        <v>0</v>
      </c>
    </row>
    <row r="1949" spans="1:13" ht="18" customHeight="1">
      <c r="A1949" s="503"/>
      <c r="B1949" s="503"/>
      <c r="C1949" s="504" t="s">
        <v>1784</v>
      </c>
      <c r="D1949" s="500" t="s">
        <v>1691</v>
      </c>
      <c r="E1949" s="517">
        <v>4</v>
      </c>
      <c r="F1949" s="517">
        <v>4</v>
      </c>
      <c r="G1949" s="517">
        <v>0</v>
      </c>
      <c r="H1949" s="517">
        <v>0</v>
      </c>
      <c r="I1949" s="517">
        <v>0</v>
      </c>
      <c r="J1949" s="517">
        <v>0</v>
      </c>
      <c r="K1949" s="517">
        <v>0</v>
      </c>
      <c r="L1949" s="517">
        <v>0</v>
      </c>
      <c r="M1949" s="517">
        <v>0</v>
      </c>
    </row>
    <row r="1950" spans="1:13" ht="9">
      <c r="A1950" s="503"/>
      <c r="B1950" s="503"/>
      <c r="C1950" s="503"/>
      <c r="D1950" s="500" t="s">
        <v>1692</v>
      </c>
      <c r="E1950" s="517">
        <v>1</v>
      </c>
      <c r="F1950" s="517">
        <v>0</v>
      </c>
      <c r="G1950" s="517">
        <v>0</v>
      </c>
      <c r="H1950" s="517">
        <v>0</v>
      </c>
      <c r="I1950" s="517">
        <v>0</v>
      </c>
      <c r="J1950" s="517">
        <v>0</v>
      </c>
      <c r="K1950" s="517">
        <v>1</v>
      </c>
      <c r="L1950" s="517">
        <v>0</v>
      </c>
      <c r="M1950" s="517">
        <v>0</v>
      </c>
    </row>
    <row r="1951" spans="1:13" ht="9">
      <c r="A1951" s="503"/>
      <c r="B1951" s="503"/>
      <c r="C1951" s="503"/>
      <c r="D1951" s="500" t="s">
        <v>1693</v>
      </c>
      <c r="E1951" s="517">
        <v>5</v>
      </c>
      <c r="F1951" s="517">
        <v>4</v>
      </c>
      <c r="G1951" s="517">
        <v>0</v>
      </c>
      <c r="H1951" s="517">
        <v>0</v>
      </c>
      <c r="I1951" s="517">
        <v>0</v>
      </c>
      <c r="J1951" s="517">
        <v>0</v>
      </c>
      <c r="K1951" s="517">
        <v>1</v>
      </c>
      <c r="L1951" s="517">
        <v>0</v>
      </c>
      <c r="M1951" s="517">
        <v>0</v>
      </c>
    </row>
    <row r="1952" spans="1:13" ht="9">
      <c r="A1952" s="503"/>
      <c r="B1952" s="503"/>
      <c r="C1952" s="503"/>
      <c r="D1952" s="505"/>
      <c r="E1952" s="517"/>
      <c r="F1952" s="517"/>
      <c r="G1952" s="517"/>
      <c r="H1952" s="517"/>
      <c r="I1952" s="517"/>
      <c r="J1952" s="517"/>
      <c r="K1952" s="517"/>
      <c r="L1952" s="517"/>
      <c r="M1952" s="517"/>
    </row>
    <row r="1953" spans="1:13" ht="9">
      <c r="A1953" s="496" t="s">
        <v>1576</v>
      </c>
      <c r="L1953" s="496"/>
      <c r="M1953" s="496"/>
    </row>
    <row r="1954" spans="1:13" ht="9">
      <c r="A1954" s="496" t="s">
        <v>1774</v>
      </c>
      <c r="L1954" s="496"/>
      <c r="M1954" s="496"/>
    </row>
    <row r="1955" spans="1:13" ht="9">
      <c r="A1955" s="496" t="s">
        <v>1775</v>
      </c>
      <c r="L1955" s="496"/>
      <c r="M1955" s="496"/>
    </row>
    <row r="1956" spans="1:13" ht="9">
      <c r="A1956" s="496" t="s">
        <v>1776</v>
      </c>
      <c r="L1956" s="496"/>
      <c r="M1956" s="496"/>
    </row>
    <row r="1957" spans="1:13" ht="9">
      <c r="A1957" s="496" t="s">
        <v>1777</v>
      </c>
      <c r="L1957" s="496"/>
      <c r="M1957" s="496"/>
    </row>
    <row r="1958" spans="1:13" ht="9">
      <c r="A1958" s="496" t="s">
        <v>1778</v>
      </c>
      <c r="L1958" s="496"/>
      <c r="M1958" s="496"/>
    </row>
    <row r="1959" spans="1:13" ht="9">
      <c r="L1959" s="496"/>
      <c r="M1959" s="496"/>
    </row>
    <row r="1960" spans="1:13" ht="9">
      <c r="A1960" s="496" t="s">
        <v>3078</v>
      </c>
      <c r="L1960" s="496"/>
      <c r="M1960" s="496"/>
    </row>
    <row r="1961" spans="1:13" ht="16.149999999999999" customHeight="1">
      <c r="B1961" s="496" t="s">
        <v>598</v>
      </c>
      <c r="D1961" s="500"/>
      <c r="E1961" s="517"/>
      <c r="F1961" s="517"/>
      <c r="G1961" s="517"/>
      <c r="H1961" s="517"/>
      <c r="I1961" s="517"/>
      <c r="J1961" s="517"/>
      <c r="K1961" s="517"/>
      <c r="L1961" s="517"/>
      <c r="M1961" s="517"/>
    </row>
    <row r="1962" spans="1:13" ht="25.15" customHeight="1">
      <c r="C1962" s="497" t="s">
        <v>1793</v>
      </c>
      <c r="D1962" s="500" t="s">
        <v>1691</v>
      </c>
      <c r="E1962" s="517">
        <v>27</v>
      </c>
      <c r="F1962" s="517">
        <v>27</v>
      </c>
      <c r="G1962" s="517">
        <v>0</v>
      </c>
      <c r="H1962" s="517">
        <v>0</v>
      </c>
      <c r="I1962" s="517">
        <v>0</v>
      </c>
      <c r="J1962" s="517">
        <v>0</v>
      </c>
      <c r="K1962" s="517">
        <v>0</v>
      </c>
      <c r="L1962" s="517">
        <v>0</v>
      </c>
      <c r="M1962" s="517">
        <v>0</v>
      </c>
    </row>
    <row r="1963" spans="1:13" ht="9">
      <c r="D1963" s="500" t="s">
        <v>1692</v>
      </c>
      <c r="E1963" s="517">
        <v>114</v>
      </c>
      <c r="F1963" s="517">
        <v>114</v>
      </c>
      <c r="G1963" s="517">
        <v>0</v>
      </c>
      <c r="H1963" s="517">
        <v>0</v>
      </c>
      <c r="I1963" s="517">
        <v>0</v>
      </c>
      <c r="J1963" s="517">
        <v>0</v>
      </c>
      <c r="K1963" s="517">
        <v>0</v>
      </c>
      <c r="L1963" s="517">
        <v>0</v>
      </c>
      <c r="M1963" s="517">
        <v>0</v>
      </c>
    </row>
    <row r="1964" spans="1:13" ht="9.6" customHeight="1">
      <c r="D1964" s="500" t="s">
        <v>1693</v>
      </c>
      <c r="E1964" s="517">
        <v>140</v>
      </c>
      <c r="F1964" s="517">
        <v>140</v>
      </c>
      <c r="G1964" s="517">
        <v>0</v>
      </c>
      <c r="H1964" s="517">
        <v>0</v>
      </c>
      <c r="I1964" s="517">
        <v>0</v>
      </c>
      <c r="J1964" s="517">
        <v>0</v>
      </c>
      <c r="K1964" s="517">
        <v>0</v>
      </c>
      <c r="L1964" s="517">
        <v>0</v>
      </c>
      <c r="M1964" s="517">
        <v>0</v>
      </c>
    </row>
    <row r="1965" spans="1:13" ht="19.899999999999999" customHeight="1">
      <c r="C1965" s="497" t="s">
        <v>1794</v>
      </c>
      <c r="D1965" s="500" t="s">
        <v>1692</v>
      </c>
      <c r="E1965" s="517">
        <v>6</v>
      </c>
      <c r="F1965" s="517">
        <v>6</v>
      </c>
      <c r="G1965" s="517">
        <v>0</v>
      </c>
      <c r="H1965" s="517">
        <v>0</v>
      </c>
      <c r="I1965" s="517">
        <v>0</v>
      </c>
      <c r="J1965" s="517">
        <v>0</v>
      </c>
      <c r="K1965" s="517">
        <v>0</v>
      </c>
      <c r="L1965" s="517">
        <v>0</v>
      </c>
      <c r="M1965" s="517">
        <v>0</v>
      </c>
    </row>
    <row r="1966" spans="1:13" ht="9.6" customHeight="1">
      <c r="D1966" s="500" t="s">
        <v>1693</v>
      </c>
      <c r="E1966" s="517">
        <v>6</v>
      </c>
      <c r="F1966" s="517">
        <v>6</v>
      </c>
      <c r="G1966" s="517">
        <v>0</v>
      </c>
      <c r="H1966" s="517">
        <v>0</v>
      </c>
      <c r="I1966" s="517">
        <v>0</v>
      </c>
      <c r="J1966" s="517">
        <v>0</v>
      </c>
      <c r="K1966" s="517">
        <v>0</v>
      </c>
      <c r="L1966" s="517">
        <v>0</v>
      </c>
      <c r="M1966" s="517">
        <v>0</v>
      </c>
    </row>
    <row r="1967" spans="1:13" s="503" customFormat="1" ht="18" customHeight="1">
      <c r="A1967" s="496"/>
      <c r="B1967" s="496"/>
      <c r="C1967" s="501" t="s">
        <v>115</v>
      </c>
      <c r="D1967" s="500" t="s">
        <v>1691</v>
      </c>
      <c r="E1967" s="517">
        <v>27</v>
      </c>
      <c r="F1967" s="517">
        <v>27</v>
      </c>
      <c r="G1967" s="517">
        <v>0</v>
      </c>
      <c r="H1967" s="517">
        <v>0</v>
      </c>
      <c r="I1967" s="517">
        <v>0</v>
      </c>
      <c r="J1967" s="517">
        <v>0</v>
      </c>
      <c r="K1967" s="517">
        <v>0</v>
      </c>
      <c r="L1967" s="517">
        <v>0</v>
      </c>
      <c r="M1967" s="517">
        <v>0</v>
      </c>
    </row>
    <row r="1968" spans="1:13" s="503" customFormat="1" ht="9">
      <c r="A1968" s="496"/>
      <c r="B1968" s="496"/>
      <c r="C1968" s="497"/>
      <c r="D1968" s="500" t="s">
        <v>1692</v>
      </c>
      <c r="E1968" s="517">
        <v>120</v>
      </c>
      <c r="F1968" s="517">
        <v>120</v>
      </c>
      <c r="G1968" s="517">
        <v>0</v>
      </c>
      <c r="H1968" s="517">
        <v>0</v>
      </c>
      <c r="I1968" s="517">
        <v>0</v>
      </c>
      <c r="J1968" s="517">
        <v>0</v>
      </c>
      <c r="K1968" s="517">
        <v>0</v>
      </c>
      <c r="L1968" s="517">
        <v>0</v>
      </c>
      <c r="M1968" s="517">
        <v>0</v>
      </c>
    </row>
    <row r="1969" spans="1:13" s="503" customFormat="1" ht="9">
      <c r="A1969" s="496"/>
      <c r="B1969" s="496"/>
      <c r="C1969" s="497"/>
      <c r="D1969" s="500" t="s">
        <v>1693</v>
      </c>
      <c r="E1969" s="517">
        <v>147</v>
      </c>
      <c r="F1969" s="517">
        <v>147</v>
      </c>
      <c r="G1969" s="517">
        <v>0</v>
      </c>
      <c r="H1969" s="517">
        <v>0</v>
      </c>
      <c r="I1969" s="517">
        <v>0</v>
      </c>
      <c r="J1969" s="517">
        <v>0</v>
      </c>
      <c r="K1969" s="517">
        <v>0</v>
      </c>
      <c r="L1969" s="517">
        <v>0</v>
      </c>
      <c r="M1969" s="517">
        <v>0</v>
      </c>
    </row>
    <row r="1970" spans="1:13" s="503" customFormat="1" ht="16.149999999999999" customHeight="1">
      <c r="A1970" s="496"/>
      <c r="B1970" s="496" t="s">
        <v>1795</v>
      </c>
      <c r="C1970" s="497"/>
      <c r="D1970" s="500" t="s">
        <v>1691</v>
      </c>
      <c r="E1970" s="517">
        <v>679</v>
      </c>
      <c r="F1970" s="517">
        <v>434</v>
      </c>
      <c r="G1970" s="517">
        <v>89</v>
      </c>
      <c r="H1970" s="517">
        <v>16</v>
      </c>
      <c r="I1970" s="517">
        <v>0</v>
      </c>
      <c r="J1970" s="517">
        <v>0</v>
      </c>
      <c r="K1970" s="517">
        <v>101</v>
      </c>
      <c r="L1970" s="517">
        <v>25</v>
      </c>
      <c r="M1970" s="517">
        <v>14</v>
      </c>
    </row>
    <row r="1971" spans="1:13" s="503" customFormat="1" ht="9">
      <c r="A1971" s="496"/>
      <c r="B1971" s="496"/>
      <c r="C1971" s="497"/>
      <c r="D1971" s="500" t="s">
        <v>1692</v>
      </c>
      <c r="E1971" s="517">
        <v>919</v>
      </c>
      <c r="F1971" s="517">
        <v>646</v>
      </c>
      <c r="G1971" s="517">
        <v>82</v>
      </c>
      <c r="H1971" s="517">
        <v>16</v>
      </c>
      <c r="I1971" s="517">
        <v>2</v>
      </c>
      <c r="J1971" s="517">
        <v>0</v>
      </c>
      <c r="K1971" s="517">
        <v>117</v>
      </c>
      <c r="L1971" s="517">
        <v>43</v>
      </c>
      <c r="M1971" s="517">
        <v>13</v>
      </c>
    </row>
    <row r="1972" spans="1:13" ht="9.6" customHeight="1">
      <c r="D1972" s="500" t="s">
        <v>1693</v>
      </c>
      <c r="E1972" s="517">
        <v>1597</v>
      </c>
      <c r="F1972" s="517">
        <v>1080</v>
      </c>
      <c r="G1972" s="517">
        <v>171</v>
      </c>
      <c r="H1972" s="517">
        <v>32</v>
      </c>
      <c r="I1972" s="517">
        <v>2</v>
      </c>
      <c r="J1972" s="517">
        <v>0</v>
      </c>
      <c r="K1972" s="517">
        <v>218</v>
      </c>
      <c r="L1972" s="517">
        <v>68</v>
      </c>
      <c r="M1972" s="517">
        <v>27</v>
      </c>
    </row>
    <row r="1973" spans="1:13" ht="18" customHeight="1">
      <c r="C1973" s="501" t="s">
        <v>1782</v>
      </c>
      <c r="D1973" s="500"/>
      <c r="E1973" s="517"/>
      <c r="F1973" s="517"/>
      <c r="G1973" s="517"/>
      <c r="H1973" s="517"/>
      <c r="I1973" s="517"/>
      <c r="J1973" s="517"/>
      <c r="K1973" s="517"/>
      <c r="L1973" s="517"/>
      <c r="M1973" s="517"/>
    </row>
    <row r="1974" spans="1:13" ht="18" customHeight="1">
      <c r="A1974" s="503"/>
      <c r="B1974" s="503"/>
      <c r="C1974" s="504" t="s">
        <v>1783</v>
      </c>
      <c r="D1974" s="500" t="s">
        <v>1691</v>
      </c>
      <c r="E1974" s="517">
        <v>12</v>
      </c>
      <c r="F1974" s="517">
        <v>7</v>
      </c>
      <c r="G1974" s="517">
        <v>0</v>
      </c>
      <c r="H1974" s="517">
        <v>0</v>
      </c>
      <c r="I1974" s="517">
        <v>0</v>
      </c>
      <c r="J1974" s="517">
        <v>0</v>
      </c>
      <c r="K1974" s="517">
        <v>5</v>
      </c>
      <c r="L1974" s="517">
        <v>0</v>
      </c>
      <c r="M1974" s="517">
        <v>0</v>
      </c>
    </row>
    <row r="1975" spans="1:13" ht="9.6" customHeight="1">
      <c r="A1975" s="503"/>
      <c r="B1975" s="503"/>
      <c r="C1975" s="504"/>
      <c r="D1975" s="500" t="s">
        <v>1692</v>
      </c>
      <c r="E1975" s="517">
        <v>15</v>
      </c>
      <c r="F1975" s="517">
        <v>12</v>
      </c>
      <c r="G1975" s="517">
        <v>0</v>
      </c>
      <c r="H1975" s="517">
        <v>0</v>
      </c>
      <c r="I1975" s="517">
        <v>0</v>
      </c>
      <c r="J1975" s="517">
        <v>0</v>
      </c>
      <c r="K1975" s="517">
        <v>2</v>
      </c>
      <c r="L1975" s="517">
        <v>0</v>
      </c>
      <c r="M1975" s="517">
        <v>0</v>
      </c>
    </row>
    <row r="1976" spans="1:13" ht="9">
      <c r="A1976" s="503"/>
      <c r="B1976" s="503"/>
      <c r="C1976" s="504"/>
      <c r="D1976" s="500" t="s">
        <v>1693</v>
      </c>
      <c r="E1976" s="517">
        <v>27</v>
      </c>
      <c r="F1976" s="517">
        <v>20</v>
      </c>
      <c r="G1976" s="517">
        <v>0</v>
      </c>
      <c r="H1976" s="517">
        <v>0</v>
      </c>
      <c r="I1976" s="517">
        <v>0</v>
      </c>
      <c r="J1976" s="517">
        <v>0</v>
      </c>
      <c r="K1976" s="517">
        <v>7</v>
      </c>
      <c r="L1976" s="517">
        <v>0</v>
      </c>
      <c r="M1976" s="517">
        <v>0</v>
      </c>
    </row>
    <row r="1977" spans="1:13" ht="18" customHeight="1">
      <c r="A1977" s="503"/>
      <c r="B1977" s="503"/>
      <c r="C1977" s="504" t="s">
        <v>1784</v>
      </c>
      <c r="D1977" s="500" t="s">
        <v>1691</v>
      </c>
      <c r="E1977" s="517">
        <v>5</v>
      </c>
      <c r="F1977" s="517">
        <v>4</v>
      </c>
      <c r="G1977" s="517">
        <v>0</v>
      </c>
      <c r="H1977" s="517">
        <v>0</v>
      </c>
      <c r="I1977" s="517">
        <v>0</v>
      </c>
      <c r="J1977" s="517">
        <v>0</v>
      </c>
      <c r="K1977" s="517">
        <v>1</v>
      </c>
      <c r="L1977" s="517">
        <v>0</v>
      </c>
      <c r="M1977" s="517">
        <v>0</v>
      </c>
    </row>
    <row r="1978" spans="1:13" ht="9.6" customHeight="1">
      <c r="A1978" s="503"/>
      <c r="B1978" s="503"/>
      <c r="C1978" s="504"/>
      <c r="D1978" s="500" t="s">
        <v>1692</v>
      </c>
      <c r="E1978" s="517">
        <v>1</v>
      </c>
      <c r="F1978" s="517">
        <v>0</v>
      </c>
      <c r="G1978" s="517">
        <v>0</v>
      </c>
      <c r="H1978" s="517">
        <v>0</v>
      </c>
      <c r="I1978" s="517">
        <v>0</v>
      </c>
      <c r="J1978" s="517">
        <v>0</v>
      </c>
      <c r="K1978" s="517">
        <v>1</v>
      </c>
      <c r="L1978" s="517">
        <v>0</v>
      </c>
      <c r="M1978" s="517">
        <v>0</v>
      </c>
    </row>
    <row r="1979" spans="1:13" ht="9">
      <c r="A1979" s="503"/>
      <c r="B1979" s="503"/>
      <c r="C1979" s="503"/>
      <c r="D1979" s="500" t="s">
        <v>1693</v>
      </c>
      <c r="E1979" s="517">
        <v>6</v>
      </c>
      <c r="F1979" s="517">
        <v>4</v>
      </c>
      <c r="G1979" s="517">
        <v>0</v>
      </c>
      <c r="H1979" s="517">
        <v>0</v>
      </c>
      <c r="I1979" s="517">
        <v>0</v>
      </c>
      <c r="J1979" s="517">
        <v>0</v>
      </c>
      <c r="K1979" s="517">
        <v>2</v>
      </c>
      <c r="L1979" s="517">
        <v>0</v>
      </c>
      <c r="M1979" s="517">
        <v>0</v>
      </c>
    </row>
    <row r="1980" spans="1:13" ht="18" customHeight="1">
      <c r="B1980" s="496" t="s">
        <v>610</v>
      </c>
      <c r="D1980" s="500"/>
      <c r="E1980" s="517"/>
      <c r="F1980" s="517"/>
      <c r="G1980" s="517"/>
      <c r="H1980" s="517"/>
      <c r="I1980" s="517"/>
      <c r="J1980" s="517"/>
      <c r="K1980" s="517"/>
      <c r="L1980" s="517"/>
      <c r="M1980" s="517"/>
    </row>
    <row r="1981" spans="1:13" s="503" customFormat="1" ht="18" customHeight="1">
      <c r="A1981" s="496"/>
      <c r="B1981" s="496"/>
      <c r="C1981" s="1290" t="s">
        <v>610</v>
      </c>
      <c r="D1981" s="500" t="s">
        <v>1691</v>
      </c>
      <c r="E1981" s="517">
        <v>1</v>
      </c>
      <c r="F1981" s="517">
        <v>0</v>
      </c>
      <c r="G1981" s="517">
        <v>0</v>
      </c>
      <c r="H1981" s="517">
        <v>0</v>
      </c>
      <c r="I1981" s="517">
        <v>0</v>
      </c>
      <c r="J1981" s="517">
        <v>0</v>
      </c>
      <c r="K1981" s="517">
        <v>0</v>
      </c>
      <c r="L1981" s="517">
        <v>0</v>
      </c>
      <c r="M1981" s="517">
        <v>0</v>
      </c>
    </row>
    <row r="1982" spans="1:13" ht="9">
      <c r="D1982" s="500" t="s">
        <v>1693</v>
      </c>
      <c r="E1982" s="517">
        <v>1</v>
      </c>
      <c r="F1982" s="517">
        <v>0</v>
      </c>
      <c r="G1982" s="517">
        <v>0</v>
      </c>
      <c r="H1982" s="517">
        <v>0</v>
      </c>
      <c r="I1982" s="517">
        <v>0</v>
      </c>
      <c r="J1982" s="517">
        <v>0</v>
      </c>
      <c r="K1982" s="517">
        <v>0</v>
      </c>
      <c r="L1982" s="517">
        <v>0</v>
      </c>
      <c r="M1982" s="517">
        <v>0</v>
      </c>
    </row>
    <row r="1983" spans="1:13" ht="18" customHeight="1">
      <c r="C1983" s="1272" t="s">
        <v>1797</v>
      </c>
      <c r="D1983" s="500" t="s">
        <v>1691</v>
      </c>
      <c r="E1983" s="517">
        <v>1</v>
      </c>
      <c r="F1983" s="517">
        <v>0</v>
      </c>
      <c r="G1983" s="517">
        <v>1</v>
      </c>
      <c r="H1983" s="517">
        <v>0</v>
      </c>
      <c r="I1983" s="517">
        <v>0</v>
      </c>
      <c r="J1983" s="517">
        <v>0</v>
      </c>
      <c r="K1983" s="517">
        <v>0</v>
      </c>
      <c r="L1983" s="517">
        <v>0</v>
      </c>
      <c r="M1983" s="517">
        <v>0</v>
      </c>
    </row>
    <row r="1984" spans="1:13" ht="9">
      <c r="D1984" s="500" t="s">
        <v>1693</v>
      </c>
      <c r="E1984" s="517">
        <v>1</v>
      </c>
      <c r="F1984" s="517">
        <v>0</v>
      </c>
      <c r="G1984" s="517">
        <v>1</v>
      </c>
      <c r="H1984" s="517">
        <v>0</v>
      </c>
      <c r="I1984" s="517">
        <v>0</v>
      </c>
      <c r="J1984" s="517">
        <v>0</v>
      </c>
      <c r="K1984" s="517">
        <v>0</v>
      </c>
      <c r="L1984" s="517">
        <v>0</v>
      </c>
      <c r="M1984" s="517">
        <v>0</v>
      </c>
    </row>
    <row r="1985" spans="2:13" ht="16.149999999999999" customHeight="1">
      <c r="C1985" s="501" t="s">
        <v>115</v>
      </c>
      <c r="D1985" s="500" t="s">
        <v>1691</v>
      </c>
      <c r="E1985" s="517">
        <v>1</v>
      </c>
      <c r="F1985" s="517">
        <v>0</v>
      </c>
      <c r="G1985" s="517">
        <v>1</v>
      </c>
      <c r="H1985" s="517">
        <v>0</v>
      </c>
      <c r="I1985" s="517">
        <v>0</v>
      </c>
      <c r="J1985" s="517">
        <v>0</v>
      </c>
      <c r="K1985" s="517">
        <v>0</v>
      </c>
      <c r="L1985" s="517">
        <v>0</v>
      </c>
      <c r="M1985" s="517">
        <v>0</v>
      </c>
    </row>
    <row r="1986" spans="2:13" ht="9.6" customHeight="1">
      <c r="C1986" s="504"/>
      <c r="D1986" s="500" t="s">
        <v>1693</v>
      </c>
      <c r="E1986" s="434">
        <v>2</v>
      </c>
      <c r="F1986" s="434">
        <v>0</v>
      </c>
      <c r="G1986" s="434">
        <v>1</v>
      </c>
      <c r="H1986" s="434">
        <v>0</v>
      </c>
      <c r="I1986" s="434">
        <v>0</v>
      </c>
      <c r="J1986" s="434">
        <v>0</v>
      </c>
      <c r="K1986" s="434">
        <v>0</v>
      </c>
      <c r="L1986" s="434">
        <v>0</v>
      </c>
      <c r="M1986" s="434">
        <v>0</v>
      </c>
    </row>
    <row r="1987" spans="2:13" ht="18" customHeight="1">
      <c r="B1987" s="496" t="s">
        <v>613</v>
      </c>
      <c r="D1987" s="500"/>
    </row>
    <row r="1988" spans="2:13" ht="18" customHeight="1">
      <c r="C1988" s="497" t="s">
        <v>613</v>
      </c>
      <c r="D1988" s="500" t="s">
        <v>1691</v>
      </c>
      <c r="E1988" s="517">
        <v>11</v>
      </c>
      <c r="F1988" s="517">
        <v>2</v>
      </c>
      <c r="G1988" s="517">
        <v>8</v>
      </c>
      <c r="H1988" s="517">
        <v>0</v>
      </c>
      <c r="I1988" s="517">
        <v>0</v>
      </c>
      <c r="J1988" s="517">
        <v>0</v>
      </c>
      <c r="K1988" s="517">
        <v>1</v>
      </c>
      <c r="L1988" s="517">
        <v>0</v>
      </c>
      <c r="M1988" s="517">
        <v>0</v>
      </c>
    </row>
    <row r="1989" spans="2:13" ht="9">
      <c r="D1989" s="500" t="s">
        <v>1692</v>
      </c>
      <c r="E1989" s="517">
        <v>15</v>
      </c>
      <c r="F1989" s="517">
        <v>2</v>
      </c>
      <c r="G1989" s="517">
        <v>10</v>
      </c>
      <c r="H1989" s="517">
        <v>1</v>
      </c>
      <c r="I1989" s="517">
        <v>0</v>
      </c>
      <c r="J1989" s="517">
        <v>0</v>
      </c>
      <c r="K1989" s="517">
        <v>1</v>
      </c>
      <c r="L1989" s="517">
        <v>1</v>
      </c>
      <c r="M1989" s="517">
        <v>0</v>
      </c>
    </row>
    <row r="1990" spans="2:13" ht="9.6" customHeight="1">
      <c r="D1990" s="500" t="s">
        <v>1693</v>
      </c>
      <c r="E1990" s="517">
        <v>26</v>
      </c>
      <c r="F1990" s="517">
        <v>4</v>
      </c>
      <c r="G1990" s="517">
        <v>18</v>
      </c>
      <c r="H1990" s="517">
        <v>1</v>
      </c>
      <c r="I1990" s="517">
        <v>0</v>
      </c>
      <c r="J1990" s="517">
        <v>0</v>
      </c>
      <c r="K1990" s="517">
        <v>1</v>
      </c>
      <c r="L1990" s="517">
        <v>1</v>
      </c>
      <c r="M1990" s="517">
        <v>0</v>
      </c>
    </row>
    <row r="1991" spans="2:13" ht="18" customHeight="1">
      <c r="C1991" s="497" t="s">
        <v>614</v>
      </c>
      <c r="D1991" s="500" t="s">
        <v>1691</v>
      </c>
      <c r="E1991" s="517">
        <v>6</v>
      </c>
      <c r="F1991" s="517">
        <v>0</v>
      </c>
      <c r="G1991" s="517">
        <v>6</v>
      </c>
      <c r="H1991" s="517">
        <v>0</v>
      </c>
      <c r="I1991" s="517">
        <v>0</v>
      </c>
      <c r="J1991" s="517">
        <v>0</v>
      </c>
      <c r="K1991" s="517">
        <v>0</v>
      </c>
      <c r="L1991" s="517">
        <v>0</v>
      </c>
      <c r="M1991" s="517">
        <v>0</v>
      </c>
    </row>
    <row r="1992" spans="2:13" ht="9">
      <c r="D1992" s="500" t="s">
        <v>1692</v>
      </c>
      <c r="E1992" s="517">
        <v>11</v>
      </c>
      <c r="F1992" s="517">
        <v>0</v>
      </c>
      <c r="G1992" s="517">
        <v>11</v>
      </c>
      <c r="H1992" s="517">
        <v>0</v>
      </c>
      <c r="I1992" s="517">
        <v>0</v>
      </c>
      <c r="J1992" s="517">
        <v>0</v>
      </c>
      <c r="K1992" s="517">
        <v>0</v>
      </c>
      <c r="L1992" s="517">
        <v>0</v>
      </c>
      <c r="M1992" s="517">
        <v>0</v>
      </c>
    </row>
    <row r="1993" spans="2:13" ht="9.6" customHeight="1">
      <c r="D1993" s="500" t="s">
        <v>1693</v>
      </c>
      <c r="E1993" s="517">
        <v>17</v>
      </c>
      <c r="F1993" s="517">
        <v>0</v>
      </c>
      <c r="G1993" s="517">
        <v>17</v>
      </c>
      <c r="H1993" s="517">
        <v>0</v>
      </c>
      <c r="I1993" s="517">
        <v>0</v>
      </c>
      <c r="J1993" s="517">
        <v>0</v>
      </c>
      <c r="K1993" s="517">
        <v>0</v>
      </c>
      <c r="L1993" s="517">
        <v>0</v>
      </c>
      <c r="M1993" s="517">
        <v>0</v>
      </c>
    </row>
    <row r="1994" spans="2:13" ht="18" customHeight="1">
      <c r="C1994" s="501" t="s">
        <v>115</v>
      </c>
      <c r="D1994" s="500" t="s">
        <v>1691</v>
      </c>
      <c r="E1994" s="517">
        <v>17</v>
      </c>
      <c r="F1994" s="517">
        <v>2</v>
      </c>
      <c r="G1994" s="517">
        <v>14</v>
      </c>
      <c r="H1994" s="517">
        <v>0</v>
      </c>
      <c r="I1994" s="517">
        <v>0</v>
      </c>
      <c r="J1994" s="517">
        <v>0</v>
      </c>
      <c r="K1994" s="517">
        <v>1</v>
      </c>
      <c r="L1994" s="517">
        <v>0</v>
      </c>
      <c r="M1994" s="517">
        <v>0</v>
      </c>
    </row>
    <row r="1995" spans="2:13" ht="9">
      <c r="D1995" s="500" t="s">
        <v>1692</v>
      </c>
      <c r="E1995" s="517">
        <v>26</v>
      </c>
      <c r="F1995" s="517">
        <v>2</v>
      </c>
      <c r="G1995" s="517">
        <v>21</v>
      </c>
      <c r="H1995" s="517">
        <v>1</v>
      </c>
      <c r="I1995" s="517">
        <v>0</v>
      </c>
      <c r="J1995" s="517">
        <v>0</v>
      </c>
      <c r="K1995" s="517">
        <v>1</v>
      </c>
      <c r="L1995" s="517">
        <v>1</v>
      </c>
      <c r="M1995" s="517">
        <v>0</v>
      </c>
    </row>
    <row r="1996" spans="2:13" ht="9">
      <c r="D1996" s="500" t="s">
        <v>1693</v>
      </c>
      <c r="E1996" s="517">
        <v>43</v>
      </c>
      <c r="F1996" s="517">
        <v>4</v>
      </c>
      <c r="G1996" s="517">
        <v>35</v>
      </c>
      <c r="H1996" s="517">
        <v>1</v>
      </c>
      <c r="I1996" s="517">
        <v>0</v>
      </c>
      <c r="J1996" s="517">
        <v>0</v>
      </c>
      <c r="K1996" s="517">
        <v>1</v>
      </c>
      <c r="L1996" s="517">
        <v>1</v>
      </c>
      <c r="M1996" s="517">
        <v>0</v>
      </c>
    </row>
    <row r="1997" spans="2:13" ht="9">
      <c r="D1997" s="505"/>
      <c r="E1997" s="517"/>
      <c r="F1997" s="517"/>
      <c r="G1997" s="517"/>
      <c r="H1997" s="517"/>
      <c r="I1997" s="517"/>
      <c r="J1997" s="517"/>
      <c r="K1997" s="517"/>
      <c r="L1997" s="517"/>
      <c r="M1997" s="517"/>
    </row>
    <row r="1998" spans="2:13" ht="9">
      <c r="D1998" s="505"/>
      <c r="E1998" s="517"/>
      <c r="F1998" s="517"/>
      <c r="G1998" s="517"/>
      <c r="H1998" s="517"/>
      <c r="I1998" s="517"/>
      <c r="J1998" s="517"/>
      <c r="K1998" s="517"/>
      <c r="L1998" s="517"/>
      <c r="M1998" s="517"/>
    </row>
    <row r="1999" spans="2:13" ht="9">
      <c r="D1999" s="505"/>
      <c r="E1999" s="517"/>
      <c r="F1999" s="517"/>
      <c r="G1999" s="517"/>
      <c r="H1999" s="517"/>
      <c r="I1999" s="517"/>
      <c r="J1999" s="517"/>
      <c r="K1999" s="517"/>
      <c r="L1999" s="517"/>
      <c r="M1999" s="517"/>
    </row>
    <row r="2000" spans="2:13" ht="9">
      <c r="D2000" s="505"/>
      <c r="E2000" s="517"/>
      <c r="F2000" s="517"/>
      <c r="G2000" s="517"/>
      <c r="H2000" s="517"/>
      <c r="I2000" s="517"/>
      <c r="J2000" s="517"/>
      <c r="K2000" s="517"/>
      <c r="L2000" s="517"/>
      <c r="M2000" s="517"/>
    </row>
    <row r="2001" spans="1:13" ht="9">
      <c r="D2001" s="505"/>
      <c r="E2001" s="517"/>
      <c r="F2001" s="517"/>
      <c r="G2001" s="517"/>
      <c r="H2001" s="517"/>
      <c r="I2001" s="517"/>
      <c r="J2001" s="517"/>
      <c r="K2001" s="517"/>
      <c r="L2001" s="517"/>
      <c r="M2001" s="517"/>
    </row>
    <row r="2002" spans="1:13" ht="9">
      <c r="D2002" s="505"/>
      <c r="E2002" s="517"/>
      <c r="F2002" s="517"/>
      <c r="G2002" s="517"/>
      <c r="H2002" s="517"/>
      <c r="I2002" s="517"/>
      <c r="J2002" s="517"/>
      <c r="K2002" s="517"/>
      <c r="L2002" s="517"/>
      <c r="M2002" s="517"/>
    </row>
    <row r="2003" spans="1:13" ht="9">
      <c r="A2003" s="496" t="s">
        <v>1576</v>
      </c>
      <c r="L2003" s="496"/>
      <c r="M2003" s="496"/>
    </row>
    <row r="2004" spans="1:13" ht="9">
      <c r="A2004" s="496" t="s">
        <v>1774</v>
      </c>
      <c r="L2004" s="496"/>
      <c r="M2004" s="496"/>
    </row>
    <row r="2005" spans="1:13" ht="9">
      <c r="A2005" s="496" t="s">
        <v>1775</v>
      </c>
      <c r="L2005" s="496"/>
      <c r="M2005" s="496"/>
    </row>
    <row r="2006" spans="1:13" ht="9">
      <c r="A2006" s="496" t="s">
        <v>1776</v>
      </c>
      <c r="L2006" s="496"/>
      <c r="M2006" s="496"/>
    </row>
    <row r="2007" spans="1:13" ht="9">
      <c r="A2007" s="496" t="s">
        <v>1777</v>
      </c>
      <c r="L2007" s="496"/>
      <c r="M2007" s="496"/>
    </row>
    <row r="2008" spans="1:13" ht="9">
      <c r="A2008" s="496" t="s">
        <v>1778</v>
      </c>
      <c r="L2008" s="496"/>
      <c r="M2008" s="496"/>
    </row>
    <row r="2009" spans="1:13" ht="9">
      <c r="L2009" s="496"/>
      <c r="M2009" s="496"/>
    </row>
    <row r="2010" spans="1:13" ht="9">
      <c r="A2010" s="496" t="s">
        <v>3078</v>
      </c>
      <c r="L2010" s="496"/>
      <c r="M2010" s="496"/>
    </row>
    <row r="2011" spans="1:13" ht="18" customHeight="1">
      <c r="B2011" s="496" t="s">
        <v>1798</v>
      </c>
      <c r="D2011" s="500" t="s">
        <v>1691</v>
      </c>
      <c r="E2011" s="517">
        <v>18</v>
      </c>
      <c r="F2011" s="517">
        <v>2</v>
      </c>
      <c r="G2011" s="517">
        <v>15</v>
      </c>
      <c r="H2011" s="517">
        <v>0</v>
      </c>
      <c r="I2011" s="517">
        <v>0</v>
      </c>
      <c r="J2011" s="517">
        <v>0</v>
      </c>
      <c r="K2011" s="517">
        <v>1</v>
      </c>
      <c r="L2011" s="517">
        <v>0</v>
      </c>
      <c r="M2011" s="517">
        <v>0</v>
      </c>
    </row>
    <row r="2012" spans="1:13" s="503" customFormat="1" ht="9.6" customHeight="1">
      <c r="A2012" s="496"/>
      <c r="B2012" s="496"/>
      <c r="C2012" s="497"/>
      <c r="D2012" s="500" t="s">
        <v>1692</v>
      </c>
      <c r="E2012" s="517">
        <v>27</v>
      </c>
      <c r="F2012" s="517">
        <v>2</v>
      </c>
      <c r="G2012" s="517">
        <v>22</v>
      </c>
      <c r="H2012" s="517">
        <v>1</v>
      </c>
      <c r="I2012" s="517">
        <v>0</v>
      </c>
      <c r="J2012" s="517">
        <v>0</v>
      </c>
      <c r="K2012" s="517">
        <v>1</v>
      </c>
      <c r="L2012" s="517">
        <v>1</v>
      </c>
      <c r="M2012" s="517">
        <v>0</v>
      </c>
    </row>
    <row r="2013" spans="1:13" s="503" customFormat="1" ht="9">
      <c r="A2013" s="496"/>
      <c r="B2013" s="496"/>
      <c r="C2013" s="497"/>
      <c r="D2013" s="500" t="s">
        <v>1693</v>
      </c>
      <c r="E2013" s="517">
        <v>45</v>
      </c>
      <c r="F2013" s="517">
        <v>4</v>
      </c>
      <c r="G2013" s="517">
        <v>36</v>
      </c>
      <c r="H2013" s="517">
        <v>1</v>
      </c>
      <c r="I2013" s="517">
        <v>0</v>
      </c>
      <c r="J2013" s="517">
        <v>0</v>
      </c>
      <c r="K2013" s="517">
        <v>1</v>
      </c>
      <c r="L2013" s="517">
        <v>2</v>
      </c>
      <c r="M2013" s="517">
        <v>0</v>
      </c>
    </row>
    <row r="2014" spans="1:13" s="503" customFormat="1" ht="18" customHeight="1">
      <c r="A2014" s="496" t="s">
        <v>1807</v>
      </c>
      <c r="B2014" s="496"/>
      <c r="C2014" s="497"/>
      <c r="D2014" s="500"/>
    </row>
    <row r="2015" spans="1:13" s="503" customFormat="1" ht="9.6" customHeight="1">
      <c r="A2015" s="496" t="s">
        <v>1809</v>
      </c>
      <c r="B2015" s="496"/>
      <c r="C2015" s="497"/>
      <c r="D2015" s="500" t="s">
        <v>1691</v>
      </c>
      <c r="E2015" s="517">
        <v>697</v>
      </c>
      <c r="F2015" s="517">
        <v>436</v>
      </c>
      <c r="G2015" s="517">
        <v>104</v>
      </c>
      <c r="H2015" s="517">
        <v>17</v>
      </c>
      <c r="I2015" s="517">
        <v>0</v>
      </c>
      <c r="J2015" s="517">
        <v>0</v>
      </c>
      <c r="K2015" s="517">
        <v>101</v>
      </c>
      <c r="L2015" s="517">
        <v>25</v>
      </c>
      <c r="M2015" s="517">
        <v>14</v>
      </c>
    </row>
    <row r="2016" spans="1:13" s="503" customFormat="1" ht="9">
      <c r="A2016" s="496"/>
      <c r="B2016" s="496"/>
      <c r="C2016" s="497"/>
      <c r="D2016" s="500" t="s">
        <v>1692</v>
      </c>
      <c r="E2016" s="517">
        <v>945</v>
      </c>
      <c r="F2016" s="517">
        <v>648</v>
      </c>
      <c r="G2016" s="517">
        <v>104</v>
      </c>
      <c r="H2016" s="517">
        <v>17</v>
      </c>
      <c r="I2016" s="517">
        <v>2</v>
      </c>
      <c r="J2016" s="517">
        <v>0</v>
      </c>
      <c r="K2016" s="517">
        <v>118</v>
      </c>
      <c r="L2016" s="517">
        <v>44</v>
      </c>
      <c r="M2016" s="517">
        <v>13</v>
      </c>
    </row>
    <row r="2017" spans="1:13" ht="9.6" customHeight="1">
      <c r="D2017" s="500" t="s">
        <v>1693</v>
      </c>
      <c r="E2017" s="517">
        <v>1642</v>
      </c>
      <c r="F2017" s="517">
        <v>1084</v>
      </c>
      <c r="G2017" s="517">
        <v>208</v>
      </c>
      <c r="H2017" s="517">
        <v>33</v>
      </c>
      <c r="I2017" s="517">
        <v>2</v>
      </c>
      <c r="J2017" s="517">
        <v>0</v>
      </c>
      <c r="K2017" s="517">
        <v>219</v>
      </c>
      <c r="L2017" s="517">
        <v>69</v>
      </c>
      <c r="M2017" s="517">
        <v>27</v>
      </c>
    </row>
    <row r="2018" spans="1:13" ht="16.149999999999999" customHeight="1">
      <c r="C2018" s="501" t="s">
        <v>1782</v>
      </c>
      <c r="D2018" s="500"/>
      <c r="E2018" s="517"/>
      <c r="F2018" s="517"/>
      <c r="G2018" s="517"/>
      <c r="H2018" s="517"/>
      <c r="I2018" s="517"/>
      <c r="J2018" s="517"/>
      <c r="K2018" s="517"/>
      <c r="L2018" s="517"/>
      <c r="M2018" s="517"/>
    </row>
    <row r="2019" spans="1:13" ht="18" customHeight="1">
      <c r="A2019" s="503"/>
      <c r="B2019" s="503"/>
      <c r="C2019" s="504" t="s">
        <v>1783</v>
      </c>
      <c r="D2019" s="500" t="s">
        <v>1691</v>
      </c>
      <c r="E2019" s="517">
        <v>12</v>
      </c>
      <c r="F2019" s="517">
        <v>7</v>
      </c>
      <c r="G2019" s="517">
        <v>0</v>
      </c>
      <c r="H2019" s="517">
        <v>0</v>
      </c>
      <c r="I2019" s="517">
        <v>0</v>
      </c>
      <c r="J2019" s="517">
        <v>0</v>
      </c>
      <c r="K2019" s="517">
        <v>5</v>
      </c>
      <c r="L2019" s="517">
        <v>0</v>
      </c>
      <c r="M2019" s="517">
        <v>0</v>
      </c>
    </row>
    <row r="2020" spans="1:13" ht="9">
      <c r="A2020" s="503"/>
      <c r="B2020" s="503"/>
      <c r="C2020" s="504"/>
      <c r="D2020" s="500" t="s">
        <v>1692</v>
      </c>
      <c r="E2020" s="517">
        <v>15</v>
      </c>
      <c r="F2020" s="517">
        <v>12</v>
      </c>
      <c r="G2020" s="517">
        <v>0</v>
      </c>
      <c r="H2020" s="517">
        <v>0</v>
      </c>
      <c r="I2020" s="517">
        <v>0</v>
      </c>
      <c r="J2020" s="517">
        <v>0</v>
      </c>
      <c r="K2020" s="517">
        <v>2</v>
      </c>
      <c r="L2020" s="517">
        <v>0</v>
      </c>
      <c r="M2020" s="517">
        <v>0</v>
      </c>
    </row>
    <row r="2021" spans="1:13" ht="9">
      <c r="A2021" s="503"/>
      <c r="B2021" s="503"/>
      <c r="C2021" s="504"/>
      <c r="D2021" s="500" t="s">
        <v>1693</v>
      </c>
      <c r="E2021" s="517">
        <v>27</v>
      </c>
      <c r="F2021" s="517">
        <v>20</v>
      </c>
      <c r="G2021" s="517">
        <v>0</v>
      </c>
      <c r="H2021" s="517">
        <v>0</v>
      </c>
      <c r="I2021" s="517">
        <v>0</v>
      </c>
      <c r="J2021" s="517">
        <v>0</v>
      </c>
      <c r="K2021" s="517">
        <v>7</v>
      </c>
      <c r="L2021" s="517">
        <v>0</v>
      </c>
      <c r="M2021" s="517">
        <v>0</v>
      </c>
    </row>
    <row r="2022" spans="1:13" ht="18" customHeight="1">
      <c r="A2022" s="503"/>
      <c r="B2022" s="503"/>
      <c r="C2022" s="504" t="s">
        <v>1784</v>
      </c>
      <c r="D2022" s="500" t="s">
        <v>1691</v>
      </c>
      <c r="E2022" s="517">
        <v>5</v>
      </c>
      <c r="F2022" s="517">
        <v>4</v>
      </c>
      <c r="G2022" s="517">
        <v>0</v>
      </c>
      <c r="H2022" s="517">
        <v>0</v>
      </c>
      <c r="I2022" s="517">
        <v>0</v>
      </c>
      <c r="J2022" s="517">
        <v>0</v>
      </c>
      <c r="K2022" s="517">
        <v>1</v>
      </c>
      <c r="L2022" s="517">
        <v>0</v>
      </c>
      <c r="M2022" s="517">
        <v>0</v>
      </c>
    </row>
    <row r="2023" spans="1:13" ht="9.6" customHeight="1">
      <c r="A2023" s="503"/>
      <c r="B2023" s="503"/>
      <c r="C2023" s="504"/>
      <c r="D2023" s="500" t="s">
        <v>1692</v>
      </c>
      <c r="E2023" s="517">
        <v>1</v>
      </c>
      <c r="F2023" s="517">
        <v>0</v>
      </c>
      <c r="G2023" s="517">
        <v>0</v>
      </c>
      <c r="H2023" s="517">
        <v>0</v>
      </c>
      <c r="I2023" s="517">
        <v>0</v>
      </c>
      <c r="J2023" s="517">
        <v>0</v>
      </c>
      <c r="K2023" s="517">
        <v>1</v>
      </c>
      <c r="L2023" s="517">
        <v>0</v>
      </c>
      <c r="M2023" s="517">
        <v>0</v>
      </c>
    </row>
    <row r="2024" spans="1:13" ht="9">
      <c r="A2024" s="503"/>
      <c r="B2024" s="503"/>
      <c r="C2024" s="503"/>
      <c r="D2024" s="500" t="s">
        <v>1693</v>
      </c>
      <c r="E2024" s="517">
        <v>6</v>
      </c>
      <c r="F2024" s="517">
        <v>4</v>
      </c>
      <c r="G2024" s="517">
        <v>0</v>
      </c>
      <c r="H2024" s="517">
        <v>0</v>
      </c>
      <c r="I2024" s="517">
        <v>0</v>
      </c>
      <c r="J2024" s="517">
        <v>0</v>
      </c>
      <c r="K2024" s="517">
        <v>2</v>
      </c>
      <c r="L2024" s="517">
        <v>0</v>
      </c>
      <c r="M2024" s="517">
        <v>0</v>
      </c>
    </row>
    <row r="2025" spans="1:13" ht="18" customHeight="1">
      <c r="A2025" s="496" t="s">
        <v>127</v>
      </c>
      <c r="D2025" s="500"/>
      <c r="E2025" s="517"/>
      <c r="F2025" s="517"/>
      <c r="G2025" s="517"/>
      <c r="H2025" s="517"/>
      <c r="I2025" s="517"/>
      <c r="J2025" s="517"/>
      <c r="K2025" s="517"/>
      <c r="L2025" s="517"/>
      <c r="M2025" s="517"/>
    </row>
    <row r="2026" spans="1:13" ht="20.100000000000001" customHeight="1">
      <c r="B2026" s="496" t="s">
        <v>286</v>
      </c>
      <c r="D2026" s="500"/>
      <c r="E2026" s="517"/>
      <c r="F2026" s="517"/>
      <c r="G2026" s="517"/>
      <c r="H2026" s="517"/>
      <c r="I2026" s="517"/>
      <c r="J2026" s="517"/>
      <c r="K2026" s="517"/>
      <c r="L2026" s="517"/>
      <c r="M2026" s="517"/>
    </row>
    <row r="2027" spans="1:13" ht="18" customHeight="1">
      <c r="C2027" s="497" t="s">
        <v>1770</v>
      </c>
      <c r="D2027" s="500" t="s">
        <v>1691</v>
      </c>
      <c r="E2027" s="517">
        <v>2479</v>
      </c>
      <c r="F2027" s="517">
        <v>2365</v>
      </c>
      <c r="G2027" s="517">
        <v>72</v>
      </c>
      <c r="H2027" s="517">
        <v>10</v>
      </c>
      <c r="I2027" s="517">
        <v>4</v>
      </c>
      <c r="J2027" s="517">
        <v>0</v>
      </c>
      <c r="K2027" s="517">
        <v>4</v>
      </c>
      <c r="L2027" s="517">
        <v>10</v>
      </c>
      <c r="M2027" s="517">
        <v>14</v>
      </c>
    </row>
    <row r="2028" spans="1:13" ht="9">
      <c r="D2028" s="500" t="s">
        <v>1692</v>
      </c>
      <c r="E2028" s="517">
        <v>323</v>
      </c>
      <c r="F2028" s="517">
        <v>308</v>
      </c>
      <c r="G2028" s="517">
        <v>9</v>
      </c>
      <c r="H2028" s="517">
        <v>2</v>
      </c>
      <c r="I2028" s="517">
        <v>0</v>
      </c>
      <c r="J2028" s="517">
        <v>0</v>
      </c>
      <c r="K2028" s="517">
        <v>2</v>
      </c>
      <c r="L2028" s="517">
        <v>0</v>
      </c>
      <c r="M2028" s="517">
        <v>2</v>
      </c>
    </row>
    <row r="2029" spans="1:13" ht="9.6" customHeight="1">
      <c r="D2029" s="500" t="s">
        <v>1693</v>
      </c>
      <c r="E2029" s="517">
        <v>2802</v>
      </c>
      <c r="F2029" s="517">
        <v>2673</v>
      </c>
      <c r="G2029" s="517">
        <v>80</v>
      </c>
      <c r="H2029" s="517">
        <v>12</v>
      </c>
      <c r="I2029" s="517">
        <v>4</v>
      </c>
      <c r="J2029" s="517">
        <v>0</v>
      </c>
      <c r="K2029" s="517">
        <v>6</v>
      </c>
      <c r="L2029" s="517">
        <v>10</v>
      </c>
      <c r="M2029" s="517">
        <v>16</v>
      </c>
    </row>
    <row r="2030" spans="1:13" ht="18" customHeight="1">
      <c r="C2030" s="497" t="s">
        <v>1771</v>
      </c>
      <c r="D2030" s="500" t="s">
        <v>1691</v>
      </c>
      <c r="E2030" s="517">
        <v>2995</v>
      </c>
      <c r="F2030" s="517">
        <v>2864</v>
      </c>
      <c r="G2030" s="517">
        <v>61</v>
      </c>
      <c r="H2030" s="517">
        <v>37</v>
      </c>
      <c r="I2030" s="517">
        <v>19</v>
      </c>
      <c r="J2030" s="517">
        <v>0</v>
      </c>
      <c r="K2030" s="517">
        <v>2</v>
      </c>
      <c r="L2030" s="517">
        <v>2</v>
      </c>
      <c r="M2030" s="517">
        <v>10</v>
      </c>
    </row>
    <row r="2031" spans="1:13" ht="9">
      <c r="D2031" s="500" t="s">
        <v>1692</v>
      </c>
      <c r="E2031" s="517">
        <v>655</v>
      </c>
      <c r="F2031" s="517">
        <v>630</v>
      </c>
      <c r="G2031" s="517">
        <v>12</v>
      </c>
      <c r="H2031" s="517">
        <v>10</v>
      </c>
      <c r="I2031" s="517">
        <v>2</v>
      </c>
      <c r="J2031" s="517">
        <v>0</v>
      </c>
      <c r="K2031" s="517">
        <v>0</v>
      </c>
      <c r="L2031" s="517">
        <v>0</v>
      </c>
      <c r="M2031" s="517">
        <v>2</v>
      </c>
    </row>
    <row r="2032" spans="1:13" ht="9.6" customHeight="1">
      <c r="D2032" s="500" t="s">
        <v>1693</v>
      </c>
      <c r="E2032" s="517">
        <v>3650</v>
      </c>
      <c r="F2032" s="517">
        <v>3493</v>
      </c>
      <c r="G2032" s="517">
        <v>73</v>
      </c>
      <c r="H2032" s="517">
        <v>47</v>
      </c>
      <c r="I2032" s="517">
        <v>21</v>
      </c>
      <c r="J2032" s="517">
        <v>0</v>
      </c>
      <c r="K2032" s="517">
        <v>2</v>
      </c>
      <c r="L2032" s="517">
        <v>2</v>
      </c>
      <c r="M2032" s="517">
        <v>12</v>
      </c>
    </row>
    <row r="2033" spans="3:13">
      <c r="C2033" s="497" t="s">
        <v>1772</v>
      </c>
      <c r="D2033" s="500" t="s">
        <v>1691</v>
      </c>
      <c r="E2033" s="517">
        <v>3625</v>
      </c>
      <c r="F2033" s="517">
        <v>2018</v>
      </c>
      <c r="G2033" s="517">
        <v>295</v>
      </c>
      <c r="H2033" s="517">
        <v>40</v>
      </c>
      <c r="I2033" s="517">
        <v>1080</v>
      </c>
      <c r="J2033" s="517">
        <v>0</v>
      </c>
      <c r="K2033" s="517">
        <v>17</v>
      </c>
      <c r="L2033" s="517">
        <v>99</v>
      </c>
      <c r="M2033" s="517">
        <v>75</v>
      </c>
    </row>
    <row r="2034" spans="3:13" ht="9">
      <c r="D2034" s="500" t="s">
        <v>1692</v>
      </c>
      <c r="E2034" s="517">
        <v>1254</v>
      </c>
      <c r="F2034" s="517">
        <v>664</v>
      </c>
      <c r="G2034" s="517">
        <v>63</v>
      </c>
      <c r="H2034" s="517">
        <v>18</v>
      </c>
      <c r="I2034" s="517">
        <v>457</v>
      </c>
      <c r="J2034" s="517">
        <v>0</v>
      </c>
      <c r="K2034" s="517">
        <v>9</v>
      </c>
      <c r="L2034" s="517">
        <v>23</v>
      </c>
      <c r="M2034" s="517">
        <v>21</v>
      </c>
    </row>
    <row r="2035" spans="3:13" ht="9.6" customHeight="1">
      <c r="D2035" s="500" t="s">
        <v>1693</v>
      </c>
      <c r="E2035" s="517">
        <v>4879</v>
      </c>
      <c r="F2035" s="517">
        <v>2681</v>
      </c>
      <c r="G2035" s="517">
        <v>358</v>
      </c>
      <c r="H2035" s="517">
        <v>58</v>
      </c>
      <c r="I2035" s="517">
        <v>1537</v>
      </c>
      <c r="J2035" s="517">
        <v>0</v>
      </c>
      <c r="K2035" s="517">
        <v>26</v>
      </c>
      <c r="L2035" s="517">
        <v>122</v>
      </c>
      <c r="M2035" s="517">
        <v>96</v>
      </c>
    </row>
    <row r="2036" spans="3:13">
      <c r="C2036" s="497" t="s">
        <v>1773</v>
      </c>
      <c r="D2036" s="500" t="s">
        <v>1691</v>
      </c>
      <c r="E2036" s="517">
        <v>560</v>
      </c>
      <c r="F2036" s="517">
        <v>188</v>
      </c>
      <c r="G2036" s="517">
        <v>119</v>
      </c>
      <c r="H2036" s="517">
        <v>18</v>
      </c>
      <c r="I2036" s="517">
        <v>148</v>
      </c>
      <c r="J2036" s="517">
        <v>2</v>
      </c>
      <c r="K2036" s="517">
        <v>29</v>
      </c>
      <c r="L2036" s="517">
        <v>24</v>
      </c>
      <c r="M2036" s="517">
        <v>32</v>
      </c>
    </row>
    <row r="2037" spans="3:13" ht="9">
      <c r="D2037" s="500" t="s">
        <v>1692</v>
      </c>
      <c r="E2037" s="517">
        <v>270</v>
      </c>
      <c r="F2037" s="517">
        <v>97</v>
      </c>
      <c r="G2037" s="517">
        <v>64</v>
      </c>
      <c r="H2037" s="517">
        <v>9</v>
      </c>
      <c r="I2037" s="517">
        <v>66</v>
      </c>
      <c r="J2037" s="517">
        <v>0</v>
      </c>
      <c r="K2037" s="517">
        <v>11</v>
      </c>
      <c r="L2037" s="517">
        <v>14</v>
      </c>
      <c r="M2037" s="517">
        <v>9</v>
      </c>
    </row>
    <row r="2038" spans="3:13" ht="9.6" customHeight="1">
      <c r="D2038" s="500" t="s">
        <v>1693</v>
      </c>
      <c r="E2038" s="517">
        <v>829</v>
      </c>
      <c r="F2038" s="517">
        <v>285</v>
      </c>
      <c r="G2038" s="517">
        <v>183</v>
      </c>
      <c r="H2038" s="517">
        <v>27</v>
      </c>
      <c r="I2038" s="517">
        <v>215</v>
      </c>
      <c r="J2038" s="517">
        <v>2</v>
      </c>
      <c r="K2038" s="517">
        <v>40</v>
      </c>
      <c r="L2038" s="517">
        <v>37</v>
      </c>
      <c r="M2038" s="517">
        <v>40</v>
      </c>
    </row>
    <row r="2039" spans="3:13" ht="18" customHeight="1">
      <c r="C2039" s="497" t="s">
        <v>575</v>
      </c>
      <c r="D2039" s="500" t="s">
        <v>1691</v>
      </c>
      <c r="E2039" s="517">
        <v>9844</v>
      </c>
      <c r="F2039" s="517">
        <v>8626</v>
      </c>
      <c r="G2039" s="517">
        <v>524</v>
      </c>
      <c r="H2039" s="517">
        <v>213</v>
      </c>
      <c r="I2039" s="517">
        <v>46</v>
      </c>
      <c r="J2039" s="517">
        <v>3</v>
      </c>
      <c r="K2039" s="517">
        <v>124</v>
      </c>
      <c r="L2039" s="517">
        <v>142</v>
      </c>
      <c r="M2039" s="517">
        <v>166</v>
      </c>
    </row>
    <row r="2040" spans="3:13" ht="9">
      <c r="D2040" s="500" t="s">
        <v>1692</v>
      </c>
      <c r="E2040" s="517">
        <v>3126</v>
      </c>
      <c r="F2040" s="517">
        <v>2728</v>
      </c>
      <c r="G2040" s="517">
        <v>158</v>
      </c>
      <c r="H2040" s="517">
        <v>58</v>
      </c>
      <c r="I2040" s="517">
        <v>25</v>
      </c>
      <c r="J2040" s="517">
        <v>4</v>
      </c>
      <c r="K2040" s="517">
        <v>58</v>
      </c>
      <c r="L2040" s="517">
        <v>47</v>
      </c>
      <c r="M2040" s="517">
        <v>48</v>
      </c>
    </row>
    <row r="2041" spans="3:13" ht="9.6" customHeight="1">
      <c r="D2041" s="500" t="s">
        <v>1693</v>
      </c>
      <c r="E2041" s="517">
        <v>12969</v>
      </c>
      <c r="F2041" s="517">
        <v>11354</v>
      </c>
      <c r="G2041" s="517">
        <v>682</v>
      </c>
      <c r="H2041" s="517">
        <v>271</v>
      </c>
      <c r="I2041" s="517">
        <v>71</v>
      </c>
      <c r="J2041" s="517">
        <v>7</v>
      </c>
      <c r="K2041" s="517">
        <v>182</v>
      </c>
      <c r="L2041" s="517">
        <v>188</v>
      </c>
      <c r="M2041" s="517">
        <v>214</v>
      </c>
    </row>
    <row r="2042" spans="3:13" ht="18" customHeight="1">
      <c r="C2042" s="497" t="s">
        <v>576</v>
      </c>
      <c r="D2042" s="500" t="s">
        <v>1691</v>
      </c>
      <c r="E2042" s="517">
        <v>14544</v>
      </c>
      <c r="F2042" s="517">
        <v>11935</v>
      </c>
      <c r="G2042" s="517">
        <v>878</v>
      </c>
      <c r="H2042" s="517">
        <v>1028</v>
      </c>
      <c r="I2042" s="517">
        <v>97</v>
      </c>
      <c r="J2042" s="517">
        <v>25</v>
      </c>
      <c r="K2042" s="517">
        <v>267</v>
      </c>
      <c r="L2042" s="517">
        <v>175</v>
      </c>
      <c r="M2042" s="517">
        <v>139</v>
      </c>
    </row>
    <row r="2043" spans="3:13" ht="9">
      <c r="D2043" s="500" t="s">
        <v>1692</v>
      </c>
      <c r="E2043" s="517">
        <v>5738</v>
      </c>
      <c r="F2043" s="517">
        <v>4514</v>
      </c>
      <c r="G2043" s="517">
        <v>435</v>
      </c>
      <c r="H2043" s="517">
        <v>409</v>
      </c>
      <c r="I2043" s="517">
        <v>76</v>
      </c>
      <c r="J2043" s="517">
        <v>26</v>
      </c>
      <c r="K2043" s="517">
        <v>171</v>
      </c>
      <c r="L2043" s="517">
        <v>50</v>
      </c>
      <c r="M2043" s="517">
        <v>57</v>
      </c>
    </row>
    <row r="2044" spans="3:13" ht="9">
      <c r="D2044" s="500" t="s">
        <v>1693</v>
      </c>
      <c r="E2044" s="517">
        <v>20282</v>
      </c>
      <c r="F2044" s="517">
        <v>16449</v>
      </c>
      <c r="G2044" s="517">
        <v>1313</v>
      </c>
      <c r="H2044" s="517">
        <v>1437</v>
      </c>
      <c r="I2044" s="517">
        <v>173</v>
      </c>
      <c r="J2044" s="517">
        <v>51</v>
      </c>
      <c r="K2044" s="517">
        <v>438</v>
      </c>
      <c r="L2044" s="517">
        <v>225</v>
      </c>
      <c r="M2044" s="517">
        <v>197</v>
      </c>
    </row>
    <row r="2045" spans="3:13" ht="18" customHeight="1">
      <c r="C2045" s="497" t="s">
        <v>580</v>
      </c>
      <c r="D2045" s="500" t="s">
        <v>1691</v>
      </c>
      <c r="E2045" s="517">
        <v>839</v>
      </c>
      <c r="F2045" s="517">
        <v>441</v>
      </c>
      <c r="G2045" s="517">
        <v>98</v>
      </c>
      <c r="H2045" s="517">
        <v>83</v>
      </c>
      <c r="I2045" s="517">
        <v>10</v>
      </c>
      <c r="J2045" s="517">
        <v>22</v>
      </c>
      <c r="K2045" s="517">
        <v>106</v>
      </c>
      <c r="L2045" s="517">
        <v>66</v>
      </c>
      <c r="M2045" s="517">
        <v>14</v>
      </c>
    </row>
    <row r="2046" spans="3:13" ht="9">
      <c r="D2046" s="500" t="s">
        <v>1692</v>
      </c>
      <c r="E2046" s="517">
        <v>753</v>
      </c>
      <c r="F2046" s="517">
        <v>379</v>
      </c>
      <c r="G2046" s="517">
        <v>114</v>
      </c>
      <c r="H2046" s="517">
        <v>96</v>
      </c>
      <c r="I2046" s="517">
        <v>5</v>
      </c>
      <c r="J2046" s="517">
        <v>16</v>
      </c>
      <c r="K2046" s="517">
        <v>102</v>
      </c>
      <c r="L2046" s="517">
        <v>34</v>
      </c>
      <c r="M2046" s="517">
        <v>8</v>
      </c>
    </row>
    <row r="2047" spans="3:13" ht="9">
      <c r="D2047" s="500" t="s">
        <v>1693</v>
      </c>
      <c r="E2047" s="517">
        <v>1592</v>
      </c>
      <c r="F2047" s="517">
        <v>820</v>
      </c>
      <c r="G2047" s="517">
        <v>211</v>
      </c>
      <c r="H2047" s="517">
        <v>179</v>
      </c>
      <c r="I2047" s="517">
        <v>14</v>
      </c>
      <c r="J2047" s="517">
        <v>38</v>
      </c>
      <c r="K2047" s="517">
        <v>208</v>
      </c>
      <c r="L2047" s="517">
        <v>99</v>
      </c>
      <c r="M2047" s="517">
        <v>22</v>
      </c>
    </row>
    <row r="2048" spans="3:13" ht="18" customHeight="1">
      <c r="C2048" s="497" t="s">
        <v>581</v>
      </c>
      <c r="D2048" s="500" t="s">
        <v>1691</v>
      </c>
      <c r="E2048" s="517">
        <v>259</v>
      </c>
      <c r="F2048" s="517">
        <v>81</v>
      </c>
      <c r="G2048" s="517">
        <v>89</v>
      </c>
      <c r="H2048" s="517">
        <v>9</v>
      </c>
      <c r="I2048" s="517">
        <v>0</v>
      </c>
      <c r="J2048" s="517">
        <v>1</v>
      </c>
      <c r="K2048" s="517">
        <v>58</v>
      </c>
      <c r="L2048" s="517">
        <v>16</v>
      </c>
      <c r="M2048" s="517">
        <v>6</v>
      </c>
    </row>
    <row r="2049" spans="1:13" ht="9">
      <c r="D2049" s="500" t="s">
        <v>1692</v>
      </c>
      <c r="E2049" s="517">
        <v>149</v>
      </c>
      <c r="F2049" s="517">
        <v>56</v>
      </c>
      <c r="G2049" s="517">
        <v>43</v>
      </c>
      <c r="H2049" s="517">
        <v>5</v>
      </c>
      <c r="I2049" s="517">
        <v>0</v>
      </c>
      <c r="J2049" s="517">
        <v>0</v>
      </c>
      <c r="K2049" s="517">
        <v>28</v>
      </c>
      <c r="L2049" s="517">
        <v>12</v>
      </c>
      <c r="M2049" s="517">
        <v>5</v>
      </c>
    </row>
    <row r="2050" spans="1:13" ht="9">
      <c r="D2050" s="500" t="s">
        <v>1693</v>
      </c>
      <c r="E2050" s="517">
        <v>407</v>
      </c>
      <c r="F2050" s="517">
        <v>136</v>
      </c>
      <c r="G2050" s="517">
        <v>132</v>
      </c>
      <c r="H2050" s="517">
        <v>14</v>
      </c>
      <c r="I2050" s="517">
        <v>0</v>
      </c>
      <c r="J2050" s="517">
        <v>1</v>
      </c>
      <c r="K2050" s="517">
        <v>86</v>
      </c>
      <c r="L2050" s="517">
        <v>28</v>
      </c>
      <c r="M2050" s="517">
        <v>11</v>
      </c>
    </row>
    <row r="2051" spans="1:13" ht="9">
      <c r="D2051" s="505"/>
    </row>
    <row r="2052" spans="1:13" ht="9">
      <c r="A2052" s="496" t="s">
        <v>1576</v>
      </c>
    </row>
    <row r="2053" spans="1:13" ht="9">
      <c r="A2053" s="496" t="s">
        <v>1774</v>
      </c>
    </row>
    <row r="2054" spans="1:13" ht="9">
      <c r="A2054" s="496" t="s">
        <v>1775</v>
      </c>
      <c r="L2054" s="496"/>
      <c r="M2054" s="496"/>
    </row>
    <row r="2055" spans="1:13" ht="9">
      <c r="A2055" s="496" t="s">
        <v>1776</v>
      </c>
      <c r="L2055" s="496"/>
      <c r="M2055" s="496"/>
    </row>
    <row r="2056" spans="1:13" ht="9">
      <c r="A2056" s="496" t="s">
        <v>1777</v>
      </c>
      <c r="L2056" s="496"/>
      <c r="M2056" s="496"/>
    </row>
    <row r="2057" spans="1:13" ht="9">
      <c r="A2057" s="496" t="s">
        <v>1778</v>
      </c>
      <c r="L2057" s="496"/>
      <c r="M2057" s="496"/>
    </row>
    <row r="2058" spans="1:13" ht="9">
      <c r="A2058" s="496" t="s">
        <v>1779</v>
      </c>
      <c r="L2058" s="496"/>
      <c r="M2058" s="496"/>
    </row>
    <row r="2059" spans="1:13" ht="9">
      <c r="L2059" s="496"/>
      <c r="M2059" s="496"/>
    </row>
    <row r="2060" spans="1:13" ht="9">
      <c r="A2060" s="496" t="s">
        <v>3078</v>
      </c>
      <c r="L2060" s="496"/>
      <c r="M2060" s="496"/>
    </row>
    <row r="2061" spans="1:13" ht="18" customHeight="1">
      <c r="C2061" s="501" t="s">
        <v>115</v>
      </c>
      <c r="D2061" s="500" t="s">
        <v>1691</v>
      </c>
      <c r="E2061" s="517">
        <v>35143</v>
      </c>
      <c r="F2061" s="517">
        <v>28516</v>
      </c>
      <c r="G2061" s="517">
        <v>2134</v>
      </c>
      <c r="H2061" s="517">
        <v>1437</v>
      </c>
      <c r="I2061" s="517">
        <v>1404</v>
      </c>
      <c r="J2061" s="517">
        <v>53</v>
      </c>
      <c r="K2061" s="517">
        <v>607</v>
      </c>
      <c r="L2061" s="517">
        <v>533</v>
      </c>
      <c r="M2061" s="517">
        <v>457</v>
      </c>
    </row>
    <row r="2062" spans="1:13" ht="9">
      <c r="D2062" s="500" t="s">
        <v>1692</v>
      </c>
      <c r="E2062" s="499">
        <v>12267</v>
      </c>
      <c r="F2062" s="499">
        <v>9376</v>
      </c>
      <c r="G2062" s="499">
        <v>897</v>
      </c>
      <c r="H2062" s="499">
        <v>607</v>
      </c>
      <c r="I2062" s="499">
        <v>631</v>
      </c>
      <c r="J2062" s="499">
        <v>46</v>
      </c>
      <c r="K2062" s="499">
        <v>380</v>
      </c>
      <c r="L2062" s="496">
        <v>180</v>
      </c>
      <c r="M2062" s="496">
        <v>151</v>
      </c>
    </row>
    <row r="2063" spans="1:13" ht="9">
      <c r="D2063" s="500" t="s">
        <v>1693</v>
      </c>
      <c r="E2063" s="499">
        <v>47410</v>
      </c>
      <c r="F2063" s="499">
        <v>37892</v>
      </c>
      <c r="G2063" s="499">
        <v>3031</v>
      </c>
      <c r="H2063" s="499">
        <v>2045</v>
      </c>
      <c r="I2063" s="499">
        <v>2035</v>
      </c>
      <c r="J2063" s="499">
        <v>99</v>
      </c>
      <c r="K2063" s="499">
        <v>987</v>
      </c>
      <c r="L2063" s="496">
        <v>713</v>
      </c>
      <c r="M2063" s="496">
        <v>608</v>
      </c>
    </row>
    <row r="2064" spans="1:13" ht="18" customHeight="1">
      <c r="B2064" s="496" t="s">
        <v>586</v>
      </c>
      <c r="D2064" s="500"/>
      <c r="E2064" s="517"/>
      <c r="F2064" s="517"/>
      <c r="G2064" s="517"/>
      <c r="H2064" s="517"/>
      <c r="I2064" s="517"/>
      <c r="J2064" s="517"/>
      <c r="K2064" s="517"/>
      <c r="L2064" s="517"/>
      <c r="M2064" s="517"/>
    </row>
    <row r="2065" spans="3:13" ht="18" customHeight="1">
      <c r="C2065" s="497" t="s">
        <v>587</v>
      </c>
      <c r="D2065" s="500" t="s">
        <v>1691</v>
      </c>
      <c r="E2065" s="517">
        <v>734</v>
      </c>
      <c r="F2065" s="517">
        <v>492</v>
      </c>
      <c r="G2065" s="517">
        <v>75</v>
      </c>
      <c r="H2065" s="517">
        <v>0</v>
      </c>
      <c r="I2065" s="517">
        <v>141</v>
      </c>
      <c r="J2065" s="517">
        <v>1</v>
      </c>
      <c r="K2065" s="517">
        <v>3</v>
      </c>
      <c r="L2065" s="517">
        <v>6</v>
      </c>
      <c r="M2065" s="517">
        <v>17</v>
      </c>
    </row>
    <row r="2066" spans="3:13" ht="9">
      <c r="D2066" s="500" t="s">
        <v>1692</v>
      </c>
      <c r="E2066" s="517">
        <v>434</v>
      </c>
      <c r="F2066" s="517">
        <v>266</v>
      </c>
      <c r="G2066" s="517">
        <v>34</v>
      </c>
      <c r="H2066" s="517">
        <v>0</v>
      </c>
      <c r="I2066" s="517">
        <v>123</v>
      </c>
      <c r="J2066" s="517">
        <v>0</v>
      </c>
      <c r="K2066" s="517">
        <v>2</v>
      </c>
      <c r="L2066" s="517">
        <v>3</v>
      </c>
      <c r="M2066" s="517">
        <v>7</v>
      </c>
    </row>
    <row r="2067" spans="3:13" ht="9.6" customHeight="1">
      <c r="D2067" s="500" t="s">
        <v>1693</v>
      </c>
      <c r="E2067" s="517">
        <v>1169</v>
      </c>
      <c r="F2067" s="517">
        <v>758</v>
      </c>
      <c r="G2067" s="517">
        <v>108</v>
      </c>
      <c r="H2067" s="517">
        <v>0</v>
      </c>
      <c r="I2067" s="517">
        <v>264</v>
      </c>
      <c r="J2067" s="517">
        <v>1</v>
      </c>
      <c r="K2067" s="517">
        <v>5</v>
      </c>
      <c r="L2067" s="517">
        <v>9</v>
      </c>
      <c r="M2067" s="517">
        <v>24</v>
      </c>
    </row>
    <row r="2068" spans="3:13" ht="18" customHeight="1">
      <c r="C2068" s="497" t="s">
        <v>588</v>
      </c>
      <c r="D2068" s="500" t="s">
        <v>1691</v>
      </c>
      <c r="E2068" s="517">
        <v>19</v>
      </c>
      <c r="F2068" s="517">
        <v>0</v>
      </c>
      <c r="G2068" s="517">
        <v>12</v>
      </c>
      <c r="H2068" s="517">
        <v>0</v>
      </c>
      <c r="I2068" s="517">
        <v>0</v>
      </c>
      <c r="J2068" s="517">
        <v>0</v>
      </c>
      <c r="K2068" s="517">
        <v>2</v>
      </c>
      <c r="L2068" s="517">
        <v>5</v>
      </c>
      <c r="M2068" s="517">
        <v>0</v>
      </c>
    </row>
    <row r="2069" spans="3:13" ht="9">
      <c r="D2069" s="500" t="s">
        <v>1692</v>
      </c>
      <c r="E2069" s="517">
        <v>29</v>
      </c>
      <c r="F2069" s="517">
        <v>0</v>
      </c>
      <c r="G2069" s="517">
        <v>17</v>
      </c>
      <c r="H2069" s="517">
        <v>0</v>
      </c>
      <c r="I2069" s="517">
        <v>0</v>
      </c>
      <c r="J2069" s="517">
        <v>0</v>
      </c>
      <c r="K2069" s="517">
        <v>2</v>
      </c>
      <c r="L2069" s="517">
        <v>10</v>
      </c>
      <c r="M2069" s="517">
        <v>0</v>
      </c>
    </row>
    <row r="2070" spans="3:13" ht="9.6" customHeight="1">
      <c r="D2070" s="500" t="s">
        <v>1693</v>
      </c>
      <c r="E2070" s="517">
        <v>47</v>
      </c>
      <c r="F2070" s="517">
        <v>0</v>
      </c>
      <c r="G2070" s="517">
        <v>29</v>
      </c>
      <c r="H2070" s="517">
        <v>0</v>
      </c>
      <c r="I2070" s="517">
        <v>0</v>
      </c>
      <c r="J2070" s="517">
        <v>0</v>
      </c>
      <c r="K2070" s="517">
        <v>4</v>
      </c>
      <c r="L2070" s="517">
        <v>15</v>
      </c>
      <c r="M2070" s="517">
        <v>0</v>
      </c>
    </row>
    <row r="2071" spans="3:13" ht="18" customHeight="1">
      <c r="C2071" s="497" t="s">
        <v>589</v>
      </c>
      <c r="D2071" s="500" t="s">
        <v>1691</v>
      </c>
      <c r="E2071" s="517">
        <v>27</v>
      </c>
      <c r="F2071" s="517">
        <v>24</v>
      </c>
      <c r="G2071" s="517">
        <v>0</v>
      </c>
      <c r="H2071" s="517">
        <v>0</v>
      </c>
      <c r="I2071" s="517">
        <v>0</v>
      </c>
      <c r="J2071" s="517">
        <v>0</v>
      </c>
      <c r="K2071" s="517">
        <v>2</v>
      </c>
      <c r="L2071" s="517">
        <v>1</v>
      </c>
      <c r="M2071" s="517">
        <v>0</v>
      </c>
    </row>
    <row r="2072" spans="3:13" ht="9">
      <c r="D2072" s="500" t="s">
        <v>1692</v>
      </c>
      <c r="E2072" s="517">
        <v>16</v>
      </c>
      <c r="F2072" s="517">
        <v>14</v>
      </c>
      <c r="G2072" s="517">
        <v>0</v>
      </c>
      <c r="H2072" s="517">
        <v>1</v>
      </c>
      <c r="I2072" s="517">
        <v>0</v>
      </c>
      <c r="J2072" s="517">
        <v>0</v>
      </c>
      <c r="K2072" s="517">
        <v>1</v>
      </c>
      <c r="L2072" s="517">
        <v>0</v>
      </c>
      <c r="M2072" s="517">
        <v>0</v>
      </c>
    </row>
    <row r="2073" spans="3:13" ht="9.6" customHeight="1">
      <c r="D2073" s="500" t="s">
        <v>1693</v>
      </c>
      <c r="E2073" s="517">
        <v>42</v>
      </c>
      <c r="F2073" s="517">
        <v>38</v>
      </c>
      <c r="G2073" s="517">
        <v>0</v>
      </c>
      <c r="H2073" s="517">
        <v>1</v>
      </c>
      <c r="I2073" s="517">
        <v>0</v>
      </c>
      <c r="J2073" s="517">
        <v>0</v>
      </c>
      <c r="K2073" s="517">
        <v>3</v>
      </c>
      <c r="L2073" s="517">
        <v>1</v>
      </c>
      <c r="M2073" s="517">
        <v>0</v>
      </c>
    </row>
    <row r="2074" spans="3:13" ht="18" customHeight="1">
      <c r="C2074" s="497" t="s">
        <v>590</v>
      </c>
      <c r="D2074" s="500" t="s">
        <v>1691</v>
      </c>
      <c r="E2074" s="517">
        <v>46</v>
      </c>
      <c r="F2074" s="517">
        <v>45</v>
      </c>
      <c r="G2074" s="517">
        <v>0</v>
      </c>
      <c r="H2074" s="517">
        <v>0</v>
      </c>
      <c r="I2074" s="517">
        <v>0</v>
      </c>
      <c r="J2074" s="517">
        <v>0</v>
      </c>
      <c r="K2074" s="517">
        <v>1</v>
      </c>
      <c r="L2074" s="517">
        <v>0</v>
      </c>
      <c r="M2074" s="517">
        <v>0</v>
      </c>
    </row>
    <row r="2075" spans="3:13" ht="9">
      <c r="D2075" s="500" t="s">
        <v>1692</v>
      </c>
      <c r="E2075" s="517">
        <v>4</v>
      </c>
      <c r="F2075" s="517">
        <v>4</v>
      </c>
      <c r="G2075" s="517">
        <v>0</v>
      </c>
      <c r="H2075" s="517">
        <v>0</v>
      </c>
      <c r="I2075" s="517">
        <v>0</v>
      </c>
      <c r="J2075" s="517">
        <v>0</v>
      </c>
      <c r="K2075" s="517">
        <v>0</v>
      </c>
      <c r="L2075" s="517">
        <v>0</v>
      </c>
      <c r="M2075" s="517">
        <v>0</v>
      </c>
    </row>
    <row r="2076" spans="3:13" ht="9.6" customHeight="1">
      <c r="D2076" s="500" t="s">
        <v>1693</v>
      </c>
      <c r="E2076" s="517">
        <v>51</v>
      </c>
      <c r="F2076" s="517">
        <v>50</v>
      </c>
      <c r="G2076" s="517">
        <v>0</v>
      </c>
      <c r="H2076" s="517">
        <v>0</v>
      </c>
      <c r="I2076" s="517">
        <v>0</v>
      </c>
      <c r="J2076" s="517">
        <v>0</v>
      </c>
      <c r="K2076" s="517">
        <v>1</v>
      </c>
      <c r="L2076" s="517">
        <v>0</v>
      </c>
      <c r="M2076" s="517">
        <v>0</v>
      </c>
    </row>
    <row r="2077" spans="3:13" ht="18" customHeight="1">
      <c r="C2077" s="497" t="s">
        <v>591</v>
      </c>
      <c r="D2077" s="500" t="s">
        <v>1691</v>
      </c>
      <c r="E2077" s="517">
        <v>58</v>
      </c>
      <c r="F2077" s="517">
        <v>45</v>
      </c>
      <c r="G2077" s="517">
        <v>0</v>
      </c>
      <c r="H2077" s="517">
        <v>0</v>
      </c>
      <c r="I2077" s="517">
        <v>0</v>
      </c>
      <c r="J2077" s="517">
        <v>0</v>
      </c>
      <c r="K2077" s="517">
        <v>9</v>
      </c>
      <c r="L2077" s="517">
        <v>1</v>
      </c>
      <c r="M2077" s="517">
        <v>2</v>
      </c>
    </row>
    <row r="2078" spans="3:13" ht="9">
      <c r="D2078" s="500" t="s">
        <v>1692</v>
      </c>
      <c r="E2078" s="517">
        <v>44</v>
      </c>
      <c r="F2078" s="517">
        <v>35</v>
      </c>
      <c r="G2078" s="517">
        <v>2</v>
      </c>
      <c r="H2078" s="517">
        <v>2</v>
      </c>
      <c r="I2078" s="517">
        <v>0</v>
      </c>
      <c r="J2078" s="517">
        <v>0</v>
      </c>
      <c r="K2078" s="517">
        <v>5</v>
      </c>
      <c r="L2078" s="517">
        <v>1</v>
      </c>
      <c r="M2078" s="517">
        <v>0</v>
      </c>
    </row>
    <row r="2079" spans="3:13" ht="9.6" customHeight="1">
      <c r="D2079" s="500" t="s">
        <v>1693</v>
      </c>
      <c r="E2079" s="517">
        <v>102</v>
      </c>
      <c r="F2079" s="517">
        <v>80</v>
      </c>
      <c r="G2079" s="517">
        <v>2</v>
      </c>
      <c r="H2079" s="517">
        <v>2</v>
      </c>
      <c r="I2079" s="517">
        <v>0</v>
      </c>
      <c r="J2079" s="517">
        <v>0</v>
      </c>
      <c r="K2079" s="517">
        <v>14</v>
      </c>
      <c r="L2079" s="517">
        <v>2</v>
      </c>
      <c r="M2079" s="517">
        <v>2</v>
      </c>
    </row>
    <row r="2080" spans="3:13" ht="18" customHeight="1">
      <c r="C2080" s="497" t="s">
        <v>1780</v>
      </c>
      <c r="D2080" s="500" t="s">
        <v>1691</v>
      </c>
      <c r="E2080" s="517">
        <v>820</v>
      </c>
      <c r="F2080" s="517">
        <v>484</v>
      </c>
      <c r="G2080" s="517">
        <v>87</v>
      </c>
      <c r="H2080" s="517">
        <v>74</v>
      </c>
      <c r="I2080" s="517">
        <v>8</v>
      </c>
      <c r="J2080" s="517">
        <v>0</v>
      </c>
      <c r="K2080" s="517">
        <v>125</v>
      </c>
      <c r="L2080" s="517">
        <v>41</v>
      </c>
      <c r="M2080" s="517">
        <v>1</v>
      </c>
    </row>
    <row r="2081" spans="1:13" ht="9">
      <c r="D2081" s="500" t="s">
        <v>1692</v>
      </c>
      <c r="E2081" s="517">
        <v>615</v>
      </c>
      <c r="F2081" s="517">
        <v>275</v>
      </c>
      <c r="G2081" s="517">
        <v>122</v>
      </c>
      <c r="H2081" s="517">
        <v>48</v>
      </c>
      <c r="I2081" s="517">
        <v>2</v>
      </c>
      <c r="J2081" s="517">
        <v>0</v>
      </c>
      <c r="K2081" s="517">
        <v>138</v>
      </c>
      <c r="L2081" s="517">
        <v>31</v>
      </c>
      <c r="M2081" s="517">
        <v>0</v>
      </c>
    </row>
    <row r="2082" spans="1:13" ht="9.6" customHeight="1">
      <c r="D2082" s="500" t="s">
        <v>1693</v>
      </c>
      <c r="E2082" s="517">
        <v>1435</v>
      </c>
      <c r="F2082" s="517">
        <v>760</v>
      </c>
      <c r="G2082" s="517">
        <v>209</v>
      </c>
      <c r="H2082" s="517">
        <v>122</v>
      </c>
      <c r="I2082" s="517">
        <v>9</v>
      </c>
      <c r="J2082" s="517">
        <v>0</v>
      </c>
      <c r="K2082" s="517">
        <v>263</v>
      </c>
      <c r="L2082" s="517">
        <v>72</v>
      </c>
      <c r="M2082" s="517">
        <v>1</v>
      </c>
    </row>
    <row r="2083" spans="1:13" s="503" customFormat="1" ht="18" customHeight="1">
      <c r="A2083" s="496"/>
      <c r="B2083" s="496"/>
      <c r="C2083" s="497" t="s">
        <v>1781</v>
      </c>
      <c r="D2083" s="500" t="s">
        <v>1691</v>
      </c>
      <c r="E2083" s="517">
        <v>294</v>
      </c>
      <c r="F2083" s="517">
        <v>259</v>
      </c>
      <c r="G2083" s="517">
        <v>7</v>
      </c>
      <c r="H2083" s="517">
        <v>23</v>
      </c>
      <c r="I2083" s="517">
        <v>0</v>
      </c>
      <c r="J2083" s="517">
        <v>0</v>
      </c>
      <c r="K2083" s="517">
        <v>3</v>
      </c>
      <c r="L2083" s="517">
        <v>2</v>
      </c>
      <c r="M2083" s="517">
        <v>0</v>
      </c>
    </row>
    <row r="2084" spans="1:13" s="503" customFormat="1" ht="9">
      <c r="A2084" s="496"/>
      <c r="B2084" s="496"/>
      <c r="C2084" s="497"/>
      <c r="D2084" s="500" t="s">
        <v>1692</v>
      </c>
      <c r="E2084" s="517">
        <v>147</v>
      </c>
      <c r="F2084" s="517">
        <v>125</v>
      </c>
      <c r="G2084" s="517">
        <v>7</v>
      </c>
      <c r="H2084" s="517">
        <v>13</v>
      </c>
      <c r="I2084" s="517">
        <v>0</v>
      </c>
      <c r="J2084" s="517">
        <v>0</v>
      </c>
      <c r="K2084" s="517">
        <v>3</v>
      </c>
      <c r="L2084" s="517">
        <v>0</v>
      </c>
      <c r="M2084" s="517">
        <v>0</v>
      </c>
    </row>
    <row r="2085" spans="1:13" s="503" customFormat="1" ht="9">
      <c r="A2085" s="496"/>
      <c r="B2085" s="496"/>
      <c r="C2085" s="497"/>
      <c r="D2085" s="500" t="s">
        <v>1693</v>
      </c>
      <c r="E2085" s="517">
        <v>441</v>
      </c>
      <c r="F2085" s="517">
        <v>383</v>
      </c>
      <c r="G2085" s="517">
        <v>14</v>
      </c>
      <c r="H2085" s="517">
        <v>36</v>
      </c>
      <c r="I2085" s="517">
        <v>0</v>
      </c>
      <c r="J2085" s="517">
        <v>0</v>
      </c>
      <c r="K2085" s="517">
        <v>6</v>
      </c>
      <c r="L2085" s="517">
        <v>2</v>
      </c>
      <c r="M2085" s="517">
        <v>0</v>
      </c>
    </row>
    <row r="2086" spans="1:13" s="503" customFormat="1" ht="18" customHeight="1">
      <c r="A2086" s="496"/>
      <c r="B2086" s="496"/>
      <c r="C2086" s="501" t="s">
        <v>115</v>
      </c>
      <c r="D2086" s="500" t="s">
        <v>1691</v>
      </c>
      <c r="E2086" s="517">
        <v>1998</v>
      </c>
      <c r="F2086" s="517">
        <v>1350</v>
      </c>
      <c r="G2086" s="517">
        <v>181</v>
      </c>
      <c r="H2086" s="517">
        <v>98</v>
      </c>
      <c r="I2086" s="517">
        <v>149</v>
      </c>
      <c r="J2086" s="517">
        <v>1</v>
      </c>
      <c r="K2086" s="517">
        <v>145</v>
      </c>
      <c r="L2086" s="517">
        <v>56</v>
      </c>
      <c r="M2086" s="517">
        <v>20</v>
      </c>
    </row>
    <row r="2087" spans="1:13" s="503" customFormat="1" ht="9">
      <c r="A2087" s="496"/>
      <c r="B2087" s="496"/>
      <c r="C2087" s="497"/>
      <c r="D2087" s="500" t="s">
        <v>1692</v>
      </c>
      <c r="E2087" s="517">
        <v>1289</v>
      </c>
      <c r="F2087" s="517">
        <v>719</v>
      </c>
      <c r="G2087" s="517">
        <v>181</v>
      </c>
      <c r="H2087" s="517">
        <v>63</v>
      </c>
      <c r="I2087" s="517">
        <v>124</v>
      </c>
      <c r="J2087" s="517">
        <v>0</v>
      </c>
      <c r="K2087" s="517">
        <v>150</v>
      </c>
      <c r="L2087" s="517">
        <v>44</v>
      </c>
      <c r="M2087" s="517">
        <v>7</v>
      </c>
    </row>
    <row r="2088" spans="1:13" s="503" customFormat="1" ht="9">
      <c r="A2088" s="496"/>
      <c r="B2088" s="496"/>
      <c r="C2088" s="497"/>
      <c r="D2088" s="500" t="s">
        <v>1693</v>
      </c>
      <c r="E2088" s="517">
        <v>3287</v>
      </c>
      <c r="F2088" s="517">
        <v>2069</v>
      </c>
      <c r="G2088" s="517">
        <v>361</v>
      </c>
      <c r="H2088" s="517">
        <v>161</v>
      </c>
      <c r="I2088" s="517">
        <v>273</v>
      </c>
      <c r="J2088" s="517">
        <v>1</v>
      </c>
      <c r="K2088" s="517">
        <v>295</v>
      </c>
      <c r="L2088" s="517">
        <v>100</v>
      </c>
      <c r="M2088" s="517">
        <v>27</v>
      </c>
    </row>
    <row r="2089" spans="1:13" ht="18" customHeight="1">
      <c r="C2089" s="501" t="s">
        <v>1782</v>
      </c>
      <c r="D2089" s="500"/>
      <c r="E2089" s="517"/>
      <c r="F2089" s="517"/>
      <c r="G2089" s="517"/>
      <c r="H2089" s="517"/>
      <c r="I2089" s="517"/>
      <c r="J2089" s="517"/>
      <c r="K2089" s="517"/>
      <c r="L2089" s="517"/>
      <c r="M2089" s="517"/>
    </row>
    <row r="2090" spans="1:13" ht="27" customHeight="1">
      <c r="A2090" s="503"/>
      <c r="B2090" s="503"/>
      <c r="C2090" s="504" t="s">
        <v>1783</v>
      </c>
      <c r="D2090" s="506" t="s">
        <v>1691</v>
      </c>
      <c r="E2090" s="517">
        <v>78</v>
      </c>
      <c r="F2090" s="517">
        <v>47</v>
      </c>
      <c r="G2090" s="517">
        <v>4</v>
      </c>
      <c r="H2090" s="517">
        <v>5</v>
      </c>
      <c r="I2090" s="517">
        <v>17</v>
      </c>
      <c r="J2090" s="517">
        <v>0</v>
      </c>
      <c r="K2090" s="517">
        <v>5</v>
      </c>
      <c r="L2090" s="517">
        <v>0</v>
      </c>
      <c r="M2090" s="517">
        <v>0</v>
      </c>
    </row>
    <row r="2091" spans="1:13" ht="9">
      <c r="A2091" s="503"/>
      <c r="B2091" s="503"/>
      <c r="C2091" s="504"/>
      <c r="D2091" s="506" t="s">
        <v>1692</v>
      </c>
      <c r="E2091" s="517">
        <v>29</v>
      </c>
      <c r="F2091" s="517">
        <v>14</v>
      </c>
      <c r="G2091" s="517">
        <v>2</v>
      </c>
      <c r="H2091" s="517">
        <v>3</v>
      </c>
      <c r="I2091" s="517">
        <v>7</v>
      </c>
      <c r="J2091" s="517">
        <v>0</v>
      </c>
      <c r="K2091" s="517">
        <v>2</v>
      </c>
      <c r="L2091" s="517">
        <v>1</v>
      </c>
      <c r="M2091" s="517">
        <v>0</v>
      </c>
    </row>
    <row r="2092" spans="1:13" ht="9">
      <c r="A2092" s="503"/>
      <c r="B2092" s="503"/>
      <c r="C2092" s="504"/>
      <c r="D2092" s="506" t="s">
        <v>1693</v>
      </c>
      <c r="E2092" s="517">
        <v>107</v>
      </c>
      <c r="F2092" s="517">
        <v>61</v>
      </c>
      <c r="G2092" s="517">
        <v>6</v>
      </c>
      <c r="H2092" s="517">
        <v>8</v>
      </c>
      <c r="I2092" s="517">
        <v>24</v>
      </c>
      <c r="J2092" s="517">
        <v>0</v>
      </c>
      <c r="K2092" s="517">
        <v>7</v>
      </c>
      <c r="L2092" s="517">
        <v>1</v>
      </c>
      <c r="M2092" s="517">
        <v>0</v>
      </c>
    </row>
    <row r="2093" spans="1:13" ht="18" customHeight="1">
      <c r="A2093" s="503"/>
      <c r="B2093" s="503"/>
      <c r="C2093" s="504" t="s">
        <v>1784</v>
      </c>
      <c r="D2093" s="506" t="s">
        <v>1691</v>
      </c>
      <c r="E2093" s="517">
        <v>235</v>
      </c>
      <c r="F2093" s="517">
        <v>200</v>
      </c>
      <c r="G2093" s="517">
        <v>5</v>
      </c>
      <c r="H2093" s="517">
        <v>19</v>
      </c>
      <c r="I2093" s="517">
        <v>4</v>
      </c>
      <c r="J2093" s="517">
        <v>0</v>
      </c>
      <c r="K2093" s="517">
        <v>6</v>
      </c>
      <c r="L2093" s="517">
        <v>1</v>
      </c>
      <c r="M2093" s="517">
        <v>0</v>
      </c>
    </row>
    <row r="2094" spans="1:13" ht="9">
      <c r="A2094" s="503"/>
      <c r="B2094" s="503"/>
      <c r="C2094" s="504"/>
      <c r="D2094" s="506" t="s">
        <v>1692</v>
      </c>
      <c r="E2094" s="517">
        <v>126</v>
      </c>
      <c r="F2094" s="517">
        <v>108</v>
      </c>
      <c r="G2094" s="517">
        <v>2</v>
      </c>
      <c r="H2094" s="517">
        <v>13</v>
      </c>
      <c r="I2094" s="517">
        <v>0</v>
      </c>
      <c r="J2094" s="517">
        <v>0</v>
      </c>
      <c r="K2094" s="517">
        <v>2</v>
      </c>
      <c r="L2094" s="517">
        <v>2</v>
      </c>
      <c r="M2094" s="517">
        <v>0</v>
      </c>
    </row>
    <row r="2095" spans="1:13" ht="9">
      <c r="A2095" s="503"/>
      <c r="B2095" s="503"/>
      <c r="C2095" s="504"/>
      <c r="D2095" s="506" t="s">
        <v>1693</v>
      </c>
      <c r="E2095" s="517">
        <v>361</v>
      </c>
      <c r="F2095" s="517">
        <v>308</v>
      </c>
      <c r="G2095" s="517">
        <v>7</v>
      </c>
      <c r="H2095" s="517">
        <v>32</v>
      </c>
      <c r="I2095" s="517">
        <v>4</v>
      </c>
      <c r="J2095" s="517">
        <v>0</v>
      </c>
      <c r="K2095" s="517">
        <v>8</v>
      </c>
      <c r="L2095" s="517">
        <v>3</v>
      </c>
      <c r="M2095" s="517">
        <v>0</v>
      </c>
    </row>
    <row r="2096" spans="1:13" ht="18" customHeight="1">
      <c r="B2096" s="496" t="s">
        <v>594</v>
      </c>
      <c r="D2096" s="500"/>
      <c r="E2096" s="517"/>
      <c r="F2096" s="517"/>
      <c r="G2096" s="517"/>
      <c r="H2096" s="517"/>
      <c r="I2096" s="517"/>
      <c r="J2096" s="517"/>
      <c r="K2096" s="517"/>
      <c r="L2096" s="517"/>
      <c r="M2096" s="517"/>
    </row>
    <row r="2097" spans="1:13" ht="25.15" customHeight="1">
      <c r="C2097" s="497" t="s">
        <v>1785</v>
      </c>
      <c r="D2097" s="500" t="s">
        <v>1691</v>
      </c>
      <c r="E2097" s="517">
        <v>7839</v>
      </c>
      <c r="F2097" s="517">
        <v>6719</v>
      </c>
      <c r="G2097" s="517">
        <v>634</v>
      </c>
      <c r="H2097" s="517">
        <v>186</v>
      </c>
      <c r="I2097" s="517">
        <v>15</v>
      </c>
      <c r="J2097" s="517">
        <v>0</v>
      </c>
      <c r="K2097" s="517">
        <v>52</v>
      </c>
      <c r="L2097" s="517">
        <v>21</v>
      </c>
      <c r="M2097" s="517">
        <v>214</v>
      </c>
    </row>
    <row r="2098" spans="1:13" ht="9">
      <c r="D2098" s="500" t="s">
        <v>1692</v>
      </c>
      <c r="E2098" s="517">
        <v>3222</v>
      </c>
      <c r="F2098" s="517">
        <v>2774</v>
      </c>
      <c r="G2098" s="517">
        <v>258</v>
      </c>
      <c r="H2098" s="517">
        <v>81</v>
      </c>
      <c r="I2098" s="517">
        <v>13</v>
      </c>
      <c r="J2098" s="517">
        <v>1</v>
      </c>
      <c r="K2098" s="517">
        <v>15</v>
      </c>
      <c r="L2098" s="517">
        <v>11</v>
      </c>
      <c r="M2098" s="517">
        <v>69</v>
      </c>
    </row>
    <row r="2099" spans="1:13" ht="9.6" customHeight="1">
      <c r="D2099" s="500" t="s">
        <v>1693</v>
      </c>
      <c r="E2099" s="517">
        <v>11061</v>
      </c>
      <c r="F2099" s="517">
        <v>9493</v>
      </c>
      <c r="G2099" s="517">
        <v>891</v>
      </c>
      <c r="H2099" s="517">
        <v>266</v>
      </c>
      <c r="I2099" s="517">
        <v>28</v>
      </c>
      <c r="J2099" s="517">
        <v>1</v>
      </c>
      <c r="K2099" s="517">
        <v>68</v>
      </c>
      <c r="L2099" s="517">
        <v>31</v>
      </c>
      <c r="M2099" s="517">
        <v>283</v>
      </c>
    </row>
    <row r="2100" spans="1:13" ht="9">
      <c r="D2100" s="505"/>
      <c r="E2100" s="517"/>
      <c r="F2100" s="517"/>
      <c r="G2100" s="517"/>
      <c r="H2100" s="517"/>
      <c r="I2100" s="517"/>
      <c r="J2100" s="517"/>
      <c r="K2100" s="517"/>
      <c r="L2100" s="517"/>
      <c r="M2100" s="517"/>
    </row>
    <row r="2101" spans="1:13" ht="9">
      <c r="D2101" s="505"/>
      <c r="E2101" s="517"/>
      <c r="F2101" s="517"/>
      <c r="G2101" s="517"/>
      <c r="H2101" s="517"/>
      <c r="I2101" s="517"/>
      <c r="J2101" s="517"/>
      <c r="K2101" s="517"/>
      <c r="L2101" s="517"/>
      <c r="M2101" s="517"/>
    </row>
    <row r="2102" spans="1:13" ht="9">
      <c r="A2102" s="496" t="s">
        <v>1576</v>
      </c>
      <c r="L2102" s="496"/>
      <c r="M2102" s="496"/>
    </row>
    <row r="2103" spans="1:13" ht="9">
      <c r="A2103" s="496" t="s">
        <v>1774</v>
      </c>
      <c r="L2103" s="496"/>
      <c r="M2103" s="496"/>
    </row>
    <row r="2104" spans="1:13" ht="9">
      <c r="A2104" s="496" t="s">
        <v>1775</v>
      </c>
      <c r="L2104" s="496"/>
      <c r="M2104" s="496"/>
    </row>
    <row r="2105" spans="1:13" ht="9">
      <c r="A2105" s="496" t="s">
        <v>1776</v>
      </c>
      <c r="L2105" s="496"/>
      <c r="M2105" s="496"/>
    </row>
    <row r="2106" spans="1:13" ht="9">
      <c r="A2106" s="496" t="s">
        <v>1777</v>
      </c>
      <c r="L2106" s="496"/>
      <c r="M2106" s="496"/>
    </row>
    <row r="2107" spans="1:13" ht="9">
      <c r="A2107" s="496" t="s">
        <v>1778</v>
      </c>
      <c r="L2107" s="496"/>
      <c r="M2107" s="496"/>
    </row>
    <row r="2108" spans="1:13" ht="9">
      <c r="L2108" s="496"/>
      <c r="M2108" s="496"/>
    </row>
    <row r="2109" spans="1:13" ht="9">
      <c r="A2109" s="496" t="s">
        <v>3078</v>
      </c>
      <c r="L2109" s="496"/>
      <c r="M2109" s="496"/>
    </row>
    <row r="2110" spans="1:13" ht="19.899999999999999" customHeight="1">
      <c r="C2110" s="497" t="s">
        <v>1786</v>
      </c>
      <c r="D2110" s="500" t="s">
        <v>1691</v>
      </c>
      <c r="E2110" s="517">
        <v>1684</v>
      </c>
      <c r="F2110" s="517">
        <v>1463</v>
      </c>
      <c r="G2110" s="517">
        <v>80</v>
      </c>
      <c r="H2110" s="517">
        <v>76</v>
      </c>
      <c r="I2110" s="517">
        <v>0</v>
      </c>
      <c r="J2110" s="517">
        <v>0</v>
      </c>
      <c r="K2110" s="517">
        <v>33</v>
      </c>
      <c r="L2110" s="517">
        <v>9</v>
      </c>
      <c r="M2110" s="517">
        <v>23</v>
      </c>
    </row>
    <row r="2111" spans="1:13" ht="9">
      <c r="D2111" s="500" t="s">
        <v>1692</v>
      </c>
      <c r="E2111" s="517">
        <v>847</v>
      </c>
      <c r="F2111" s="517">
        <v>698</v>
      </c>
      <c r="G2111" s="517">
        <v>53</v>
      </c>
      <c r="H2111" s="517">
        <v>48</v>
      </c>
      <c r="I2111" s="517">
        <v>0</v>
      </c>
      <c r="J2111" s="517">
        <v>0</v>
      </c>
      <c r="K2111" s="517">
        <v>23</v>
      </c>
      <c r="L2111" s="517">
        <v>12</v>
      </c>
      <c r="M2111" s="517">
        <v>13</v>
      </c>
    </row>
    <row r="2112" spans="1:13" ht="9.6" customHeight="1">
      <c r="D2112" s="500" t="s">
        <v>1693</v>
      </c>
      <c r="E2112" s="517">
        <v>2531</v>
      </c>
      <c r="F2112" s="517">
        <v>2161</v>
      </c>
      <c r="G2112" s="517">
        <v>133</v>
      </c>
      <c r="H2112" s="517">
        <v>124</v>
      </c>
      <c r="I2112" s="517">
        <v>0</v>
      </c>
      <c r="J2112" s="517">
        <v>0</v>
      </c>
      <c r="K2112" s="517">
        <v>57</v>
      </c>
      <c r="L2112" s="517">
        <v>21</v>
      </c>
      <c r="M2112" s="517">
        <v>35</v>
      </c>
    </row>
    <row r="2113" spans="1:13" ht="19.899999999999999" customHeight="1">
      <c r="C2113" s="497" t="s">
        <v>1787</v>
      </c>
      <c r="D2113" s="500" t="s">
        <v>1691</v>
      </c>
      <c r="E2113" s="517">
        <v>11340</v>
      </c>
      <c r="F2113" s="517">
        <v>8122</v>
      </c>
      <c r="G2113" s="517">
        <v>1563</v>
      </c>
      <c r="H2113" s="517">
        <v>750</v>
      </c>
      <c r="I2113" s="517">
        <v>107</v>
      </c>
      <c r="J2113" s="517">
        <v>4</v>
      </c>
      <c r="K2113" s="517">
        <v>500</v>
      </c>
      <c r="L2113" s="517">
        <v>195</v>
      </c>
      <c r="M2113" s="517">
        <v>99</v>
      </c>
    </row>
    <row r="2114" spans="1:13" ht="9">
      <c r="D2114" s="500" t="s">
        <v>1692</v>
      </c>
      <c r="E2114" s="517">
        <v>8293</v>
      </c>
      <c r="F2114" s="517">
        <v>5697</v>
      </c>
      <c r="G2114" s="517">
        <v>1229</v>
      </c>
      <c r="H2114" s="517">
        <v>477</v>
      </c>
      <c r="I2114" s="517">
        <v>167</v>
      </c>
      <c r="J2114" s="517">
        <v>6</v>
      </c>
      <c r="K2114" s="517">
        <v>428</v>
      </c>
      <c r="L2114" s="517">
        <v>159</v>
      </c>
      <c r="M2114" s="517">
        <v>131</v>
      </c>
    </row>
    <row r="2115" spans="1:13" ht="9">
      <c r="D2115" s="500" t="s">
        <v>1693</v>
      </c>
      <c r="E2115" s="517">
        <v>19633</v>
      </c>
      <c r="F2115" s="517">
        <v>13819</v>
      </c>
      <c r="G2115" s="517">
        <v>2792</v>
      </c>
      <c r="H2115" s="517">
        <v>1226</v>
      </c>
      <c r="I2115" s="517">
        <v>275</v>
      </c>
      <c r="J2115" s="517">
        <v>11</v>
      </c>
      <c r="K2115" s="517">
        <v>927</v>
      </c>
      <c r="L2115" s="517">
        <v>354</v>
      </c>
      <c r="M2115" s="517">
        <v>230</v>
      </c>
    </row>
    <row r="2116" spans="1:13" ht="19.899999999999999" customHeight="1">
      <c r="C2116" s="497" t="s">
        <v>1788</v>
      </c>
      <c r="D2116" s="500" t="s">
        <v>1691</v>
      </c>
      <c r="E2116" s="517">
        <v>68870</v>
      </c>
      <c r="F2116" s="517">
        <v>21737</v>
      </c>
      <c r="G2116" s="517">
        <v>7661</v>
      </c>
      <c r="H2116" s="517">
        <v>3689</v>
      </c>
      <c r="I2116" s="517">
        <v>120</v>
      </c>
      <c r="J2116" s="517">
        <v>57</v>
      </c>
      <c r="K2116" s="517">
        <v>30455</v>
      </c>
      <c r="L2116" s="517">
        <v>4653</v>
      </c>
      <c r="M2116" s="517">
        <v>499</v>
      </c>
    </row>
    <row r="2117" spans="1:13" ht="9">
      <c r="D2117" s="500" t="s">
        <v>1692</v>
      </c>
      <c r="E2117" s="517">
        <v>51476</v>
      </c>
      <c r="F2117" s="517">
        <v>19909</v>
      </c>
      <c r="G2117" s="517">
        <v>6184</v>
      </c>
      <c r="H2117" s="517">
        <v>2748</v>
      </c>
      <c r="I2117" s="517">
        <v>152</v>
      </c>
      <c r="J2117" s="517">
        <v>39</v>
      </c>
      <c r="K2117" s="517">
        <v>18524</v>
      </c>
      <c r="L2117" s="517">
        <v>3386</v>
      </c>
      <c r="M2117" s="517">
        <v>533</v>
      </c>
    </row>
    <row r="2118" spans="1:13" ht="9">
      <c r="D2118" s="500" t="s">
        <v>1693</v>
      </c>
      <c r="E2118" s="517">
        <v>120346</v>
      </c>
      <c r="F2118" s="517">
        <v>41647</v>
      </c>
      <c r="G2118" s="517">
        <v>13845</v>
      </c>
      <c r="H2118" s="517">
        <v>6436</v>
      </c>
      <c r="I2118" s="517">
        <v>272</v>
      </c>
      <c r="J2118" s="517">
        <v>96</v>
      </c>
      <c r="K2118" s="517">
        <v>48980</v>
      </c>
      <c r="L2118" s="517">
        <v>8039</v>
      </c>
      <c r="M2118" s="517">
        <v>1032</v>
      </c>
    </row>
    <row r="2119" spans="1:13" ht="18" customHeight="1">
      <c r="C2119" s="497" t="s">
        <v>597</v>
      </c>
      <c r="D2119" s="500" t="s">
        <v>1691</v>
      </c>
      <c r="E2119" s="517">
        <v>6708</v>
      </c>
      <c r="F2119" s="517">
        <v>2080</v>
      </c>
      <c r="G2119" s="517">
        <v>734</v>
      </c>
      <c r="H2119" s="517">
        <v>67</v>
      </c>
      <c r="I2119" s="517">
        <v>25</v>
      </c>
      <c r="J2119" s="517">
        <v>34</v>
      </c>
      <c r="K2119" s="517">
        <v>3178</v>
      </c>
      <c r="L2119" s="517">
        <v>559</v>
      </c>
      <c r="M2119" s="517">
        <v>30</v>
      </c>
    </row>
    <row r="2120" spans="1:13" ht="9">
      <c r="D2120" s="500" t="s">
        <v>1692</v>
      </c>
      <c r="E2120" s="517">
        <v>3911</v>
      </c>
      <c r="F2120" s="517">
        <v>1190</v>
      </c>
      <c r="G2120" s="517">
        <v>533</v>
      </c>
      <c r="H2120" s="517">
        <v>83</v>
      </c>
      <c r="I2120" s="517">
        <v>47</v>
      </c>
      <c r="J2120" s="517">
        <v>35</v>
      </c>
      <c r="K2120" s="517">
        <v>1719</v>
      </c>
      <c r="L2120" s="517">
        <v>283</v>
      </c>
      <c r="M2120" s="517">
        <v>20</v>
      </c>
    </row>
    <row r="2121" spans="1:13" ht="9.6" customHeight="1">
      <c r="D2121" s="500" t="s">
        <v>1693</v>
      </c>
      <c r="E2121" s="517">
        <v>10619</v>
      </c>
      <c r="F2121" s="517">
        <v>3270</v>
      </c>
      <c r="G2121" s="517">
        <v>1267</v>
      </c>
      <c r="H2121" s="517">
        <v>151</v>
      </c>
      <c r="I2121" s="517">
        <v>72</v>
      </c>
      <c r="J2121" s="517">
        <v>69</v>
      </c>
      <c r="K2121" s="517">
        <v>4897</v>
      </c>
      <c r="L2121" s="517">
        <v>842</v>
      </c>
      <c r="M2121" s="517">
        <v>51</v>
      </c>
    </row>
    <row r="2122" spans="1:13" s="503" customFormat="1" ht="18" customHeight="1">
      <c r="A2122" s="496"/>
      <c r="B2122" s="496"/>
      <c r="C2122" s="501" t="s">
        <v>115</v>
      </c>
      <c r="D2122" s="500" t="s">
        <v>1691</v>
      </c>
      <c r="E2122" s="517">
        <v>96442</v>
      </c>
      <c r="F2122" s="517">
        <v>40120</v>
      </c>
      <c r="G2122" s="517">
        <v>10672</v>
      </c>
      <c r="H2122" s="517">
        <v>4767</v>
      </c>
      <c r="I2122" s="517">
        <v>268</v>
      </c>
      <c r="J2122" s="517">
        <v>95</v>
      </c>
      <c r="K2122" s="517">
        <v>34219</v>
      </c>
      <c r="L2122" s="517">
        <v>5436</v>
      </c>
      <c r="M2122" s="517">
        <v>865</v>
      </c>
    </row>
    <row r="2123" spans="1:13" s="503" customFormat="1" ht="9">
      <c r="A2123" s="496"/>
      <c r="B2123" s="496"/>
      <c r="C2123" s="497"/>
      <c r="D2123" s="500" t="s">
        <v>1692</v>
      </c>
      <c r="E2123" s="517">
        <v>67748</v>
      </c>
      <c r="F2123" s="517">
        <v>30269</v>
      </c>
      <c r="G2123" s="517">
        <v>8257</v>
      </c>
      <c r="H2123" s="517">
        <v>3436</v>
      </c>
      <c r="I2123" s="517">
        <v>379</v>
      </c>
      <c r="J2123" s="517">
        <v>81</v>
      </c>
      <c r="K2123" s="517">
        <v>20709</v>
      </c>
      <c r="L2123" s="517">
        <v>3850</v>
      </c>
      <c r="M2123" s="517">
        <v>766</v>
      </c>
    </row>
    <row r="2124" spans="1:13" s="503" customFormat="1" ht="9">
      <c r="A2124" s="496"/>
      <c r="B2124" s="496"/>
      <c r="C2124" s="497"/>
      <c r="D2124" s="500" t="s">
        <v>1693</v>
      </c>
      <c r="E2124" s="517">
        <v>164190</v>
      </c>
      <c r="F2124" s="517">
        <v>70389</v>
      </c>
      <c r="G2124" s="517">
        <v>18929</v>
      </c>
      <c r="H2124" s="517">
        <v>8204</v>
      </c>
      <c r="I2124" s="517">
        <v>647</v>
      </c>
      <c r="J2124" s="517">
        <v>176</v>
      </c>
      <c r="K2124" s="517">
        <v>54928</v>
      </c>
      <c r="L2124" s="517">
        <v>9286</v>
      </c>
      <c r="M2124" s="517">
        <v>1631</v>
      </c>
    </row>
    <row r="2125" spans="1:13" ht="18" customHeight="1">
      <c r="C2125" s="501" t="s">
        <v>1782</v>
      </c>
      <c r="D2125" s="500"/>
      <c r="E2125" s="517"/>
      <c r="F2125" s="517"/>
      <c r="G2125" s="517"/>
      <c r="H2125" s="517"/>
      <c r="I2125" s="517"/>
      <c r="J2125" s="517"/>
      <c r="K2125" s="517"/>
      <c r="L2125" s="517"/>
      <c r="M2125" s="517"/>
    </row>
    <row r="2126" spans="1:13" ht="27" customHeight="1">
      <c r="A2126" s="503"/>
      <c r="B2126" s="503"/>
      <c r="C2126" s="504" t="s">
        <v>1783</v>
      </c>
      <c r="D2126" s="506" t="s">
        <v>1691</v>
      </c>
      <c r="E2126" s="517">
        <v>23634</v>
      </c>
      <c r="F2126" s="517">
        <v>6563</v>
      </c>
      <c r="G2126" s="517">
        <v>2482</v>
      </c>
      <c r="H2126" s="517">
        <v>1897</v>
      </c>
      <c r="I2126" s="517">
        <v>36</v>
      </c>
      <c r="J2126" s="517">
        <v>37</v>
      </c>
      <c r="K2126" s="517">
        <v>10760</v>
      </c>
      <c r="L2126" s="517">
        <v>1784</v>
      </c>
      <c r="M2126" s="517">
        <v>75</v>
      </c>
    </row>
    <row r="2127" spans="1:13" ht="9">
      <c r="A2127" s="503"/>
      <c r="B2127" s="503"/>
      <c r="C2127" s="504"/>
      <c r="D2127" s="506" t="s">
        <v>1692</v>
      </c>
      <c r="E2127" s="517">
        <v>12675</v>
      </c>
      <c r="F2127" s="517">
        <v>4207</v>
      </c>
      <c r="G2127" s="517">
        <v>1530</v>
      </c>
      <c r="H2127" s="517">
        <v>1145</v>
      </c>
      <c r="I2127" s="517">
        <v>29</v>
      </c>
      <c r="J2127" s="517">
        <v>23</v>
      </c>
      <c r="K2127" s="517">
        <v>4847</v>
      </c>
      <c r="L2127" s="517">
        <v>843</v>
      </c>
      <c r="M2127" s="517">
        <v>51</v>
      </c>
    </row>
    <row r="2128" spans="1:13" ht="9">
      <c r="A2128" s="503"/>
      <c r="B2128" s="503"/>
      <c r="C2128" s="504"/>
      <c r="D2128" s="506" t="s">
        <v>1693</v>
      </c>
      <c r="E2128" s="517">
        <v>36309</v>
      </c>
      <c r="F2128" s="517">
        <v>10770</v>
      </c>
      <c r="G2128" s="517">
        <v>4012</v>
      </c>
      <c r="H2128" s="517">
        <v>3042</v>
      </c>
      <c r="I2128" s="517">
        <v>65</v>
      </c>
      <c r="J2128" s="517">
        <v>61</v>
      </c>
      <c r="K2128" s="517">
        <v>15607</v>
      </c>
      <c r="L2128" s="517">
        <v>2627</v>
      </c>
      <c r="M2128" s="517">
        <v>125</v>
      </c>
    </row>
    <row r="2129" spans="1:13" ht="18" customHeight="1">
      <c r="A2129" s="503"/>
      <c r="B2129" s="503"/>
      <c r="C2129" s="504" t="s">
        <v>1784</v>
      </c>
      <c r="D2129" s="506" t="s">
        <v>1691</v>
      </c>
      <c r="E2129" s="517">
        <v>2627</v>
      </c>
      <c r="F2129" s="517">
        <v>1518</v>
      </c>
      <c r="G2129" s="517">
        <v>342</v>
      </c>
      <c r="H2129" s="517">
        <v>246</v>
      </c>
      <c r="I2129" s="517">
        <v>4</v>
      </c>
      <c r="J2129" s="517">
        <v>3</v>
      </c>
      <c r="K2129" s="517">
        <v>433</v>
      </c>
      <c r="L2129" s="517">
        <v>71</v>
      </c>
      <c r="M2129" s="517">
        <v>10</v>
      </c>
    </row>
    <row r="2130" spans="1:13" ht="9">
      <c r="A2130" s="503"/>
      <c r="B2130" s="503"/>
      <c r="C2130" s="504"/>
      <c r="D2130" s="506" t="s">
        <v>1692</v>
      </c>
      <c r="E2130" s="517">
        <v>1739</v>
      </c>
      <c r="F2130" s="517">
        <v>936</v>
      </c>
      <c r="G2130" s="517">
        <v>265</v>
      </c>
      <c r="H2130" s="517">
        <v>204</v>
      </c>
      <c r="I2130" s="517">
        <v>7</v>
      </c>
      <c r="J2130" s="517">
        <v>5</v>
      </c>
      <c r="K2130" s="517">
        <v>271</v>
      </c>
      <c r="L2130" s="517">
        <v>45</v>
      </c>
      <c r="M2130" s="517">
        <v>6</v>
      </c>
    </row>
    <row r="2131" spans="1:13" ht="9">
      <c r="A2131" s="503"/>
      <c r="B2131" s="503"/>
      <c r="C2131" s="504"/>
      <c r="D2131" s="506" t="s">
        <v>1693</v>
      </c>
      <c r="E2131" s="517">
        <v>4365</v>
      </c>
      <c r="F2131" s="517">
        <v>2455</v>
      </c>
      <c r="G2131" s="517">
        <v>607</v>
      </c>
      <c r="H2131" s="517">
        <v>451</v>
      </c>
      <c r="I2131" s="517">
        <v>11</v>
      </c>
      <c r="J2131" s="517">
        <v>8</v>
      </c>
      <c r="K2131" s="517">
        <v>705</v>
      </c>
      <c r="L2131" s="517">
        <v>115</v>
      </c>
      <c r="M2131" s="517">
        <v>16</v>
      </c>
    </row>
    <row r="2132" spans="1:13" ht="18" customHeight="1">
      <c r="B2132" s="496" t="s">
        <v>598</v>
      </c>
      <c r="D2132" s="500"/>
      <c r="E2132" s="517"/>
      <c r="F2132" s="517"/>
      <c r="G2132" s="517"/>
      <c r="H2132" s="517"/>
      <c r="I2132" s="517"/>
      <c r="J2132" s="517"/>
      <c r="K2132" s="517"/>
      <c r="L2132" s="517"/>
      <c r="M2132" s="517"/>
    </row>
    <row r="2133" spans="1:13" ht="25.15" customHeight="1">
      <c r="C2133" s="497" t="s">
        <v>1789</v>
      </c>
      <c r="D2133" s="500" t="s">
        <v>1691</v>
      </c>
      <c r="E2133" s="517">
        <v>1110</v>
      </c>
      <c r="F2133" s="517">
        <v>865</v>
      </c>
      <c r="G2133" s="517">
        <v>69</v>
      </c>
      <c r="H2133" s="517">
        <v>113</v>
      </c>
      <c r="I2133" s="517">
        <v>5</v>
      </c>
      <c r="J2133" s="517">
        <v>0</v>
      </c>
      <c r="K2133" s="517">
        <v>14</v>
      </c>
      <c r="L2133" s="517">
        <v>1</v>
      </c>
      <c r="M2133" s="517">
        <v>44</v>
      </c>
    </row>
    <row r="2134" spans="1:13" ht="9">
      <c r="D2134" s="500" t="s">
        <v>1692</v>
      </c>
      <c r="E2134" s="517">
        <v>754</v>
      </c>
      <c r="F2134" s="517">
        <v>556</v>
      </c>
      <c r="G2134" s="517">
        <v>67</v>
      </c>
      <c r="H2134" s="517">
        <v>87</v>
      </c>
      <c r="I2134" s="517">
        <v>4</v>
      </c>
      <c r="J2134" s="517">
        <v>0</v>
      </c>
      <c r="K2134" s="517">
        <v>16</v>
      </c>
      <c r="L2134" s="517">
        <v>2</v>
      </c>
      <c r="M2134" s="517">
        <v>22</v>
      </c>
    </row>
    <row r="2135" spans="1:13" ht="9.6" customHeight="1">
      <c r="D2135" s="500" t="s">
        <v>1693</v>
      </c>
      <c r="E2135" s="517">
        <v>1864</v>
      </c>
      <c r="F2135" s="517">
        <v>1421</v>
      </c>
      <c r="G2135" s="517">
        <v>135</v>
      </c>
      <c r="H2135" s="517">
        <v>200</v>
      </c>
      <c r="I2135" s="517">
        <v>9</v>
      </c>
      <c r="J2135" s="517">
        <v>0</v>
      </c>
      <c r="K2135" s="517">
        <v>30</v>
      </c>
      <c r="L2135" s="517">
        <v>3</v>
      </c>
      <c r="M2135" s="517">
        <v>66</v>
      </c>
    </row>
    <row r="2136" spans="1:13" ht="18" customHeight="1">
      <c r="C2136" s="497" t="s">
        <v>1790</v>
      </c>
      <c r="D2136" s="500" t="s">
        <v>1691</v>
      </c>
      <c r="E2136" s="517">
        <v>190</v>
      </c>
      <c r="F2136" s="517">
        <v>125</v>
      </c>
      <c r="G2136" s="517">
        <v>41</v>
      </c>
      <c r="H2136" s="517">
        <v>16</v>
      </c>
      <c r="I2136" s="517">
        <v>1</v>
      </c>
      <c r="J2136" s="517">
        <v>0</v>
      </c>
      <c r="K2136" s="517">
        <v>6</v>
      </c>
      <c r="L2136" s="517">
        <v>1</v>
      </c>
      <c r="M2136" s="517">
        <v>1</v>
      </c>
    </row>
    <row r="2137" spans="1:13" ht="9">
      <c r="D2137" s="500" t="s">
        <v>1692</v>
      </c>
      <c r="E2137" s="517">
        <v>201</v>
      </c>
      <c r="F2137" s="517">
        <v>101</v>
      </c>
      <c r="G2137" s="517">
        <v>59</v>
      </c>
      <c r="H2137" s="517">
        <v>27</v>
      </c>
      <c r="I2137" s="517">
        <v>0</v>
      </c>
      <c r="J2137" s="517">
        <v>0</v>
      </c>
      <c r="K2137" s="517">
        <v>7</v>
      </c>
      <c r="L2137" s="517">
        <v>1</v>
      </c>
      <c r="M2137" s="517">
        <v>6</v>
      </c>
    </row>
    <row r="2138" spans="1:13" ht="9.6" customHeight="1">
      <c r="D2138" s="500" t="s">
        <v>1693</v>
      </c>
      <c r="E2138" s="517">
        <v>392</v>
      </c>
      <c r="F2138" s="517">
        <v>225</v>
      </c>
      <c r="G2138" s="517">
        <v>100</v>
      </c>
      <c r="H2138" s="517">
        <v>43</v>
      </c>
      <c r="I2138" s="517">
        <v>1</v>
      </c>
      <c r="J2138" s="517">
        <v>0</v>
      </c>
      <c r="K2138" s="517">
        <v>14</v>
      </c>
      <c r="L2138" s="517">
        <v>1</v>
      </c>
      <c r="M2138" s="517">
        <v>7</v>
      </c>
    </row>
    <row r="2139" spans="1:13" ht="18" customHeight="1">
      <c r="C2139" s="497" t="s">
        <v>1791</v>
      </c>
      <c r="D2139" s="500" t="s">
        <v>1691</v>
      </c>
      <c r="E2139" s="517">
        <v>231</v>
      </c>
      <c r="F2139" s="517">
        <v>160</v>
      </c>
      <c r="G2139" s="517">
        <v>37</v>
      </c>
      <c r="H2139" s="517">
        <v>26</v>
      </c>
      <c r="I2139" s="517">
        <v>3</v>
      </c>
      <c r="J2139" s="517">
        <v>0</v>
      </c>
      <c r="K2139" s="517">
        <v>2</v>
      </c>
      <c r="L2139" s="517">
        <v>3</v>
      </c>
      <c r="M2139" s="517">
        <v>1</v>
      </c>
    </row>
    <row r="2140" spans="1:13" ht="9">
      <c r="D2140" s="500" t="s">
        <v>1692</v>
      </c>
      <c r="E2140" s="517">
        <v>392</v>
      </c>
      <c r="F2140" s="517">
        <v>286</v>
      </c>
      <c r="G2140" s="517">
        <v>42</v>
      </c>
      <c r="H2140" s="517">
        <v>49</v>
      </c>
      <c r="I2140" s="517">
        <v>7</v>
      </c>
      <c r="J2140" s="517">
        <v>0</v>
      </c>
      <c r="K2140" s="517">
        <v>4</v>
      </c>
      <c r="L2140" s="517">
        <v>4</v>
      </c>
      <c r="M2140" s="517">
        <v>1</v>
      </c>
    </row>
    <row r="2141" spans="1:13" ht="9.6" customHeight="1">
      <c r="D2141" s="500" t="s">
        <v>1693</v>
      </c>
      <c r="E2141" s="517">
        <v>623</v>
      </c>
      <c r="F2141" s="517">
        <v>446</v>
      </c>
      <c r="G2141" s="517">
        <v>78</v>
      </c>
      <c r="H2141" s="517">
        <v>75</v>
      </c>
      <c r="I2141" s="517">
        <v>10</v>
      </c>
      <c r="J2141" s="517">
        <v>0</v>
      </c>
      <c r="K2141" s="517">
        <v>6</v>
      </c>
      <c r="L2141" s="517">
        <v>7</v>
      </c>
      <c r="M2141" s="517">
        <v>2</v>
      </c>
    </row>
    <row r="2142" spans="1:13" ht="18" customHeight="1">
      <c r="C2142" s="497" t="s">
        <v>1792</v>
      </c>
      <c r="D2142" s="500" t="s">
        <v>1691</v>
      </c>
      <c r="E2142" s="517">
        <v>110</v>
      </c>
      <c r="F2142" s="517">
        <v>18</v>
      </c>
      <c r="G2142" s="517">
        <v>64</v>
      </c>
      <c r="H2142" s="517">
        <v>13</v>
      </c>
      <c r="I2142" s="517">
        <v>2</v>
      </c>
      <c r="J2142" s="517">
        <v>0</v>
      </c>
      <c r="K2142" s="517">
        <v>10</v>
      </c>
      <c r="L2142" s="517">
        <v>3</v>
      </c>
      <c r="M2142" s="517">
        <v>0</v>
      </c>
    </row>
    <row r="2143" spans="1:13" ht="9">
      <c r="D2143" s="500" t="s">
        <v>1692</v>
      </c>
      <c r="E2143" s="517">
        <v>160</v>
      </c>
      <c r="F2143" s="517">
        <v>44</v>
      </c>
      <c r="G2143" s="517">
        <v>83</v>
      </c>
      <c r="H2143" s="517">
        <v>14</v>
      </c>
      <c r="I2143" s="517">
        <v>8</v>
      </c>
      <c r="J2143" s="517">
        <v>0</v>
      </c>
      <c r="K2143" s="517">
        <v>9</v>
      </c>
      <c r="L2143" s="517">
        <v>1</v>
      </c>
      <c r="M2143" s="517">
        <v>0</v>
      </c>
    </row>
    <row r="2144" spans="1:13" ht="9.6" customHeight="1">
      <c r="D2144" s="500" t="s">
        <v>1693</v>
      </c>
      <c r="E2144" s="517">
        <v>270</v>
      </c>
      <c r="F2144" s="517">
        <v>63</v>
      </c>
      <c r="G2144" s="517">
        <v>147</v>
      </c>
      <c r="H2144" s="517">
        <v>28</v>
      </c>
      <c r="I2144" s="517">
        <v>10</v>
      </c>
      <c r="J2144" s="517">
        <v>0</v>
      </c>
      <c r="K2144" s="517">
        <v>18</v>
      </c>
      <c r="L2144" s="517">
        <v>4</v>
      </c>
      <c r="M2144" s="517">
        <v>0</v>
      </c>
    </row>
    <row r="2145" spans="1:13" ht="20.45" customHeight="1">
      <c r="C2145" s="497" t="s">
        <v>1793</v>
      </c>
      <c r="D2145" s="500" t="s">
        <v>1691</v>
      </c>
      <c r="E2145" s="517">
        <v>1970</v>
      </c>
      <c r="F2145" s="517">
        <v>1299</v>
      </c>
      <c r="G2145" s="517">
        <v>301</v>
      </c>
      <c r="H2145" s="517">
        <v>215</v>
      </c>
      <c r="I2145" s="517">
        <v>29</v>
      </c>
      <c r="J2145" s="517">
        <v>0</v>
      </c>
      <c r="K2145" s="517">
        <v>43</v>
      </c>
      <c r="L2145" s="517">
        <v>15</v>
      </c>
      <c r="M2145" s="517">
        <v>68</v>
      </c>
    </row>
    <row r="2146" spans="1:13" ht="9">
      <c r="D2146" s="500" t="s">
        <v>1692</v>
      </c>
      <c r="E2146" s="517">
        <v>2108</v>
      </c>
      <c r="F2146" s="517">
        <v>1422</v>
      </c>
      <c r="G2146" s="517">
        <v>380</v>
      </c>
      <c r="H2146" s="517">
        <v>195</v>
      </c>
      <c r="I2146" s="517">
        <v>44</v>
      </c>
      <c r="J2146" s="517">
        <v>1</v>
      </c>
      <c r="K2146" s="517">
        <v>42</v>
      </c>
      <c r="L2146" s="517">
        <v>7</v>
      </c>
      <c r="M2146" s="517">
        <v>17</v>
      </c>
    </row>
    <row r="2147" spans="1:13" ht="9.6" customHeight="1">
      <c r="D2147" s="500" t="s">
        <v>1693</v>
      </c>
      <c r="E2147" s="517">
        <v>4077</v>
      </c>
      <c r="F2147" s="517">
        <v>2721</v>
      </c>
      <c r="G2147" s="517">
        <v>681</v>
      </c>
      <c r="H2147" s="517">
        <v>410</v>
      </c>
      <c r="I2147" s="517">
        <v>73</v>
      </c>
      <c r="J2147" s="517">
        <v>1</v>
      </c>
      <c r="K2147" s="517">
        <v>85</v>
      </c>
      <c r="L2147" s="517">
        <v>23</v>
      </c>
      <c r="M2147" s="517">
        <v>85</v>
      </c>
    </row>
    <row r="2148" spans="1:13" ht="9.6" customHeight="1">
      <c r="D2148" s="505"/>
    </row>
    <row r="2149" spans="1:13" ht="9.6" customHeight="1">
      <c r="D2149" s="505"/>
    </row>
    <row r="2150" spans="1:13" ht="9">
      <c r="D2150" s="505"/>
    </row>
    <row r="2151" spans="1:13" ht="9">
      <c r="A2151" s="496" t="s">
        <v>1576</v>
      </c>
      <c r="L2151" s="496"/>
      <c r="M2151" s="496"/>
    </row>
    <row r="2152" spans="1:13" ht="9">
      <c r="A2152" s="496" t="s">
        <v>1774</v>
      </c>
      <c r="L2152" s="496"/>
      <c r="M2152" s="496"/>
    </row>
    <row r="2153" spans="1:13" ht="9">
      <c r="A2153" s="496" t="s">
        <v>1775</v>
      </c>
      <c r="L2153" s="496"/>
      <c r="M2153" s="496"/>
    </row>
    <row r="2154" spans="1:13" ht="9">
      <c r="A2154" s="496" t="s">
        <v>1776</v>
      </c>
      <c r="L2154" s="496"/>
      <c r="M2154" s="496"/>
    </row>
    <row r="2155" spans="1:13" ht="9">
      <c r="A2155" s="496" t="s">
        <v>1777</v>
      </c>
      <c r="L2155" s="496"/>
      <c r="M2155" s="496"/>
    </row>
    <row r="2156" spans="1:13" ht="9">
      <c r="A2156" s="496" t="s">
        <v>1778</v>
      </c>
      <c r="L2156" s="496"/>
      <c r="M2156" s="496"/>
    </row>
    <row r="2157" spans="1:13" ht="9">
      <c r="L2157" s="496"/>
      <c r="M2157" s="496"/>
    </row>
    <row r="2158" spans="1:13" ht="9">
      <c r="A2158" s="496" t="s">
        <v>3078</v>
      </c>
      <c r="L2158" s="496"/>
      <c r="M2158" s="496"/>
    </row>
    <row r="2159" spans="1:13" s="503" customFormat="1" ht="20.45" customHeight="1">
      <c r="A2159" s="496"/>
      <c r="B2159" s="496"/>
      <c r="C2159" s="497" t="s">
        <v>1794</v>
      </c>
      <c r="D2159" s="500" t="s">
        <v>1691</v>
      </c>
      <c r="E2159" s="517">
        <v>556</v>
      </c>
      <c r="F2159" s="517">
        <v>154</v>
      </c>
      <c r="G2159" s="517">
        <v>151</v>
      </c>
      <c r="H2159" s="517">
        <v>156</v>
      </c>
      <c r="I2159" s="517">
        <v>4</v>
      </c>
      <c r="J2159" s="517">
        <v>0</v>
      </c>
      <c r="K2159" s="517">
        <v>77</v>
      </c>
      <c r="L2159" s="517">
        <v>4</v>
      </c>
      <c r="M2159" s="517">
        <v>10</v>
      </c>
    </row>
    <row r="2160" spans="1:13" s="503" customFormat="1" ht="9">
      <c r="A2160" s="496"/>
      <c r="B2160" s="496"/>
      <c r="C2160" s="497"/>
      <c r="D2160" s="500" t="s">
        <v>1692</v>
      </c>
      <c r="E2160" s="517">
        <v>798</v>
      </c>
      <c r="F2160" s="517">
        <v>229</v>
      </c>
      <c r="G2160" s="517">
        <v>231</v>
      </c>
      <c r="H2160" s="517">
        <v>203</v>
      </c>
      <c r="I2160" s="517">
        <v>9</v>
      </c>
      <c r="J2160" s="517">
        <v>0</v>
      </c>
      <c r="K2160" s="517">
        <v>100</v>
      </c>
      <c r="L2160" s="517">
        <v>6</v>
      </c>
      <c r="M2160" s="517">
        <v>20</v>
      </c>
    </row>
    <row r="2161" spans="1:13" s="503" customFormat="1" ht="9">
      <c r="A2161" s="496"/>
      <c r="B2161" s="496"/>
      <c r="C2161" s="497"/>
      <c r="D2161" s="500" t="s">
        <v>1693</v>
      </c>
      <c r="E2161" s="517">
        <v>1354</v>
      </c>
      <c r="F2161" s="517">
        <v>382</v>
      </c>
      <c r="G2161" s="517">
        <v>382</v>
      </c>
      <c r="H2161" s="517">
        <v>359</v>
      </c>
      <c r="I2161" s="517">
        <v>12</v>
      </c>
      <c r="J2161" s="517">
        <v>0</v>
      </c>
      <c r="K2161" s="517">
        <v>178</v>
      </c>
      <c r="L2161" s="517">
        <v>10</v>
      </c>
      <c r="M2161" s="517">
        <v>30</v>
      </c>
    </row>
    <row r="2162" spans="1:13" s="503" customFormat="1" ht="18" customHeight="1">
      <c r="A2162" s="496"/>
      <c r="B2162" s="496"/>
      <c r="C2162" s="501" t="s">
        <v>115</v>
      </c>
      <c r="D2162" s="500" t="s">
        <v>1691</v>
      </c>
      <c r="E2162" s="517">
        <v>4167</v>
      </c>
      <c r="F2162" s="517">
        <v>2620</v>
      </c>
      <c r="G2162" s="517">
        <v>663</v>
      </c>
      <c r="H2162" s="517">
        <v>539</v>
      </c>
      <c r="I2162" s="517">
        <v>43</v>
      </c>
      <c r="J2162" s="517">
        <v>0</v>
      </c>
      <c r="K2162" s="517">
        <v>152</v>
      </c>
      <c r="L2162" s="517">
        <v>27</v>
      </c>
      <c r="M2162" s="517">
        <v>123</v>
      </c>
    </row>
    <row r="2163" spans="1:13" s="503" customFormat="1" ht="9">
      <c r="A2163" s="496"/>
      <c r="B2163" s="496"/>
      <c r="C2163" s="497"/>
      <c r="D2163" s="500" t="s">
        <v>1692</v>
      </c>
      <c r="E2163" s="517">
        <v>4414</v>
      </c>
      <c r="F2163" s="517">
        <v>2638</v>
      </c>
      <c r="G2163" s="517">
        <v>861</v>
      </c>
      <c r="H2163" s="517">
        <v>575</v>
      </c>
      <c r="I2163" s="517">
        <v>72</v>
      </c>
      <c r="J2163" s="517">
        <v>1</v>
      </c>
      <c r="K2163" s="517">
        <v>179</v>
      </c>
      <c r="L2163" s="517">
        <v>21</v>
      </c>
      <c r="M2163" s="517">
        <v>66</v>
      </c>
    </row>
    <row r="2164" spans="1:13" s="503" customFormat="1" ht="9">
      <c r="A2164" s="496"/>
      <c r="B2164" s="496"/>
      <c r="C2164" s="497"/>
      <c r="D2164" s="500" t="s">
        <v>1693</v>
      </c>
      <c r="E2164" s="517">
        <v>8581</v>
      </c>
      <c r="F2164" s="517">
        <v>5258</v>
      </c>
      <c r="G2164" s="517">
        <v>1524</v>
      </c>
      <c r="H2164" s="517">
        <v>1115</v>
      </c>
      <c r="I2164" s="517">
        <v>115</v>
      </c>
      <c r="J2164" s="517">
        <v>1</v>
      </c>
      <c r="K2164" s="517">
        <v>331</v>
      </c>
      <c r="L2164" s="517">
        <v>48</v>
      </c>
      <c r="M2164" s="517">
        <v>189</v>
      </c>
    </row>
    <row r="2165" spans="1:13" ht="18" customHeight="1">
      <c r="C2165" s="501" t="s">
        <v>1782</v>
      </c>
      <c r="D2165" s="500"/>
      <c r="E2165" s="517"/>
      <c r="F2165" s="517"/>
      <c r="G2165" s="517"/>
      <c r="H2165" s="517"/>
      <c r="I2165" s="517"/>
      <c r="J2165" s="517"/>
      <c r="K2165" s="517"/>
      <c r="L2165" s="517"/>
      <c r="M2165" s="517"/>
    </row>
    <row r="2166" spans="1:13" ht="18" customHeight="1">
      <c r="A2166" s="503"/>
      <c r="B2166" s="503"/>
      <c r="C2166" s="504" t="s">
        <v>1783</v>
      </c>
      <c r="D2166" s="506" t="s">
        <v>1691</v>
      </c>
      <c r="E2166" s="517">
        <v>118</v>
      </c>
      <c r="F2166" s="517">
        <v>53</v>
      </c>
      <c r="G2166" s="517">
        <v>25</v>
      </c>
      <c r="H2166" s="517">
        <v>21</v>
      </c>
      <c r="I2166" s="517">
        <v>4</v>
      </c>
      <c r="J2166" s="517">
        <v>0</v>
      </c>
      <c r="K2166" s="517">
        <v>12</v>
      </c>
      <c r="L2166" s="517">
        <v>2</v>
      </c>
      <c r="M2166" s="517">
        <v>2</v>
      </c>
    </row>
    <row r="2167" spans="1:13" ht="9">
      <c r="A2167" s="503"/>
      <c r="B2167" s="503"/>
      <c r="C2167" s="504"/>
      <c r="D2167" s="506" t="s">
        <v>1692</v>
      </c>
      <c r="E2167" s="517">
        <v>165</v>
      </c>
      <c r="F2167" s="517">
        <v>65</v>
      </c>
      <c r="G2167" s="517">
        <v>51</v>
      </c>
      <c r="H2167" s="517">
        <v>31</v>
      </c>
      <c r="I2167" s="517">
        <v>3</v>
      </c>
      <c r="J2167" s="517">
        <v>0</v>
      </c>
      <c r="K2167" s="517">
        <v>11</v>
      </c>
      <c r="L2167" s="517">
        <v>1</v>
      </c>
      <c r="M2167" s="517">
        <v>3</v>
      </c>
    </row>
    <row r="2168" spans="1:13" ht="9.6" customHeight="1">
      <c r="A2168" s="503"/>
      <c r="B2168" s="503"/>
      <c r="C2168" s="504"/>
      <c r="D2168" s="506" t="s">
        <v>1693</v>
      </c>
      <c r="E2168" s="517">
        <v>283</v>
      </c>
      <c r="F2168" s="517">
        <v>118</v>
      </c>
      <c r="G2168" s="517">
        <v>76</v>
      </c>
      <c r="H2168" s="517">
        <v>51</v>
      </c>
      <c r="I2168" s="517">
        <v>7</v>
      </c>
      <c r="J2168" s="517">
        <v>0</v>
      </c>
      <c r="K2168" s="517">
        <v>23</v>
      </c>
      <c r="L2168" s="517">
        <v>3</v>
      </c>
      <c r="M2168" s="517">
        <v>4</v>
      </c>
    </row>
    <row r="2169" spans="1:13" s="503" customFormat="1" ht="18" customHeight="1">
      <c r="C2169" s="504" t="s">
        <v>1784</v>
      </c>
      <c r="D2169" s="506" t="s">
        <v>1691</v>
      </c>
      <c r="E2169" s="517">
        <v>43</v>
      </c>
      <c r="F2169" s="517">
        <v>29</v>
      </c>
      <c r="G2169" s="517">
        <v>4</v>
      </c>
      <c r="H2169" s="517">
        <v>10</v>
      </c>
      <c r="I2169" s="517">
        <v>0</v>
      </c>
      <c r="J2169" s="517">
        <v>0</v>
      </c>
      <c r="K2169" s="517">
        <v>0</v>
      </c>
      <c r="L2169" s="517">
        <v>0</v>
      </c>
      <c r="M2169" s="517">
        <v>0</v>
      </c>
    </row>
    <row r="2170" spans="1:13" s="503" customFormat="1" ht="9">
      <c r="C2170" s="504"/>
      <c r="D2170" s="506" t="s">
        <v>1692</v>
      </c>
      <c r="E2170" s="517">
        <v>36</v>
      </c>
      <c r="F2170" s="517">
        <v>25</v>
      </c>
      <c r="G2170" s="517">
        <v>7</v>
      </c>
      <c r="H2170" s="517">
        <v>5</v>
      </c>
      <c r="I2170" s="517">
        <v>0</v>
      </c>
      <c r="J2170" s="517">
        <v>0</v>
      </c>
      <c r="K2170" s="517">
        <v>0</v>
      </c>
      <c r="L2170" s="517">
        <v>0</v>
      </c>
      <c r="M2170" s="517">
        <v>0</v>
      </c>
    </row>
    <row r="2171" spans="1:13" s="503" customFormat="1" ht="9">
      <c r="C2171" s="504"/>
      <c r="D2171" s="506" t="s">
        <v>1693</v>
      </c>
      <c r="E2171" s="517">
        <v>79</v>
      </c>
      <c r="F2171" s="517">
        <v>54</v>
      </c>
      <c r="G2171" s="517">
        <v>11</v>
      </c>
      <c r="H2171" s="517">
        <v>15</v>
      </c>
      <c r="I2171" s="517">
        <v>0</v>
      </c>
      <c r="J2171" s="517">
        <v>0</v>
      </c>
      <c r="K2171" s="517">
        <v>0</v>
      </c>
      <c r="L2171" s="517">
        <v>0</v>
      </c>
      <c r="M2171" s="517">
        <v>0</v>
      </c>
    </row>
    <row r="2172" spans="1:13" s="503" customFormat="1" ht="18" customHeight="1">
      <c r="A2172" s="496"/>
      <c r="B2172" s="496" t="s">
        <v>1795</v>
      </c>
      <c r="C2172" s="497"/>
      <c r="D2172" s="500" t="s">
        <v>1691</v>
      </c>
      <c r="E2172" s="517">
        <v>137749</v>
      </c>
      <c r="F2172" s="517">
        <v>72607</v>
      </c>
      <c r="G2172" s="517">
        <v>13649</v>
      </c>
      <c r="H2172" s="517">
        <v>6842</v>
      </c>
      <c r="I2172" s="517">
        <v>1864</v>
      </c>
      <c r="J2172" s="517">
        <v>149</v>
      </c>
      <c r="K2172" s="517">
        <v>35123</v>
      </c>
      <c r="L2172" s="517">
        <v>6052</v>
      </c>
      <c r="M2172" s="517">
        <v>1464</v>
      </c>
    </row>
    <row r="2173" spans="1:13" s="503" customFormat="1" ht="9">
      <c r="A2173" s="496"/>
      <c r="B2173" s="496"/>
      <c r="C2173" s="497"/>
      <c r="D2173" s="500" t="s">
        <v>1692</v>
      </c>
      <c r="E2173" s="517">
        <v>85718</v>
      </c>
      <c r="F2173" s="517">
        <v>43002</v>
      </c>
      <c r="G2173" s="517">
        <v>10196</v>
      </c>
      <c r="H2173" s="517">
        <v>4682</v>
      </c>
      <c r="I2173" s="517">
        <v>1206</v>
      </c>
      <c r="J2173" s="517">
        <v>128</v>
      </c>
      <c r="K2173" s="517">
        <v>21419</v>
      </c>
      <c r="L2173" s="517">
        <v>4095</v>
      </c>
      <c r="M2173" s="517">
        <v>990</v>
      </c>
    </row>
    <row r="2174" spans="1:13" s="503" customFormat="1" ht="9">
      <c r="A2174" s="496"/>
      <c r="B2174" s="496"/>
      <c r="C2174" s="497"/>
      <c r="D2174" s="500" t="s">
        <v>1693</v>
      </c>
      <c r="E2174" s="517">
        <v>223467</v>
      </c>
      <c r="F2174" s="517">
        <v>115608</v>
      </c>
      <c r="G2174" s="517">
        <v>23845</v>
      </c>
      <c r="H2174" s="517">
        <v>11524</v>
      </c>
      <c r="I2174" s="517">
        <v>3070</v>
      </c>
      <c r="J2174" s="517">
        <v>277</v>
      </c>
      <c r="K2174" s="517">
        <v>56541</v>
      </c>
      <c r="L2174" s="517">
        <v>10147</v>
      </c>
      <c r="M2174" s="517">
        <v>2454</v>
      </c>
    </row>
    <row r="2175" spans="1:13" ht="18" customHeight="1">
      <c r="C2175" s="501" t="s">
        <v>1782</v>
      </c>
      <c r="D2175" s="500"/>
      <c r="E2175" s="517"/>
      <c r="F2175" s="517"/>
      <c r="G2175" s="517"/>
      <c r="H2175" s="517"/>
      <c r="I2175" s="517"/>
      <c r="J2175" s="517"/>
      <c r="K2175" s="517"/>
      <c r="L2175" s="517"/>
      <c r="M2175" s="517"/>
    </row>
    <row r="2176" spans="1:13" ht="18" customHeight="1">
      <c r="A2176" s="503"/>
      <c r="B2176" s="503"/>
      <c r="C2176" s="504" t="s">
        <v>1783</v>
      </c>
      <c r="D2176" s="506" t="s">
        <v>1691</v>
      </c>
      <c r="E2176" s="517">
        <v>24002</v>
      </c>
      <c r="F2176" s="517">
        <v>6683</v>
      </c>
      <c r="G2176" s="517">
        <v>2518</v>
      </c>
      <c r="H2176" s="517">
        <v>1924</v>
      </c>
      <c r="I2176" s="517">
        <v>200</v>
      </c>
      <c r="J2176" s="517">
        <v>37</v>
      </c>
      <c r="K2176" s="517">
        <v>10778</v>
      </c>
      <c r="L2176" s="517">
        <v>1786</v>
      </c>
      <c r="M2176" s="517">
        <v>77</v>
      </c>
    </row>
    <row r="2177" spans="1:13" ht="9">
      <c r="A2177" s="503"/>
      <c r="B2177" s="503"/>
      <c r="C2177" s="504"/>
      <c r="D2177" s="506" t="s">
        <v>1692</v>
      </c>
      <c r="E2177" s="517">
        <v>12948</v>
      </c>
      <c r="F2177" s="517">
        <v>4292</v>
      </c>
      <c r="G2177" s="517">
        <v>1585</v>
      </c>
      <c r="H2177" s="517">
        <v>1181</v>
      </c>
      <c r="I2177" s="517">
        <v>109</v>
      </c>
      <c r="J2177" s="517">
        <v>23</v>
      </c>
      <c r="K2177" s="517">
        <v>4860</v>
      </c>
      <c r="L2177" s="517">
        <v>845</v>
      </c>
      <c r="M2177" s="517">
        <v>53</v>
      </c>
    </row>
    <row r="2178" spans="1:13" ht="9">
      <c r="A2178" s="503"/>
      <c r="B2178" s="503"/>
      <c r="C2178" s="504"/>
      <c r="D2178" s="506" t="s">
        <v>1693</v>
      </c>
      <c r="E2178" s="517">
        <v>36950</v>
      </c>
      <c r="F2178" s="517">
        <v>10975</v>
      </c>
      <c r="G2178" s="517">
        <v>4103</v>
      </c>
      <c r="H2178" s="517">
        <v>3104</v>
      </c>
      <c r="I2178" s="517">
        <v>309</v>
      </c>
      <c r="J2178" s="517">
        <v>61</v>
      </c>
      <c r="K2178" s="517">
        <v>15638</v>
      </c>
      <c r="L2178" s="517">
        <v>2631</v>
      </c>
      <c r="M2178" s="517">
        <v>130</v>
      </c>
    </row>
    <row r="2179" spans="1:13" ht="18" customHeight="1">
      <c r="A2179" s="503"/>
      <c r="B2179" s="503"/>
      <c r="C2179" s="504" t="s">
        <v>1784</v>
      </c>
      <c r="D2179" s="506" t="s">
        <v>1691</v>
      </c>
      <c r="E2179" s="517">
        <v>3009</v>
      </c>
      <c r="F2179" s="517">
        <v>1817</v>
      </c>
      <c r="G2179" s="517">
        <v>371</v>
      </c>
      <c r="H2179" s="517">
        <v>278</v>
      </c>
      <c r="I2179" s="517">
        <v>12</v>
      </c>
      <c r="J2179" s="517">
        <v>4</v>
      </c>
      <c r="K2179" s="517">
        <v>444</v>
      </c>
      <c r="L2179" s="517">
        <v>72</v>
      </c>
      <c r="M2179" s="517">
        <v>12</v>
      </c>
    </row>
    <row r="2180" spans="1:13" ht="9">
      <c r="A2180" s="503"/>
      <c r="B2180" s="503"/>
      <c r="C2180" s="504"/>
      <c r="D2180" s="506" t="s">
        <v>1692</v>
      </c>
      <c r="E2180" s="517">
        <v>1956</v>
      </c>
      <c r="F2180" s="517">
        <v>1098</v>
      </c>
      <c r="G2180" s="517">
        <v>282</v>
      </c>
      <c r="H2180" s="517">
        <v>228</v>
      </c>
      <c r="I2180" s="517">
        <v>11</v>
      </c>
      <c r="J2180" s="517">
        <v>7</v>
      </c>
      <c r="K2180" s="517">
        <v>275</v>
      </c>
      <c r="L2180" s="517">
        <v>49</v>
      </c>
      <c r="M2180" s="517">
        <v>6</v>
      </c>
    </row>
    <row r="2181" spans="1:13" ht="9">
      <c r="A2181" s="503"/>
      <c r="B2181" s="503"/>
      <c r="C2181" s="496"/>
      <c r="D2181" s="506" t="s">
        <v>1693</v>
      </c>
      <c r="E2181" s="517">
        <v>4965</v>
      </c>
      <c r="F2181" s="517">
        <v>2915</v>
      </c>
      <c r="G2181" s="517">
        <v>652</v>
      </c>
      <c r="H2181" s="517">
        <v>506</v>
      </c>
      <c r="I2181" s="517">
        <v>23</v>
      </c>
      <c r="J2181" s="517">
        <v>11</v>
      </c>
      <c r="K2181" s="517">
        <v>720</v>
      </c>
      <c r="L2181" s="517">
        <v>121</v>
      </c>
      <c r="M2181" s="517">
        <v>18</v>
      </c>
    </row>
    <row r="2182" spans="1:13" ht="18" customHeight="1">
      <c r="B2182" s="496" t="s">
        <v>1796</v>
      </c>
      <c r="D2182" s="500"/>
      <c r="E2182" s="517"/>
      <c r="F2182" s="517"/>
      <c r="G2182" s="517"/>
      <c r="H2182" s="517"/>
      <c r="I2182" s="517"/>
      <c r="J2182" s="517"/>
      <c r="K2182" s="517"/>
      <c r="L2182" s="517"/>
      <c r="M2182" s="517"/>
    </row>
    <row r="2183" spans="1:13" ht="18" customHeight="1">
      <c r="C2183" s="497" t="s">
        <v>608</v>
      </c>
      <c r="D2183" s="500" t="s">
        <v>1691</v>
      </c>
      <c r="E2183" s="517">
        <v>148</v>
      </c>
      <c r="F2183" s="517">
        <v>21</v>
      </c>
      <c r="G2183" s="517">
        <v>47</v>
      </c>
      <c r="H2183" s="517">
        <v>2</v>
      </c>
      <c r="I2183" s="517">
        <v>12</v>
      </c>
      <c r="J2183" s="517">
        <v>0</v>
      </c>
      <c r="K2183" s="517">
        <v>5</v>
      </c>
      <c r="L2183" s="517">
        <v>26</v>
      </c>
      <c r="M2183" s="517">
        <v>34</v>
      </c>
    </row>
    <row r="2184" spans="1:13" ht="9">
      <c r="D2184" s="500" t="s">
        <v>1692</v>
      </c>
      <c r="E2184" s="517">
        <v>40</v>
      </c>
      <c r="F2184" s="517">
        <v>5</v>
      </c>
      <c r="G2184" s="517">
        <v>13</v>
      </c>
      <c r="H2184" s="517">
        <v>3</v>
      </c>
      <c r="I2184" s="517">
        <v>1</v>
      </c>
      <c r="J2184" s="517">
        <v>0</v>
      </c>
      <c r="K2184" s="517">
        <v>3</v>
      </c>
      <c r="L2184" s="517">
        <v>7</v>
      </c>
      <c r="M2184" s="517">
        <v>7</v>
      </c>
    </row>
    <row r="2185" spans="1:13" ht="9.6" customHeight="1">
      <c r="D2185" s="500" t="s">
        <v>1693</v>
      </c>
      <c r="E2185" s="517">
        <v>188</v>
      </c>
      <c r="F2185" s="517">
        <v>27</v>
      </c>
      <c r="G2185" s="517">
        <v>60</v>
      </c>
      <c r="H2185" s="517">
        <v>6</v>
      </c>
      <c r="I2185" s="517">
        <v>13</v>
      </c>
      <c r="J2185" s="517">
        <v>0</v>
      </c>
      <c r="K2185" s="517">
        <v>8</v>
      </c>
      <c r="L2185" s="517">
        <v>33</v>
      </c>
      <c r="M2185" s="517">
        <v>41</v>
      </c>
    </row>
    <row r="2186" spans="1:13" ht="18" customHeight="1">
      <c r="C2186" s="497" t="s">
        <v>609</v>
      </c>
      <c r="D2186" s="500" t="s">
        <v>1691</v>
      </c>
      <c r="E2186" s="517">
        <v>159</v>
      </c>
      <c r="F2186" s="517">
        <v>15</v>
      </c>
      <c r="G2186" s="517">
        <v>85</v>
      </c>
      <c r="H2186" s="517">
        <v>4</v>
      </c>
      <c r="I2186" s="517">
        <v>1</v>
      </c>
      <c r="J2186" s="517">
        <v>0</v>
      </c>
      <c r="K2186" s="517">
        <v>2</v>
      </c>
      <c r="L2186" s="517">
        <v>3</v>
      </c>
      <c r="M2186" s="517">
        <v>48</v>
      </c>
    </row>
    <row r="2187" spans="1:13" ht="9">
      <c r="D2187" s="500" t="s">
        <v>1692</v>
      </c>
      <c r="E2187" s="517">
        <v>11</v>
      </c>
      <c r="F2187" s="517">
        <v>1</v>
      </c>
      <c r="G2187" s="517">
        <v>6</v>
      </c>
      <c r="H2187" s="517">
        <v>0</v>
      </c>
      <c r="I2187" s="517">
        <v>0</v>
      </c>
      <c r="J2187" s="517">
        <v>0</v>
      </c>
      <c r="K2187" s="517">
        <v>0</v>
      </c>
      <c r="L2187" s="517">
        <v>0</v>
      </c>
      <c r="M2187" s="517">
        <v>4</v>
      </c>
    </row>
    <row r="2188" spans="1:13" ht="9">
      <c r="D2188" s="500" t="s">
        <v>1693</v>
      </c>
      <c r="E2188" s="517">
        <v>171</v>
      </c>
      <c r="F2188" s="517">
        <v>16</v>
      </c>
      <c r="G2188" s="517">
        <v>91</v>
      </c>
      <c r="H2188" s="517">
        <v>5</v>
      </c>
      <c r="I2188" s="517">
        <v>1</v>
      </c>
      <c r="J2188" s="517">
        <v>0</v>
      </c>
      <c r="K2188" s="517">
        <v>2</v>
      </c>
      <c r="L2188" s="517">
        <v>3</v>
      </c>
      <c r="M2188" s="517">
        <v>52</v>
      </c>
    </row>
    <row r="2189" spans="1:13" ht="18" customHeight="1">
      <c r="C2189" s="501" t="s">
        <v>115</v>
      </c>
      <c r="D2189" s="500" t="s">
        <v>1691</v>
      </c>
      <c r="E2189" s="517">
        <v>307</v>
      </c>
      <c r="F2189" s="517">
        <v>36</v>
      </c>
      <c r="G2189" s="517">
        <v>132</v>
      </c>
      <c r="H2189" s="517">
        <v>7</v>
      </c>
      <c r="I2189" s="517">
        <v>13</v>
      </c>
      <c r="J2189" s="517">
        <v>0</v>
      </c>
      <c r="K2189" s="517">
        <v>7</v>
      </c>
      <c r="L2189" s="517">
        <v>29</v>
      </c>
      <c r="M2189" s="517">
        <v>82</v>
      </c>
    </row>
    <row r="2190" spans="1:13" ht="9">
      <c r="D2190" s="500" t="s">
        <v>1692</v>
      </c>
      <c r="E2190" s="517">
        <v>52</v>
      </c>
      <c r="F2190" s="517">
        <v>7</v>
      </c>
      <c r="G2190" s="517">
        <v>19</v>
      </c>
      <c r="H2190" s="517">
        <v>4</v>
      </c>
      <c r="I2190" s="517">
        <v>1</v>
      </c>
      <c r="J2190" s="517">
        <v>0</v>
      </c>
      <c r="K2190" s="517">
        <v>3</v>
      </c>
      <c r="L2190" s="517">
        <v>7</v>
      </c>
      <c r="M2190" s="517">
        <v>11</v>
      </c>
    </row>
    <row r="2191" spans="1:13" ht="9">
      <c r="D2191" s="500" t="s">
        <v>1693</v>
      </c>
      <c r="E2191" s="517">
        <v>359</v>
      </c>
      <c r="F2191" s="517">
        <v>43</v>
      </c>
      <c r="G2191" s="517">
        <v>151</v>
      </c>
      <c r="H2191" s="517">
        <v>11</v>
      </c>
      <c r="I2191" s="517">
        <v>14</v>
      </c>
      <c r="J2191" s="517">
        <v>0</v>
      </c>
      <c r="K2191" s="517">
        <v>11</v>
      </c>
      <c r="L2191" s="517">
        <v>36</v>
      </c>
      <c r="M2191" s="517">
        <v>93</v>
      </c>
    </row>
    <row r="2192" spans="1:13" ht="18" customHeight="1">
      <c r="B2192" s="496" t="s">
        <v>610</v>
      </c>
      <c r="D2192" s="500"/>
      <c r="E2192" s="517"/>
      <c r="F2192" s="517"/>
      <c r="G2192" s="517"/>
      <c r="H2192" s="517"/>
      <c r="I2192" s="517"/>
      <c r="J2192" s="517"/>
      <c r="K2192" s="517"/>
      <c r="L2192" s="517"/>
      <c r="M2192" s="517"/>
    </row>
    <row r="2193" spans="1:13" ht="18" customHeight="1">
      <c r="C2193" s="497" t="s">
        <v>610</v>
      </c>
      <c r="D2193" s="500" t="s">
        <v>1691</v>
      </c>
      <c r="E2193" s="517">
        <v>11588</v>
      </c>
      <c r="F2193" s="517">
        <v>1042</v>
      </c>
      <c r="G2193" s="517">
        <v>7610</v>
      </c>
      <c r="H2193" s="517">
        <v>802</v>
      </c>
      <c r="I2193" s="517">
        <v>1062</v>
      </c>
      <c r="J2193" s="517">
        <v>2</v>
      </c>
      <c r="K2193" s="517">
        <v>185</v>
      </c>
      <c r="L2193" s="517">
        <v>150</v>
      </c>
      <c r="M2193" s="517">
        <v>736</v>
      </c>
    </row>
    <row r="2194" spans="1:13" ht="9">
      <c r="D2194" s="500" t="s">
        <v>1692</v>
      </c>
      <c r="E2194" s="517">
        <v>6752</v>
      </c>
      <c r="F2194" s="517">
        <v>736</v>
      </c>
      <c r="G2194" s="517">
        <v>4349</v>
      </c>
      <c r="H2194" s="517">
        <v>431</v>
      </c>
      <c r="I2194" s="517">
        <v>596</v>
      </c>
      <c r="J2194" s="517">
        <v>2</v>
      </c>
      <c r="K2194" s="517">
        <v>169</v>
      </c>
      <c r="L2194" s="517">
        <v>91</v>
      </c>
      <c r="M2194" s="517">
        <v>377</v>
      </c>
    </row>
    <row r="2195" spans="1:13" ht="9.6" customHeight="1">
      <c r="D2195" s="500" t="s">
        <v>1693</v>
      </c>
      <c r="E2195" s="517">
        <v>18339</v>
      </c>
      <c r="F2195" s="517">
        <v>1778</v>
      </c>
      <c r="G2195" s="517">
        <v>11959</v>
      </c>
      <c r="H2195" s="517">
        <v>1233</v>
      </c>
      <c r="I2195" s="517">
        <v>1658</v>
      </c>
      <c r="J2195" s="517">
        <v>4</v>
      </c>
      <c r="K2195" s="517">
        <v>354</v>
      </c>
      <c r="L2195" s="517">
        <v>241</v>
      </c>
      <c r="M2195" s="517">
        <v>1113</v>
      </c>
    </row>
    <row r="2196" spans="1:13" ht="18" customHeight="1">
      <c r="C2196" s="497" t="s">
        <v>611</v>
      </c>
      <c r="D2196" s="500" t="s">
        <v>1691</v>
      </c>
      <c r="E2196" s="517">
        <v>318</v>
      </c>
      <c r="F2196" s="517">
        <v>10</v>
      </c>
      <c r="G2196" s="517">
        <v>64</v>
      </c>
      <c r="H2196" s="517">
        <v>1</v>
      </c>
      <c r="I2196" s="517">
        <v>11</v>
      </c>
      <c r="J2196" s="517">
        <v>0</v>
      </c>
      <c r="K2196" s="517">
        <v>4</v>
      </c>
      <c r="L2196" s="517">
        <v>5</v>
      </c>
      <c r="M2196" s="517">
        <v>223</v>
      </c>
    </row>
    <row r="2197" spans="1:13" ht="9">
      <c r="D2197" s="500" t="s">
        <v>1692</v>
      </c>
      <c r="E2197" s="517">
        <v>41</v>
      </c>
      <c r="F2197" s="517">
        <v>1</v>
      </c>
      <c r="G2197" s="517">
        <v>14</v>
      </c>
      <c r="H2197" s="517">
        <v>0</v>
      </c>
      <c r="I2197" s="517">
        <v>2</v>
      </c>
      <c r="J2197" s="517">
        <v>0</v>
      </c>
      <c r="K2197" s="517">
        <v>1</v>
      </c>
      <c r="L2197" s="517">
        <v>1</v>
      </c>
      <c r="M2197" s="517">
        <v>21</v>
      </c>
    </row>
    <row r="2198" spans="1:13" ht="9.6" customHeight="1">
      <c r="D2198" s="500" t="s">
        <v>1693</v>
      </c>
      <c r="E2198" s="517">
        <v>358</v>
      </c>
      <c r="F2198" s="517">
        <v>11</v>
      </c>
      <c r="G2198" s="517">
        <v>79</v>
      </c>
      <c r="H2198" s="517">
        <v>1</v>
      </c>
      <c r="I2198" s="517">
        <v>13</v>
      </c>
      <c r="J2198" s="517">
        <v>0</v>
      </c>
      <c r="K2198" s="517">
        <v>5</v>
      </c>
      <c r="L2198" s="517">
        <v>6</v>
      </c>
      <c r="M2198" s="517">
        <v>244</v>
      </c>
    </row>
    <row r="2199" spans="1:13" ht="9.6" customHeight="1">
      <c r="D2199" s="505"/>
      <c r="E2199" s="517"/>
      <c r="F2199" s="517"/>
      <c r="G2199" s="517"/>
      <c r="H2199" s="517"/>
      <c r="I2199" s="517"/>
      <c r="J2199" s="517"/>
      <c r="K2199" s="517"/>
      <c r="L2199" s="517"/>
      <c r="M2199" s="517"/>
    </row>
    <row r="2200" spans="1:13" ht="9">
      <c r="D2200" s="505"/>
      <c r="E2200" s="517"/>
      <c r="F2200" s="517"/>
      <c r="G2200" s="517"/>
      <c r="H2200" s="517"/>
      <c r="I2200" s="517"/>
      <c r="J2200" s="517"/>
      <c r="K2200" s="517"/>
      <c r="L2200" s="517"/>
      <c r="M2200" s="517"/>
    </row>
    <row r="2201" spans="1:13" ht="9">
      <c r="A2201" s="496" t="s">
        <v>1576</v>
      </c>
      <c r="L2201" s="496"/>
      <c r="M2201" s="496"/>
    </row>
    <row r="2202" spans="1:13" ht="9">
      <c r="A2202" s="496" t="s">
        <v>1774</v>
      </c>
      <c r="L2202" s="496"/>
      <c r="M2202" s="496"/>
    </row>
    <row r="2203" spans="1:13" ht="9">
      <c r="A2203" s="496" t="s">
        <v>1775</v>
      </c>
      <c r="L2203" s="496"/>
      <c r="M2203" s="496"/>
    </row>
    <row r="2204" spans="1:13" ht="9">
      <c r="A2204" s="496" t="s">
        <v>1776</v>
      </c>
      <c r="L2204" s="496"/>
      <c r="M2204" s="496"/>
    </row>
    <row r="2205" spans="1:13" ht="9">
      <c r="A2205" s="496" t="s">
        <v>1777</v>
      </c>
      <c r="L2205" s="496"/>
      <c r="M2205" s="496"/>
    </row>
    <row r="2206" spans="1:13" ht="9">
      <c r="A2206" s="496" t="s">
        <v>1778</v>
      </c>
      <c r="L2206" s="496"/>
      <c r="M2206" s="496"/>
    </row>
    <row r="2207" spans="1:13" ht="9">
      <c r="L2207" s="496"/>
      <c r="M2207" s="496"/>
    </row>
    <row r="2208" spans="1:13" ht="9">
      <c r="A2208" s="496" t="s">
        <v>3078</v>
      </c>
      <c r="L2208" s="496"/>
      <c r="M2208" s="496"/>
    </row>
    <row r="2209" spans="2:13" ht="18" customHeight="1">
      <c r="C2209" s="497" t="s">
        <v>1797</v>
      </c>
      <c r="D2209" s="500" t="s">
        <v>1691</v>
      </c>
      <c r="E2209" s="517">
        <v>993</v>
      </c>
      <c r="F2209" s="517">
        <v>11</v>
      </c>
      <c r="G2209" s="517">
        <v>167</v>
      </c>
      <c r="H2209" s="517">
        <v>0</v>
      </c>
      <c r="I2209" s="517">
        <v>28</v>
      </c>
      <c r="J2209" s="517">
        <v>0</v>
      </c>
      <c r="K2209" s="517">
        <v>0</v>
      </c>
      <c r="L2209" s="517">
        <v>0</v>
      </c>
      <c r="M2209" s="517">
        <v>787</v>
      </c>
    </row>
    <row r="2210" spans="2:13" ht="9">
      <c r="D2210" s="500" t="s">
        <v>1692</v>
      </c>
      <c r="E2210" s="517">
        <v>255</v>
      </c>
      <c r="F2210" s="517">
        <v>2</v>
      </c>
      <c r="G2210" s="517">
        <v>43</v>
      </c>
      <c r="H2210" s="517">
        <v>0</v>
      </c>
      <c r="I2210" s="517">
        <v>10</v>
      </c>
      <c r="J2210" s="517">
        <v>0</v>
      </c>
      <c r="K2210" s="517">
        <v>0</v>
      </c>
      <c r="L2210" s="517">
        <v>0</v>
      </c>
      <c r="M2210" s="517">
        <v>201</v>
      </c>
    </row>
    <row r="2211" spans="2:13" ht="9">
      <c r="D2211" s="500" t="s">
        <v>1693</v>
      </c>
      <c r="E2211" s="517">
        <v>1248</v>
      </c>
      <c r="F2211" s="517">
        <v>13</v>
      </c>
      <c r="G2211" s="517">
        <v>209</v>
      </c>
      <c r="H2211" s="517">
        <v>0</v>
      </c>
      <c r="I2211" s="517">
        <v>38</v>
      </c>
      <c r="J2211" s="517">
        <v>0</v>
      </c>
      <c r="K2211" s="517">
        <v>0</v>
      </c>
      <c r="L2211" s="517">
        <v>0</v>
      </c>
      <c r="M2211" s="517">
        <v>988</v>
      </c>
    </row>
    <row r="2212" spans="2:13" ht="18" customHeight="1">
      <c r="C2212" s="501" t="s">
        <v>115</v>
      </c>
      <c r="D2212" s="500" t="s">
        <v>1691</v>
      </c>
      <c r="E2212" s="517">
        <v>12898</v>
      </c>
      <c r="F2212" s="517">
        <v>1062</v>
      </c>
      <c r="G2212" s="517">
        <v>7841</v>
      </c>
      <c r="H2212" s="517">
        <v>803</v>
      </c>
      <c r="I2212" s="517">
        <v>1101</v>
      </c>
      <c r="J2212" s="517">
        <v>2</v>
      </c>
      <c r="K2212" s="517">
        <v>189</v>
      </c>
      <c r="L2212" s="517">
        <v>154</v>
      </c>
      <c r="M2212" s="517">
        <v>1746</v>
      </c>
    </row>
    <row r="2213" spans="2:13" ht="9">
      <c r="D2213" s="500" t="s">
        <v>1692</v>
      </c>
      <c r="E2213" s="517">
        <v>7048</v>
      </c>
      <c r="F2213" s="517">
        <v>739</v>
      </c>
      <c r="G2213" s="517">
        <v>4406</v>
      </c>
      <c r="H2213" s="517">
        <v>431</v>
      </c>
      <c r="I2213" s="517">
        <v>608</v>
      </c>
      <c r="J2213" s="517">
        <v>2</v>
      </c>
      <c r="K2213" s="517">
        <v>170</v>
      </c>
      <c r="L2213" s="517">
        <v>93</v>
      </c>
      <c r="M2213" s="517">
        <v>599</v>
      </c>
    </row>
    <row r="2214" spans="2:13" ht="9">
      <c r="D2214" s="500" t="s">
        <v>1693</v>
      </c>
      <c r="E2214" s="517">
        <v>19946</v>
      </c>
      <c r="F2214" s="517">
        <v>1801</v>
      </c>
      <c r="G2214" s="517">
        <v>12247</v>
      </c>
      <c r="H2214" s="517">
        <v>1234</v>
      </c>
      <c r="I2214" s="517">
        <v>1709</v>
      </c>
      <c r="J2214" s="517">
        <v>4</v>
      </c>
      <c r="K2214" s="517">
        <v>359</v>
      </c>
      <c r="L2214" s="517">
        <v>247</v>
      </c>
      <c r="M2214" s="517">
        <v>2345</v>
      </c>
    </row>
    <row r="2215" spans="2:13" ht="18" customHeight="1">
      <c r="B2215" s="496" t="s">
        <v>613</v>
      </c>
      <c r="D2215" s="500"/>
      <c r="E2215" s="517"/>
      <c r="F2215" s="517"/>
      <c r="G2215" s="517"/>
      <c r="H2215" s="517"/>
      <c r="I2215" s="517"/>
      <c r="J2215" s="517"/>
      <c r="K2215" s="517"/>
      <c r="L2215" s="517"/>
      <c r="M2215" s="517"/>
    </row>
    <row r="2216" spans="2:13" ht="18" customHeight="1">
      <c r="C2216" s="497" t="s">
        <v>613</v>
      </c>
      <c r="D2216" s="500" t="s">
        <v>1691</v>
      </c>
      <c r="E2216" s="517">
        <v>3427</v>
      </c>
      <c r="F2216" s="517">
        <v>240</v>
      </c>
      <c r="G2216" s="517">
        <v>1558</v>
      </c>
      <c r="H2216" s="517">
        <v>273</v>
      </c>
      <c r="I2216" s="517">
        <v>42</v>
      </c>
      <c r="J2216" s="517">
        <v>7</v>
      </c>
      <c r="K2216" s="517">
        <v>1021</v>
      </c>
      <c r="L2216" s="517">
        <v>248</v>
      </c>
      <c r="M2216" s="517">
        <v>38</v>
      </c>
    </row>
    <row r="2217" spans="2:13" ht="9">
      <c r="D2217" s="500" t="s">
        <v>1692</v>
      </c>
      <c r="E2217" s="517">
        <v>3567</v>
      </c>
      <c r="F2217" s="517">
        <v>319</v>
      </c>
      <c r="G2217" s="517">
        <v>1633</v>
      </c>
      <c r="H2217" s="517">
        <v>301</v>
      </c>
      <c r="I2217" s="517">
        <v>32</v>
      </c>
      <c r="J2217" s="517">
        <v>18</v>
      </c>
      <c r="K2217" s="517">
        <v>979</v>
      </c>
      <c r="L2217" s="517">
        <v>245</v>
      </c>
      <c r="M2217" s="517">
        <v>38</v>
      </c>
    </row>
    <row r="2218" spans="2:13" ht="9.6" customHeight="1">
      <c r="D2218" s="500" t="s">
        <v>1693</v>
      </c>
      <c r="E2218" s="517">
        <v>6993</v>
      </c>
      <c r="F2218" s="517">
        <v>560</v>
      </c>
      <c r="G2218" s="517">
        <v>3191</v>
      </c>
      <c r="H2218" s="517">
        <v>574</v>
      </c>
      <c r="I2218" s="517">
        <v>74</v>
      </c>
      <c r="J2218" s="517">
        <v>25</v>
      </c>
      <c r="K2218" s="517">
        <v>2000</v>
      </c>
      <c r="L2218" s="517">
        <v>493</v>
      </c>
      <c r="M2218" s="517">
        <v>76</v>
      </c>
    </row>
    <row r="2219" spans="2:13" ht="18" customHeight="1">
      <c r="C2219" s="497" t="s">
        <v>614</v>
      </c>
      <c r="D2219" s="500" t="s">
        <v>1691</v>
      </c>
      <c r="E2219" s="517">
        <v>999</v>
      </c>
      <c r="F2219" s="517">
        <v>185</v>
      </c>
      <c r="G2219" s="517">
        <v>538</v>
      </c>
      <c r="H2219" s="517">
        <v>142</v>
      </c>
      <c r="I2219" s="517">
        <v>5</v>
      </c>
      <c r="J2219" s="517">
        <v>1</v>
      </c>
      <c r="K2219" s="517">
        <v>95</v>
      </c>
      <c r="L2219" s="517">
        <v>6</v>
      </c>
      <c r="M2219" s="517">
        <v>28</v>
      </c>
    </row>
    <row r="2220" spans="2:13" ht="9">
      <c r="D2220" s="500" t="s">
        <v>1692</v>
      </c>
      <c r="E2220" s="517">
        <v>815</v>
      </c>
      <c r="F2220" s="517">
        <v>161</v>
      </c>
      <c r="G2220" s="517">
        <v>412</v>
      </c>
      <c r="H2220" s="517">
        <v>114</v>
      </c>
      <c r="I2220" s="517">
        <v>5</v>
      </c>
      <c r="J2220" s="517">
        <v>0</v>
      </c>
      <c r="K2220" s="517">
        <v>95</v>
      </c>
      <c r="L2220" s="517">
        <v>12</v>
      </c>
      <c r="M2220" s="517">
        <v>15</v>
      </c>
    </row>
    <row r="2221" spans="2:13" ht="9.6" customHeight="1">
      <c r="D2221" s="500" t="s">
        <v>1693</v>
      </c>
      <c r="E2221" s="517">
        <v>1814</v>
      </c>
      <c r="F2221" s="517">
        <v>346</v>
      </c>
      <c r="G2221" s="517">
        <v>950</v>
      </c>
      <c r="H2221" s="517">
        <v>255</v>
      </c>
      <c r="I2221" s="517">
        <v>10</v>
      </c>
      <c r="J2221" s="517">
        <v>1</v>
      </c>
      <c r="K2221" s="517">
        <v>190</v>
      </c>
      <c r="L2221" s="517">
        <v>18</v>
      </c>
      <c r="M2221" s="517">
        <v>44</v>
      </c>
    </row>
    <row r="2222" spans="2:13" ht="18" customHeight="1">
      <c r="C2222" s="501" t="s">
        <v>115</v>
      </c>
      <c r="D2222" s="500" t="s">
        <v>1691</v>
      </c>
      <c r="E2222" s="517">
        <v>4425</v>
      </c>
      <c r="F2222" s="517">
        <v>425</v>
      </c>
      <c r="G2222" s="517">
        <v>2095</v>
      </c>
      <c r="H2222" s="517">
        <v>415</v>
      </c>
      <c r="I2222" s="517">
        <v>46</v>
      </c>
      <c r="J2222" s="517">
        <v>7</v>
      </c>
      <c r="K2222" s="517">
        <v>1116</v>
      </c>
      <c r="L2222" s="517">
        <v>254</v>
      </c>
      <c r="M2222" s="517">
        <v>66</v>
      </c>
    </row>
    <row r="2223" spans="2:13" ht="9">
      <c r="D2223" s="500" t="s">
        <v>1692</v>
      </c>
      <c r="E2223" s="517">
        <v>4381</v>
      </c>
      <c r="F2223" s="517">
        <v>480</v>
      </c>
      <c r="G2223" s="517">
        <v>2046</v>
      </c>
      <c r="H2223" s="517">
        <v>415</v>
      </c>
      <c r="I2223" s="517">
        <v>37</v>
      </c>
      <c r="J2223" s="517">
        <v>19</v>
      </c>
      <c r="K2223" s="517">
        <v>1074</v>
      </c>
      <c r="L2223" s="517">
        <v>257</v>
      </c>
      <c r="M2223" s="517">
        <v>54</v>
      </c>
    </row>
    <row r="2224" spans="2:13" ht="9.6" customHeight="1">
      <c r="D2224" s="500" t="s">
        <v>1693</v>
      </c>
      <c r="E2224" s="517">
        <v>8807</v>
      </c>
      <c r="F2224" s="517">
        <v>905</v>
      </c>
      <c r="G2224" s="517">
        <v>4141</v>
      </c>
      <c r="H2224" s="517">
        <v>830</v>
      </c>
      <c r="I2224" s="517">
        <v>84</v>
      </c>
      <c r="J2224" s="517">
        <v>26</v>
      </c>
      <c r="K2224" s="517">
        <v>2190</v>
      </c>
      <c r="L2224" s="517">
        <v>511</v>
      </c>
      <c r="M2224" s="517">
        <v>120</v>
      </c>
    </row>
    <row r="2225" spans="1:13" s="503" customFormat="1" ht="18" customHeight="1">
      <c r="A2225" s="496"/>
      <c r="B2225" s="496" t="s">
        <v>1798</v>
      </c>
      <c r="C2225" s="497"/>
      <c r="D2225" s="500" t="s">
        <v>1691</v>
      </c>
      <c r="E2225" s="517">
        <v>17631</v>
      </c>
      <c r="F2225" s="517">
        <v>1523</v>
      </c>
      <c r="G2225" s="517">
        <v>10068</v>
      </c>
      <c r="H2225" s="517">
        <v>1224</v>
      </c>
      <c r="I2225" s="517">
        <v>1160</v>
      </c>
      <c r="J2225" s="517">
        <v>9</v>
      </c>
      <c r="K2225" s="517">
        <v>1312</v>
      </c>
      <c r="L2225" s="517">
        <v>438</v>
      </c>
      <c r="M2225" s="517">
        <v>1895</v>
      </c>
    </row>
    <row r="2226" spans="1:13" s="503" customFormat="1" ht="9">
      <c r="A2226" s="496"/>
      <c r="B2226" s="496"/>
      <c r="C2226" s="497"/>
      <c r="D2226" s="500" t="s">
        <v>1692</v>
      </c>
      <c r="E2226" s="517">
        <v>11481</v>
      </c>
      <c r="F2226" s="517">
        <v>1226</v>
      </c>
      <c r="G2226" s="517">
        <v>6471</v>
      </c>
      <c r="H2226" s="517">
        <v>850</v>
      </c>
      <c r="I2226" s="517">
        <v>647</v>
      </c>
      <c r="J2226" s="517">
        <v>20</v>
      </c>
      <c r="K2226" s="517">
        <v>1247</v>
      </c>
      <c r="L2226" s="517">
        <v>357</v>
      </c>
      <c r="M2226" s="517">
        <v>663</v>
      </c>
    </row>
    <row r="2227" spans="1:13" s="503" customFormat="1" ht="9">
      <c r="A2227" s="496"/>
      <c r="B2227" s="496"/>
      <c r="C2227" s="497"/>
      <c r="D2227" s="500" t="s">
        <v>1693</v>
      </c>
      <c r="E2227" s="517">
        <v>29111</v>
      </c>
      <c r="F2227" s="517">
        <v>2749</v>
      </c>
      <c r="G2227" s="517">
        <v>16539</v>
      </c>
      <c r="H2227" s="517">
        <v>2075</v>
      </c>
      <c r="I2227" s="517">
        <v>1807</v>
      </c>
      <c r="J2227" s="517">
        <v>30</v>
      </c>
      <c r="K2227" s="517">
        <v>2560</v>
      </c>
      <c r="L2227" s="517">
        <v>794</v>
      </c>
      <c r="M2227" s="517">
        <v>2558</v>
      </c>
    </row>
    <row r="2228" spans="1:13" s="503" customFormat="1" ht="18" customHeight="1">
      <c r="A2228" s="496"/>
      <c r="B2228" s="496"/>
      <c r="C2228" s="501" t="s">
        <v>127</v>
      </c>
      <c r="D2228" s="500" t="s">
        <v>1691</v>
      </c>
      <c r="E2228" s="517">
        <v>155380</v>
      </c>
      <c r="F2228" s="517">
        <v>74130</v>
      </c>
      <c r="G2228" s="517">
        <v>23718</v>
      </c>
      <c r="H2228" s="517">
        <v>8066</v>
      </c>
      <c r="I2228" s="517">
        <v>3024</v>
      </c>
      <c r="J2228" s="517">
        <v>159</v>
      </c>
      <c r="K2228" s="517">
        <v>36435</v>
      </c>
      <c r="L2228" s="517">
        <v>6489</v>
      </c>
      <c r="M2228" s="517">
        <v>3359</v>
      </c>
    </row>
    <row r="2229" spans="1:13" s="503" customFormat="1" ht="9">
      <c r="A2229" s="496"/>
      <c r="B2229" s="496"/>
      <c r="C2229" s="497"/>
      <c r="D2229" s="500" t="s">
        <v>1692</v>
      </c>
      <c r="E2229" s="517">
        <v>97199</v>
      </c>
      <c r="F2229" s="517">
        <v>44228</v>
      </c>
      <c r="G2229" s="517">
        <v>16667</v>
      </c>
      <c r="H2229" s="517">
        <v>5533</v>
      </c>
      <c r="I2229" s="517">
        <v>1853</v>
      </c>
      <c r="J2229" s="517">
        <v>149</v>
      </c>
      <c r="K2229" s="517">
        <v>22666</v>
      </c>
      <c r="L2229" s="517">
        <v>4452</v>
      </c>
      <c r="M2229" s="517">
        <v>1653</v>
      </c>
    </row>
    <row r="2230" spans="1:13" s="503" customFormat="1" ht="9">
      <c r="A2230" s="496"/>
      <c r="B2230" s="496"/>
      <c r="C2230" s="497"/>
      <c r="D2230" s="500" t="s">
        <v>1693</v>
      </c>
      <c r="E2230" s="517">
        <v>252579</v>
      </c>
      <c r="F2230" s="517">
        <v>118358</v>
      </c>
      <c r="G2230" s="517">
        <v>40385</v>
      </c>
      <c r="H2230" s="517">
        <v>13599</v>
      </c>
      <c r="I2230" s="517">
        <v>4877</v>
      </c>
      <c r="J2230" s="517">
        <v>307</v>
      </c>
      <c r="K2230" s="517">
        <v>59101</v>
      </c>
      <c r="L2230" s="517">
        <v>10942</v>
      </c>
      <c r="M2230" s="517">
        <v>5012</v>
      </c>
    </row>
    <row r="2231" spans="1:13" ht="18" customHeight="1">
      <c r="C2231" s="501" t="s">
        <v>1782</v>
      </c>
      <c r="D2231" s="500"/>
      <c r="E2231" s="517"/>
      <c r="F2231" s="517"/>
      <c r="G2231" s="517"/>
      <c r="H2231" s="517"/>
      <c r="I2231" s="517"/>
      <c r="J2231" s="517"/>
      <c r="K2231" s="517"/>
      <c r="L2231" s="517"/>
      <c r="M2231" s="517"/>
    </row>
    <row r="2232" spans="1:13" ht="18" customHeight="1">
      <c r="A2232" s="503"/>
      <c r="B2232" s="503"/>
      <c r="C2232" s="504" t="s">
        <v>1783</v>
      </c>
      <c r="D2232" s="500" t="s">
        <v>1691</v>
      </c>
      <c r="E2232" s="517">
        <v>24172</v>
      </c>
      <c r="F2232" s="517">
        <v>6709</v>
      </c>
      <c r="G2232" s="517">
        <v>2598</v>
      </c>
      <c r="H2232" s="517">
        <v>1935</v>
      </c>
      <c r="I2232" s="517">
        <v>205</v>
      </c>
      <c r="J2232" s="517">
        <v>37</v>
      </c>
      <c r="K2232" s="517">
        <v>10807</v>
      </c>
      <c r="L2232" s="517">
        <v>1794</v>
      </c>
      <c r="M2232" s="517">
        <v>85</v>
      </c>
    </row>
    <row r="2233" spans="1:13" ht="9">
      <c r="A2233" s="503"/>
      <c r="B2233" s="503"/>
      <c r="C2233" s="504"/>
      <c r="D2233" s="500" t="s">
        <v>1692</v>
      </c>
      <c r="E2233" s="517">
        <v>13097</v>
      </c>
      <c r="F2233" s="517">
        <v>4312</v>
      </c>
      <c r="G2233" s="517">
        <v>1664</v>
      </c>
      <c r="H2233" s="517">
        <v>1190</v>
      </c>
      <c r="I2233" s="517">
        <v>112</v>
      </c>
      <c r="J2233" s="517">
        <v>24</v>
      </c>
      <c r="K2233" s="517">
        <v>4884</v>
      </c>
      <c r="L2233" s="517">
        <v>851</v>
      </c>
      <c r="M2233" s="517">
        <v>59</v>
      </c>
    </row>
    <row r="2234" spans="1:13" ht="9">
      <c r="A2234" s="503"/>
      <c r="B2234" s="503"/>
      <c r="C2234" s="504"/>
      <c r="D2234" s="500" t="s">
        <v>1693</v>
      </c>
      <c r="E2234" s="517">
        <v>37270</v>
      </c>
      <c r="F2234" s="517">
        <v>11021</v>
      </c>
      <c r="G2234" s="517">
        <v>4263</v>
      </c>
      <c r="H2234" s="517">
        <v>3126</v>
      </c>
      <c r="I2234" s="517">
        <v>318</v>
      </c>
      <c r="J2234" s="517">
        <v>62</v>
      </c>
      <c r="K2234" s="517">
        <v>15691</v>
      </c>
      <c r="L2234" s="517">
        <v>2645</v>
      </c>
      <c r="M2234" s="517">
        <v>144</v>
      </c>
    </row>
    <row r="2235" spans="1:13" ht="18" customHeight="1">
      <c r="A2235" s="503"/>
      <c r="B2235" s="503"/>
      <c r="C2235" s="504" t="s">
        <v>1784</v>
      </c>
      <c r="D2235" s="500" t="s">
        <v>1691</v>
      </c>
      <c r="E2235" s="517">
        <v>3023</v>
      </c>
      <c r="F2235" s="517">
        <v>1818</v>
      </c>
      <c r="G2235" s="517">
        <v>378</v>
      </c>
      <c r="H2235" s="517">
        <v>278</v>
      </c>
      <c r="I2235" s="517">
        <v>13</v>
      </c>
      <c r="J2235" s="517">
        <v>4</v>
      </c>
      <c r="K2235" s="517">
        <v>444</v>
      </c>
      <c r="L2235" s="517">
        <v>72</v>
      </c>
      <c r="M2235" s="517">
        <v>15</v>
      </c>
    </row>
    <row r="2236" spans="1:13" ht="9">
      <c r="A2236" s="503"/>
      <c r="B2236" s="503"/>
      <c r="C2236" s="503"/>
      <c r="D2236" s="500" t="s">
        <v>1692</v>
      </c>
      <c r="E2236" s="517">
        <v>1962</v>
      </c>
      <c r="F2236" s="517">
        <v>1099</v>
      </c>
      <c r="G2236" s="517">
        <v>285</v>
      </c>
      <c r="H2236" s="517">
        <v>229</v>
      </c>
      <c r="I2236" s="517">
        <v>11</v>
      </c>
      <c r="J2236" s="517">
        <v>7</v>
      </c>
      <c r="K2236" s="517">
        <v>276</v>
      </c>
      <c r="L2236" s="517">
        <v>49</v>
      </c>
      <c r="M2236" s="517">
        <v>7</v>
      </c>
    </row>
    <row r="2237" spans="1:13" ht="9">
      <c r="A2237" s="503"/>
      <c r="B2237" s="503"/>
      <c r="C2237" s="503"/>
      <c r="D2237" s="500" t="s">
        <v>1693</v>
      </c>
      <c r="E2237" s="517">
        <v>4985</v>
      </c>
      <c r="F2237" s="517">
        <v>2917</v>
      </c>
      <c r="G2237" s="517">
        <v>664</v>
      </c>
      <c r="H2237" s="517">
        <v>507</v>
      </c>
      <c r="I2237" s="517">
        <v>24</v>
      </c>
      <c r="J2237" s="517">
        <v>11</v>
      </c>
      <c r="K2237" s="517">
        <v>720</v>
      </c>
      <c r="L2237" s="517">
        <v>121</v>
      </c>
      <c r="M2237" s="517">
        <v>22</v>
      </c>
    </row>
    <row r="2238" spans="1:13" ht="9">
      <c r="D2238" s="505"/>
      <c r="E2238" s="517"/>
      <c r="F2238" s="517"/>
      <c r="G2238" s="517"/>
      <c r="H2238" s="517"/>
      <c r="I2238" s="517"/>
      <c r="J2238" s="517"/>
      <c r="K2238" s="517"/>
      <c r="L2238" s="517"/>
      <c r="M2238" s="517"/>
    </row>
    <row r="2239" spans="1:13" ht="9">
      <c r="D2239" s="505"/>
    </row>
    <row r="2240" spans="1:13" ht="9">
      <c r="D2240" s="505"/>
    </row>
    <row r="2241" spans="1:13" ht="9">
      <c r="D2241" s="505"/>
    </row>
    <row r="2242" spans="1:13" ht="9">
      <c r="D2242" s="505"/>
    </row>
    <row r="2243" spans="1:13" ht="9">
      <c r="D2243" s="505"/>
    </row>
    <row r="2244" spans="1:13" ht="9">
      <c r="D2244" s="505"/>
    </row>
    <row r="2245" spans="1:13" ht="9">
      <c r="D2245" s="505"/>
    </row>
    <row r="2246" spans="1:13" ht="9">
      <c r="D2246" s="505"/>
    </row>
    <row r="2247" spans="1:13" ht="9">
      <c r="D2247" s="505"/>
    </row>
    <row r="2248" spans="1:13" ht="9">
      <c r="D2248" s="505"/>
    </row>
    <row r="2249" spans="1:13" ht="9">
      <c r="D2249" s="505"/>
    </row>
    <row r="2250" spans="1:13" ht="9">
      <c r="D2250" s="505"/>
    </row>
    <row r="2251" spans="1:13" s="499" customFormat="1" ht="9">
      <c r="A2251" s="496"/>
      <c r="B2251" s="496"/>
      <c r="C2251" s="497"/>
      <c r="D2251" s="505"/>
    </row>
    <row r="2252" spans="1:13" s="499" customFormat="1" ht="9">
      <c r="A2252" s="496" t="s">
        <v>1810</v>
      </c>
      <c r="B2252" s="496"/>
      <c r="C2252" s="497"/>
      <c r="D2252" s="505"/>
    </row>
    <row r="2253" spans="1:13" ht="9">
      <c r="D2253" s="505"/>
    </row>
    <row r="2254" spans="1:13" ht="9">
      <c r="D2254" s="505"/>
    </row>
    <row r="2255" spans="1:13" ht="9">
      <c r="D2255" s="505"/>
    </row>
    <row r="2256" spans="1:13" ht="9">
      <c r="A2256" s="496" t="s">
        <v>1576</v>
      </c>
      <c r="L2256" s="496"/>
      <c r="M2256" s="496"/>
    </row>
    <row r="2257" spans="1:13" ht="9">
      <c r="A2257" s="496" t="s">
        <v>1774</v>
      </c>
      <c r="L2257" s="496"/>
      <c r="M2257" s="496"/>
    </row>
    <row r="2258" spans="1:13" ht="9">
      <c r="A2258" s="496" t="s">
        <v>1775</v>
      </c>
      <c r="L2258" s="496"/>
      <c r="M2258" s="496"/>
    </row>
    <row r="2259" spans="1:13" ht="9">
      <c r="A2259" s="496" t="s">
        <v>1776</v>
      </c>
      <c r="L2259" s="496"/>
      <c r="M2259" s="496"/>
    </row>
    <row r="2260" spans="1:13" ht="9">
      <c r="A2260" s="496" t="s">
        <v>1777</v>
      </c>
      <c r="L2260" s="496"/>
      <c r="M2260" s="496"/>
    </row>
    <row r="2261" spans="1:13" ht="9">
      <c r="A2261" s="496" t="s">
        <v>1778</v>
      </c>
      <c r="L2261" s="496"/>
      <c r="M2261" s="496"/>
    </row>
    <row r="2262" spans="1:13" ht="9">
      <c r="L2262" s="496"/>
      <c r="M2262" s="496"/>
    </row>
    <row r="2263" spans="1:13" ht="9">
      <c r="A2263" s="496" t="s">
        <v>3078</v>
      </c>
      <c r="L2263" s="496"/>
      <c r="M2263" s="496"/>
    </row>
    <row r="2264" spans="1:13" s="499" customFormat="1" ht="12.6" customHeight="1">
      <c r="A2264" s="496"/>
      <c r="B2264" s="496"/>
      <c r="C2264" s="497"/>
      <c r="D2264" s="502"/>
    </row>
    <row r="2265" spans="1:13" s="499" customFormat="1" ht="12.6" customHeight="1">
      <c r="A2265" s="496"/>
      <c r="B2265" s="496"/>
      <c r="C2265" s="497"/>
      <c r="D2265" s="502"/>
      <c r="E2265" s="1266"/>
    </row>
    <row r="2266" spans="1:13" ht="12.6" customHeight="1"/>
    <row r="2267" spans="1:13" ht="9">
      <c r="D2267" s="505"/>
      <c r="E2267" s="517"/>
      <c r="F2267" s="517"/>
      <c r="G2267" s="517"/>
      <c r="H2267" s="517"/>
      <c r="I2267" s="517"/>
      <c r="J2267" s="517"/>
      <c r="K2267" s="517"/>
      <c r="L2267" s="517"/>
      <c r="M2267" s="517"/>
    </row>
    <row r="2268" spans="1:13" ht="9">
      <c r="L2268" s="496"/>
      <c r="M2268" s="496"/>
    </row>
    <row r="2269" spans="1:13" ht="9">
      <c r="L2269" s="496"/>
      <c r="M2269" s="496"/>
    </row>
    <row r="2270" spans="1:13" ht="9">
      <c r="L2270" s="496"/>
      <c r="M2270" s="496"/>
    </row>
    <row r="2271" spans="1:13" ht="9">
      <c r="L2271" s="496"/>
      <c r="M2271" s="496"/>
    </row>
    <row r="2272" spans="1:13" ht="9">
      <c r="L2272" s="496"/>
      <c r="M2272" s="496"/>
    </row>
    <row r="2273" spans="12:13" ht="9">
      <c r="L2273" s="496"/>
      <c r="M2273" s="496"/>
    </row>
    <row r="2274" spans="12:13" ht="9">
      <c r="L2274" s="496"/>
      <c r="M2274" s="496"/>
    </row>
    <row r="2275" spans="12:13" ht="9">
      <c r="L2275" s="496"/>
      <c r="M2275" s="496"/>
    </row>
    <row r="2286" spans="12:13" ht="10.15" customHeight="1"/>
    <row r="2287" spans="12:13" ht="9" customHeight="1"/>
    <row r="2288" spans="12:13" ht="9"/>
    <row r="2289" ht="9"/>
    <row r="2290" ht="9"/>
    <row r="2291" ht="9"/>
  </sheetData>
  <mergeCells count="12">
    <mergeCell ref="E6:E11"/>
    <mergeCell ref="F6:M6"/>
    <mergeCell ref="F7:L7"/>
    <mergeCell ref="M7:M11"/>
    <mergeCell ref="K8:L8"/>
    <mergeCell ref="F9:F11"/>
    <mergeCell ref="G9:G11"/>
    <mergeCell ref="H9:H11"/>
    <mergeCell ref="I9:I11"/>
    <mergeCell ref="J9:J11"/>
    <mergeCell ref="K9:K11"/>
    <mergeCell ref="L9:L11"/>
  </mergeCells>
  <pageMargins left="0.7" right="0.7" top="0.78740157499999996" bottom="0.78740157499999996" header="0.3" footer="0.3"/>
  <drawing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2001"/>
  <sheetViews>
    <sheetView workbookViewId="0">
      <pane ySplit="11" topLeftCell="A12" activePane="bottomLeft" state="frozen"/>
      <selection sqref="A1:XFD1048576"/>
      <selection pane="bottomLeft"/>
    </sheetView>
  </sheetViews>
  <sheetFormatPr baseColWidth="10" defaultColWidth="12.42578125" defaultRowHeight="9"/>
  <cols>
    <col min="1" max="1" width="2.42578125" style="503" customWidth="1"/>
    <col min="2" max="2" width="2.85546875" style="503" customWidth="1"/>
    <col min="3" max="3" width="25.7109375" style="497" customWidth="1"/>
    <col min="4" max="4" width="2.85546875" style="502" customWidth="1"/>
    <col min="5" max="10" width="8.85546875" style="517" customWidth="1"/>
    <col min="11" max="11" width="12.42578125" style="1425"/>
    <col min="12" max="16384" width="12.42578125" style="503"/>
  </cols>
  <sheetData>
    <row r="1" spans="1:11" s="90" customFormat="1" ht="12.75">
      <c r="A1" s="444" t="s">
        <v>3117</v>
      </c>
      <c r="B1" s="254"/>
      <c r="C1" s="254"/>
      <c r="D1" s="447"/>
      <c r="E1" s="254"/>
      <c r="F1" s="489"/>
      <c r="G1" s="489"/>
      <c r="H1" s="489"/>
      <c r="I1" s="489"/>
      <c r="J1" s="489"/>
      <c r="K1" s="1421"/>
    </row>
    <row r="2" spans="1:11" s="90" customFormat="1" ht="10.5" customHeight="1">
      <c r="A2" s="47"/>
      <c r="B2" s="47"/>
      <c r="C2" s="47"/>
      <c r="D2" s="151"/>
      <c r="E2" s="89"/>
      <c r="F2" s="491"/>
      <c r="G2" s="491"/>
      <c r="H2" s="491"/>
      <c r="I2" s="491"/>
      <c r="J2" s="491"/>
      <c r="K2" s="1421"/>
    </row>
    <row r="3" spans="1:11" s="508" customFormat="1" ht="11.45" customHeight="1">
      <c r="A3" s="493" t="s">
        <v>1813</v>
      </c>
      <c r="B3" s="507"/>
      <c r="C3" s="507"/>
      <c r="D3" s="507"/>
      <c r="E3" s="507"/>
      <c r="F3" s="507"/>
      <c r="G3" s="507"/>
      <c r="H3" s="507"/>
      <c r="I3" s="507"/>
      <c r="J3" s="507"/>
      <c r="K3" s="1422"/>
    </row>
    <row r="4" spans="1:11" s="508" customFormat="1" ht="11.45" customHeight="1">
      <c r="A4" s="493" t="s">
        <v>1814</v>
      </c>
      <c r="B4" s="507"/>
      <c r="C4" s="507"/>
      <c r="D4" s="507"/>
      <c r="E4" s="507"/>
      <c r="F4" s="507"/>
      <c r="G4" s="507"/>
      <c r="H4" s="507"/>
      <c r="I4" s="507"/>
      <c r="J4" s="507"/>
      <c r="K4" s="1422"/>
    </row>
    <row r="5" spans="1:11" s="268" customFormat="1" ht="10.5" customHeight="1">
      <c r="A5" s="269"/>
      <c r="B5" s="269"/>
      <c r="C5" s="495"/>
      <c r="D5" s="495"/>
      <c r="E5" s="509"/>
      <c r="G5" s="270"/>
      <c r="H5" s="270"/>
      <c r="I5" s="270"/>
      <c r="J5" s="270"/>
      <c r="K5" s="1423"/>
    </row>
    <row r="6" spans="1:11" s="269" customFormat="1">
      <c r="A6" s="510" t="s">
        <v>153</v>
      </c>
      <c r="B6" s="510"/>
      <c r="C6" s="510"/>
      <c r="D6" s="510"/>
      <c r="E6" s="511"/>
      <c r="F6" s="1535" t="s">
        <v>1815</v>
      </c>
      <c r="G6" s="1536"/>
      <c r="H6" s="1536"/>
      <c r="I6" s="1536"/>
      <c r="J6" s="1536"/>
      <c r="K6" s="1424"/>
    </row>
    <row r="7" spans="1:11" s="269" customFormat="1">
      <c r="A7" s="272" t="s">
        <v>1759</v>
      </c>
      <c r="B7" s="272"/>
      <c r="C7" s="272"/>
      <c r="D7" s="272"/>
      <c r="E7" s="512"/>
      <c r="F7" s="1537"/>
      <c r="G7" s="1538"/>
      <c r="H7" s="1538"/>
      <c r="I7" s="1538"/>
      <c r="J7" s="1538"/>
      <c r="K7" s="1424"/>
    </row>
    <row r="8" spans="1:11" s="269" customFormat="1">
      <c r="A8" s="272" t="s">
        <v>560</v>
      </c>
      <c r="B8" s="272"/>
      <c r="C8" s="272"/>
      <c r="D8" s="272"/>
      <c r="E8" s="512" t="s">
        <v>496</v>
      </c>
      <c r="F8" s="1539"/>
      <c r="G8" s="1540"/>
      <c r="H8" s="1540"/>
      <c r="I8" s="1540"/>
      <c r="J8" s="1540"/>
      <c r="K8" s="1424"/>
    </row>
    <row r="9" spans="1:11" s="269" customFormat="1">
      <c r="C9" s="495"/>
      <c r="D9" s="495"/>
      <c r="E9" s="512" t="s">
        <v>502</v>
      </c>
      <c r="F9" s="1541" t="s">
        <v>1816</v>
      </c>
      <c r="G9" s="1541" t="s">
        <v>1817</v>
      </c>
      <c r="H9" s="1541" t="s">
        <v>1818</v>
      </c>
      <c r="I9" s="1541" t="s">
        <v>1819</v>
      </c>
      <c r="J9" s="1535" t="s">
        <v>1820</v>
      </c>
      <c r="K9" s="1424"/>
    </row>
    <row r="10" spans="1:11" s="269" customFormat="1">
      <c r="A10" s="272" t="s">
        <v>1680</v>
      </c>
      <c r="B10" s="272"/>
      <c r="C10" s="513"/>
      <c r="D10" s="513"/>
      <c r="E10" s="512"/>
      <c r="F10" s="1542"/>
      <c r="G10" s="1542" t="s">
        <v>1821</v>
      </c>
      <c r="H10" s="1542" t="s">
        <v>1822</v>
      </c>
      <c r="I10" s="1542" t="s">
        <v>1823</v>
      </c>
      <c r="J10" s="1544" t="s">
        <v>1824</v>
      </c>
      <c r="K10" s="1424"/>
    </row>
    <row r="11" spans="1:11" s="269" customFormat="1">
      <c r="A11" s="514" t="s">
        <v>1686</v>
      </c>
      <c r="B11" s="514"/>
      <c r="C11" s="515"/>
      <c r="D11" s="515"/>
      <c r="E11" s="516"/>
      <c r="F11" s="1543"/>
      <c r="G11" s="1543"/>
      <c r="H11" s="1543"/>
      <c r="I11" s="1543"/>
      <c r="J11" s="1545"/>
      <c r="K11" s="1424"/>
    </row>
    <row r="12" spans="1:11">
      <c r="D12" s="498"/>
    </row>
    <row r="13" spans="1:11" ht="18" customHeight="1">
      <c r="A13" s="503" t="s">
        <v>411</v>
      </c>
      <c r="D13" s="500"/>
    </row>
    <row r="14" spans="1:11" ht="18" customHeight="1">
      <c r="B14" s="503" t="s">
        <v>286</v>
      </c>
      <c r="D14" s="500"/>
    </row>
    <row r="15" spans="1:11" ht="18.600000000000001" customHeight="1">
      <c r="C15" s="497" t="s">
        <v>1825</v>
      </c>
      <c r="D15" s="500" t="s">
        <v>1691</v>
      </c>
      <c r="E15" s="517">
        <v>1</v>
      </c>
      <c r="F15" s="518" t="s">
        <v>427</v>
      </c>
      <c r="G15" s="518" t="s">
        <v>427</v>
      </c>
      <c r="H15" s="518" t="s">
        <v>427</v>
      </c>
      <c r="I15" s="518" t="s">
        <v>427</v>
      </c>
      <c r="J15" s="518" t="s">
        <v>427</v>
      </c>
    </row>
    <row r="16" spans="1:11" ht="9" customHeight="1">
      <c r="D16" s="500" t="s">
        <v>1692</v>
      </c>
      <c r="E16" s="517">
        <v>1</v>
      </c>
      <c r="F16" s="518" t="s">
        <v>427</v>
      </c>
      <c r="G16" s="518" t="s">
        <v>427</v>
      </c>
      <c r="H16" s="518" t="s">
        <v>427</v>
      </c>
      <c r="I16" s="518" t="s">
        <v>427</v>
      </c>
      <c r="J16" s="518" t="s">
        <v>427</v>
      </c>
    </row>
    <row r="17" spans="3:10" ht="9" customHeight="1">
      <c r="D17" s="500" t="s">
        <v>1693</v>
      </c>
      <c r="E17" s="517">
        <v>2</v>
      </c>
      <c r="F17" s="518" t="s">
        <v>427</v>
      </c>
      <c r="G17" s="518" t="s">
        <v>427</v>
      </c>
      <c r="H17" s="518" t="s">
        <v>427</v>
      </c>
      <c r="I17" s="518" t="s">
        <v>427</v>
      </c>
      <c r="J17" s="518" t="s">
        <v>427</v>
      </c>
    </row>
    <row r="18" spans="3:10" ht="18.600000000000001" customHeight="1">
      <c r="C18" s="497" t="s">
        <v>1826</v>
      </c>
      <c r="D18" s="500" t="s">
        <v>1691</v>
      </c>
      <c r="E18" s="517">
        <v>1</v>
      </c>
      <c r="F18" s="518" t="s">
        <v>427</v>
      </c>
      <c r="G18" s="518" t="s">
        <v>427</v>
      </c>
      <c r="H18" s="518" t="s">
        <v>427</v>
      </c>
      <c r="I18" s="518" t="s">
        <v>427</v>
      </c>
      <c r="J18" s="518" t="s">
        <v>427</v>
      </c>
    </row>
    <row r="19" spans="3:10" ht="9" customHeight="1">
      <c r="D19" s="500" t="s">
        <v>1692</v>
      </c>
      <c r="E19" s="517">
        <v>5</v>
      </c>
      <c r="F19" s="518" t="s">
        <v>427</v>
      </c>
      <c r="G19" s="518" t="s">
        <v>427</v>
      </c>
      <c r="H19" s="518" t="s">
        <v>427</v>
      </c>
      <c r="I19" s="518" t="s">
        <v>427</v>
      </c>
      <c r="J19" s="518" t="s">
        <v>427</v>
      </c>
    </row>
    <row r="20" spans="3:10" ht="9" customHeight="1">
      <c r="D20" s="500" t="s">
        <v>1693</v>
      </c>
      <c r="E20" s="517">
        <v>6</v>
      </c>
      <c r="F20" s="518" t="s">
        <v>427</v>
      </c>
      <c r="G20" s="518" t="s">
        <v>427</v>
      </c>
      <c r="H20" s="518" t="s">
        <v>427</v>
      </c>
      <c r="I20" s="518" t="s">
        <v>427</v>
      </c>
      <c r="J20" s="518" t="s">
        <v>427</v>
      </c>
    </row>
    <row r="21" spans="3:10" ht="20.45" customHeight="1">
      <c r="C21" s="497" t="s">
        <v>1827</v>
      </c>
      <c r="D21" s="500" t="s">
        <v>1691</v>
      </c>
      <c r="E21" s="517">
        <v>18</v>
      </c>
      <c r="F21" s="517">
        <v>0</v>
      </c>
      <c r="G21" s="517">
        <v>1</v>
      </c>
      <c r="H21" s="517">
        <v>6</v>
      </c>
      <c r="I21" s="517">
        <v>4</v>
      </c>
      <c r="J21" s="517">
        <v>7</v>
      </c>
    </row>
    <row r="22" spans="3:10">
      <c r="D22" s="500" t="s">
        <v>1692</v>
      </c>
      <c r="E22" s="517">
        <v>10</v>
      </c>
      <c r="F22" s="517">
        <v>0</v>
      </c>
      <c r="G22" s="517">
        <v>0</v>
      </c>
      <c r="H22" s="517">
        <v>5</v>
      </c>
      <c r="I22" s="517">
        <v>3</v>
      </c>
      <c r="J22" s="517">
        <v>2</v>
      </c>
    </row>
    <row r="23" spans="3:10">
      <c r="D23" s="500" t="s">
        <v>1693</v>
      </c>
      <c r="E23" s="517">
        <v>28</v>
      </c>
      <c r="F23" s="517">
        <v>0</v>
      </c>
      <c r="G23" s="517">
        <v>1</v>
      </c>
      <c r="H23" s="517">
        <v>11</v>
      </c>
      <c r="I23" s="517">
        <v>7</v>
      </c>
      <c r="J23" s="517">
        <v>9</v>
      </c>
    </row>
    <row r="24" spans="3:10" ht="20.45" customHeight="1">
      <c r="C24" s="497" t="s">
        <v>1828</v>
      </c>
      <c r="D24" s="500" t="s">
        <v>1691</v>
      </c>
      <c r="E24" s="517">
        <v>13</v>
      </c>
      <c r="F24" s="518" t="s">
        <v>427</v>
      </c>
      <c r="G24" s="518" t="s">
        <v>427</v>
      </c>
      <c r="H24" s="518" t="s">
        <v>427</v>
      </c>
      <c r="I24" s="518" t="s">
        <v>427</v>
      </c>
      <c r="J24" s="518" t="s">
        <v>427</v>
      </c>
    </row>
    <row r="25" spans="3:10" ht="9" customHeight="1">
      <c r="D25" s="500" t="s">
        <v>1692</v>
      </c>
      <c r="E25" s="517">
        <v>1</v>
      </c>
      <c r="F25" s="518" t="s">
        <v>427</v>
      </c>
      <c r="G25" s="518" t="s">
        <v>427</v>
      </c>
      <c r="H25" s="518" t="s">
        <v>427</v>
      </c>
      <c r="I25" s="518" t="s">
        <v>427</v>
      </c>
      <c r="J25" s="518" t="s">
        <v>427</v>
      </c>
    </row>
    <row r="26" spans="3:10" ht="9" customHeight="1">
      <c r="D26" s="500" t="s">
        <v>1693</v>
      </c>
      <c r="E26" s="517">
        <v>14</v>
      </c>
      <c r="F26" s="518" t="s">
        <v>427</v>
      </c>
      <c r="G26" s="518" t="s">
        <v>427</v>
      </c>
      <c r="H26" s="518" t="s">
        <v>427</v>
      </c>
      <c r="I26" s="518" t="s">
        <v>427</v>
      </c>
      <c r="J26" s="518" t="s">
        <v>427</v>
      </c>
    </row>
    <row r="27" spans="3:10" ht="18" customHeight="1">
      <c r="C27" s="497" t="s">
        <v>575</v>
      </c>
      <c r="D27" s="500" t="s">
        <v>1691</v>
      </c>
      <c r="E27" s="517">
        <v>15</v>
      </c>
      <c r="F27" s="517">
        <v>0</v>
      </c>
      <c r="G27" s="517">
        <v>2</v>
      </c>
      <c r="H27" s="517">
        <v>9</v>
      </c>
      <c r="I27" s="517">
        <v>2</v>
      </c>
      <c r="J27" s="517">
        <v>2</v>
      </c>
    </row>
    <row r="28" spans="3:10">
      <c r="D28" s="500" t="s">
        <v>1692</v>
      </c>
      <c r="E28" s="517">
        <v>14</v>
      </c>
      <c r="F28" s="517">
        <v>2</v>
      </c>
      <c r="G28" s="517">
        <v>0</v>
      </c>
      <c r="H28" s="517">
        <v>11</v>
      </c>
      <c r="I28" s="517">
        <v>1</v>
      </c>
      <c r="J28" s="517">
        <v>0</v>
      </c>
    </row>
    <row r="29" spans="3:10">
      <c r="D29" s="500" t="s">
        <v>1693</v>
      </c>
      <c r="E29" s="517">
        <v>29</v>
      </c>
      <c r="F29" s="517">
        <v>2</v>
      </c>
      <c r="G29" s="517">
        <v>2</v>
      </c>
      <c r="H29" s="517">
        <v>20</v>
      </c>
      <c r="I29" s="517">
        <v>3</v>
      </c>
      <c r="J29" s="517">
        <v>2</v>
      </c>
    </row>
    <row r="30" spans="3:10" ht="18" customHeight="1">
      <c r="C30" s="497" t="s">
        <v>576</v>
      </c>
      <c r="D30" s="500" t="s">
        <v>1691</v>
      </c>
      <c r="E30" s="517">
        <v>28</v>
      </c>
      <c r="F30" s="517">
        <v>0</v>
      </c>
      <c r="G30" s="517">
        <v>1</v>
      </c>
      <c r="H30" s="517">
        <v>17</v>
      </c>
      <c r="I30" s="517">
        <v>8</v>
      </c>
      <c r="J30" s="517">
        <v>2</v>
      </c>
    </row>
    <row r="31" spans="3:10">
      <c r="D31" s="500" t="s">
        <v>1692</v>
      </c>
      <c r="E31" s="517">
        <v>32</v>
      </c>
      <c r="F31" s="517">
        <v>1</v>
      </c>
      <c r="G31" s="517">
        <v>1</v>
      </c>
      <c r="H31" s="517">
        <v>23</v>
      </c>
      <c r="I31" s="517">
        <v>5</v>
      </c>
      <c r="J31" s="517">
        <v>2</v>
      </c>
    </row>
    <row r="32" spans="3:10">
      <c r="D32" s="500" t="s">
        <v>1693</v>
      </c>
      <c r="E32" s="517">
        <v>60</v>
      </c>
      <c r="F32" s="517">
        <v>1</v>
      </c>
      <c r="G32" s="517">
        <v>2</v>
      </c>
      <c r="H32" s="517">
        <v>40</v>
      </c>
      <c r="I32" s="517">
        <v>13</v>
      </c>
      <c r="J32" s="517">
        <v>4</v>
      </c>
    </row>
    <row r="33" spans="2:10" ht="18" customHeight="1">
      <c r="C33" s="497" t="s">
        <v>580</v>
      </c>
      <c r="D33" s="500" t="s">
        <v>1691</v>
      </c>
      <c r="E33" s="517">
        <v>1</v>
      </c>
      <c r="F33" s="518" t="s">
        <v>427</v>
      </c>
      <c r="G33" s="518" t="s">
        <v>427</v>
      </c>
      <c r="H33" s="518" t="s">
        <v>427</v>
      </c>
      <c r="I33" s="518" t="s">
        <v>427</v>
      </c>
      <c r="J33" s="518" t="s">
        <v>427</v>
      </c>
    </row>
    <row r="34" spans="2:10" ht="9" customHeight="1">
      <c r="D34" s="500" t="s">
        <v>1692</v>
      </c>
      <c r="E34" s="517">
        <v>9</v>
      </c>
      <c r="F34" s="518" t="s">
        <v>427</v>
      </c>
      <c r="G34" s="518" t="s">
        <v>427</v>
      </c>
      <c r="H34" s="518" t="s">
        <v>427</v>
      </c>
      <c r="I34" s="518" t="s">
        <v>427</v>
      </c>
      <c r="J34" s="518" t="s">
        <v>427</v>
      </c>
    </row>
    <row r="35" spans="2:10" ht="9" customHeight="1">
      <c r="D35" s="500" t="s">
        <v>1693</v>
      </c>
      <c r="E35" s="517">
        <v>10</v>
      </c>
      <c r="F35" s="518" t="s">
        <v>427</v>
      </c>
      <c r="G35" s="518" t="s">
        <v>427</v>
      </c>
      <c r="H35" s="518" t="s">
        <v>427</v>
      </c>
      <c r="I35" s="518" t="s">
        <v>427</v>
      </c>
      <c r="J35" s="518" t="s">
        <v>427</v>
      </c>
    </row>
    <row r="36" spans="2:10" ht="18" customHeight="1">
      <c r="C36" s="497" t="s">
        <v>581</v>
      </c>
      <c r="D36" s="500" t="s">
        <v>1691</v>
      </c>
      <c r="E36" s="517">
        <v>13</v>
      </c>
      <c r="F36" s="517">
        <v>0</v>
      </c>
      <c r="G36" s="517">
        <v>0</v>
      </c>
      <c r="H36" s="517">
        <v>9</v>
      </c>
      <c r="I36" s="517">
        <v>4</v>
      </c>
      <c r="J36" s="517">
        <v>0</v>
      </c>
    </row>
    <row r="37" spans="2:10">
      <c r="D37" s="500" t="s">
        <v>1692</v>
      </c>
      <c r="E37" s="517">
        <v>16</v>
      </c>
      <c r="F37" s="517">
        <v>0</v>
      </c>
      <c r="G37" s="517">
        <v>0</v>
      </c>
      <c r="H37" s="517">
        <v>11</v>
      </c>
      <c r="I37" s="517">
        <v>4</v>
      </c>
      <c r="J37" s="517">
        <v>1</v>
      </c>
    </row>
    <row r="38" spans="2:10">
      <c r="D38" s="500" t="s">
        <v>1693</v>
      </c>
      <c r="E38" s="517">
        <v>29</v>
      </c>
      <c r="F38" s="517">
        <v>0</v>
      </c>
      <c r="G38" s="517">
        <v>0</v>
      </c>
      <c r="H38" s="517">
        <v>20</v>
      </c>
      <c r="I38" s="517">
        <v>8</v>
      </c>
      <c r="J38" s="517">
        <v>1</v>
      </c>
    </row>
    <row r="39" spans="2:10" ht="18" customHeight="1">
      <c r="C39" s="501" t="s">
        <v>1829</v>
      </c>
      <c r="D39" s="500" t="s">
        <v>1691</v>
      </c>
      <c r="E39" s="517">
        <v>90</v>
      </c>
      <c r="F39" s="517">
        <v>0</v>
      </c>
      <c r="G39" s="517">
        <v>5</v>
      </c>
      <c r="H39" s="517">
        <v>53</v>
      </c>
      <c r="I39" s="517">
        <v>21</v>
      </c>
      <c r="J39" s="517">
        <v>11</v>
      </c>
    </row>
    <row r="40" spans="2:10">
      <c r="D40" s="500" t="s">
        <v>1692</v>
      </c>
      <c r="E40" s="517">
        <v>88</v>
      </c>
      <c r="F40" s="517">
        <v>4</v>
      </c>
      <c r="G40" s="517">
        <v>2</v>
      </c>
      <c r="H40" s="517">
        <v>58</v>
      </c>
      <c r="I40" s="517">
        <v>18</v>
      </c>
      <c r="J40" s="517">
        <v>6</v>
      </c>
    </row>
    <row r="41" spans="2:10">
      <c r="D41" s="500" t="s">
        <v>1693</v>
      </c>
      <c r="E41" s="517">
        <v>178</v>
      </c>
      <c r="F41" s="517">
        <v>4</v>
      </c>
      <c r="G41" s="517">
        <v>7</v>
      </c>
      <c r="H41" s="517">
        <v>111</v>
      </c>
      <c r="I41" s="517">
        <v>39</v>
      </c>
      <c r="J41" s="517">
        <v>17</v>
      </c>
    </row>
    <row r="42" spans="2:10" ht="18" customHeight="1">
      <c r="B42" s="503" t="s">
        <v>586</v>
      </c>
      <c r="D42" s="500"/>
      <c r="E42" s="503"/>
      <c r="F42" s="503"/>
      <c r="G42" s="503"/>
      <c r="H42" s="503"/>
      <c r="I42" s="503"/>
      <c r="J42" s="503"/>
    </row>
    <row r="43" spans="2:10" ht="18" customHeight="1">
      <c r="C43" s="497" t="s">
        <v>587</v>
      </c>
      <c r="D43" s="500" t="s">
        <v>1691</v>
      </c>
      <c r="E43" s="517">
        <v>14</v>
      </c>
      <c r="F43" s="517">
        <v>2</v>
      </c>
      <c r="G43" s="517">
        <v>0</v>
      </c>
      <c r="H43" s="517">
        <v>6</v>
      </c>
      <c r="I43" s="517">
        <v>4</v>
      </c>
      <c r="J43" s="517">
        <v>2</v>
      </c>
    </row>
    <row r="44" spans="2:10">
      <c r="D44" s="500" t="s">
        <v>1692</v>
      </c>
      <c r="E44" s="517">
        <v>12</v>
      </c>
      <c r="F44" s="517">
        <v>0</v>
      </c>
      <c r="G44" s="517">
        <v>2</v>
      </c>
      <c r="H44" s="517">
        <v>8</v>
      </c>
      <c r="I44" s="517">
        <v>1</v>
      </c>
      <c r="J44" s="517">
        <v>1</v>
      </c>
    </row>
    <row r="45" spans="2:10">
      <c r="D45" s="500" t="s">
        <v>1693</v>
      </c>
      <c r="E45" s="517">
        <v>26</v>
      </c>
      <c r="F45" s="517">
        <v>2</v>
      </c>
      <c r="G45" s="517">
        <v>2</v>
      </c>
      <c r="H45" s="517">
        <v>14</v>
      </c>
      <c r="I45" s="517">
        <v>5</v>
      </c>
      <c r="J45" s="517">
        <v>3</v>
      </c>
    </row>
    <row r="46" spans="2:10" ht="18" customHeight="1">
      <c r="C46" s="497" t="s">
        <v>588</v>
      </c>
      <c r="D46" s="500" t="s">
        <v>1691</v>
      </c>
      <c r="E46" s="517">
        <v>1</v>
      </c>
      <c r="F46" s="518" t="s">
        <v>427</v>
      </c>
      <c r="G46" s="518" t="s">
        <v>427</v>
      </c>
      <c r="H46" s="518" t="s">
        <v>427</v>
      </c>
      <c r="I46" s="518" t="s">
        <v>427</v>
      </c>
      <c r="J46" s="518" t="s">
        <v>427</v>
      </c>
    </row>
    <row r="47" spans="2:10" ht="9" customHeight="1">
      <c r="D47" s="500" t="s">
        <v>1692</v>
      </c>
      <c r="E47" s="517">
        <v>1</v>
      </c>
      <c r="F47" s="518" t="s">
        <v>427</v>
      </c>
      <c r="G47" s="518" t="s">
        <v>427</v>
      </c>
      <c r="H47" s="518" t="s">
        <v>427</v>
      </c>
      <c r="I47" s="518" t="s">
        <v>427</v>
      </c>
      <c r="J47" s="518" t="s">
        <v>427</v>
      </c>
    </row>
    <row r="48" spans="2:10" ht="9" customHeight="1">
      <c r="D48" s="500" t="s">
        <v>1693</v>
      </c>
      <c r="E48" s="517">
        <v>2</v>
      </c>
      <c r="F48" s="518" t="s">
        <v>427</v>
      </c>
      <c r="G48" s="518" t="s">
        <v>427</v>
      </c>
      <c r="H48" s="518" t="s">
        <v>427</v>
      </c>
      <c r="I48" s="518" t="s">
        <v>427</v>
      </c>
      <c r="J48" s="518" t="s">
        <v>427</v>
      </c>
    </row>
    <row r="49" spans="3:10" ht="18" customHeight="1">
      <c r="C49" s="497" t="s">
        <v>591</v>
      </c>
      <c r="D49" s="500" t="s">
        <v>1691</v>
      </c>
      <c r="E49" s="517">
        <v>1</v>
      </c>
      <c r="F49" s="518" t="s">
        <v>427</v>
      </c>
      <c r="G49" s="518" t="s">
        <v>427</v>
      </c>
      <c r="H49" s="518" t="s">
        <v>427</v>
      </c>
      <c r="I49" s="518" t="s">
        <v>427</v>
      </c>
      <c r="J49" s="518" t="s">
        <v>427</v>
      </c>
    </row>
    <row r="50" spans="3:10" ht="9" customHeight="1">
      <c r="D50" s="500" t="s">
        <v>1692</v>
      </c>
      <c r="E50" s="517">
        <v>2</v>
      </c>
      <c r="F50" s="518" t="s">
        <v>427</v>
      </c>
      <c r="G50" s="518" t="s">
        <v>427</v>
      </c>
      <c r="H50" s="518" t="s">
        <v>427</v>
      </c>
      <c r="I50" s="518" t="s">
        <v>427</v>
      </c>
      <c r="J50" s="518" t="s">
        <v>427</v>
      </c>
    </row>
    <row r="51" spans="3:10" ht="9" customHeight="1">
      <c r="D51" s="500" t="s">
        <v>1693</v>
      </c>
      <c r="E51" s="517">
        <v>3</v>
      </c>
      <c r="F51" s="518" t="s">
        <v>427</v>
      </c>
      <c r="G51" s="518" t="s">
        <v>427</v>
      </c>
      <c r="H51" s="518" t="s">
        <v>427</v>
      </c>
      <c r="I51" s="518" t="s">
        <v>427</v>
      </c>
      <c r="J51" s="518" t="s">
        <v>427</v>
      </c>
    </row>
    <row r="52" spans="3:10" ht="18" customHeight="1">
      <c r="C52" s="497" t="s">
        <v>1780</v>
      </c>
      <c r="D52" s="500" t="s">
        <v>1691</v>
      </c>
      <c r="E52" s="517">
        <v>16</v>
      </c>
      <c r="F52" s="517">
        <v>0</v>
      </c>
      <c r="G52" s="517">
        <v>1</v>
      </c>
      <c r="H52" s="517">
        <v>12</v>
      </c>
      <c r="I52" s="517">
        <v>3</v>
      </c>
      <c r="J52" s="517">
        <v>0</v>
      </c>
    </row>
    <row r="53" spans="3:10">
      <c r="D53" s="500" t="s">
        <v>1692</v>
      </c>
      <c r="E53" s="517">
        <v>20</v>
      </c>
      <c r="F53" s="517">
        <v>0</v>
      </c>
      <c r="G53" s="517">
        <v>0</v>
      </c>
      <c r="H53" s="517">
        <v>16</v>
      </c>
      <c r="I53" s="517">
        <v>4</v>
      </c>
      <c r="J53" s="517">
        <v>0</v>
      </c>
    </row>
    <row r="54" spans="3:10">
      <c r="D54" s="500" t="s">
        <v>1693</v>
      </c>
      <c r="E54" s="517">
        <v>36</v>
      </c>
      <c r="F54" s="517">
        <v>0</v>
      </c>
      <c r="G54" s="517">
        <v>1</v>
      </c>
      <c r="H54" s="517">
        <v>28</v>
      </c>
      <c r="I54" s="517">
        <v>7</v>
      </c>
      <c r="J54" s="517">
        <v>0</v>
      </c>
    </row>
    <row r="55" spans="3:10" ht="18" customHeight="1">
      <c r="C55" s="497" t="s">
        <v>1781</v>
      </c>
      <c r="D55" s="500" t="s">
        <v>1691</v>
      </c>
      <c r="E55" s="517">
        <v>2</v>
      </c>
      <c r="F55" s="517">
        <v>0</v>
      </c>
      <c r="G55" s="517">
        <v>0</v>
      </c>
      <c r="H55" s="517">
        <v>1</v>
      </c>
      <c r="I55" s="517">
        <v>1</v>
      </c>
      <c r="J55" s="517">
        <v>0</v>
      </c>
    </row>
    <row r="56" spans="3:10">
      <c r="D56" s="500" t="s">
        <v>1692</v>
      </c>
      <c r="E56" s="517">
        <v>3</v>
      </c>
      <c r="F56" s="517">
        <v>0</v>
      </c>
      <c r="G56" s="517">
        <v>0</v>
      </c>
      <c r="H56" s="517">
        <v>2</v>
      </c>
      <c r="I56" s="517">
        <v>0</v>
      </c>
      <c r="J56" s="517">
        <v>1</v>
      </c>
    </row>
    <row r="57" spans="3:10">
      <c r="D57" s="500" t="s">
        <v>1693</v>
      </c>
      <c r="E57" s="517">
        <v>5</v>
      </c>
      <c r="F57" s="517">
        <v>0</v>
      </c>
      <c r="G57" s="517">
        <v>0</v>
      </c>
      <c r="H57" s="517">
        <v>3</v>
      </c>
      <c r="I57" s="517">
        <v>1</v>
      </c>
      <c r="J57" s="517">
        <v>1</v>
      </c>
    </row>
    <row r="58" spans="3:10" ht="18" customHeight="1">
      <c r="C58" s="501" t="s">
        <v>1829</v>
      </c>
      <c r="D58" s="500" t="s">
        <v>1691</v>
      </c>
      <c r="E58" s="517">
        <v>34</v>
      </c>
      <c r="F58" s="517">
        <v>2</v>
      </c>
      <c r="G58" s="517">
        <v>1</v>
      </c>
      <c r="H58" s="517">
        <v>21</v>
      </c>
      <c r="I58" s="517">
        <v>8</v>
      </c>
      <c r="J58" s="517">
        <v>2</v>
      </c>
    </row>
    <row r="59" spans="3:10">
      <c r="D59" s="500" t="s">
        <v>1692</v>
      </c>
      <c r="E59" s="517">
        <v>38</v>
      </c>
      <c r="F59" s="517">
        <v>0</v>
      </c>
      <c r="G59" s="517">
        <v>2</v>
      </c>
      <c r="H59" s="517">
        <v>28</v>
      </c>
      <c r="I59" s="517">
        <v>6</v>
      </c>
      <c r="J59" s="517">
        <v>2</v>
      </c>
    </row>
    <row r="60" spans="3:10">
      <c r="D60" s="500" t="s">
        <v>1693</v>
      </c>
      <c r="E60" s="517">
        <v>72</v>
      </c>
      <c r="F60" s="517">
        <v>2</v>
      </c>
      <c r="G60" s="517">
        <v>3</v>
      </c>
      <c r="H60" s="517">
        <v>49</v>
      </c>
      <c r="I60" s="517">
        <v>14</v>
      </c>
      <c r="J60" s="517">
        <v>4</v>
      </c>
    </row>
    <row r="61" spans="3:10" ht="18" customHeight="1">
      <c r="C61" s="501" t="s">
        <v>1782</v>
      </c>
      <c r="D61" s="500"/>
      <c r="E61" s="503"/>
      <c r="F61" s="503"/>
      <c r="G61" s="503"/>
      <c r="H61" s="503"/>
      <c r="I61" s="503"/>
      <c r="J61" s="503"/>
    </row>
    <row r="62" spans="3:10" ht="18" customHeight="1">
      <c r="C62" s="504" t="s">
        <v>1783</v>
      </c>
      <c r="D62" s="500" t="s">
        <v>1691</v>
      </c>
      <c r="E62" s="517">
        <v>1</v>
      </c>
      <c r="F62" s="518" t="s">
        <v>427</v>
      </c>
      <c r="G62" s="518" t="s">
        <v>427</v>
      </c>
      <c r="H62" s="518" t="s">
        <v>427</v>
      </c>
      <c r="I62" s="518" t="s">
        <v>427</v>
      </c>
      <c r="J62" s="518" t="s">
        <v>427</v>
      </c>
    </row>
    <row r="63" spans="3:10" ht="9" customHeight="1">
      <c r="C63" s="504"/>
      <c r="D63" s="500" t="s">
        <v>1692</v>
      </c>
      <c r="E63" s="517">
        <v>1</v>
      </c>
      <c r="F63" s="518" t="s">
        <v>427</v>
      </c>
      <c r="G63" s="518" t="s">
        <v>427</v>
      </c>
      <c r="H63" s="518" t="s">
        <v>427</v>
      </c>
      <c r="I63" s="518" t="s">
        <v>427</v>
      </c>
      <c r="J63" s="518" t="s">
        <v>427</v>
      </c>
    </row>
    <row r="64" spans="3:10" ht="9" customHeight="1">
      <c r="C64" s="504"/>
      <c r="D64" s="500" t="s">
        <v>1693</v>
      </c>
      <c r="E64" s="517">
        <v>2</v>
      </c>
      <c r="F64" s="518" t="s">
        <v>427</v>
      </c>
      <c r="G64" s="518" t="s">
        <v>427</v>
      </c>
      <c r="H64" s="518" t="s">
        <v>427</v>
      </c>
      <c r="I64" s="518" t="s">
        <v>427</v>
      </c>
      <c r="J64" s="518" t="s">
        <v>427</v>
      </c>
    </row>
    <row r="65" spans="1:16" ht="18" customHeight="1">
      <c r="C65" s="504" t="s">
        <v>1784</v>
      </c>
      <c r="D65" s="500" t="s">
        <v>1691</v>
      </c>
      <c r="E65" s="517">
        <v>1</v>
      </c>
      <c r="F65" s="518" t="s">
        <v>427</v>
      </c>
      <c r="G65" s="518" t="s">
        <v>427</v>
      </c>
      <c r="H65" s="518" t="s">
        <v>427</v>
      </c>
      <c r="I65" s="518" t="s">
        <v>427</v>
      </c>
      <c r="J65" s="518" t="s">
        <v>427</v>
      </c>
    </row>
    <row r="66" spans="1:16" ht="9" customHeight="1">
      <c r="C66" s="504"/>
      <c r="D66" s="500" t="s">
        <v>1692</v>
      </c>
      <c r="E66" s="517">
        <v>5</v>
      </c>
      <c r="F66" s="518" t="s">
        <v>427</v>
      </c>
      <c r="G66" s="518" t="s">
        <v>427</v>
      </c>
      <c r="H66" s="518" t="s">
        <v>427</v>
      </c>
      <c r="I66" s="518" t="s">
        <v>427</v>
      </c>
      <c r="J66" s="518" t="s">
        <v>427</v>
      </c>
    </row>
    <row r="67" spans="1:16" ht="9" customHeight="1">
      <c r="C67" s="504"/>
      <c r="D67" s="500" t="s">
        <v>1693</v>
      </c>
      <c r="E67" s="517">
        <v>6</v>
      </c>
      <c r="F67" s="518" t="s">
        <v>427</v>
      </c>
      <c r="G67" s="518" t="s">
        <v>427</v>
      </c>
      <c r="H67" s="518" t="s">
        <v>427</v>
      </c>
      <c r="I67" s="518" t="s">
        <v>427</v>
      </c>
      <c r="J67" s="518" t="s">
        <v>427</v>
      </c>
    </row>
    <row r="68" spans="1:16" s="496" customFormat="1" ht="4.9000000000000004" customHeight="1">
      <c r="A68" s="496" t="s">
        <v>1576</v>
      </c>
      <c r="C68" s="497"/>
      <c r="D68" s="502"/>
      <c r="K68" s="1425"/>
      <c r="L68" s="503"/>
      <c r="M68" s="503"/>
      <c r="N68" s="503"/>
      <c r="O68" s="503"/>
      <c r="P68" s="503"/>
    </row>
    <row r="69" spans="1:16" s="496" customFormat="1">
      <c r="A69" s="496" t="s">
        <v>605</v>
      </c>
      <c r="C69" s="497"/>
      <c r="D69" s="502"/>
      <c r="K69" s="1425"/>
      <c r="L69" s="503"/>
      <c r="M69" s="503"/>
      <c r="N69" s="503"/>
      <c r="O69" s="503"/>
      <c r="P69" s="503"/>
    </row>
    <row r="70" spans="1:16" s="496" customFormat="1" ht="6.6" customHeight="1">
      <c r="C70" s="497"/>
      <c r="D70" s="502"/>
      <c r="K70" s="1425"/>
      <c r="L70" s="503"/>
      <c r="M70" s="503"/>
      <c r="N70" s="503"/>
      <c r="O70" s="503"/>
      <c r="P70" s="503"/>
    </row>
    <row r="71" spans="1:16" s="496" customFormat="1">
      <c r="A71" s="496" t="s">
        <v>3078</v>
      </c>
      <c r="C71" s="497"/>
      <c r="D71" s="502"/>
      <c r="K71" s="1425"/>
      <c r="L71" s="503"/>
      <c r="M71" s="503"/>
      <c r="N71" s="503"/>
      <c r="O71" s="503"/>
      <c r="P71" s="503"/>
    </row>
    <row r="72" spans="1:16" ht="18" customHeight="1">
      <c r="B72" s="503" t="s">
        <v>594</v>
      </c>
      <c r="D72" s="500"/>
      <c r="E72" s="503"/>
      <c r="F72" s="503"/>
      <c r="G72" s="503"/>
      <c r="H72" s="503"/>
      <c r="I72" s="503"/>
      <c r="J72" s="503"/>
    </row>
    <row r="73" spans="1:16" ht="27" customHeight="1">
      <c r="C73" s="497" t="s">
        <v>1785</v>
      </c>
      <c r="D73" s="500" t="s">
        <v>1691</v>
      </c>
      <c r="E73" s="517">
        <v>11</v>
      </c>
      <c r="F73" s="517">
        <v>0</v>
      </c>
      <c r="G73" s="517">
        <v>0</v>
      </c>
      <c r="H73" s="517">
        <v>1</v>
      </c>
      <c r="I73" s="517">
        <v>8</v>
      </c>
      <c r="J73" s="517">
        <v>2</v>
      </c>
    </row>
    <row r="74" spans="1:16">
      <c r="D74" s="500" t="s">
        <v>1692</v>
      </c>
      <c r="E74" s="517">
        <v>30</v>
      </c>
      <c r="F74" s="517">
        <v>0</v>
      </c>
      <c r="G74" s="517">
        <v>0</v>
      </c>
      <c r="H74" s="517">
        <v>15</v>
      </c>
      <c r="I74" s="517">
        <v>10</v>
      </c>
      <c r="J74" s="517">
        <v>5</v>
      </c>
    </row>
    <row r="75" spans="1:16">
      <c r="D75" s="500" t="s">
        <v>1693</v>
      </c>
      <c r="E75" s="517">
        <v>41</v>
      </c>
      <c r="F75" s="517">
        <v>0</v>
      </c>
      <c r="G75" s="517">
        <v>0</v>
      </c>
      <c r="H75" s="517">
        <v>16</v>
      </c>
      <c r="I75" s="517">
        <v>18</v>
      </c>
      <c r="J75" s="517">
        <v>7</v>
      </c>
    </row>
    <row r="76" spans="1:16" ht="18" customHeight="1">
      <c r="C76" s="497" t="s">
        <v>1786</v>
      </c>
      <c r="D76" s="500" t="s">
        <v>1691</v>
      </c>
      <c r="E76" s="517">
        <v>3</v>
      </c>
      <c r="F76" s="517">
        <v>0</v>
      </c>
      <c r="G76" s="517">
        <v>1</v>
      </c>
      <c r="H76" s="517">
        <v>0</v>
      </c>
      <c r="I76" s="517">
        <v>2</v>
      </c>
      <c r="J76" s="517">
        <v>0</v>
      </c>
    </row>
    <row r="77" spans="1:16">
      <c r="D77" s="500" t="s">
        <v>1692</v>
      </c>
      <c r="E77" s="517">
        <v>3</v>
      </c>
      <c r="F77" s="517">
        <v>0</v>
      </c>
      <c r="G77" s="517">
        <v>0</v>
      </c>
      <c r="H77" s="517">
        <v>2</v>
      </c>
      <c r="I77" s="517">
        <v>0</v>
      </c>
      <c r="J77" s="517">
        <v>1</v>
      </c>
    </row>
    <row r="78" spans="1:16">
      <c r="D78" s="500" t="s">
        <v>1693</v>
      </c>
      <c r="E78" s="517">
        <v>6</v>
      </c>
      <c r="F78" s="517">
        <v>0</v>
      </c>
      <c r="G78" s="517">
        <v>1</v>
      </c>
      <c r="H78" s="517">
        <v>2</v>
      </c>
      <c r="I78" s="517">
        <v>2</v>
      </c>
      <c r="J78" s="517">
        <v>1</v>
      </c>
    </row>
    <row r="79" spans="1:16" ht="18" customHeight="1">
      <c r="C79" s="497" t="s">
        <v>1787</v>
      </c>
      <c r="D79" s="500" t="s">
        <v>1691</v>
      </c>
      <c r="E79" s="517">
        <v>136</v>
      </c>
      <c r="F79" s="517">
        <v>1</v>
      </c>
      <c r="G79" s="517">
        <v>8</v>
      </c>
      <c r="H79" s="517">
        <v>74</v>
      </c>
      <c r="I79" s="517">
        <v>41</v>
      </c>
      <c r="J79" s="517">
        <v>12</v>
      </c>
    </row>
    <row r="80" spans="1:16">
      <c r="D80" s="500" t="s">
        <v>1692</v>
      </c>
      <c r="E80" s="517">
        <v>246</v>
      </c>
      <c r="F80" s="517">
        <v>1</v>
      </c>
      <c r="G80" s="517">
        <v>8</v>
      </c>
      <c r="H80" s="517">
        <v>157</v>
      </c>
      <c r="I80" s="517">
        <v>64</v>
      </c>
      <c r="J80" s="517">
        <v>16</v>
      </c>
    </row>
    <row r="81" spans="3:10">
      <c r="D81" s="500" t="s">
        <v>1693</v>
      </c>
      <c r="E81" s="517">
        <v>382</v>
      </c>
      <c r="F81" s="517">
        <v>2</v>
      </c>
      <c r="G81" s="517">
        <v>16</v>
      </c>
      <c r="H81" s="517">
        <v>231</v>
      </c>
      <c r="I81" s="517">
        <v>105</v>
      </c>
      <c r="J81" s="517">
        <v>28</v>
      </c>
    </row>
    <row r="82" spans="3:10" ht="18" customHeight="1">
      <c r="C82" s="497" t="s">
        <v>1788</v>
      </c>
      <c r="D82" s="500" t="s">
        <v>1691</v>
      </c>
      <c r="E82" s="517">
        <v>2471</v>
      </c>
      <c r="F82" s="517">
        <v>20</v>
      </c>
      <c r="G82" s="517">
        <v>139</v>
      </c>
      <c r="H82" s="517">
        <v>1222</v>
      </c>
      <c r="I82" s="517">
        <v>1012</v>
      </c>
      <c r="J82" s="517">
        <v>78</v>
      </c>
    </row>
    <row r="83" spans="3:10">
      <c r="D83" s="500" t="s">
        <v>1692</v>
      </c>
      <c r="E83" s="517">
        <v>3705</v>
      </c>
      <c r="F83" s="517">
        <v>51</v>
      </c>
      <c r="G83" s="517">
        <v>185</v>
      </c>
      <c r="H83" s="517">
        <v>1964</v>
      </c>
      <c r="I83" s="517">
        <v>1386</v>
      </c>
      <c r="J83" s="517">
        <v>119</v>
      </c>
    </row>
    <row r="84" spans="3:10">
      <c r="D84" s="500" t="s">
        <v>1693</v>
      </c>
      <c r="E84" s="517">
        <v>6176</v>
      </c>
      <c r="F84" s="517">
        <v>71</v>
      </c>
      <c r="G84" s="517">
        <v>324</v>
      </c>
      <c r="H84" s="517">
        <v>3186</v>
      </c>
      <c r="I84" s="517">
        <v>2398</v>
      </c>
      <c r="J84" s="517">
        <v>197</v>
      </c>
    </row>
    <row r="85" spans="3:10" ht="18" customHeight="1">
      <c r="C85" s="497" t="s">
        <v>597</v>
      </c>
      <c r="D85" s="500" t="s">
        <v>1691</v>
      </c>
      <c r="E85" s="517">
        <v>379</v>
      </c>
      <c r="F85" s="517">
        <v>10</v>
      </c>
      <c r="G85" s="517">
        <v>46</v>
      </c>
      <c r="H85" s="517">
        <v>219</v>
      </c>
      <c r="I85" s="517">
        <v>94</v>
      </c>
      <c r="J85" s="517">
        <v>10</v>
      </c>
    </row>
    <row r="86" spans="3:10">
      <c r="D86" s="500" t="s">
        <v>1692</v>
      </c>
      <c r="E86" s="517">
        <v>696</v>
      </c>
      <c r="F86" s="517">
        <v>21</v>
      </c>
      <c r="G86" s="517">
        <v>101</v>
      </c>
      <c r="H86" s="517">
        <v>377</v>
      </c>
      <c r="I86" s="517">
        <v>187</v>
      </c>
      <c r="J86" s="517">
        <v>10</v>
      </c>
    </row>
    <row r="87" spans="3:10">
      <c r="D87" s="500" t="s">
        <v>1693</v>
      </c>
      <c r="E87" s="517">
        <v>1075</v>
      </c>
      <c r="F87" s="517">
        <v>31</v>
      </c>
      <c r="G87" s="517">
        <v>147</v>
      </c>
      <c r="H87" s="517">
        <v>596</v>
      </c>
      <c r="I87" s="517">
        <v>281</v>
      </c>
      <c r="J87" s="517">
        <v>20</v>
      </c>
    </row>
    <row r="88" spans="3:10" ht="18" customHeight="1">
      <c r="C88" s="501" t="s">
        <v>1829</v>
      </c>
      <c r="D88" s="500" t="s">
        <v>1691</v>
      </c>
      <c r="E88" s="517">
        <v>3000</v>
      </c>
      <c r="F88" s="517">
        <v>31</v>
      </c>
      <c r="G88" s="517">
        <v>194</v>
      </c>
      <c r="H88" s="517">
        <v>1516</v>
      </c>
      <c r="I88" s="517">
        <v>1157</v>
      </c>
      <c r="J88" s="517">
        <v>102</v>
      </c>
    </row>
    <row r="89" spans="3:10">
      <c r="D89" s="500" t="s">
        <v>1692</v>
      </c>
      <c r="E89" s="517">
        <v>4680</v>
      </c>
      <c r="F89" s="517">
        <v>73</v>
      </c>
      <c r="G89" s="517">
        <v>294</v>
      </c>
      <c r="H89" s="517">
        <v>2515</v>
      </c>
      <c r="I89" s="517">
        <v>1647</v>
      </c>
      <c r="J89" s="517">
        <v>151</v>
      </c>
    </row>
    <row r="90" spans="3:10">
      <c r="D90" s="500" t="s">
        <v>1693</v>
      </c>
      <c r="E90" s="517">
        <v>7680</v>
      </c>
      <c r="F90" s="517">
        <v>104</v>
      </c>
      <c r="G90" s="517">
        <v>488</v>
      </c>
      <c r="H90" s="517">
        <v>4031</v>
      </c>
      <c r="I90" s="517">
        <v>2804</v>
      </c>
      <c r="J90" s="517">
        <v>253</v>
      </c>
    </row>
    <row r="91" spans="3:10" ht="18" customHeight="1">
      <c r="C91" s="501" t="s">
        <v>1782</v>
      </c>
      <c r="D91" s="500"/>
      <c r="E91" s="503"/>
      <c r="F91" s="503"/>
      <c r="G91" s="503"/>
      <c r="H91" s="503"/>
      <c r="I91" s="503"/>
      <c r="J91" s="503"/>
    </row>
    <row r="92" spans="3:10" ht="18" customHeight="1">
      <c r="C92" s="504" t="s">
        <v>1783</v>
      </c>
      <c r="D92" s="500" t="s">
        <v>1691</v>
      </c>
      <c r="E92" s="517">
        <v>961</v>
      </c>
      <c r="F92" s="517">
        <v>4</v>
      </c>
      <c r="G92" s="517">
        <v>37</v>
      </c>
      <c r="H92" s="517">
        <v>490</v>
      </c>
      <c r="I92" s="517">
        <v>401</v>
      </c>
      <c r="J92" s="517">
        <v>29</v>
      </c>
    </row>
    <row r="93" spans="3:10">
      <c r="C93" s="504"/>
      <c r="D93" s="500" t="s">
        <v>1692</v>
      </c>
      <c r="E93" s="517">
        <v>1494</v>
      </c>
      <c r="F93" s="517">
        <v>9</v>
      </c>
      <c r="G93" s="517">
        <v>60</v>
      </c>
      <c r="H93" s="517">
        <v>834</v>
      </c>
      <c r="I93" s="517">
        <v>568</v>
      </c>
      <c r="J93" s="517">
        <v>23</v>
      </c>
    </row>
    <row r="94" spans="3:10">
      <c r="C94" s="504"/>
      <c r="D94" s="500" t="s">
        <v>1693</v>
      </c>
      <c r="E94" s="517">
        <v>2455</v>
      </c>
      <c r="F94" s="517">
        <v>13</v>
      </c>
      <c r="G94" s="517">
        <v>97</v>
      </c>
      <c r="H94" s="517">
        <v>1324</v>
      </c>
      <c r="I94" s="517">
        <v>969</v>
      </c>
      <c r="J94" s="517">
        <v>52</v>
      </c>
    </row>
    <row r="95" spans="3:10" ht="18" customHeight="1">
      <c r="C95" s="504" t="s">
        <v>1784</v>
      </c>
      <c r="D95" s="500" t="s">
        <v>1691</v>
      </c>
      <c r="E95" s="517">
        <v>159</v>
      </c>
      <c r="F95" s="517">
        <v>3</v>
      </c>
      <c r="G95" s="517">
        <v>14</v>
      </c>
      <c r="H95" s="517">
        <v>84</v>
      </c>
      <c r="I95" s="517">
        <v>54</v>
      </c>
      <c r="J95" s="517">
        <v>4</v>
      </c>
    </row>
    <row r="96" spans="3:10">
      <c r="C96" s="504"/>
      <c r="D96" s="500" t="s">
        <v>1692</v>
      </c>
      <c r="E96" s="517">
        <v>183</v>
      </c>
      <c r="F96" s="517">
        <v>2</v>
      </c>
      <c r="G96" s="517">
        <v>11</v>
      </c>
      <c r="H96" s="517">
        <v>118</v>
      </c>
      <c r="I96" s="517">
        <v>46</v>
      </c>
      <c r="J96" s="517">
        <v>6</v>
      </c>
    </row>
    <row r="97" spans="2:10">
      <c r="C97" s="504"/>
      <c r="D97" s="500" t="s">
        <v>1693</v>
      </c>
      <c r="E97" s="517">
        <v>342</v>
      </c>
      <c r="F97" s="517">
        <v>5</v>
      </c>
      <c r="G97" s="517">
        <v>25</v>
      </c>
      <c r="H97" s="517">
        <v>202</v>
      </c>
      <c r="I97" s="517">
        <v>100</v>
      </c>
      <c r="J97" s="517">
        <v>10</v>
      </c>
    </row>
    <row r="98" spans="2:10">
      <c r="C98" s="504"/>
      <c r="D98" s="500"/>
      <c r="E98" s="503"/>
      <c r="F98" s="503"/>
      <c r="G98" s="503"/>
      <c r="H98" s="503"/>
      <c r="I98" s="503"/>
      <c r="J98" s="503"/>
    </row>
    <row r="99" spans="2:10" ht="18" customHeight="1">
      <c r="B99" s="503" t="s">
        <v>598</v>
      </c>
      <c r="D99" s="500"/>
      <c r="E99" s="503"/>
      <c r="F99" s="503"/>
      <c r="G99" s="503"/>
      <c r="H99" s="503"/>
      <c r="I99" s="503"/>
      <c r="J99" s="503"/>
    </row>
    <row r="100" spans="2:10" ht="27" customHeight="1">
      <c r="C100" s="497" t="s">
        <v>1789</v>
      </c>
      <c r="D100" s="500" t="s">
        <v>1691</v>
      </c>
      <c r="E100" s="517">
        <v>52</v>
      </c>
      <c r="F100" s="517">
        <v>7</v>
      </c>
      <c r="G100" s="517">
        <v>13</v>
      </c>
      <c r="H100" s="517">
        <v>23</v>
      </c>
      <c r="I100" s="517">
        <v>9</v>
      </c>
      <c r="J100" s="517">
        <v>0</v>
      </c>
    </row>
    <row r="101" spans="2:10">
      <c r="D101" s="500" t="s">
        <v>1692</v>
      </c>
      <c r="E101" s="517">
        <v>91</v>
      </c>
      <c r="F101" s="517">
        <v>2</v>
      </c>
      <c r="G101" s="517">
        <v>27</v>
      </c>
      <c r="H101" s="517">
        <v>43</v>
      </c>
      <c r="I101" s="517">
        <v>17</v>
      </c>
      <c r="J101" s="517">
        <v>2</v>
      </c>
    </row>
    <row r="102" spans="2:10">
      <c r="D102" s="500" t="s">
        <v>1693</v>
      </c>
      <c r="E102" s="517">
        <v>143</v>
      </c>
      <c r="F102" s="517">
        <v>9</v>
      </c>
      <c r="G102" s="517">
        <v>40</v>
      </c>
      <c r="H102" s="517">
        <v>66</v>
      </c>
      <c r="I102" s="517">
        <v>26</v>
      </c>
      <c r="J102" s="517">
        <v>2</v>
      </c>
    </row>
    <row r="103" spans="2:10" ht="18" customHeight="1">
      <c r="C103" s="497" t="s">
        <v>1790</v>
      </c>
      <c r="D103" s="500" t="s">
        <v>1691</v>
      </c>
      <c r="E103" s="517">
        <v>19</v>
      </c>
      <c r="F103" s="517">
        <v>0</v>
      </c>
      <c r="G103" s="517">
        <v>1</v>
      </c>
      <c r="H103" s="517">
        <v>17</v>
      </c>
      <c r="I103" s="517">
        <v>1</v>
      </c>
      <c r="J103" s="517">
        <v>0</v>
      </c>
    </row>
    <row r="104" spans="2:10">
      <c r="D104" s="500" t="s">
        <v>1692</v>
      </c>
      <c r="E104" s="517">
        <v>48</v>
      </c>
      <c r="F104" s="517">
        <v>0</v>
      </c>
      <c r="G104" s="517">
        <v>7</v>
      </c>
      <c r="H104" s="517">
        <v>37</v>
      </c>
      <c r="I104" s="517">
        <v>4</v>
      </c>
      <c r="J104" s="517">
        <v>0</v>
      </c>
    </row>
    <row r="105" spans="2:10">
      <c r="D105" s="500" t="s">
        <v>1693</v>
      </c>
      <c r="E105" s="517">
        <v>67</v>
      </c>
      <c r="F105" s="517">
        <v>0</v>
      </c>
      <c r="G105" s="517">
        <v>8</v>
      </c>
      <c r="H105" s="517">
        <v>54</v>
      </c>
      <c r="I105" s="517">
        <v>5</v>
      </c>
      <c r="J105" s="517">
        <v>0</v>
      </c>
    </row>
    <row r="106" spans="2:10" ht="18" customHeight="1">
      <c r="C106" s="497" t="s">
        <v>1791</v>
      </c>
      <c r="D106" s="500" t="s">
        <v>1691</v>
      </c>
      <c r="E106" s="517">
        <v>44</v>
      </c>
      <c r="F106" s="517">
        <v>0</v>
      </c>
      <c r="G106" s="517">
        <v>3</v>
      </c>
      <c r="H106" s="517">
        <v>24</v>
      </c>
      <c r="I106" s="517">
        <v>15</v>
      </c>
      <c r="J106" s="517">
        <v>2</v>
      </c>
    </row>
    <row r="107" spans="2:10">
      <c r="D107" s="500" t="s">
        <v>1692</v>
      </c>
      <c r="E107" s="517">
        <v>110</v>
      </c>
      <c r="F107" s="517">
        <v>2</v>
      </c>
      <c r="G107" s="517">
        <v>10</v>
      </c>
      <c r="H107" s="517">
        <v>55</v>
      </c>
      <c r="I107" s="517">
        <v>39</v>
      </c>
      <c r="J107" s="517">
        <v>4</v>
      </c>
    </row>
    <row r="108" spans="2:10">
      <c r="D108" s="500" t="s">
        <v>1693</v>
      </c>
      <c r="E108" s="517">
        <v>154</v>
      </c>
      <c r="F108" s="517">
        <v>2</v>
      </c>
      <c r="G108" s="517">
        <v>13</v>
      </c>
      <c r="H108" s="517">
        <v>79</v>
      </c>
      <c r="I108" s="517">
        <v>54</v>
      </c>
      <c r="J108" s="517">
        <v>6</v>
      </c>
    </row>
    <row r="109" spans="2:10" ht="18" customHeight="1">
      <c r="C109" s="497" t="s">
        <v>1792</v>
      </c>
      <c r="D109" s="500" t="s">
        <v>1691</v>
      </c>
      <c r="E109" s="517">
        <v>51</v>
      </c>
      <c r="F109" s="517">
        <v>2</v>
      </c>
      <c r="G109" s="517">
        <v>18</v>
      </c>
      <c r="H109" s="517">
        <v>29</v>
      </c>
      <c r="I109" s="517">
        <v>2</v>
      </c>
      <c r="J109" s="517">
        <v>0</v>
      </c>
    </row>
    <row r="110" spans="2:10">
      <c r="D110" s="500" t="s">
        <v>1692</v>
      </c>
      <c r="E110" s="517">
        <v>80</v>
      </c>
      <c r="F110" s="517">
        <v>2</v>
      </c>
      <c r="G110" s="517">
        <v>17</v>
      </c>
      <c r="H110" s="517">
        <v>55</v>
      </c>
      <c r="I110" s="517">
        <v>5</v>
      </c>
      <c r="J110" s="517">
        <v>1</v>
      </c>
    </row>
    <row r="111" spans="2:10">
      <c r="D111" s="500" t="s">
        <v>1693</v>
      </c>
      <c r="E111" s="517">
        <v>131</v>
      </c>
      <c r="F111" s="517">
        <v>4</v>
      </c>
      <c r="G111" s="517">
        <v>35</v>
      </c>
      <c r="H111" s="517">
        <v>84</v>
      </c>
      <c r="I111" s="517">
        <v>7</v>
      </c>
      <c r="J111" s="517">
        <v>1</v>
      </c>
    </row>
    <row r="112" spans="2:10" ht="18" customHeight="1">
      <c r="C112" s="497" t="s">
        <v>1793</v>
      </c>
      <c r="D112" s="500" t="s">
        <v>1691</v>
      </c>
      <c r="E112" s="517">
        <v>118</v>
      </c>
      <c r="F112" s="517">
        <v>1</v>
      </c>
      <c r="G112" s="517">
        <v>3</v>
      </c>
      <c r="H112" s="517">
        <v>67</v>
      </c>
      <c r="I112" s="517">
        <v>45</v>
      </c>
      <c r="J112" s="517">
        <v>2</v>
      </c>
    </row>
    <row r="113" spans="3:16">
      <c r="D113" s="500" t="s">
        <v>1692</v>
      </c>
      <c r="E113" s="517">
        <v>261</v>
      </c>
      <c r="F113" s="517">
        <v>0</v>
      </c>
      <c r="G113" s="517">
        <v>9</v>
      </c>
      <c r="H113" s="517">
        <v>171</v>
      </c>
      <c r="I113" s="517">
        <v>72</v>
      </c>
      <c r="J113" s="517">
        <v>9</v>
      </c>
    </row>
    <row r="114" spans="3:16">
      <c r="D114" s="500" t="s">
        <v>1693</v>
      </c>
      <c r="E114" s="517">
        <v>379</v>
      </c>
      <c r="F114" s="517">
        <v>1</v>
      </c>
      <c r="G114" s="517">
        <v>12</v>
      </c>
      <c r="H114" s="517">
        <v>238</v>
      </c>
      <c r="I114" s="517">
        <v>117</v>
      </c>
      <c r="J114" s="517">
        <v>11</v>
      </c>
    </row>
    <row r="115" spans="3:16" ht="18" customHeight="1">
      <c r="C115" s="497" t="s">
        <v>1794</v>
      </c>
      <c r="D115" s="500" t="s">
        <v>1691</v>
      </c>
      <c r="E115" s="517">
        <v>74</v>
      </c>
      <c r="F115" s="517">
        <v>1</v>
      </c>
      <c r="G115" s="517">
        <v>7</v>
      </c>
      <c r="H115" s="517">
        <v>53</v>
      </c>
      <c r="I115" s="517">
        <v>13</v>
      </c>
      <c r="J115" s="517">
        <v>0</v>
      </c>
    </row>
    <row r="116" spans="3:16">
      <c r="D116" s="500" t="s">
        <v>1692</v>
      </c>
      <c r="E116" s="517">
        <v>136</v>
      </c>
      <c r="F116" s="517">
        <v>2</v>
      </c>
      <c r="G116" s="517">
        <v>15</v>
      </c>
      <c r="H116" s="517">
        <v>104</v>
      </c>
      <c r="I116" s="517">
        <v>13</v>
      </c>
      <c r="J116" s="517">
        <v>2</v>
      </c>
    </row>
    <row r="117" spans="3:16">
      <c r="D117" s="500" t="s">
        <v>1693</v>
      </c>
      <c r="E117" s="517">
        <v>210</v>
      </c>
      <c r="F117" s="517">
        <v>3</v>
      </c>
      <c r="G117" s="517">
        <v>22</v>
      </c>
      <c r="H117" s="517">
        <v>157</v>
      </c>
      <c r="I117" s="517">
        <v>26</v>
      </c>
      <c r="J117" s="517">
        <v>2</v>
      </c>
    </row>
    <row r="118" spans="3:16" ht="18" customHeight="1">
      <c r="C118" s="501" t="s">
        <v>1829</v>
      </c>
      <c r="D118" s="500" t="s">
        <v>1691</v>
      </c>
      <c r="E118" s="517">
        <v>358</v>
      </c>
      <c r="F118" s="517">
        <v>11</v>
      </c>
      <c r="G118" s="517">
        <v>45</v>
      </c>
      <c r="H118" s="517">
        <v>213</v>
      </c>
      <c r="I118" s="517">
        <v>85</v>
      </c>
      <c r="J118" s="517">
        <v>4</v>
      </c>
    </row>
    <row r="119" spans="3:16">
      <c r="D119" s="500" t="s">
        <v>1692</v>
      </c>
      <c r="E119" s="517">
        <v>726</v>
      </c>
      <c r="F119" s="517">
        <v>8</v>
      </c>
      <c r="G119" s="517">
        <v>85</v>
      </c>
      <c r="H119" s="517">
        <v>465</v>
      </c>
      <c r="I119" s="517">
        <v>150</v>
      </c>
      <c r="J119" s="517">
        <v>18</v>
      </c>
    </row>
    <row r="120" spans="3:16">
      <c r="D120" s="500" t="s">
        <v>1693</v>
      </c>
      <c r="E120" s="517">
        <v>1084</v>
      </c>
      <c r="F120" s="517">
        <v>19</v>
      </c>
      <c r="G120" s="517">
        <v>130</v>
      </c>
      <c r="H120" s="517">
        <v>678</v>
      </c>
      <c r="I120" s="517">
        <v>235</v>
      </c>
      <c r="J120" s="517">
        <v>22</v>
      </c>
    </row>
    <row r="121" spans="3:16" s="496" customFormat="1">
      <c r="C121" s="497"/>
      <c r="D121" s="502"/>
      <c r="K121" s="1425"/>
      <c r="L121" s="503"/>
      <c r="M121" s="503"/>
      <c r="N121" s="503"/>
      <c r="O121" s="503"/>
      <c r="P121" s="503"/>
    </row>
    <row r="122" spans="3:16" s="496" customFormat="1">
      <c r="C122" s="497"/>
      <c r="D122" s="502"/>
      <c r="K122" s="1425"/>
      <c r="L122" s="503"/>
      <c r="M122" s="503"/>
      <c r="N122" s="503"/>
      <c r="O122" s="503"/>
      <c r="P122" s="503"/>
    </row>
    <row r="123" spans="3:16" s="496" customFormat="1">
      <c r="C123" s="497"/>
      <c r="D123" s="502"/>
      <c r="K123" s="1425"/>
      <c r="L123" s="503"/>
      <c r="M123" s="503"/>
      <c r="N123" s="503"/>
      <c r="O123" s="503"/>
      <c r="P123" s="503"/>
    </row>
    <row r="124" spans="3:16" s="496" customFormat="1">
      <c r="C124" s="497"/>
      <c r="D124" s="502"/>
      <c r="K124" s="1425"/>
      <c r="L124" s="503"/>
      <c r="M124" s="503"/>
      <c r="N124" s="503"/>
      <c r="O124" s="503"/>
      <c r="P124" s="503"/>
    </row>
    <row r="125" spans="3:16" s="496" customFormat="1">
      <c r="C125" s="497"/>
      <c r="D125" s="502"/>
      <c r="K125" s="1425"/>
      <c r="L125" s="503"/>
      <c r="M125" s="503"/>
      <c r="N125" s="503"/>
      <c r="O125" s="503"/>
      <c r="P125" s="503"/>
    </row>
    <row r="126" spans="3:16" s="496" customFormat="1">
      <c r="C126" s="497"/>
      <c r="D126" s="502"/>
      <c r="K126" s="1425"/>
      <c r="L126" s="503"/>
      <c r="M126" s="503"/>
      <c r="N126" s="503"/>
      <c r="O126" s="503"/>
      <c r="P126" s="503"/>
    </row>
    <row r="127" spans="3:16" s="496" customFormat="1">
      <c r="C127" s="497"/>
      <c r="D127" s="502"/>
      <c r="K127" s="1425"/>
      <c r="L127" s="503"/>
      <c r="M127" s="503"/>
      <c r="N127" s="503"/>
      <c r="O127" s="503"/>
      <c r="P127" s="503"/>
    </row>
    <row r="128" spans="3:16" s="496" customFormat="1">
      <c r="C128" s="497"/>
      <c r="D128" s="502"/>
      <c r="K128" s="1425"/>
      <c r="L128" s="503"/>
      <c r="M128" s="503"/>
      <c r="N128" s="503"/>
      <c r="O128" s="503"/>
      <c r="P128" s="503"/>
    </row>
    <row r="129" spans="1:16" s="496" customFormat="1">
      <c r="A129" s="496" t="s">
        <v>3078</v>
      </c>
      <c r="C129" s="497"/>
      <c r="D129" s="502"/>
      <c r="K129" s="1425"/>
      <c r="L129" s="503"/>
      <c r="M129" s="503"/>
      <c r="N129" s="503"/>
      <c r="O129" s="503"/>
      <c r="P129" s="503"/>
    </row>
    <row r="130" spans="1:16" ht="18" customHeight="1">
      <c r="C130" s="501" t="s">
        <v>1782</v>
      </c>
      <c r="D130" s="500"/>
      <c r="E130" s="503"/>
      <c r="F130" s="503"/>
      <c r="G130" s="503"/>
      <c r="H130" s="503"/>
      <c r="I130" s="503"/>
      <c r="J130" s="503"/>
    </row>
    <row r="131" spans="1:16" ht="18" customHeight="1">
      <c r="C131" s="504" t="s">
        <v>1783</v>
      </c>
      <c r="D131" s="500" t="s">
        <v>1691</v>
      </c>
      <c r="E131" s="517">
        <v>16</v>
      </c>
      <c r="F131" s="517">
        <v>0</v>
      </c>
      <c r="G131" s="517">
        <v>3</v>
      </c>
      <c r="H131" s="517">
        <v>11</v>
      </c>
      <c r="I131" s="517">
        <v>2</v>
      </c>
      <c r="J131" s="517">
        <v>0</v>
      </c>
    </row>
    <row r="132" spans="1:16">
      <c r="C132" s="504"/>
      <c r="D132" s="500" t="s">
        <v>1692</v>
      </c>
      <c r="E132" s="517">
        <v>28</v>
      </c>
      <c r="F132" s="517">
        <v>0</v>
      </c>
      <c r="G132" s="517">
        <v>2</v>
      </c>
      <c r="H132" s="517">
        <v>21</v>
      </c>
      <c r="I132" s="517">
        <v>4</v>
      </c>
      <c r="J132" s="517">
        <v>1</v>
      </c>
    </row>
    <row r="133" spans="1:16">
      <c r="C133" s="504"/>
      <c r="D133" s="500" t="s">
        <v>1693</v>
      </c>
      <c r="E133" s="517">
        <v>44</v>
      </c>
      <c r="F133" s="517">
        <v>0</v>
      </c>
      <c r="G133" s="517">
        <v>5</v>
      </c>
      <c r="H133" s="517">
        <v>32</v>
      </c>
      <c r="I133" s="517">
        <v>6</v>
      </c>
      <c r="J133" s="517">
        <v>1</v>
      </c>
    </row>
    <row r="134" spans="1:16" ht="18" customHeight="1">
      <c r="C134" s="504" t="s">
        <v>1784</v>
      </c>
      <c r="D134" s="500" t="s">
        <v>1691</v>
      </c>
      <c r="E134" s="517">
        <v>3</v>
      </c>
      <c r="F134" s="517">
        <v>0</v>
      </c>
      <c r="G134" s="517">
        <v>0</v>
      </c>
      <c r="H134" s="517">
        <v>2</v>
      </c>
      <c r="I134" s="517">
        <v>1</v>
      </c>
      <c r="J134" s="517">
        <v>0</v>
      </c>
    </row>
    <row r="135" spans="1:16">
      <c r="C135" s="504"/>
      <c r="D135" s="500" t="s">
        <v>1692</v>
      </c>
      <c r="E135" s="517">
        <v>6</v>
      </c>
      <c r="F135" s="517">
        <v>0</v>
      </c>
      <c r="G135" s="517">
        <v>0</v>
      </c>
      <c r="H135" s="517">
        <v>1</v>
      </c>
      <c r="I135" s="517">
        <v>5</v>
      </c>
      <c r="J135" s="517">
        <v>0</v>
      </c>
    </row>
    <row r="136" spans="1:16">
      <c r="C136" s="504"/>
      <c r="D136" s="500" t="s">
        <v>1693</v>
      </c>
      <c r="E136" s="517">
        <v>9</v>
      </c>
      <c r="F136" s="517">
        <v>0</v>
      </c>
      <c r="G136" s="517">
        <v>0</v>
      </c>
      <c r="H136" s="517">
        <v>3</v>
      </c>
      <c r="I136" s="517">
        <v>6</v>
      </c>
      <c r="J136" s="517">
        <v>0</v>
      </c>
    </row>
    <row r="137" spans="1:16" ht="18" customHeight="1">
      <c r="B137" s="503" t="s">
        <v>1795</v>
      </c>
      <c r="D137" s="500" t="s">
        <v>1691</v>
      </c>
      <c r="E137" s="517">
        <v>3482</v>
      </c>
      <c r="F137" s="517">
        <v>44</v>
      </c>
      <c r="G137" s="517">
        <v>245</v>
      </c>
      <c r="H137" s="517">
        <v>1803</v>
      </c>
      <c r="I137" s="517">
        <v>1271</v>
      </c>
      <c r="J137" s="517">
        <v>119</v>
      </c>
    </row>
    <row r="138" spans="1:16">
      <c r="D138" s="500" t="s">
        <v>1692</v>
      </c>
      <c r="E138" s="517">
        <v>5532</v>
      </c>
      <c r="F138" s="517">
        <v>85</v>
      </c>
      <c r="G138" s="517">
        <v>383</v>
      </c>
      <c r="H138" s="517">
        <v>3066</v>
      </c>
      <c r="I138" s="517">
        <v>1821</v>
      </c>
      <c r="J138" s="517">
        <v>177</v>
      </c>
    </row>
    <row r="139" spans="1:16">
      <c r="D139" s="500" t="s">
        <v>1693</v>
      </c>
      <c r="E139" s="517">
        <v>9014</v>
      </c>
      <c r="F139" s="517">
        <v>129</v>
      </c>
      <c r="G139" s="517">
        <v>628</v>
      </c>
      <c r="H139" s="517">
        <v>4869</v>
      </c>
      <c r="I139" s="517">
        <v>3092</v>
      </c>
      <c r="J139" s="517">
        <v>296</v>
      </c>
    </row>
    <row r="140" spans="1:16" ht="18" customHeight="1">
      <c r="C140" s="501" t="s">
        <v>1782</v>
      </c>
      <c r="D140" s="500"/>
      <c r="E140" s="503"/>
      <c r="F140" s="503"/>
      <c r="G140" s="503"/>
      <c r="H140" s="503"/>
      <c r="I140" s="503"/>
      <c r="J140" s="503"/>
    </row>
    <row r="141" spans="1:16" ht="18" customHeight="1">
      <c r="C141" s="504" t="s">
        <v>1783</v>
      </c>
      <c r="D141" s="500" t="s">
        <v>1691</v>
      </c>
      <c r="E141" s="517">
        <v>978</v>
      </c>
      <c r="F141" s="517">
        <v>4</v>
      </c>
      <c r="G141" s="517">
        <v>40</v>
      </c>
      <c r="H141" s="517">
        <v>502</v>
      </c>
      <c r="I141" s="517">
        <v>403</v>
      </c>
      <c r="J141" s="517">
        <v>29</v>
      </c>
    </row>
    <row r="142" spans="1:16">
      <c r="C142" s="504"/>
      <c r="D142" s="500" t="s">
        <v>1692</v>
      </c>
      <c r="E142" s="517">
        <v>1523</v>
      </c>
      <c r="F142" s="517">
        <v>9</v>
      </c>
      <c r="G142" s="517">
        <v>62</v>
      </c>
      <c r="H142" s="517">
        <v>856</v>
      </c>
      <c r="I142" s="517">
        <v>572</v>
      </c>
      <c r="J142" s="517">
        <v>24</v>
      </c>
    </row>
    <row r="143" spans="1:16">
      <c r="C143" s="504"/>
      <c r="D143" s="500" t="s">
        <v>1693</v>
      </c>
      <c r="E143" s="517">
        <v>2501</v>
      </c>
      <c r="F143" s="517">
        <v>13</v>
      </c>
      <c r="G143" s="517">
        <v>102</v>
      </c>
      <c r="H143" s="517">
        <v>1358</v>
      </c>
      <c r="I143" s="517">
        <v>975</v>
      </c>
      <c r="J143" s="517">
        <v>53</v>
      </c>
    </row>
    <row r="144" spans="1:16" ht="18" customHeight="1">
      <c r="C144" s="504" t="s">
        <v>1784</v>
      </c>
      <c r="D144" s="500" t="s">
        <v>1691</v>
      </c>
      <c r="E144" s="517">
        <v>163</v>
      </c>
      <c r="F144" s="517">
        <v>3</v>
      </c>
      <c r="G144" s="517">
        <v>14</v>
      </c>
      <c r="H144" s="517">
        <v>87</v>
      </c>
      <c r="I144" s="517">
        <v>55</v>
      </c>
      <c r="J144" s="517">
        <v>4</v>
      </c>
    </row>
    <row r="145" spans="2:10">
      <c r="C145" s="504"/>
      <c r="D145" s="500" t="s">
        <v>1692</v>
      </c>
      <c r="E145" s="517">
        <v>197</v>
      </c>
      <c r="F145" s="517">
        <v>2</v>
      </c>
      <c r="G145" s="517">
        <v>11</v>
      </c>
      <c r="H145" s="517">
        <v>125</v>
      </c>
      <c r="I145" s="517">
        <v>52</v>
      </c>
      <c r="J145" s="517">
        <v>7</v>
      </c>
    </row>
    <row r="146" spans="2:10">
      <c r="C146" s="504"/>
      <c r="D146" s="500" t="s">
        <v>1693</v>
      </c>
      <c r="E146" s="517">
        <v>360</v>
      </c>
      <c r="F146" s="517">
        <v>5</v>
      </c>
      <c r="G146" s="517">
        <v>25</v>
      </c>
      <c r="H146" s="517">
        <v>212</v>
      </c>
      <c r="I146" s="517">
        <v>107</v>
      </c>
      <c r="J146" s="517">
        <v>11</v>
      </c>
    </row>
    <row r="147" spans="2:10" ht="18" customHeight="1">
      <c r="B147" s="503" t="s">
        <v>1796</v>
      </c>
      <c r="D147" s="500"/>
      <c r="E147" s="503"/>
      <c r="F147" s="503"/>
      <c r="G147" s="503"/>
      <c r="H147" s="503"/>
      <c r="I147" s="503"/>
      <c r="J147" s="503"/>
    </row>
    <row r="148" spans="2:10" ht="18" customHeight="1">
      <c r="C148" s="497" t="s">
        <v>608</v>
      </c>
      <c r="D148" s="500" t="s">
        <v>1691</v>
      </c>
      <c r="E148" s="517">
        <v>33</v>
      </c>
      <c r="F148" s="517">
        <v>21</v>
      </c>
      <c r="G148" s="517">
        <v>7</v>
      </c>
      <c r="H148" s="517">
        <v>5</v>
      </c>
      <c r="I148" s="517">
        <v>0</v>
      </c>
      <c r="J148" s="517">
        <v>0</v>
      </c>
    </row>
    <row r="149" spans="2:10">
      <c r="D149" s="500" t="s">
        <v>1692</v>
      </c>
      <c r="E149" s="517">
        <v>30</v>
      </c>
      <c r="F149" s="517">
        <v>17</v>
      </c>
      <c r="G149" s="517">
        <v>6</v>
      </c>
      <c r="H149" s="517">
        <v>7</v>
      </c>
      <c r="I149" s="517">
        <v>0</v>
      </c>
      <c r="J149" s="517">
        <v>0</v>
      </c>
    </row>
    <row r="150" spans="2:10">
      <c r="D150" s="500" t="s">
        <v>1693</v>
      </c>
      <c r="E150" s="517">
        <v>63</v>
      </c>
      <c r="F150" s="517">
        <v>38</v>
      </c>
      <c r="G150" s="517">
        <v>13</v>
      </c>
      <c r="H150" s="517">
        <v>12</v>
      </c>
      <c r="I150" s="517">
        <v>0</v>
      </c>
      <c r="J150" s="517">
        <v>0</v>
      </c>
    </row>
    <row r="151" spans="2:10" ht="18" customHeight="1">
      <c r="C151" s="497" t="s">
        <v>609</v>
      </c>
      <c r="D151" s="500" t="s">
        <v>1691</v>
      </c>
      <c r="E151" s="517">
        <v>158</v>
      </c>
      <c r="F151" s="517">
        <v>115</v>
      </c>
      <c r="G151" s="517">
        <v>12</v>
      </c>
      <c r="H151" s="517">
        <v>31</v>
      </c>
      <c r="I151" s="517">
        <v>0</v>
      </c>
      <c r="J151" s="517">
        <v>0</v>
      </c>
    </row>
    <row r="152" spans="2:10">
      <c r="D152" s="500" t="s">
        <v>1692</v>
      </c>
      <c r="E152" s="517">
        <v>16</v>
      </c>
      <c r="F152" s="517">
        <v>14</v>
      </c>
      <c r="G152" s="517">
        <v>1</v>
      </c>
      <c r="H152" s="517">
        <v>1</v>
      </c>
      <c r="I152" s="517">
        <v>0</v>
      </c>
      <c r="J152" s="517">
        <v>0</v>
      </c>
    </row>
    <row r="153" spans="2:10">
      <c r="D153" s="500" t="s">
        <v>1693</v>
      </c>
      <c r="E153" s="517">
        <v>174</v>
      </c>
      <c r="F153" s="517">
        <v>129</v>
      </c>
      <c r="G153" s="517">
        <v>13</v>
      </c>
      <c r="H153" s="517">
        <v>32</v>
      </c>
      <c r="I153" s="517">
        <v>0</v>
      </c>
      <c r="J153" s="517">
        <v>0</v>
      </c>
    </row>
    <row r="154" spans="2:10" ht="18" customHeight="1">
      <c r="C154" s="501" t="s">
        <v>1829</v>
      </c>
      <c r="D154" s="500" t="s">
        <v>1691</v>
      </c>
      <c r="E154" s="517">
        <v>191</v>
      </c>
      <c r="F154" s="517">
        <v>136</v>
      </c>
      <c r="G154" s="517">
        <v>19</v>
      </c>
      <c r="H154" s="517">
        <v>36</v>
      </c>
      <c r="I154" s="517">
        <v>0</v>
      </c>
      <c r="J154" s="517">
        <v>0</v>
      </c>
    </row>
    <row r="155" spans="2:10">
      <c r="D155" s="500" t="s">
        <v>1692</v>
      </c>
      <c r="E155" s="517">
        <v>46</v>
      </c>
      <c r="F155" s="517">
        <v>31</v>
      </c>
      <c r="G155" s="517">
        <v>7</v>
      </c>
      <c r="H155" s="517">
        <v>8</v>
      </c>
      <c r="I155" s="517">
        <v>0</v>
      </c>
      <c r="J155" s="517">
        <v>0</v>
      </c>
    </row>
    <row r="156" spans="2:10">
      <c r="D156" s="500" t="s">
        <v>1693</v>
      </c>
      <c r="E156" s="517">
        <v>237</v>
      </c>
      <c r="F156" s="517">
        <v>167</v>
      </c>
      <c r="G156" s="517">
        <v>26</v>
      </c>
      <c r="H156" s="517">
        <v>44</v>
      </c>
      <c r="I156" s="517">
        <v>0</v>
      </c>
      <c r="J156" s="517">
        <v>0</v>
      </c>
    </row>
    <row r="157" spans="2:10" ht="18" customHeight="1">
      <c r="B157" s="503" t="s">
        <v>610</v>
      </c>
      <c r="D157" s="500"/>
      <c r="E157" s="503"/>
      <c r="F157" s="503"/>
      <c r="G157" s="503"/>
      <c r="H157" s="503"/>
      <c r="I157" s="503"/>
      <c r="J157" s="503"/>
    </row>
    <row r="158" spans="2:10" ht="18" customHeight="1">
      <c r="C158" s="497" t="s">
        <v>610</v>
      </c>
      <c r="D158" s="500" t="s">
        <v>1691</v>
      </c>
      <c r="E158" s="517">
        <v>3530</v>
      </c>
      <c r="F158" s="517">
        <v>3261</v>
      </c>
      <c r="G158" s="517">
        <v>250</v>
      </c>
      <c r="H158" s="517">
        <v>14</v>
      </c>
      <c r="I158" s="517">
        <v>5</v>
      </c>
      <c r="J158" s="517">
        <v>0</v>
      </c>
    </row>
    <row r="159" spans="2:10">
      <c r="D159" s="500" t="s">
        <v>1692</v>
      </c>
      <c r="E159" s="517">
        <v>3750</v>
      </c>
      <c r="F159" s="517">
        <v>3404</v>
      </c>
      <c r="G159" s="517">
        <v>325</v>
      </c>
      <c r="H159" s="517">
        <v>17</v>
      </c>
      <c r="I159" s="517">
        <v>1</v>
      </c>
      <c r="J159" s="517">
        <v>3</v>
      </c>
    </row>
    <row r="160" spans="2:10">
      <c r="D160" s="500" t="s">
        <v>1693</v>
      </c>
      <c r="E160" s="517">
        <v>7280</v>
      </c>
      <c r="F160" s="517">
        <v>6665</v>
      </c>
      <c r="G160" s="517">
        <v>575</v>
      </c>
      <c r="H160" s="517">
        <v>31</v>
      </c>
      <c r="I160" s="517">
        <v>6</v>
      </c>
      <c r="J160" s="517">
        <v>3</v>
      </c>
    </row>
    <row r="161" spans="2:10" ht="18" customHeight="1">
      <c r="C161" s="497" t="s">
        <v>611</v>
      </c>
      <c r="D161" s="500" t="s">
        <v>1691</v>
      </c>
      <c r="E161" s="517">
        <v>255</v>
      </c>
      <c r="F161" s="518" t="s">
        <v>427</v>
      </c>
      <c r="G161" s="518" t="s">
        <v>427</v>
      </c>
      <c r="H161" s="518" t="s">
        <v>427</v>
      </c>
      <c r="I161" s="518" t="s">
        <v>427</v>
      </c>
      <c r="J161" s="518" t="s">
        <v>427</v>
      </c>
    </row>
    <row r="162" spans="2:10" ht="9" customHeight="1">
      <c r="D162" s="500" t="s">
        <v>1692</v>
      </c>
      <c r="E162" s="517">
        <v>54</v>
      </c>
      <c r="F162" s="518" t="s">
        <v>427</v>
      </c>
      <c r="G162" s="518" t="s">
        <v>427</v>
      </c>
      <c r="H162" s="518" t="s">
        <v>427</v>
      </c>
      <c r="I162" s="518" t="s">
        <v>427</v>
      </c>
      <c r="J162" s="518" t="s">
        <v>427</v>
      </c>
    </row>
    <row r="163" spans="2:10" ht="9" customHeight="1">
      <c r="D163" s="500" t="s">
        <v>1693</v>
      </c>
      <c r="E163" s="517">
        <v>309</v>
      </c>
      <c r="F163" s="518" t="s">
        <v>427</v>
      </c>
      <c r="G163" s="518" t="s">
        <v>427</v>
      </c>
      <c r="H163" s="518" t="s">
        <v>427</v>
      </c>
      <c r="I163" s="518" t="s">
        <v>427</v>
      </c>
      <c r="J163" s="518" t="s">
        <v>427</v>
      </c>
    </row>
    <row r="164" spans="2:10" ht="18" customHeight="1">
      <c r="C164" s="497" t="s">
        <v>1797</v>
      </c>
      <c r="D164" s="500" t="s">
        <v>1691</v>
      </c>
      <c r="E164" s="517">
        <v>630</v>
      </c>
      <c r="F164" s="518" t="s">
        <v>427</v>
      </c>
      <c r="G164" s="518" t="s">
        <v>427</v>
      </c>
      <c r="H164" s="518" t="s">
        <v>427</v>
      </c>
      <c r="I164" s="518" t="s">
        <v>427</v>
      </c>
      <c r="J164" s="518" t="s">
        <v>427</v>
      </c>
    </row>
    <row r="165" spans="2:10" ht="9" customHeight="1">
      <c r="D165" s="500" t="s">
        <v>1692</v>
      </c>
      <c r="E165" s="517">
        <v>283</v>
      </c>
      <c r="F165" s="518" t="s">
        <v>427</v>
      </c>
      <c r="G165" s="518" t="s">
        <v>427</v>
      </c>
      <c r="H165" s="518" t="s">
        <v>427</v>
      </c>
      <c r="I165" s="518" t="s">
        <v>427</v>
      </c>
      <c r="J165" s="518" t="s">
        <v>427</v>
      </c>
    </row>
    <row r="166" spans="2:10" ht="9" customHeight="1">
      <c r="D166" s="500" t="s">
        <v>1693</v>
      </c>
      <c r="E166" s="517">
        <v>913</v>
      </c>
      <c r="F166" s="518" t="s">
        <v>427</v>
      </c>
      <c r="G166" s="518" t="s">
        <v>427</v>
      </c>
      <c r="H166" s="518" t="s">
        <v>427</v>
      </c>
      <c r="I166" s="518" t="s">
        <v>427</v>
      </c>
      <c r="J166" s="518" t="s">
        <v>427</v>
      </c>
    </row>
    <row r="167" spans="2:10" ht="18" customHeight="1">
      <c r="C167" s="501" t="s">
        <v>1829</v>
      </c>
      <c r="D167" s="500" t="s">
        <v>1691</v>
      </c>
      <c r="E167" s="517">
        <v>4415</v>
      </c>
      <c r="F167" s="517">
        <v>4140</v>
      </c>
      <c r="G167" s="517">
        <v>253</v>
      </c>
      <c r="H167" s="517">
        <v>17</v>
      </c>
      <c r="I167" s="517">
        <v>5</v>
      </c>
      <c r="J167" s="517">
        <v>0</v>
      </c>
    </row>
    <row r="168" spans="2:10">
      <c r="D168" s="500" t="s">
        <v>1692</v>
      </c>
      <c r="E168" s="517">
        <v>4087</v>
      </c>
      <c r="F168" s="517">
        <v>3741</v>
      </c>
      <c r="G168" s="517">
        <v>325</v>
      </c>
      <c r="H168" s="517">
        <v>17</v>
      </c>
      <c r="I168" s="517">
        <v>1</v>
      </c>
      <c r="J168" s="517">
        <v>3</v>
      </c>
    </row>
    <row r="169" spans="2:10">
      <c r="D169" s="500" t="s">
        <v>1693</v>
      </c>
      <c r="E169" s="517">
        <v>8502</v>
      </c>
      <c r="F169" s="517">
        <v>7881</v>
      </c>
      <c r="G169" s="517">
        <v>578</v>
      </c>
      <c r="H169" s="517">
        <v>34</v>
      </c>
      <c r="I169" s="517">
        <v>6</v>
      </c>
      <c r="J169" s="517">
        <v>3</v>
      </c>
    </row>
    <row r="170" spans="2:10" ht="18" customHeight="1">
      <c r="B170" s="503" t="s">
        <v>613</v>
      </c>
      <c r="D170" s="500"/>
      <c r="E170" s="503"/>
      <c r="F170" s="503"/>
      <c r="G170" s="503"/>
      <c r="H170" s="503"/>
      <c r="I170" s="503"/>
      <c r="J170" s="503"/>
    </row>
    <row r="171" spans="2:10" ht="18" customHeight="1">
      <c r="C171" s="497" t="s">
        <v>613</v>
      </c>
      <c r="D171" s="500" t="s">
        <v>1691</v>
      </c>
      <c r="E171" s="517">
        <v>1578</v>
      </c>
      <c r="F171" s="517">
        <v>830</v>
      </c>
      <c r="G171" s="517">
        <v>503</v>
      </c>
      <c r="H171" s="517">
        <v>245</v>
      </c>
      <c r="I171" s="517">
        <v>0</v>
      </c>
      <c r="J171" s="517">
        <v>0</v>
      </c>
    </row>
    <row r="172" spans="2:10">
      <c r="D172" s="500" t="s">
        <v>1692</v>
      </c>
      <c r="E172" s="517">
        <v>3061</v>
      </c>
      <c r="F172" s="517">
        <v>1633</v>
      </c>
      <c r="G172" s="517">
        <v>1024</v>
      </c>
      <c r="H172" s="517">
        <v>404</v>
      </c>
      <c r="I172" s="517">
        <v>0</v>
      </c>
      <c r="J172" s="517">
        <v>0</v>
      </c>
    </row>
    <row r="173" spans="2:10" ht="9" customHeight="1">
      <c r="D173" s="500" t="s">
        <v>1693</v>
      </c>
      <c r="E173" s="517">
        <v>4639</v>
      </c>
      <c r="F173" s="517">
        <v>2463</v>
      </c>
      <c r="G173" s="517">
        <v>1527</v>
      </c>
      <c r="H173" s="517">
        <v>649</v>
      </c>
      <c r="I173" s="517">
        <v>0</v>
      </c>
      <c r="J173" s="517">
        <v>0</v>
      </c>
    </row>
    <row r="174" spans="2:10" ht="18" customHeight="1">
      <c r="C174" s="497" t="s">
        <v>614</v>
      </c>
      <c r="D174" s="500" t="s">
        <v>1691</v>
      </c>
      <c r="E174" s="517">
        <v>228</v>
      </c>
      <c r="F174" s="517">
        <v>157</v>
      </c>
      <c r="G174" s="517">
        <v>59</v>
      </c>
      <c r="H174" s="517">
        <v>12</v>
      </c>
      <c r="I174" s="517">
        <v>0</v>
      </c>
      <c r="J174" s="517">
        <v>0</v>
      </c>
    </row>
    <row r="175" spans="2:10">
      <c r="D175" s="500" t="s">
        <v>1692</v>
      </c>
      <c r="E175" s="517">
        <v>430</v>
      </c>
      <c r="F175" s="517">
        <v>337</v>
      </c>
      <c r="G175" s="517">
        <v>81</v>
      </c>
      <c r="H175" s="517">
        <v>12</v>
      </c>
      <c r="I175" s="517">
        <v>0</v>
      </c>
      <c r="J175" s="517">
        <v>0</v>
      </c>
    </row>
    <row r="176" spans="2:10">
      <c r="D176" s="500" t="s">
        <v>1693</v>
      </c>
      <c r="E176" s="517">
        <v>658</v>
      </c>
      <c r="F176" s="517">
        <v>494</v>
      </c>
      <c r="G176" s="517">
        <v>140</v>
      </c>
      <c r="H176" s="517">
        <v>24</v>
      </c>
      <c r="I176" s="517">
        <v>0</v>
      </c>
      <c r="J176" s="517">
        <v>0</v>
      </c>
    </row>
    <row r="177" spans="1:16" ht="18" customHeight="1">
      <c r="C177" s="501" t="s">
        <v>1829</v>
      </c>
      <c r="D177" s="500" t="s">
        <v>1691</v>
      </c>
      <c r="E177" s="517">
        <v>1806</v>
      </c>
      <c r="F177" s="517">
        <v>987</v>
      </c>
      <c r="G177" s="517">
        <v>562</v>
      </c>
      <c r="H177" s="517">
        <v>257</v>
      </c>
      <c r="I177" s="517">
        <v>0</v>
      </c>
      <c r="J177" s="517">
        <v>0</v>
      </c>
    </row>
    <row r="178" spans="1:16">
      <c r="D178" s="500" t="s">
        <v>1692</v>
      </c>
      <c r="E178" s="517">
        <v>3491</v>
      </c>
      <c r="F178" s="517">
        <v>1970</v>
      </c>
      <c r="G178" s="517">
        <v>1105</v>
      </c>
      <c r="H178" s="517">
        <v>416</v>
      </c>
      <c r="I178" s="517">
        <v>0</v>
      </c>
      <c r="J178" s="517">
        <v>0</v>
      </c>
    </row>
    <row r="179" spans="1:16">
      <c r="D179" s="500" t="s">
        <v>1693</v>
      </c>
      <c r="E179" s="517">
        <v>5297</v>
      </c>
      <c r="F179" s="517">
        <v>2957</v>
      </c>
      <c r="G179" s="517">
        <v>1667</v>
      </c>
      <c r="H179" s="517">
        <v>673</v>
      </c>
      <c r="I179" s="517">
        <v>0</v>
      </c>
      <c r="J179" s="517">
        <v>0</v>
      </c>
    </row>
    <row r="180" spans="1:16">
      <c r="D180" s="505"/>
      <c r="E180" s="503"/>
      <c r="F180" s="503"/>
      <c r="G180" s="503"/>
      <c r="H180" s="503"/>
      <c r="I180" s="503"/>
      <c r="J180" s="503"/>
    </row>
    <row r="181" spans="1:16">
      <c r="D181" s="505"/>
      <c r="E181" s="503"/>
      <c r="F181" s="503"/>
      <c r="G181" s="503"/>
      <c r="H181" s="503"/>
      <c r="I181" s="503"/>
      <c r="J181" s="503"/>
    </row>
    <row r="182" spans="1:16">
      <c r="D182" s="505"/>
      <c r="E182" s="503"/>
      <c r="F182" s="503"/>
      <c r="G182" s="503"/>
      <c r="H182" s="503"/>
      <c r="I182" s="503"/>
      <c r="J182" s="503"/>
    </row>
    <row r="183" spans="1:16">
      <c r="D183" s="505"/>
      <c r="E183" s="503"/>
      <c r="F183" s="503"/>
      <c r="G183" s="503"/>
      <c r="H183" s="503"/>
      <c r="I183" s="503"/>
      <c r="J183" s="503"/>
    </row>
    <row r="184" spans="1:16">
      <c r="D184" s="505"/>
      <c r="E184" s="503"/>
      <c r="F184" s="503"/>
      <c r="G184" s="503"/>
      <c r="H184" s="503"/>
      <c r="I184" s="503"/>
      <c r="J184" s="503"/>
    </row>
    <row r="185" spans="1:16">
      <c r="D185" s="505"/>
      <c r="E185" s="503"/>
      <c r="F185" s="503"/>
      <c r="G185" s="503"/>
      <c r="H185" s="503"/>
      <c r="I185" s="503"/>
      <c r="J185" s="503"/>
    </row>
    <row r="186" spans="1:16" s="496" customFormat="1">
      <c r="C186" s="497"/>
      <c r="D186" s="502"/>
      <c r="K186" s="1425"/>
      <c r="L186" s="503"/>
      <c r="M186" s="503"/>
      <c r="N186" s="503"/>
      <c r="O186" s="503"/>
      <c r="P186" s="503"/>
    </row>
    <row r="187" spans="1:16" s="496" customFormat="1">
      <c r="C187" s="497"/>
      <c r="D187" s="502"/>
      <c r="K187" s="1425"/>
      <c r="L187" s="503"/>
      <c r="M187" s="503"/>
      <c r="N187" s="503"/>
      <c r="O187" s="503"/>
      <c r="P187" s="503"/>
    </row>
    <row r="188" spans="1:16" s="496" customFormat="1">
      <c r="A188" s="496" t="s">
        <v>3078</v>
      </c>
      <c r="C188" s="497"/>
      <c r="D188" s="502"/>
      <c r="K188" s="1425"/>
      <c r="L188" s="503"/>
      <c r="M188" s="503"/>
      <c r="N188" s="503"/>
      <c r="O188" s="503"/>
      <c r="P188" s="503"/>
    </row>
    <row r="189" spans="1:16" ht="18" customHeight="1">
      <c r="B189" s="503" t="s">
        <v>1798</v>
      </c>
      <c r="D189" s="500" t="s">
        <v>1691</v>
      </c>
      <c r="E189" s="517">
        <v>6412</v>
      </c>
      <c r="F189" s="517">
        <v>5263</v>
      </c>
      <c r="G189" s="517">
        <v>834</v>
      </c>
      <c r="H189" s="517">
        <v>310</v>
      </c>
      <c r="I189" s="517">
        <v>5</v>
      </c>
      <c r="J189" s="517">
        <v>0</v>
      </c>
    </row>
    <row r="190" spans="1:16">
      <c r="D190" s="500" t="s">
        <v>1692</v>
      </c>
      <c r="E190" s="517">
        <v>7624</v>
      </c>
      <c r="F190" s="517">
        <v>5742</v>
      </c>
      <c r="G190" s="517">
        <v>1437</v>
      </c>
      <c r="H190" s="517">
        <v>441</v>
      </c>
      <c r="I190" s="517">
        <v>1</v>
      </c>
      <c r="J190" s="517">
        <v>3</v>
      </c>
    </row>
    <row r="191" spans="1:16">
      <c r="D191" s="500" t="s">
        <v>1693</v>
      </c>
      <c r="E191" s="517">
        <v>14036</v>
      </c>
      <c r="F191" s="517">
        <v>11005</v>
      </c>
      <c r="G191" s="517">
        <v>2271</v>
      </c>
      <c r="H191" s="517">
        <v>751</v>
      </c>
      <c r="I191" s="517">
        <v>6</v>
      </c>
      <c r="J191" s="517">
        <v>3</v>
      </c>
    </row>
    <row r="192" spans="1:16" ht="18" customHeight="1">
      <c r="A192" s="503" t="s">
        <v>1698</v>
      </c>
      <c r="D192" s="500" t="s">
        <v>1691</v>
      </c>
      <c r="E192" s="517">
        <v>9894</v>
      </c>
      <c r="F192" s="517">
        <v>5307</v>
      </c>
      <c r="G192" s="517">
        <v>1079</v>
      </c>
      <c r="H192" s="517">
        <v>2113</v>
      </c>
      <c r="I192" s="517">
        <v>1276</v>
      </c>
      <c r="J192" s="517">
        <v>119</v>
      </c>
    </row>
    <row r="193" spans="1:10">
      <c r="D193" s="500" t="s">
        <v>1692</v>
      </c>
      <c r="E193" s="517">
        <v>13156</v>
      </c>
      <c r="F193" s="517">
        <v>5827</v>
      </c>
      <c r="G193" s="517">
        <v>1820</v>
      </c>
      <c r="H193" s="517">
        <v>3507</v>
      </c>
      <c r="I193" s="517">
        <v>1822</v>
      </c>
      <c r="J193" s="517">
        <v>180</v>
      </c>
    </row>
    <row r="194" spans="1:10">
      <c r="D194" s="500" t="s">
        <v>1693</v>
      </c>
      <c r="E194" s="517">
        <v>23050</v>
      </c>
      <c r="F194" s="517">
        <v>11134</v>
      </c>
      <c r="G194" s="517">
        <v>2899</v>
      </c>
      <c r="H194" s="517">
        <v>5620</v>
      </c>
      <c r="I194" s="517">
        <v>3098</v>
      </c>
      <c r="J194" s="517">
        <v>299</v>
      </c>
    </row>
    <row r="195" spans="1:10" ht="18" customHeight="1">
      <c r="C195" s="501" t="s">
        <v>1782</v>
      </c>
      <c r="D195" s="500"/>
      <c r="E195" s="503"/>
      <c r="F195" s="503"/>
      <c r="G195" s="503"/>
      <c r="H195" s="503"/>
      <c r="I195" s="503"/>
      <c r="J195" s="503"/>
    </row>
    <row r="196" spans="1:10" ht="18" customHeight="1">
      <c r="C196" s="504" t="s">
        <v>1783</v>
      </c>
      <c r="D196" s="500" t="s">
        <v>1691</v>
      </c>
      <c r="E196" s="517">
        <v>1100</v>
      </c>
      <c r="F196" s="517">
        <v>88</v>
      </c>
      <c r="G196" s="517">
        <v>58</v>
      </c>
      <c r="H196" s="517">
        <v>522</v>
      </c>
      <c r="I196" s="517">
        <v>403</v>
      </c>
      <c r="J196" s="517">
        <v>29</v>
      </c>
    </row>
    <row r="197" spans="1:10">
      <c r="C197" s="504"/>
      <c r="D197" s="500" t="s">
        <v>1692</v>
      </c>
      <c r="E197" s="517">
        <v>1701</v>
      </c>
      <c r="F197" s="517">
        <v>137</v>
      </c>
      <c r="G197" s="517">
        <v>80</v>
      </c>
      <c r="H197" s="517">
        <v>888</v>
      </c>
      <c r="I197" s="517">
        <v>572</v>
      </c>
      <c r="J197" s="517">
        <v>24</v>
      </c>
    </row>
    <row r="198" spans="1:10">
      <c r="C198" s="504"/>
      <c r="D198" s="500" t="s">
        <v>1693</v>
      </c>
      <c r="E198" s="517">
        <v>2801</v>
      </c>
      <c r="F198" s="517">
        <v>225</v>
      </c>
      <c r="G198" s="517">
        <v>138</v>
      </c>
      <c r="H198" s="517">
        <v>1410</v>
      </c>
      <c r="I198" s="517">
        <v>975</v>
      </c>
      <c r="J198" s="517">
        <v>53</v>
      </c>
    </row>
    <row r="199" spans="1:10" ht="18" customHeight="1">
      <c r="C199" s="504" t="s">
        <v>1784</v>
      </c>
      <c r="D199" s="500" t="s">
        <v>1691</v>
      </c>
      <c r="E199" s="517">
        <v>188</v>
      </c>
      <c r="F199" s="517">
        <v>28</v>
      </c>
      <c r="G199" s="517">
        <v>14</v>
      </c>
      <c r="H199" s="517">
        <v>87</v>
      </c>
      <c r="I199" s="517">
        <v>55</v>
      </c>
      <c r="J199" s="517">
        <v>4</v>
      </c>
    </row>
    <row r="200" spans="1:10">
      <c r="C200" s="504"/>
      <c r="D200" s="500" t="s">
        <v>1692</v>
      </c>
      <c r="E200" s="517">
        <v>208</v>
      </c>
      <c r="F200" s="517">
        <v>13</v>
      </c>
      <c r="G200" s="517">
        <v>11</v>
      </c>
      <c r="H200" s="517">
        <v>125</v>
      </c>
      <c r="I200" s="517">
        <v>52</v>
      </c>
      <c r="J200" s="517">
        <v>7</v>
      </c>
    </row>
    <row r="201" spans="1:10">
      <c r="C201" s="504"/>
      <c r="D201" s="500" t="s">
        <v>1693</v>
      </c>
      <c r="E201" s="517">
        <v>396</v>
      </c>
      <c r="F201" s="517">
        <v>41</v>
      </c>
      <c r="G201" s="517">
        <v>25</v>
      </c>
      <c r="H201" s="517">
        <v>212</v>
      </c>
      <c r="I201" s="517">
        <v>107</v>
      </c>
      <c r="J201" s="517">
        <v>11</v>
      </c>
    </row>
    <row r="202" spans="1:10" ht="18" customHeight="1">
      <c r="A202" s="503" t="s">
        <v>430</v>
      </c>
      <c r="D202" s="500"/>
      <c r="E202" s="503"/>
      <c r="F202" s="503"/>
      <c r="G202" s="503"/>
      <c r="H202" s="503"/>
      <c r="I202" s="503"/>
      <c r="J202" s="503"/>
    </row>
    <row r="203" spans="1:10" ht="18" customHeight="1">
      <c r="B203" s="503" t="s">
        <v>286</v>
      </c>
      <c r="D203" s="500"/>
      <c r="E203" s="503"/>
      <c r="F203" s="503"/>
      <c r="G203" s="503"/>
      <c r="H203" s="503"/>
      <c r="I203" s="503"/>
      <c r="J203" s="503"/>
    </row>
    <row r="204" spans="1:10" ht="27" customHeight="1">
      <c r="C204" s="497" t="s">
        <v>1827</v>
      </c>
      <c r="D204" s="500" t="s">
        <v>1691</v>
      </c>
      <c r="E204" s="517">
        <v>5</v>
      </c>
      <c r="F204" s="517">
        <v>0</v>
      </c>
      <c r="G204" s="517">
        <v>0</v>
      </c>
      <c r="H204" s="517">
        <v>4</v>
      </c>
      <c r="I204" s="517">
        <v>0</v>
      </c>
      <c r="J204" s="517">
        <v>1</v>
      </c>
    </row>
    <row r="205" spans="1:10">
      <c r="D205" s="500" t="s">
        <v>1692</v>
      </c>
      <c r="E205" s="517">
        <v>3</v>
      </c>
      <c r="F205" s="517">
        <v>0</v>
      </c>
      <c r="G205" s="517">
        <v>0</v>
      </c>
      <c r="H205" s="517">
        <v>1</v>
      </c>
      <c r="I205" s="517">
        <v>2</v>
      </c>
      <c r="J205" s="517">
        <v>0</v>
      </c>
    </row>
    <row r="206" spans="1:10">
      <c r="D206" s="500" t="s">
        <v>1693</v>
      </c>
      <c r="E206" s="517">
        <v>8</v>
      </c>
      <c r="F206" s="517">
        <v>0</v>
      </c>
      <c r="G206" s="517">
        <v>0</v>
      </c>
      <c r="H206" s="517">
        <v>5</v>
      </c>
      <c r="I206" s="517">
        <v>2</v>
      </c>
      <c r="J206" s="517">
        <v>1</v>
      </c>
    </row>
    <row r="207" spans="1:10" ht="18" customHeight="1">
      <c r="C207" s="497" t="s">
        <v>575</v>
      </c>
      <c r="D207" s="500" t="s">
        <v>1691</v>
      </c>
      <c r="E207" s="517">
        <v>1</v>
      </c>
      <c r="F207" s="518" t="s">
        <v>427</v>
      </c>
      <c r="G207" s="518" t="s">
        <v>427</v>
      </c>
      <c r="H207" s="518" t="s">
        <v>427</v>
      </c>
      <c r="I207" s="518" t="s">
        <v>427</v>
      </c>
      <c r="J207" s="518" t="s">
        <v>427</v>
      </c>
    </row>
    <row r="208" spans="1:10" ht="9" customHeight="1">
      <c r="D208" s="500" t="s">
        <v>1692</v>
      </c>
      <c r="E208" s="517">
        <v>1</v>
      </c>
      <c r="F208" s="518" t="s">
        <v>427</v>
      </c>
      <c r="G208" s="518" t="s">
        <v>427</v>
      </c>
      <c r="H208" s="518" t="s">
        <v>427</v>
      </c>
      <c r="I208" s="518" t="s">
        <v>427</v>
      </c>
      <c r="J208" s="518" t="s">
        <v>427</v>
      </c>
    </row>
    <row r="209" spans="2:10" ht="9" customHeight="1">
      <c r="D209" s="500" t="s">
        <v>1693</v>
      </c>
      <c r="E209" s="517">
        <v>2</v>
      </c>
      <c r="F209" s="518" t="s">
        <v>427</v>
      </c>
      <c r="G209" s="518" t="s">
        <v>427</v>
      </c>
      <c r="H209" s="518" t="s">
        <v>427</v>
      </c>
      <c r="I209" s="518" t="s">
        <v>427</v>
      </c>
      <c r="J209" s="518" t="s">
        <v>427</v>
      </c>
    </row>
    <row r="210" spans="2:10" ht="18" customHeight="1">
      <c r="C210" s="497" t="s">
        <v>576</v>
      </c>
      <c r="D210" s="500" t="s">
        <v>1691</v>
      </c>
      <c r="E210" s="517">
        <v>5</v>
      </c>
      <c r="F210" s="518" t="s">
        <v>427</v>
      </c>
      <c r="G210" s="518" t="s">
        <v>427</v>
      </c>
      <c r="H210" s="518" t="s">
        <v>427</v>
      </c>
      <c r="I210" s="518" t="s">
        <v>427</v>
      </c>
      <c r="J210" s="518" t="s">
        <v>427</v>
      </c>
    </row>
    <row r="211" spans="2:10" ht="9" customHeight="1">
      <c r="D211" s="500" t="s">
        <v>1692</v>
      </c>
      <c r="E211" s="517">
        <v>1</v>
      </c>
      <c r="F211" s="518" t="s">
        <v>427</v>
      </c>
      <c r="G211" s="518" t="s">
        <v>427</v>
      </c>
      <c r="H211" s="518" t="s">
        <v>427</v>
      </c>
      <c r="I211" s="518" t="s">
        <v>427</v>
      </c>
      <c r="J211" s="518" t="s">
        <v>427</v>
      </c>
    </row>
    <row r="212" spans="2:10" ht="9" customHeight="1">
      <c r="D212" s="500" t="s">
        <v>1693</v>
      </c>
      <c r="E212" s="517">
        <v>6</v>
      </c>
      <c r="F212" s="518" t="s">
        <v>427</v>
      </c>
      <c r="G212" s="518" t="s">
        <v>427</v>
      </c>
      <c r="H212" s="518" t="s">
        <v>427</v>
      </c>
      <c r="I212" s="518" t="s">
        <v>427</v>
      </c>
      <c r="J212" s="518" t="s">
        <v>427</v>
      </c>
    </row>
    <row r="213" spans="2:10" ht="18" customHeight="1">
      <c r="C213" s="501" t="s">
        <v>1829</v>
      </c>
      <c r="D213" s="500" t="s">
        <v>1691</v>
      </c>
      <c r="E213" s="517">
        <v>11</v>
      </c>
      <c r="F213" s="518" t="s">
        <v>427</v>
      </c>
      <c r="G213" s="518" t="s">
        <v>427</v>
      </c>
      <c r="H213" s="518" t="s">
        <v>427</v>
      </c>
      <c r="I213" s="518" t="s">
        <v>427</v>
      </c>
      <c r="J213" s="518" t="s">
        <v>427</v>
      </c>
    </row>
    <row r="214" spans="2:10" ht="9" customHeight="1">
      <c r="D214" s="500" t="s">
        <v>1692</v>
      </c>
      <c r="E214" s="517">
        <v>5</v>
      </c>
      <c r="F214" s="518" t="s">
        <v>427</v>
      </c>
      <c r="G214" s="518" t="s">
        <v>427</v>
      </c>
      <c r="H214" s="518" t="s">
        <v>427</v>
      </c>
      <c r="I214" s="518" t="s">
        <v>427</v>
      </c>
      <c r="J214" s="518" t="s">
        <v>427</v>
      </c>
    </row>
    <row r="215" spans="2:10" ht="9" customHeight="1">
      <c r="D215" s="500" t="s">
        <v>1693</v>
      </c>
      <c r="E215" s="517">
        <v>16</v>
      </c>
      <c r="F215" s="518" t="s">
        <v>427</v>
      </c>
      <c r="G215" s="518" t="s">
        <v>427</v>
      </c>
      <c r="H215" s="518" t="s">
        <v>427</v>
      </c>
      <c r="I215" s="518" t="s">
        <v>427</v>
      </c>
      <c r="J215" s="518" t="s">
        <v>427</v>
      </c>
    </row>
    <row r="216" spans="2:10" ht="18" customHeight="1">
      <c r="B216" s="503" t="s">
        <v>586</v>
      </c>
      <c r="D216" s="500"/>
      <c r="E216" s="503"/>
      <c r="F216" s="503"/>
      <c r="G216" s="503"/>
      <c r="H216" s="503"/>
      <c r="I216" s="503"/>
      <c r="J216" s="503"/>
    </row>
    <row r="217" spans="2:10" ht="18" customHeight="1">
      <c r="C217" s="497" t="s">
        <v>588</v>
      </c>
      <c r="D217" s="500" t="s">
        <v>1691</v>
      </c>
      <c r="E217" s="517">
        <v>1</v>
      </c>
      <c r="F217" s="518" t="s">
        <v>427</v>
      </c>
      <c r="G217" s="518" t="s">
        <v>427</v>
      </c>
      <c r="H217" s="518" t="s">
        <v>427</v>
      </c>
      <c r="I217" s="518" t="s">
        <v>427</v>
      </c>
      <c r="J217" s="518" t="s">
        <v>427</v>
      </c>
    </row>
    <row r="218" spans="2:10" ht="9" customHeight="1">
      <c r="D218" s="500" t="s">
        <v>1693</v>
      </c>
      <c r="E218" s="517">
        <v>1</v>
      </c>
      <c r="F218" s="518" t="s">
        <v>427</v>
      </c>
      <c r="G218" s="518" t="s">
        <v>427</v>
      </c>
      <c r="H218" s="518" t="s">
        <v>427</v>
      </c>
      <c r="I218" s="518" t="s">
        <v>427</v>
      </c>
      <c r="J218" s="518" t="s">
        <v>427</v>
      </c>
    </row>
    <row r="219" spans="2:10" ht="18" customHeight="1">
      <c r="C219" s="497" t="s">
        <v>1781</v>
      </c>
      <c r="D219" s="500" t="s">
        <v>1691</v>
      </c>
      <c r="E219" s="517">
        <v>1</v>
      </c>
      <c r="F219" s="518" t="s">
        <v>427</v>
      </c>
      <c r="G219" s="518" t="s">
        <v>427</v>
      </c>
      <c r="H219" s="518" t="s">
        <v>427</v>
      </c>
      <c r="I219" s="518" t="s">
        <v>427</v>
      </c>
      <c r="J219" s="518" t="s">
        <v>427</v>
      </c>
    </row>
    <row r="220" spans="2:10" ht="9" customHeight="1">
      <c r="C220" s="503"/>
      <c r="D220" s="500" t="s">
        <v>1692</v>
      </c>
      <c r="E220" s="517">
        <v>2</v>
      </c>
      <c r="F220" s="518" t="s">
        <v>427</v>
      </c>
      <c r="G220" s="518" t="s">
        <v>427</v>
      </c>
      <c r="H220" s="518" t="s">
        <v>427</v>
      </c>
      <c r="I220" s="518" t="s">
        <v>427</v>
      </c>
      <c r="J220" s="518" t="s">
        <v>427</v>
      </c>
    </row>
    <row r="221" spans="2:10" ht="9" customHeight="1">
      <c r="C221" s="503"/>
      <c r="D221" s="500" t="s">
        <v>1693</v>
      </c>
      <c r="E221" s="517">
        <v>3</v>
      </c>
      <c r="F221" s="518" t="s">
        <v>427</v>
      </c>
      <c r="G221" s="518" t="s">
        <v>427</v>
      </c>
      <c r="H221" s="518" t="s">
        <v>427</v>
      </c>
      <c r="I221" s="518" t="s">
        <v>427</v>
      </c>
      <c r="J221" s="518" t="s">
        <v>427</v>
      </c>
    </row>
    <row r="222" spans="2:10" ht="18" customHeight="1">
      <c r="C222" s="501" t="s">
        <v>1829</v>
      </c>
      <c r="D222" s="500" t="s">
        <v>1691</v>
      </c>
      <c r="E222" s="517">
        <v>2</v>
      </c>
      <c r="F222" s="518" t="s">
        <v>427</v>
      </c>
      <c r="G222" s="518" t="s">
        <v>427</v>
      </c>
      <c r="H222" s="518" t="s">
        <v>427</v>
      </c>
      <c r="I222" s="518" t="s">
        <v>427</v>
      </c>
      <c r="J222" s="518" t="s">
        <v>427</v>
      </c>
    </row>
    <row r="223" spans="2:10" ht="9" customHeight="1">
      <c r="C223" s="501"/>
      <c r="D223" s="500" t="s">
        <v>1692</v>
      </c>
      <c r="E223" s="517">
        <v>2</v>
      </c>
      <c r="F223" s="518" t="s">
        <v>427</v>
      </c>
      <c r="G223" s="518" t="s">
        <v>427</v>
      </c>
      <c r="H223" s="518" t="s">
        <v>427</v>
      </c>
      <c r="I223" s="518" t="s">
        <v>427</v>
      </c>
      <c r="J223" s="518" t="s">
        <v>427</v>
      </c>
    </row>
    <row r="224" spans="2:10" ht="9" customHeight="1">
      <c r="D224" s="500" t="s">
        <v>1693</v>
      </c>
      <c r="E224" s="517">
        <v>4</v>
      </c>
      <c r="F224" s="518" t="s">
        <v>427</v>
      </c>
      <c r="G224" s="518" t="s">
        <v>427</v>
      </c>
      <c r="H224" s="518" t="s">
        <v>427</v>
      </c>
      <c r="I224" s="518" t="s">
        <v>427</v>
      </c>
      <c r="J224" s="518" t="s">
        <v>427</v>
      </c>
    </row>
    <row r="225" spans="3:5">
      <c r="C225" s="503"/>
      <c r="D225" s="505"/>
      <c r="E225" s="1114"/>
    </row>
    <row r="226" spans="3:5">
      <c r="C226" s="503"/>
      <c r="D226" s="505"/>
      <c r="E226" s="1114"/>
    </row>
    <row r="227" spans="3:5">
      <c r="C227" s="503"/>
      <c r="D227" s="505"/>
      <c r="E227" s="1114"/>
    </row>
    <row r="228" spans="3:5">
      <c r="C228" s="503"/>
      <c r="D228" s="505"/>
      <c r="E228" s="1114"/>
    </row>
    <row r="229" spans="3:5">
      <c r="C229" s="503"/>
      <c r="D229" s="505"/>
      <c r="E229" s="1114"/>
    </row>
    <row r="230" spans="3:5">
      <c r="C230" s="503"/>
      <c r="D230" s="505"/>
      <c r="E230" s="1114"/>
    </row>
    <row r="231" spans="3:5">
      <c r="C231" s="503"/>
      <c r="D231" s="505"/>
      <c r="E231" s="1114"/>
    </row>
    <row r="232" spans="3:5">
      <c r="C232" s="503"/>
      <c r="D232" s="505"/>
      <c r="E232" s="1114"/>
    </row>
    <row r="233" spans="3:5">
      <c r="C233" s="503"/>
      <c r="D233" s="505"/>
      <c r="E233" s="1114"/>
    </row>
    <row r="234" spans="3:5">
      <c r="C234" s="503"/>
      <c r="D234" s="505"/>
      <c r="E234" s="1114"/>
    </row>
    <row r="235" spans="3:5">
      <c r="C235" s="503"/>
      <c r="D235" s="505"/>
      <c r="E235" s="1114"/>
    </row>
    <row r="236" spans="3:5">
      <c r="C236" s="503"/>
      <c r="D236" s="505"/>
      <c r="E236" s="1114"/>
    </row>
    <row r="237" spans="3:5">
      <c r="C237" s="503"/>
      <c r="D237" s="505"/>
      <c r="E237" s="1114"/>
    </row>
    <row r="238" spans="3:5">
      <c r="C238" s="503"/>
      <c r="D238" s="505"/>
      <c r="E238" s="1114"/>
    </row>
    <row r="239" spans="3:5">
      <c r="C239" s="503"/>
      <c r="D239" s="505"/>
      <c r="E239" s="1114"/>
    </row>
    <row r="240" spans="3:5">
      <c r="C240" s="503"/>
      <c r="D240" s="505"/>
      <c r="E240" s="1114"/>
    </row>
    <row r="241" spans="1:16">
      <c r="C241" s="503"/>
      <c r="D241" s="505"/>
      <c r="E241" s="1114"/>
    </row>
    <row r="242" spans="1:16">
      <c r="C242" s="503"/>
      <c r="D242" s="505"/>
      <c r="E242" s="1114"/>
    </row>
    <row r="243" spans="1:16">
      <c r="C243" s="503"/>
      <c r="D243" s="505"/>
      <c r="E243" s="1114"/>
    </row>
    <row r="244" spans="1:16">
      <c r="C244" s="503"/>
      <c r="D244" s="505"/>
      <c r="E244" s="1114"/>
    </row>
    <row r="245" spans="1:16" s="496" customFormat="1">
      <c r="A245" s="496" t="s">
        <v>1576</v>
      </c>
      <c r="C245" s="497"/>
      <c r="D245" s="502"/>
      <c r="K245" s="1425"/>
      <c r="L245" s="503"/>
      <c r="M245" s="503"/>
      <c r="N245" s="503"/>
      <c r="O245" s="503"/>
      <c r="P245" s="503"/>
    </row>
    <row r="246" spans="1:16" s="496" customFormat="1">
      <c r="A246" s="496" t="s">
        <v>605</v>
      </c>
      <c r="C246" s="497"/>
      <c r="D246" s="502"/>
      <c r="K246" s="1425"/>
      <c r="L246" s="503"/>
      <c r="M246" s="503"/>
      <c r="N246" s="503"/>
      <c r="O246" s="503"/>
      <c r="P246" s="503"/>
    </row>
    <row r="247" spans="1:16" s="496" customFormat="1">
      <c r="C247" s="497"/>
      <c r="D247" s="502"/>
      <c r="K247" s="1425"/>
      <c r="L247" s="503"/>
      <c r="M247" s="503"/>
      <c r="N247" s="503"/>
      <c r="O247" s="503"/>
      <c r="P247" s="503"/>
    </row>
    <row r="248" spans="1:16" s="496" customFormat="1">
      <c r="A248" s="496" t="s">
        <v>3078</v>
      </c>
      <c r="C248" s="497"/>
      <c r="D248" s="502"/>
      <c r="K248" s="1425"/>
      <c r="L248" s="503"/>
      <c r="M248" s="503"/>
      <c r="N248" s="503"/>
      <c r="O248" s="503"/>
      <c r="P248" s="503"/>
    </row>
    <row r="249" spans="1:16" ht="18" customHeight="1">
      <c r="B249" s="503" t="s">
        <v>594</v>
      </c>
      <c r="D249" s="500"/>
      <c r="E249" s="503"/>
      <c r="F249" s="503"/>
      <c r="G249" s="503"/>
      <c r="H249" s="503"/>
      <c r="I249" s="503"/>
      <c r="J249" s="503"/>
    </row>
    <row r="250" spans="1:16" ht="27" customHeight="1">
      <c r="C250" s="497" t="s">
        <v>1785</v>
      </c>
      <c r="D250" s="500" t="s">
        <v>1691</v>
      </c>
      <c r="E250" s="517">
        <v>3</v>
      </c>
      <c r="F250" s="518" t="s">
        <v>427</v>
      </c>
      <c r="G250" s="518" t="s">
        <v>427</v>
      </c>
      <c r="H250" s="518" t="s">
        <v>427</v>
      </c>
      <c r="I250" s="518" t="s">
        <v>427</v>
      </c>
      <c r="J250" s="518" t="s">
        <v>427</v>
      </c>
    </row>
    <row r="251" spans="1:16" ht="9" customHeight="1">
      <c r="D251" s="500" t="s">
        <v>1692</v>
      </c>
      <c r="E251" s="517">
        <v>6</v>
      </c>
      <c r="F251" s="518" t="s">
        <v>427</v>
      </c>
      <c r="G251" s="518" t="s">
        <v>427</v>
      </c>
      <c r="H251" s="518" t="s">
        <v>427</v>
      </c>
      <c r="I251" s="518" t="s">
        <v>427</v>
      </c>
      <c r="J251" s="518" t="s">
        <v>427</v>
      </c>
    </row>
    <row r="252" spans="1:16" ht="9" customHeight="1">
      <c r="D252" s="500" t="s">
        <v>1693</v>
      </c>
      <c r="E252" s="517">
        <v>9</v>
      </c>
      <c r="F252" s="518" t="s">
        <v>427</v>
      </c>
      <c r="G252" s="518" t="s">
        <v>427</v>
      </c>
      <c r="H252" s="518" t="s">
        <v>427</v>
      </c>
      <c r="I252" s="518" t="s">
        <v>427</v>
      </c>
      <c r="J252" s="518" t="s">
        <v>427</v>
      </c>
    </row>
    <row r="253" spans="1:16" ht="18" customHeight="1">
      <c r="C253" s="497" t="s">
        <v>1786</v>
      </c>
      <c r="D253" s="500" t="s">
        <v>1691</v>
      </c>
      <c r="E253" s="517">
        <v>3</v>
      </c>
      <c r="F253" s="518" t="s">
        <v>427</v>
      </c>
      <c r="G253" s="518" t="s">
        <v>427</v>
      </c>
      <c r="H253" s="518" t="s">
        <v>427</v>
      </c>
      <c r="I253" s="518" t="s">
        <v>427</v>
      </c>
      <c r="J253" s="518" t="s">
        <v>427</v>
      </c>
    </row>
    <row r="254" spans="1:16" ht="9" customHeight="1">
      <c r="D254" s="500" t="s">
        <v>1692</v>
      </c>
      <c r="E254" s="517">
        <v>2</v>
      </c>
      <c r="F254" s="518" t="s">
        <v>427</v>
      </c>
      <c r="G254" s="518" t="s">
        <v>427</v>
      </c>
      <c r="H254" s="518" t="s">
        <v>427</v>
      </c>
      <c r="I254" s="518" t="s">
        <v>427</v>
      </c>
      <c r="J254" s="518" t="s">
        <v>427</v>
      </c>
    </row>
    <row r="255" spans="1:16" ht="9" customHeight="1">
      <c r="D255" s="500" t="s">
        <v>1693</v>
      </c>
      <c r="E255" s="517">
        <v>5</v>
      </c>
      <c r="F255" s="518" t="s">
        <v>427</v>
      </c>
      <c r="G255" s="518" t="s">
        <v>427</v>
      </c>
      <c r="H255" s="518" t="s">
        <v>427</v>
      </c>
      <c r="I255" s="518" t="s">
        <v>427</v>
      </c>
      <c r="J255" s="518" t="s">
        <v>427</v>
      </c>
    </row>
    <row r="256" spans="1:16" ht="18" customHeight="1">
      <c r="C256" s="497" t="s">
        <v>1787</v>
      </c>
      <c r="D256" s="500" t="s">
        <v>1691</v>
      </c>
      <c r="E256" s="517">
        <v>26</v>
      </c>
      <c r="F256" s="517">
        <v>0</v>
      </c>
      <c r="G256" s="517">
        <v>1</v>
      </c>
      <c r="H256" s="517">
        <v>15</v>
      </c>
      <c r="I256" s="517">
        <v>9</v>
      </c>
      <c r="J256" s="517">
        <v>1</v>
      </c>
    </row>
    <row r="257" spans="3:10">
      <c r="D257" s="500" t="s">
        <v>1692</v>
      </c>
      <c r="E257" s="517">
        <v>36</v>
      </c>
      <c r="F257" s="517">
        <v>0</v>
      </c>
      <c r="G257" s="517">
        <v>2</v>
      </c>
      <c r="H257" s="517">
        <v>16</v>
      </c>
      <c r="I257" s="517">
        <v>15</v>
      </c>
      <c r="J257" s="517">
        <v>3</v>
      </c>
    </row>
    <row r="258" spans="3:10">
      <c r="D258" s="500" t="s">
        <v>1693</v>
      </c>
      <c r="E258" s="517">
        <v>62</v>
      </c>
      <c r="F258" s="517">
        <v>0</v>
      </c>
      <c r="G258" s="517">
        <v>3</v>
      </c>
      <c r="H258" s="517">
        <v>31</v>
      </c>
      <c r="I258" s="517">
        <v>24</v>
      </c>
      <c r="J258" s="517">
        <v>4</v>
      </c>
    </row>
    <row r="259" spans="3:10" ht="18" customHeight="1">
      <c r="C259" s="497" t="s">
        <v>1788</v>
      </c>
      <c r="D259" s="500" t="s">
        <v>1691</v>
      </c>
      <c r="E259" s="517">
        <v>298</v>
      </c>
      <c r="F259" s="517">
        <v>4</v>
      </c>
      <c r="G259" s="517">
        <v>23</v>
      </c>
      <c r="H259" s="517">
        <v>179</v>
      </c>
      <c r="I259" s="517">
        <v>74</v>
      </c>
      <c r="J259" s="517">
        <v>18</v>
      </c>
    </row>
    <row r="260" spans="3:10">
      <c r="D260" s="500" t="s">
        <v>1692</v>
      </c>
      <c r="E260" s="517">
        <v>329</v>
      </c>
      <c r="F260" s="517">
        <v>11</v>
      </c>
      <c r="G260" s="517">
        <v>30</v>
      </c>
      <c r="H260" s="517">
        <v>176</v>
      </c>
      <c r="I260" s="517">
        <v>87</v>
      </c>
      <c r="J260" s="517">
        <v>25</v>
      </c>
    </row>
    <row r="261" spans="3:10">
      <c r="D261" s="500" t="s">
        <v>1693</v>
      </c>
      <c r="E261" s="517">
        <v>627</v>
      </c>
      <c r="F261" s="517">
        <v>15</v>
      </c>
      <c r="G261" s="517">
        <v>53</v>
      </c>
      <c r="H261" s="517">
        <v>355</v>
      </c>
      <c r="I261" s="517">
        <v>161</v>
      </c>
      <c r="J261" s="517">
        <v>43</v>
      </c>
    </row>
    <row r="262" spans="3:10" ht="18" customHeight="1">
      <c r="C262" s="497" t="s">
        <v>597</v>
      </c>
      <c r="D262" s="500" t="s">
        <v>1691</v>
      </c>
      <c r="E262" s="517">
        <v>72</v>
      </c>
      <c r="F262" s="517">
        <v>2</v>
      </c>
      <c r="G262" s="517">
        <v>13</v>
      </c>
      <c r="H262" s="517">
        <v>39</v>
      </c>
      <c r="I262" s="517">
        <v>16</v>
      </c>
      <c r="J262" s="517">
        <v>2</v>
      </c>
    </row>
    <row r="263" spans="3:10">
      <c r="D263" s="500" t="s">
        <v>1692</v>
      </c>
      <c r="E263" s="517">
        <v>74</v>
      </c>
      <c r="F263" s="517">
        <v>7</v>
      </c>
      <c r="G263" s="517">
        <v>20</v>
      </c>
      <c r="H263" s="517">
        <v>34</v>
      </c>
      <c r="I263" s="517">
        <v>11</v>
      </c>
      <c r="J263" s="517">
        <v>2</v>
      </c>
    </row>
    <row r="264" spans="3:10">
      <c r="D264" s="500" t="s">
        <v>1693</v>
      </c>
      <c r="E264" s="517">
        <v>146</v>
      </c>
      <c r="F264" s="517">
        <v>9</v>
      </c>
      <c r="G264" s="517">
        <v>33</v>
      </c>
      <c r="H264" s="517">
        <v>73</v>
      </c>
      <c r="I264" s="517">
        <v>27</v>
      </c>
      <c r="J264" s="517">
        <v>4</v>
      </c>
    </row>
    <row r="265" spans="3:10" ht="18" customHeight="1">
      <c r="C265" s="501" t="s">
        <v>1829</v>
      </c>
      <c r="D265" s="500" t="s">
        <v>1691</v>
      </c>
      <c r="E265" s="517">
        <v>402</v>
      </c>
      <c r="F265" s="517">
        <v>6</v>
      </c>
      <c r="G265" s="517">
        <v>38</v>
      </c>
      <c r="H265" s="517">
        <v>235</v>
      </c>
      <c r="I265" s="517">
        <v>101</v>
      </c>
      <c r="J265" s="517">
        <v>22</v>
      </c>
    </row>
    <row r="266" spans="3:10">
      <c r="D266" s="500" t="s">
        <v>1692</v>
      </c>
      <c r="E266" s="517">
        <v>447</v>
      </c>
      <c r="F266" s="517">
        <v>18</v>
      </c>
      <c r="G266" s="517">
        <v>52</v>
      </c>
      <c r="H266" s="517">
        <v>227</v>
      </c>
      <c r="I266" s="517">
        <v>119</v>
      </c>
      <c r="J266" s="517">
        <v>31</v>
      </c>
    </row>
    <row r="267" spans="3:10">
      <c r="D267" s="500" t="s">
        <v>1693</v>
      </c>
      <c r="E267" s="517">
        <v>849</v>
      </c>
      <c r="F267" s="517">
        <v>24</v>
      </c>
      <c r="G267" s="517">
        <v>90</v>
      </c>
      <c r="H267" s="517">
        <v>462</v>
      </c>
      <c r="I267" s="517">
        <v>220</v>
      </c>
      <c r="J267" s="517">
        <v>53</v>
      </c>
    </row>
    <row r="268" spans="3:10" ht="18" customHeight="1">
      <c r="C268" s="501" t="s">
        <v>1782</v>
      </c>
      <c r="D268" s="500"/>
      <c r="E268" s="503"/>
      <c r="F268" s="503"/>
      <c r="G268" s="503"/>
      <c r="H268" s="503"/>
      <c r="I268" s="503"/>
      <c r="J268" s="503"/>
    </row>
    <row r="269" spans="3:10" ht="18" customHeight="1">
      <c r="C269" s="504" t="s">
        <v>1783</v>
      </c>
      <c r="D269" s="500" t="s">
        <v>1691</v>
      </c>
      <c r="E269" s="517">
        <v>161</v>
      </c>
      <c r="F269" s="517">
        <v>0</v>
      </c>
      <c r="G269" s="517">
        <v>9</v>
      </c>
      <c r="H269" s="517">
        <v>99</v>
      </c>
      <c r="I269" s="517">
        <v>41</v>
      </c>
      <c r="J269" s="517">
        <v>12</v>
      </c>
    </row>
    <row r="270" spans="3:10">
      <c r="C270" s="504"/>
      <c r="D270" s="500" t="s">
        <v>1692</v>
      </c>
      <c r="E270" s="517">
        <v>156</v>
      </c>
      <c r="F270" s="517">
        <v>7</v>
      </c>
      <c r="G270" s="517">
        <v>18</v>
      </c>
      <c r="H270" s="517">
        <v>80</v>
      </c>
      <c r="I270" s="517">
        <v>42</v>
      </c>
      <c r="J270" s="517">
        <v>9</v>
      </c>
    </row>
    <row r="271" spans="3:10">
      <c r="C271" s="504"/>
      <c r="D271" s="500" t="s">
        <v>1693</v>
      </c>
      <c r="E271" s="517">
        <v>317</v>
      </c>
      <c r="F271" s="517">
        <v>7</v>
      </c>
      <c r="G271" s="517">
        <v>27</v>
      </c>
      <c r="H271" s="517">
        <v>179</v>
      </c>
      <c r="I271" s="517">
        <v>83</v>
      </c>
      <c r="J271" s="517">
        <v>21</v>
      </c>
    </row>
    <row r="272" spans="3:10" ht="18" customHeight="1">
      <c r="C272" s="504" t="s">
        <v>1784</v>
      </c>
      <c r="D272" s="500" t="s">
        <v>1691</v>
      </c>
      <c r="E272" s="517">
        <v>18</v>
      </c>
      <c r="F272" s="517">
        <v>0</v>
      </c>
      <c r="G272" s="517">
        <v>1</v>
      </c>
      <c r="H272" s="517">
        <v>12</v>
      </c>
      <c r="I272" s="517">
        <v>5</v>
      </c>
      <c r="J272" s="517">
        <v>0</v>
      </c>
    </row>
    <row r="273" spans="2:10">
      <c r="C273" s="504"/>
      <c r="D273" s="500" t="s">
        <v>1692</v>
      </c>
      <c r="E273" s="517">
        <v>18</v>
      </c>
      <c r="F273" s="517">
        <v>1</v>
      </c>
      <c r="G273" s="517">
        <v>3</v>
      </c>
      <c r="H273" s="517">
        <v>6</v>
      </c>
      <c r="I273" s="517">
        <v>4</v>
      </c>
      <c r="J273" s="517">
        <v>4</v>
      </c>
    </row>
    <row r="274" spans="2:10">
      <c r="C274" s="504"/>
      <c r="D274" s="500" t="s">
        <v>1693</v>
      </c>
      <c r="E274" s="517">
        <v>36</v>
      </c>
      <c r="F274" s="517">
        <v>1</v>
      </c>
      <c r="G274" s="517">
        <v>4</v>
      </c>
      <c r="H274" s="517">
        <v>18</v>
      </c>
      <c r="I274" s="517">
        <v>9</v>
      </c>
      <c r="J274" s="517">
        <v>4</v>
      </c>
    </row>
    <row r="275" spans="2:10" ht="18" customHeight="1">
      <c r="B275" s="503" t="s">
        <v>598</v>
      </c>
      <c r="D275" s="500"/>
      <c r="E275" s="503"/>
      <c r="F275" s="503"/>
      <c r="G275" s="503"/>
      <c r="H275" s="503"/>
      <c r="I275" s="503"/>
      <c r="J275" s="503"/>
    </row>
    <row r="276" spans="2:10" ht="27" customHeight="1">
      <c r="C276" s="497" t="s">
        <v>1789</v>
      </c>
      <c r="D276" s="500" t="s">
        <v>1691</v>
      </c>
      <c r="E276" s="517">
        <v>13</v>
      </c>
      <c r="F276" s="518" t="s">
        <v>427</v>
      </c>
      <c r="G276" s="518" t="s">
        <v>427</v>
      </c>
      <c r="H276" s="518" t="s">
        <v>427</v>
      </c>
      <c r="I276" s="518" t="s">
        <v>427</v>
      </c>
      <c r="J276" s="518" t="s">
        <v>427</v>
      </c>
    </row>
    <row r="277" spans="2:10" ht="9" customHeight="1">
      <c r="D277" s="500" t="s">
        <v>1692</v>
      </c>
      <c r="E277" s="517">
        <v>10</v>
      </c>
      <c r="F277" s="518" t="s">
        <v>427</v>
      </c>
      <c r="G277" s="518" t="s">
        <v>427</v>
      </c>
      <c r="H277" s="518" t="s">
        <v>427</v>
      </c>
      <c r="I277" s="518" t="s">
        <v>427</v>
      </c>
      <c r="J277" s="518" t="s">
        <v>427</v>
      </c>
    </row>
    <row r="278" spans="2:10" ht="9" customHeight="1">
      <c r="D278" s="500" t="s">
        <v>1693</v>
      </c>
      <c r="E278" s="517">
        <v>23</v>
      </c>
      <c r="F278" s="518" t="s">
        <v>427</v>
      </c>
      <c r="G278" s="518" t="s">
        <v>427</v>
      </c>
      <c r="H278" s="518" t="s">
        <v>427</v>
      </c>
      <c r="I278" s="518" t="s">
        <v>427</v>
      </c>
      <c r="J278" s="518" t="s">
        <v>427</v>
      </c>
    </row>
    <row r="279" spans="2:10" ht="18" customHeight="1">
      <c r="C279" s="497" t="s">
        <v>1790</v>
      </c>
      <c r="D279" s="500" t="s">
        <v>1691</v>
      </c>
      <c r="E279" s="517">
        <v>6</v>
      </c>
      <c r="F279" s="518" t="s">
        <v>427</v>
      </c>
      <c r="G279" s="518" t="s">
        <v>427</v>
      </c>
      <c r="H279" s="518" t="s">
        <v>427</v>
      </c>
      <c r="I279" s="518" t="s">
        <v>427</v>
      </c>
      <c r="J279" s="518" t="s">
        <v>427</v>
      </c>
    </row>
    <row r="280" spans="2:10" ht="9" customHeight="1">
      <c r="D280" s="500" t="s">
        <v>1692</v>
      </c>
      <c r="E280" s="517">
        <v>6</v>
      </c>
      <c r="F280" s="518" t="s">
        <v>427</v>
      </c>
      <c r="G280" s="518" t="s">
        <v>427</v>
      </c>
      <c r="H280" s="518" t="s">
        <v>427</v>
      </c>
      <c r="I280" s="518" t="s">
        <v>427</v>
      </c>
      <c r="J280" s="518" t="s">
        <v>427</v>
      </c>
    </row>
    <row r="281" spans="2:10" ht="9" customHeight="1">
      <c r="D281" s="500" t="s">
        <v>1693</v>
      </c>
      <c r="E281" s="517">
        <v>12</v>
      </c>
      <c r="F281" s="518" t="s">
        <v>427</v>
      </c>
      <c r="G281" s="518" t="s">
        <v>427</v>
      </c>
      <c r="H281" s="518" t="s">
        <v>427</v>
      </c>
      <c r="I281" s="518" t="s">
        <v>427</v>
      </c>
      <c r="J281" s="518" t="s">
        <v>427</v>
      </c>
    </row>
    <row r="282" spans="2:10" ht="18" customHeight="1">
      <c r="C282" s="497" t="s">
        <v>1791</v>
      </c>
      <c r="D282" s="500" t="s">
        <v>1691</v>
      </c>
      <c r="E282" s="517">
        <v>9</v>
      </c>
      <c r="F282" s="518" t="s">
        <v>427</v>
      </c>
      <c r="G282" s="518" t="s">
        <v>427</v>
      </c>
      <c r="H282" s="518" t="s">
        <v>427</v>
      </c>
      <c r="I282" s="518" t="s">
        <v>427</v>
      </c>
      <c r="J282" s="518" t="s">
        <v>427</v>
      </c>
    </row>
    <row r="283" spans="2:10" ht="9" customHeight="1">
      <c r="D283" s="500" t="s">
        <v>1692</v>
      </c>
      <c r="E283" s="517">
        <v>4</v>
      </c>
      <c r="F283" s="518" t="s">
        <v>427</v>
      </c>
      <c r="G283" s="518" t="s">
        <v>427</v>
      </c>
      <c r="H283" s="518" t="s">
        <v>427</v>
      </c>
      <c r="I283" s="518" t="s">
        <v>427</v>
      </c>
      <c r="J283" s="518" t="s">
        <v>427</v>
      </c>
    </row>
    <row r="284" spans="2:10" ht="9" customHeight="1">
      <c r="D284" s="500" t="s">
        <v>1693</v>
      </c>
      <c r="E284" s="517">
        <v>13</v>
      </c>
      <c r="F284" s="518" t="s">
        <v>427</v>
      </c>
      <c r="G284" s="518" t="s">
        <v>427</v>
      </c>
      <c r="H284" s="518" t="s">
        <v>427</v>
      </c>
      <c r="I284" s="518" t="s">
        <v>427</v>
      </c>
      <c r="J284" s="518" t="s">
        <v>427</v>
      </c>
    </row>
    <row r="285" spans="2:10" ht="18" customHeight="1">
      <c r="C285" s="497" t="s">
        <v>1792</v>
      </c>
      <c r="D285" s="500" t="s">
        <v>1691</v>
      </c>
      <c r="E285" s="517">
        <v>18</v>
      </c>
      <c r="F285" s="517">
        <v>0</v>
      </c>
      <c r="G285" s="517">
        <v>5</v>
      </c>
      <c r="H285" s="517">
        <v>10</v>
      </c>
      <c r="I285" s="517">
        <v>3</v>
      </c>
      <c r="J285" s="517">
        <v>0</v>
      </c>
    </row>
    <row r="286" spans="2:10">
      <c r="D286" s="500" t="s">
        <v>1692</v>
      </c>
      <c r="E286" s="517">
        <v>8</v>
      </c>
      <c r="F286" s="517">
        <v>0</v>
      </c>
      <c r="G286" s="517">
        <v>3</v>
      </c>
      <c r="H286" s="517">
        <v>4</v>
      </c>
      <c r="I286" s="517">
        <v>1</v>
      </c>
      <c r="J286" s="517">
        <v>0</v>
      </c>
    </row>
    <row r="287" spans="2:10">
      <c r="D287" s="500" t="s">
        <v>1693</v>
      </c>
      <c r="E287" s="517">
        <v>26</v>
      </c>
      <c r="F287" s="517">
        <v>0</v>
      </c>
      <c r="G287" s="517">
        <v>8</v>
      </c>
      <c r="H287" s="517">
        <v>14</v>
      </c>
      <c r="I287" s="517">
        <v>4</v>
      </c>
      <c r="J287" s="517">
        <v>0</v>
      </c>
    </row>
    <row r="288" spans="2:10" ht="18" customHeight="1">
      <c r="C288" s="497" t="s">
        <v>1793</v>
      </c>
      <c r="D288" s="500" t="s">
        <v>1691</v>
      </c>
      <c r="E288" s="517">
        <v>24</v>
      </c>
      <c r="F288" s="517">
        <v>1</v>
      </c>
      <c r="G288" s="517">
        <v>0</v>
      </c>
      <c r="H288" s="517">
        <v>15</v>
      </c>
      <c r="I288" s="517">
        <v>5</v>
      </c>
      <c r="J288" s="517">
        <v>3</v>
      </c>
    </row>
    <row r="289" spans="3:16">
      <c r="D289" s="500" t="s">
        <v>1692</v>
      </c>
      <c r="E289" s="517">
        <v>45</v>
      </c>
      <c r="F289" s="517">
        <v>0</v>
      </c>
      <c r="G289" s="517">
        <v>2</v>
      </c>
      <c r="H289" s="517">
        <v>26</v>
      </c>
      <c r="I289" s="517">
        <v>14</v>
      </c>
      <c r="J289" s="517">
        <v>3</v>
      </c>
    </row>
    <row r="290" spans="3:16">
      <c r="D290" s="500" t="s">
        <v>1693</v>
      </c>
      <c r="E290" s="517">
        <v>69</v>
      </c>
      <c r="F290" s="517">
        <v>1</v>
      </c>
      <c r="G290" s="517">
        <v>2</v>
      </c>
      <c r="H290" s="517">
        <v>41</v>
      </c>
      <c r="I290" s="517">
        <v>19</v>
      </c>
      <c r="J290" s="517">
        <v>6</v>
      </c>
    </row>
    <row r="291" spans="3:16" ht="18" customHeight="1">
      <c r="C291" s="497" t="s">
        <v>1794</v>
      </c>
      <c r="D291" s="500" t="s">
        <v>1691</v>
      </c>
      <c r="E291" s="517">
        <v>22</v>
      </c>
      <c r="F291" s="517">
        <v>0</v>
      </c>
      <c r="G291" s="517">
        <v>4</v>
      </c>
      <c r="H291" s="517">
        <v>16</v>
      </c>
      <c r="I291" s="517">
        <v>2</v>
      </c>
      <c r="J291" s="517">
        <v>0</v>
      </c>
    </row>
    <row r="292" spans="3:16">
      <c r="D292" s="500" t="s">
        <v>1692</v>
      </c>
      <c r="E292" s="517">
        <v>23</v>
      </c>
      <c r="F292" s="517">
        <v>0</v>
      </c>
      <c r="G292" s="517">
        <v>3</v>
      </c>
      <c r="H292" s="517">
        <v>17</v>
      </c>
      <c r="I292" s="517">
        <v>2</v>
      </c>
      <c r="J292" s="517">
        <v>1</v>
      </c>
    </row>
    <row r="293" spans="3:16">
      <c r="D293" s="500" t="s">
        <v>1693</v>
      </c>
      <c r="E293" s="517">
        <v>45</v>
      </c>
      <c r="F293" s="517">
        <v>0</v>
      </c>
      <c r="G293" s="517">
        <v>7</v>
      </c>
      <c r="H293" s="517">
        <v>33</v>
      </c>
      <c r="I293" s="517">
        <v>4</v>
      </c>
      <c r="J293" s="517">
        <v>1</v>
      </c>
    </row>
    <row r="294" spans="3:16" ht="18" customHeight="1">
      <c r="C294" s="501" t="s">
        <v>1829</v>
      </c>
      <c r="D294" s="500" t="s">
        <v>1691</v>
      </c>
      <c r="E294" s="517">
        <v>92</v>
      </c>
      <c r="F294" s="517">
        <v>1</v>
      </c>
      <c r="G294" s="517">
        <v>11</v>
      </c>
      <c r="H294" s="517">
        <v>58</v>
      </c>
      <c r="I294" s="517">
        <v>18</v>
      </c>
      <c r="J294" s="517">
        <v>4</v>
      </c>
    </row>
    <row r="295" spans="3:16">
      <c r="D295" s="500" t="s">
        <v>1692</v>
      </c>
      <c r="E295" s="517">
        <v>96</v>
      </c>
      <c r="F295" s="517">
        <v>1</v>
      </c>
      <c r="G295" s="517">
        <v>9</v>
      </c>
      <c r="H295" s="517">
        <v>60</v>
      </c>
      <c r="I295" s="517">
        <v>21</v>
      </c>
      <c r="J295" s="517">
        <v>5</v>
      </c>
    </row>
    <row r="296" spans="3:16">
      <c r="D296" s="500" t="s">
        <v>1693</v>
      </c>
      <c r="E296" s="517">
        <v>188</v>
      </c>
      <c r="F296" s="517">
        <v>2</v>
      </c>
      <c r="G296" s="517">
        <v>20</v>
      </c>
      <c r="H296" s="517">
        <v>118</v>
      </c>
      <c r="I296" s="517">
        <v>39</v>
      </c>
      <c r="J296" s="517">
        <v>9</v>
      </c>
    </row>
    <row r="297" spans="3:16" ht="18" customHeight="1">
      <c r="C297" s="501" t="s">
        <v>1782</v>
      </c>
      <c r="D297" s="500"/>
      <c r="E297" s="503"/>
      <c r="F297" s="503"/>
      <c r="G297" s="503"/>
      <c r="H297" s="503"/>
      <c r="I297" s="503"/>
      <c r="J297" s="503"/>
    </row>
    <row r="298" spans="3:16" ht="18" customHeight="1">
      <c r="C298" s="504" t="s">
        <v>1783</v>
      </c>
      <c r="D298" s="500" t="s">
        <v>1691</v>
      </c>
      <c r="E298" s="517">
        <v>11</v>
      </c>
      <c r="F298" s="518" t="s">
        <v>427</v>
      </c>
      <c r="G298" s="518" t="s">
        <v>427</v>
      </c>
      <c r="H298" s="518" t="s">
        <v>427</v>
      </c>
      <c r="I298" s="518" t="s">
        <v>427</v>
      </c>
      <c r="J298" s="518" t="s">
        <v>427</v>
      </c>
    </row>
    <row r="299" spans="3:16" ht="9" customHeight="1">
      <c r="C299" s="504"/>
      <c r="D299" s="500" t="s">
        <v>1692</v>
      </c>
      <c r="E299" s="517">
        <v>7</v>
      </c>
      <c r="F299" s="518" t="s">
        <v>427</v>
      </c>
      <c r="G299" s="518" t="s">
        <v>427</v>
      </c>
      <c r="H299" s="518" t="s">
        <v>427</v>
      </c>
      <c r="I299" s="518" t="s">
        <v>427</v>
      </c>
      <c r="J299" s="518" t="s">
        <v>427</v>
      </c>
    </row>
    <row r="300" spans="3:16" ht="9" customHeight="1">
      <c r="C300" s="504"/>
      <c r="D300" s="500" t="s">
        <v>1693</v>
      </c>
      <c r="E300" s="517">
        <v>18</v>
      </c>
      <c r="F300" s="518" t="s">
        <v>427</v>
      </c>
      <c r="G300" s="518" t="s">
        <v>427</v>
      </c>
      <c r="H300" s="518" t="s">
        <v>427</v>
      </c>
      <c r="I300" s="518" t="s">
        <v>427</v>
      </c>
      <c r="J300" s="518" t="s">
        <v>427</v>
      </c>
    </row>
    <row r="301" spans="3:16">
      <c r="D301" s="505"/>
    </row>
    <row r="302" spans="3:16">
      <c r="D302" s="505"/>
    </row>
    <row r="303" spans="3:16">
      <c r="D303" s="505"/>
    </row>
    <row r="304" spans="3:16" s="496" customFormat="1">
      <c r="C304" s="497"/>
      <c r="D304" s="502"/>
      <c r="K304" s="1425"/>
      <c r="L304" s="503"/>
      <c r="M304" s="503"/>
      <c r="N304" s="503"/>
      <c r="O304" s="503"/>
      <c r="P304" s="503"/>
    </row>
    <row r="305" spans="1:16" s="496" customFormat="1">
      <c r="A305" s="496" t="s">
        <v>3078</v>
      </c>
      <c r="C305" s="497"/>
      <c r="D305" s="502"/>
      <c r="K305" s="1425"/>
      <c r="L305" s="503"/>
      <c r="M305" s="503"/>
      <c r="N305" s="503"/>
      <c r="O305" s="503"/>
      <c r="P305" s="503"/>
    </row>
    <row r="306" spans="1:16" s="496" customFormat="1" ht="18" customHeight="1">
      <c r="C306" s="504" t="s">
        <v>1784</v>
      </c>
      <c r="D306" s="500" t="s">
        <v>1691</v>
      </c>
      <c r="E306" s="517">
        <v>1</v>
      </c>
      <c r="F306" s="518" t="s">
        <v>427</v>
      </c>
      <c r="G306" s="518" t="s">
        <v>427</v>
      </c>
      <c r="H306" s="518" t="s">
        <v>427</v>
      </c>
      <c r="I306" s="518" t="s">
        <v>427</v>
      </c>
      <c r="J306" s="518" t="s">
        <v>427</v>
      </c>
      <c r="K306" s="1425"/>
      <c r="L306" s="503"/>
      <c r="M306" s="503"/>
      <c r="N306" s="503"/>
      <c r="O306" s="503"/>
      <c r="P306" s="503"/>
    </row>
    <row r="307" spans="1:16" s="496" customFormat="1" ht="9" customHeight="1">
      <c r="C307" s="497"/>
      <c r="D307" s="500" t="s">
        <v>1692</v>
      </c>
      <c r="E307" s="517">
        <v>2</v>
      </c>
      <c r="F307" s="518" t="s">
        <v>427</v>
      </c>
      <c r="G307" s="518" t="s">
        <v>427</v>
      </c>
      <c r="H307" s="518" t="s">
        <v>427</v>
      </c>
      <c r="I307" s="518" t="s">
        <v>427</v>
      </c>
      <c r="J307" s="518" t="s">
        <v>427</v>
      </c>
      <c r="K307" s="1425"/>
      <c r="L307" s="503"/>
      <c r="M307" s="503"/>
      <c r="N307" s="503"/>
      <c r="O307" s="503"/>
      <c r="P307" s="503"/>
    </row>
    <row r="308" spans="1:16" s="496" customFormat="1" ht="9" customHeight="1">
      <c r="C308" s="497"/>
      <c r="D308" s="500" t="s">
        <v>1693</v>
      </c>
      <c r="E308" s="517">
        <v>3</v>
      </c>
      <c r="F308" s="518" t="s">
        <v>427</v>
      </c>
      <c r="G308" s="518" t="s">
        <v>427</v>
      </c>
      <c r="H308" s="518" t="s">
        <v>427</v>
      </c>
      <c r="I308" s="518" t="s">
        <v>427</v>
      </c>
      <c r="J308" s="518" t="s">
        <v>427</v>
      </c>
      <c r="K308" s="1425"/>
      <c r="L308" s="503"/>
      <c r="M308" s="503"/>
      <c r="N308" s="503"/>
      <c r="O308" s="503"/>
      <c r="P308" s="503"/>
    </row>
    <row r="309" spans="1:16" ht="18" customHeight="1">
      <c r="B309" s="503" t="s">
        <v>1795</v>
      </c>
      <c r="D309" s="500" t="s">
        <v>1691</v>
      </c>
      <c r="E309" s="517">
        <v>507</v>
      </c>
      <c r="F309" s="517">
        <v>7</v>
      </c>
      <c r="G309" s="517">
        <v>49</v>
      </c>
      <c r="H309" s="517">
        <v>303</v>
      </c>
      <c r="I309" s="517">
        <v>120</v>
      </c>
      <c r="J309" s="517">
        <v>28</v>
      </c>
    </row>
    <row r="310" spans="1:16">
      <c r="D310" s="500" t="s">
        <v>1692</v>
      </c>
      <c r="E310" s="517">
        <v>550</v>
      </c>
      <c r="F310" s="517">
        <v>19</v>
      </c>
      <c r="G310" s="517">
        <v>61</v>
      </c>
      <c r="H310" s="517">
        <v>291</v>
      </c>
      <c r="I310" s="517">
        <v>143</v>
      </c>
      <c r="J310" s="517">
        <v>36</v>
      </c>
    </row>
    <row r="311" spans="1:16">
      <c r="D311" s="500" t="s">
        <v>1693</v>
      </c>
      <c r="E311" s="517">
        <v>1057</v>
      </c>
      <c r="F311" s="517">
        <v>26</v>
      </c>
      <c r="G311" s="517">
        <v>110</v>
      </c>
      <c r="H311" s="517">
        <v>594</v>
      </c>
      <c r="I311" s="517">
        <v>263</v>
      </c>
      <c r="J311" s="517">
        <v>64</v>
      </c>
    </row>
    <row r="312" spans="1:16" ht="18" customHeight="1">
      <c r="C312" s="501" t="s">
        <v>1782</v>
      </c>
      <c r="D312" s="500"/>
      <c r="E312" s="503"/>
      <c r="F312" s="503"/>
      <c r="G312" s="503"/>
      <c r="H312" s="503"/>
      <c r="I312" s="503"/>
      <c r="J312" s="503"/>
    </row>
    <row r="313" spans="1:16" ht="18" customHeight="1">
      <c r="C313" s="504" t="s">
        <v>1783</v>
      </c>
      <c r="D313" s="500" t="s">
        <v>1691</v>
      </c>
      <c r="E313" s="517">
        <v>173</v>
      </c>
      <c r="F313" s="517">
        <v>0</v>
      </c>
      <c r="G313" s="517">
        <v>9</v>
      </c>
      <c r="H313" s="517">
        <v>111</v>
      </c>
      <c r="I313" s="517">
        <v>41</v>
      </c>
      <c r="J313" s="517">
        <v>12</v>
      </c>
    </row>
    <row r="314" spans="1:16">
      <c r="C314" s="504"/>
      <c r="D314" s="500" t="s">
        <v>1692</v>
      </c>
      <c r="E314" s="517">
        <v>163</v>
      </c>
      <c r="F314" s="517">
        <v>7</v>
      </c>
      <c r="G314" s="517">
        <v>20</v>
      </c>
      <c r="H314" s="517">
        <v>84</v>
      </c>
      <c r="I314" s="517">
        <v>43</v>
      </c>
      <c r="J314" s="517">
        <v>9</v>
      </c>
    </row>
    <row r="315" spans="1:16">
      <c r="C315" s="504"/>
      <c r="D315" s="500" t="s">
        <v>1693</v>
      </c>
      <c r="E315" s="517">
        <v>336</v>
      </c>
      <c r="F315" s="517">
        <v>7</v>
      </c>
      <c r="G315" s="517">
        <v>29</v>
      </c>
      <c r="H315" s="517">
        <v>195</v>
      </c>
      <c r="I315" s="517">
        <v>84</v>
      </c>
      <c r="J315" s="517">
        <v>21</v>
      </c>
    </row>
    <row r="316" spans="1:16" ht="18" customHeight="1">
      <c r="C316" s="504" t="s">
        <v>1784</v>
      </c>
      <c r="D316" s="500" t="s">
        <v>1691</v>
      </c>
      <c r="E316" s="517">
        <v>19</v>
      </c>
      <c r="F316" s="517">
        <v>0</v>
      </c>
      <c r="G316" s="517">
        <v>2</v>
      </c>
      <c r="H316" s="517">
        <v>12</v>
      </c>
      <c r="I316" s="517">
        <v>5</v>
      </c>
      <c r="J316" s="517">
        <v>0</v>
      </c>
    </row>
    <row r="317" spans="1:16">
      <c r="C317" s="504"/>
      <c r="D317" s="500" t="s">
        <v>1692</v>
      </c>
      <c r="E317" s="517">
        <v>20</v>
      </c>
      <c r="F317" s="517">
        <v>1</v>
      </c>
      <c r="G317" s="517">
        <v>3</v>
      </c>
      <c r="H317" s="517">
        <v>8</v>
      </c>
      <c r="I317" s="517">
        <v>4</v>
      </c>
      <c r="J317" s="517">
        <v>4</v>
      </c>
    </row>
    <row r="318" spans="1:16">
      <c r="C318" s="504"/>
      <c r="D318" s="500" t="s">
        <v>1693</v>
      </c>
      <c r="E318" s="517">
        <v>39</v>
      </c>
      <c r="F318" s="517">
        <v>1</v>
      </c>
      <c r="G318" s="517">
        <v>5</v>
      </c>
      <c r="H318" s="517">
        <v>20</v>
      </c>
      <c r="I318" s="517">
        <v>9</v>
      </c>
      <c r="J318" s="517">
        <v>4</v>
      </c>
    </row>
    <row r="319" spans="1:16" ht="18" customHeight="1">
      <c r="B319" s="503" t="s">
        <v>1796</v>
      </c>
      <c r="D319" s="500"/>
      <c r="E319" s="503"/>
      <c r="F319" s="503"/>
      <c r="G319" s="503"/>
      <c r="H319" s="503"/>
      <c r="I319" s="503"/>
      <c r="J319" s="503"/>
    </row>
    <row r="320" spans="1:16" ht="18" customHeight="1">
      <c r="C320" s="497" t="s">
        <v>608</v>
      </c>
      <c r="D320" s="500" t="s">
        <v>1691</v>
      </c>
      <c r="E320" s="517">
        <v>4</v>
      </c>
      <c r="F320" s="518" t="s">
        <v>427</v>
      </c>
      <c r="G320" s="518" t="s">
        <v>427</v>
      </c>
      <c r="H320" s="518" t="s">
        <v>427</v>
      </c>
      <c r="I320" s="518" t="s">
        <v>427</v>
      </c>
      <c r="J320" s="518" t="s">
        <v>427</v>
      </c>
    </row>
    <row r="321" spans="2:10" ht="9" customHeight="1">
      <c r="D321" s="500" t="s">
        <v>1692</v>
      </c>
      <c r="E321" s="517">
        <v>3</v>
      </c>
      <c r="F321" s="518" t="s">
        <v>427</v>
      </c>
      <c r="G321" s="518" t="s">
        <v>427</v>
      </c>
      <c r="H321" s="518" t="s">
        <v>427</v>
      </c>
      <c r="I321" s="518" t="s">
        <v>427</v>
      </c>
      <c r="J321" s="518" t="s">
        <v>427</v>
      </c>
    </row>
    <row r="322" spans="2:10" ht="9" customHeight="1">
      <c r="D322" s="500" t="s">
        <v>1693</v>
      </c>
      <c r="E322" s="517">
        <v>7</v>
      </c>
      <c r="F322" s="518" t="s">
        <v>427</v>
      </c>
      <c r="G322" s="518" t="s">
        <v>427</v>
      </c>
      <c r="H322" s="518" t="s">
        <v>427</v>
      </c>
      <c r="I322" s="518" t="s">
        <v>427</v>
      </c>
      <c r="J322" s="518" t="s">
        <v>427</v>
      </c>
    </row>
    <row r="323" spans="2:10" ht="18" customHeight="1">
      <c r="C323" s="497" t="s">
        <v>609</v>
      </c>
      <c r="D323" s="500" t="s">
        <v>1691</v>
      </c>
      <c r="E323" s="517">
        <v>5</v>
      </c>
      <c r="F323" s="517">
        <v>4</v>
      </c>
      <c r="G323" s="517">
        <v>1</v>
      </c>
      <c r="H323" s="517">
        <v>0</v>
      </c>
      <c r="I323" s="517">
        <v>0</v>
      </c>
      <c r="J323" s="517">
        <v>0</v>
      </c>
    </row>
    <row r="324" spans="2:10">
      <c r="D324" s="500" t="s">
        <v>1693</v>
      </c>
      <c r="E324" s="517">
        <v>5</v>
      </c>
      <c r="F324" s="517">
        <v>4</v>
      </c>
      <c r="G324" s="517">
        <v>1</v>
      </c>
      <c r="H324" s="517">
        <v>0</v>
      </c>
      <c r="I324" s="517">
        <v>0</v>
      </c>
      <c r="J324" s="517">
        <v>0</v>
      </c>
    </row>
    <row r="325" spans="2:10" ht="18" customHeight="1">
      <c r="C325" s="501" t="s">
        <v>1829</v>
      </c>
      <c r="D325" s="500" t="s">
        <v>1691</v>
      </c>
      <c r="E325" s="517">
        <v>9</v>
      </c>
      <c r="F325" s="518" t="s">
        <v>427</v>
      </c>
      <c r="G325" s="518" t="s">
        <v>427</v>
      </c>
      <c r="H325" s="518" t="s">
        <v>427</v>
      </c>
      <c r="I325" s="518" t="s">
        <v>427</v>
      </c>
      <c r="J325" s="518" t="s">
        <v>427</v>
      </c>
    </row>
    <row r="326" spans="2:10" ht="9" customHeight="1">
      <c r="D326" s="500" t="s">
        <v>1692</v>
      </c>
      <c r="E326" s="517">
        <v>3</v>
      </c>
      <c r="F326" s="518" t="s">
        <v>427</v>
      </c>
      <c r="G326" s="518" t="s">
        <v>427</v>
      </c>
      <c r="H326" s="518" t="s">
        <v>427</v>
      </c>
      <c r="I326" s="518" t="s">
        <v>427</v>
      </c>
      <c r="J326" s="518" t="s">
        <v>427</v>
      </c>
    </row>
    <row r="327" spans="2:10" ht="9" customHeight="1">
      <c r="D327" s="500" t="s">
        <v>1693</v>
      </c>
      <c r="E327" s="517">
        <v>12</v>
      </c>
      <c r="F327" s="518" t="s">
        <v>427</v>
      </c>
      <c r="G327" s="518" t="s">
        <v>427</v>
      </c>
      <c r="H327" s="518" t="s">
        <v>427</v>
      </c>
      <c r="I327" s="518" t="s">
        <v>427</v>
      </c>
      <c r="J327" s="518" t="s">
        <v>427</v>
      </c>
    </row>
    <row r="328" spans="2:10" ht="18" customHeight="1">
      <c r="B328" s="503" t="s">
        <v>610</v>
      </c>
      <c r="D328" s="500"/>
      <c r="E328" s="503"/>
      <c r="F328" s="503"/>
      <c r="G328" s="503"/>
      <c r="H328" s="503"/>
      <c r="I328" s="503"/>
      <c r="J328" s="503"/>
    </row>
    <row r="329" spans="2:10" ht="18" customHeight="1">
      <c r="C329" s="497" t="s">
        <v>610</v>
      </c>
      <c r="D329" s="500" t="s">
        <v>1691</v>
      </c>
      <c r="E329" s="517">
        <v>700</v>
      </c>
      <c r="F329" s="518" t="s">
        <v>427</v>
      </c>
      <c r="G329" s="518" t="s">
        <v>427</v>
      </c>
      <c r="H329" s="518" t="s">
        <v>427</v>
      </c>
      <c r="I329" s="518" t="s">
        <v>427</v>
      </c>
      <c r="J329" s="518" t="s">
        <v>427</v>
      </c>
    </row>
    <row r="330" spans="2:10" ht="9" customHeight="1">
      <c r="D330" s="500" t="s">
        <v>1692</v>
      </c>
      <c r="E330" s="517">
        <v>396</v>
      </c>
      <c r="F330" s="518" t="s">
        <v>427</v>
      </c>
      <c r="G330" s="518" t="s">
        <v>427</v>
      </c>
      <c r="H330" s="518" t="s">
        <v>427</v>
      </c>
      <c r="I330" s="518" t="s">
        <v>427</v>
      </c>
      <c r="J330" s="518" t="s">
        <v>427</v>
      </c>
    </row>
    <row r="331" spans="2:10" ht="9" customHeight="1">
      <c r="D331" s="500" t="s">
        <v>1693</v>
      </c>
      <c r="E331" s="517">
        <v>1096</v>
      </c>
      <c r="F331" s="518" t="s">
        <v>427</v>
      </c>
      <c r="G331" s="518" t="s">
        <v>427</v>
      </c>
      <c r="H331" s="518" t="s">
        <v>427</v>
      </c>
      <c r="I331" s="518" t="s">
        <v>427</v>
      </c>
      <c r="J331" s="518" t="s">
        <v>427</v>
      </c>
    </row>
    <row r="332" spans="2:10" ht="18" customHeight="1">
      <c r="C332" s="497" t="s">
        <v>611</v>
      </c>
      <c r="D332" s="500" t="s">
        <v>1691</v>
      </c>
      <c r="E332" s="517">
        <v>7</v>
      </c>
      <c r="F332" s="518" t="s">
        <v>427</v>
      </c>
      <c r="G332" s="518" t="s">
        <v>427</v>
      </c>
      <c r="H332" s="518" t="s">
        <v>427</v>
      </c>
      <c r="I332" s="518" t="s">
        <v>427</v>
      </c>
      <c r="J332" s="518" t="s">
        <v>427</v>
      </c>
    </row>
    <row r="333" spans="2:10" ht="9" customHeight="1">
      <c r="D333" s="500" t="s">
        <v>1693</v>
      </c>
      <c r="E333" s="517">
        <v>7</v>
      </c>
      <c r="F333" s="518" t="s">
        <v>427</v>
      </c>
      <c r="G333" s="518" t="s">
        <v>427</v>
      </c>
      <c r="H333" s="518" t="s">
        <v>427</v>
      </c>
      <c r="I333" s="518" t="s">
        <v>427</v>
      </c>
      <c r="J333" s="518" t="s">
        <v>427</v>
      </c>
    </row>
    <row r="334" spans="2:10" ht="18" customHeight="1">
      <c r="C334" s="497" t="s">
        <v>1797</v>
      </c>
      <c r="D334" s="500" t="s">
        <v>1691</v>
      </c>
      <c r="E334" s="517">
        <v>8</v>
      </c>
      <c r="F334" s="518" t="s">
        <v>427</v>
      </c>
      <c r="G334" s="518" t="s">
        <v>427</v>
      </c>
      <c r="H334" s="518" t="s">
        <v>427</v>
      </c>
      <c r="I334" s="518" t="s">
        <v>427</v>
      </c>
      <c r="J334" s="518" t="s">
        <v>427</v>
      </c>
    </row>
    <row r="335" spans="2:10" ht="9" customHeight="1">
      <c r="D335" s="500" t="s">
        <v>1692</v>
      </c>
      <c r="E335" s="517">
        <v>3</v>
      </c>
      <c r="F335" s="518" t="s">
        <v>427</v>
      </c>
      <c r="G335" s="518" t="s">
        <v>427</v>
      </c>
      <c r="H335" s="518" t="s">
        <v>427</v>
      </c>
      <c r="I335" s="518" t="s">
        <v>427</v>
      </c>
      <c r="J335" s="518" t="s">
        <v>427</v>
      </c>
    </row>
    <row r="336" spans="2:10" ht="9" customHeight="1">
      <c r="D336" s="500" t="s">
        <v>1693</v>
      </c>
      <c r="E336" s="517">
        <v>11</v>
      </c>
      <c r="F336" s="518" t="s">
        <v>427</v>
      </c>
      <c r="G336" s="518" t="s">
        <v>427</v>
      </c>
      <c r="H336" s="518" t="s">
        <v>427</v>
      </c>
      <c r="I336" s="518" t="s">
        <v>427</v>
      </c>
      <c r="J336" s="518" t="s">
        <v>427</v>
      </c>
    </row>
    <row r="337" spans="2:10" ht="18" customHeight="1">
      <c r="C337" s="501" t="s">
        <v>1829</v>
      </c>
      <c r="D337" s="500" t="s">
        <v>1691</v>
      </c>
      <c r="E337" s="517">
        <v>715</v>
      </c>
      <c r="F337" s="517">
        <v>697</v>
      </c>
      <c r="G337" s="517">
        <v>16</v>
      </c>
      <c r="H337" s="517">
        <v>2</v>
      </c>
      <c r="I337" s="517">
        <v>0</v>
      </c>
      <c r="J337" s="517">
        <v>0</v>
      </c>
    </row>
    <row r="338" spans="2:10" ht="9" customHeight="1">
      <c r="D338" s="500" t="s">
        <v>1692</v>
      </c>
      <c r="E338" s="517">
        <v>399</v>
      </c>
      <c r="F338" s="517">
        <v>377</v>
      </c>
      <c r="G338" s="517">
        <v>22</v>
      </c>
      <c r="H338" s="517">
        <v>0</v>
      </c>
      <c r="I338" s="517">
        <v>0</v>
      </c>
      <c r="J338" s="517">
        <v>0</v>
      </c>
    </row>
    <row r="339" spans="2:10" ht="9" customHeight="1">
      <c r="D339" s="500" t="s">
        <v>1693</v>
      </c>
      <c r="E339" s="517">
        <v>1114</v>
      </c>
      <c r="F339" s="517">
        <v>1074</v>
      </c>
      <c r="G339" s="517">
        <v>38</v>
      </c>
      <c r="H339" s="517">
        <v>2</v>
      </c>
      <c r="I339" s="517">
        <v>0</v>
      </c>
      <c r="J339" s="517">
        <v>0</v>
      </c>
    </row>
    <row r="340" spans="2:10" ht="18" customHeight="1">
      <c r="B340" s="503" t="s">
        <v>613</v>
      </c>
      <c r="D340" s="500"/>
      <c r="E340" s="503"/>
      <c r="F340" s="503"/>
      <c r="G340" s="503"/>
      <c r="H340" s="503"/>
      <c r="I340" s="503"/>
      <c r="J340" s="503"/>
    </row>
    <row r="341" spans="2:10" ht="18" customHeight="1">
      <c r="C341" s="497" t="s">
        <v>613</v>
      </c>
      <c r="D341" s="500" t="s">
        <v>1691</v>
      </c>
      <c r="E341" s="517">
        <v>209</v>
      </c>
      <c r="F341" s="518" t="s">
        <v>427</v>
      </c>
      <c r="G341" s="518" t="s">
        <v>427</v>
      </c>
      <c r="H341" s="518" t="s">
        <v>427</v>
      </c>
      <c r="I341" s="518" t="s">
        <v>427</v>
      </c>
      <c r="J341" s="518" t="s">
        <v>427</v>
      </c>
    </row>
    <row r="342" spans="2:10" ht="9" customHeight="1">
      <c r="D342" s="500" t="s">
        <v>1692</v>
      </c>
      <c r="E342" s="517">
        <v>250</v>
      </c>
      <c r="F342" s="518" t="s">
        <v>427</v>
      </c>
      <c r="G342" s="518" t="s">
        <v>427</v>
      </c>
      <c r="H342" s="518" t="s">
        <v>427</v>
      </c>
      <c r="I342" s="518" t="s">
        <v>427</v>
      </c>
      <c r="J342" s="518" t="s">
        <v>427</v>
      </c>
    </row>
    <row r="343" spans="2:10" ht="9" customHeight="1">
      <c r="D343" s="500" t="s">
        <v>1693</v>
      </c>
      <c r="E343" s="517">
        <v>459</v>
      </c>
      <c r="F343" s="518" t="s">
        <v>427</v>
      </c>
      <c r="G343" s="518" t="s">
        <v>427</v>
      </c>
      <c r="H343" s="518" t="s">
        <v>427</v>
      </c>
      <c r="I343" s="518" t="s">
        <v>427</v>
      </c>
      <c r="J343" s="518" t="s">
        <v>427</v>
      </c>
    </row>
    <row r="344" spans="2:10" ht="18" customHeight="1">
      <c r="C344" s="497" t="s">
        <v>614</v>
      </c>
      <c r="D344" s="500" t="s">
        <v>1691</v>
      </c>
      <c r="E344" s="517">
        <v>30</v>
      </c>
      <c r="F344" s="518" t="s">
        <v>427</v>
      </c>
      <c r="G344" s="518" t="s">
        <v>427</v>
      </c>
      <c r="H344" s="518" t="s">
        <v>427</v>
      </c>
      <c r="I344" s="518" t="s">
        <v>427</v>
      </c>
      <c r="J344" s="518" t="s">
        <v>427</v>
      </c>
    </row>
    <row r="345" spans="2:10" ht="9" customHeight="1">
      <c r="D345" s="500" t="s">
        <v>1692</v>
      </c>
      <c r="E345" s="517">
        <v>38</v>
      </c>
      <c r="F345" s="518" t="s">
        <v>427</v>
      </c>
      <c r="G345" s="518" t="s">
        <v>427</v>
      </c>
      <c r="H345" s="518" t="s">
        <v>427</v>
      </c>
      <c r="I345" s="518" t="s">
        <v>427</v>
      </c>
      <c r="J345" s="518" t="s">
        <v>427</v>
      </c>
    </row>
    <row r="346" spans="2:10" ht="9" customHeight="1">
      <c r="D346" s="500" t="s">
        <v>1693</v>
      </c>
      <c r="E346" s="517">
        <v>68</v>
      </c>
      <c r="F346" s="518" t="s">
        <v>427</v>
      </c>
      <c r="G346" s="518" t="s">
        <v>427</v>
      </c>
      <c r="H346" s="518" t="s">
        <v>427</v>
      </c>
      <c r="I346" s="518" t="s">
        <v>427</v>
      </c>
      <c r="J346" s="518" t="s">
        <v>427</v>
      </c>
    </row>
    <row r="347" spans="2:10" ht="18" customHeight="1">
      <c r="C347" s="501" t="s">
        <v>1829</v>
      </c>
      <c r="D347" s="500" t="s">
        <v>1691</v>
      </c>
      <c r="E347" s="517">
        <v>239</v>
      </c>
      <c r="F347" s="518" t="s">
        <v>427</v>
      </c>
      <c r="G347" s="518" t="s">
        <v>427</v>
      </c>
      <c r="H347" s="518" t="s">
        <v>427</v>
      </c>
      <c r="I347" s="518" t="s">
        <v>427</v>
      </c>
      <c r="J347" s="518" t="s">
        <v>427</v>
      </c>
    </row>
    <row r="348" spans="2:10" ht="9" customHeight="1">
      <c r="D348" s="500" t="s">
        <v>1692</v>
      </c>
      <c r="E348" s="517">
        <v>288</v>
      </c>
      <c r="F348" s="518" t="s">
        <v>427</v>
      </c>
      <c r="G348" s="518" t="s">
        <v>427</v>
      </c>
      <c r="H348" s="518" t="s">
        <v>427</v>
      </c>
      <c r="I348" s="518" t="s">
        <v>427</v>
      </c>
      <c r="J348" s="518" t="s">
        <v>427</v>
      </c>
    </row>
    <row r="349" spans="2:10" ht="9" customHeight="1">
      <c r="D349" s="500" t="s">
        <v>1693</v>
      </c>
      <c r="E349" s="517">
        <v>527</v>
      </c>
      <c r="F349" s="518" t="s">
        <v>427</v>
      </c>
      <c r="G349" s="518" t="s">
        <v>427</v>
      </c>
      <c r="H349" s="518" t="s">
        <v>427</v>
      </c>
      <c r="I349" s="518" t="s">
        <v>427</v>
      </c>
      <c r="J349" s="518" t="s">
        <v>427</v>
      </c>
    </row>
    <row r="350" spans="2:10" ht="18" customHeight="1">
      <c r="B350" s="503" t="s">
        <v>1798</v>
      </c>
      <c r="D350" s="500" t="s">
        <v>1691</v>
      </c>
      <c r="E350" s="517">
        <v>963</v>
      </c>
      <c r="F350" s="517">
        <v>809</v>
      </c>
      <c r="G350" s="517">
        <v>116</v>
      </c>
      <c r="H350" s="517">
        <v>38</v>
      </c>
      <c r="I350" s="517">
        <v>0</v>
      </c>
      <c r="J350" s="517">
        <v>0</v>
      </c>
    </row>
    <row r="351" spans="2:10">
      <c r="D351" s="500" t="s">
        <v>1692</v>
      </c>
      <c r="E351" s="517">
        <v>690</v>
      </c>
      <c r="F351" s="517">
        <v>511</v>
      </c>
      <c r="G351" s="517">
        <v>131</v>
      </c>
      <c r="H351" s="517">
        <v>48</v>
      </c>
      <c r="I351" s="517">
        <v>0</v>
      </c>
      <c r="J351" s="517">
        <v>0</v>
      </c>
    </row>
    <row r="352" spans="2:10">
      <c r="D352" s="500" t="s">
        <v>1693</v>
      </c>
      <c r="E352" s="517">
        <v>1653</v>
      </c>
      <c r="F352" s="517">
        <v>1320</v>
      </c>
      <c r="G352" s="517">
        <v>247</v>
      </c>
      <c r="H352" s="517">
        <v>86</v>
      </c>
      <c r="I352" s="517">
        <v>0</v>
      </c>
      <c r="J352" s="517">
        <v>0</v>
      </c>
    </row>
    <row r="353" spans="1:16" ht="18" customHeight="1">
      <c r="A353" s="503" t="s">
        <v>1699</v>
      </c>
      <c r="D353" s="500" t="s">
        <v>1691</v>
      </c>
      <c r="E353" s="517">
        <v>1470</v>
      </c>
      <c r="F353" s="517">
        <v>816</v>
      </c>
      <c r="G353" s="517">
        <v>165</v>
      </c>
      <c r="H353" s="517">
        <v>341</v>
      </c>
      <c r="I353" s="517">
        <v>120</v>
      </c>
      <c r="J353" s="517">
        <v>28</v>
      </c>
    </row>
    <row r="354" spans="1:16">
      <c r="D354" s="500" t="s">
        <v>1692</v>
      </c>
      <c r="E354" s="517">
        <v>1240</v>
      </c>
      <c r="F354" s="517">
        <v>530</v>
      </c>
      <c r="G354" s="517">
        <v>192</v>
      </c>
      <c r="H354" s="517">
        <v>339</v>
      </c>
      <c r="I354" s="517">
        <v>143</v>
      </c>
      <c r="J354" s="517">
        <v>36</v>
      </c>
    </row>
    <row r="355" spans="1:16">
      <c r="D355" s="500" t="s">
        <v>1693</v>
      </c>
      <c r="E355" s="517">
        <v>2710</v>
      </c>
      <c r="F355" s="517">
        <v>1346</v>
      </c>
      <c r="G355" s="517">
        <v>357</v>
      </c>
      <c r="H355" s="517">
        <v>680</v>
      </c>
      <c r="I355" s="517">
        <v>263</v>
      </c>
      <c r="J355" s="517">
        <v>64</v>
      </c>
    </row>
    <row r="356" spans="1:16" ht="18" customHeight="1">
      <c r="C356" s="501" t="s">
        <v>1782</v>
      </c>
      <c r="D356" s="500"/>
      <c r="E356" s="503"/>
      <c r="F356" s="503"/>
      <c r="G356" s="503"/>
      <c r="H356" s="503"/>
      <c r="I356" s="503"/>
      <c r="J356" s="503"/>
    </row>
    <row r="357" spans="1:16" ht="18" customHeight="1">
      <c r="C357" s="504" t="s">
        <v>1783</v>
      </c>
      <c r="D357" s="500" t="s">
        <v>1691</v>
      </c>
      <c r="E357" s="517">
        <v>196</v>
      </c>
      <c r="F357" s="517">
        <v>18</v>
      </c>
      <c r="G357" s="517">
        <v>10</v>
      </c>
      <c r="H357" s="517">
        <v>115</v>
      </c>
      <c r="I357" s="517">
        <v>41</v>
      </c>
      <c r="J357" s="517">
        <v>12</v>
      </c>
    </row>
    <row r="358" spans="1:16">
      <c r="C358" s="504"/>
      <c r="D358" s="500" t="s">
        <v>1692</v>
      </c>
      <c r="E358" s="517">
        <v>176</v>
      </c>
      <c r="F358" s="517">
        <v>16</v>
      </c>
      <c r="G358" s="517">
        <v>21</v>
      </c>
      <c r="H358" s="517">
        <v>87</v>
      </c>
      <c r="I358" s="517">
        <v>43</v>
      </c>
      <c r="J358" s="517">
        <v>9</v>
      </c>
    </row>
    <row r="359" spans="1:16">
      <c r="C359" s="504"/>
      <c r="D359" s="500" t="s">
        <v>1693</v>
      </c>
      <c r="E359" s="517">
        <v>372</v>
      </c>
      <c r="F359" s="517">
        <v>34</v>
      </c>
      <c r="G359" s="517">
        <v>31</v>
      </c>
      <c r="H359" s="517">
        <v>202</v>
      </c>
      <c r="I359" s="517">
        <v>84</v>
      </c>
      <c r="J359" s="517">
        <v>21</v>
      </c>
    </row>
    <row r="360" spans="1:16">
      <c r="C360" s="504"/>
      <c r="D360" s="505"/>
    </row>
    <row r="361" spans="1:16">
      <c r="C361" s="504"/>
      <c r="D361" s="505"/>
    </row>
    <row r="362" spans="1:16" ht="9.75" customHeight="1">
      <c r="D362" s="505"/>
    </row>
    <row r="363" spans="1:16" s="496" customFormat="1">
      <c r="A363" s="496" t="s">
        <v>3078</v>
      </c>
      <c r="C363" s="497"/>
      <c r="D363" s="502"/>
      <c r="K363" s="1425"/>
      <c r="L363" s="503"/>
      <c r="M363" s="503"/>
      <c r="N363" s="503"/>
      <c r="O363" s="503"/>
      <c r="P363" s="503"/>
    </row>
    <row r="364" spans="1:16" ht="18" customHeight="1">
      <c r="C364" s="504" t="s">
        <v>1784</v>
      </c>
      <c r="D364" s="500" t="s">
        <v>1691</v>
      </c>
      <c r="E364" s="517">
        <v>21</v>
      </c>
      <c r="F364" s="517">
        <v>2</v>
      </c>
      <c r="G364" s="517">
        <v>2</v>
      </c>
      <c r="H364" s="517">
        <v>12</v>
      </c>
      <c r="I364" s="517">
        <v>5</v>
      </c>
      <c r="J364" s="517">
        <v>0</v>
      </c>
    </row>
    <row r="365" spans="1:16">
      <c r="C365" s="504"/>
      <c r="D365" s="500" t="s">
        <v>1692</v>
      </c>
      <c r="E365" s="517">
        <v>21</v>
      </c>
      <c r="F365" s="517">
        <v>2</v>
      </c>
      <c r="G365" s="517">
        <v>3</v>
      </c>
      <c r="H365" s="517">
        <v>8</v>
      </c>
      <c r="I365" s="517">
        <v>4</v>
      </c>
      <c r="J365" s="517">
        <v>4</v>
      </c>
    </row>
    <row r="366" spans="1:16">
      <c r="C366" s="504"/>
      <c r="D366" s="500" t="s">
        <v>1693</v>
      </c>
      <c r="E366" s="517">
        <v>42</v>
      </c>
      <c r="F366" s="517">
        <v>4</v>
      </c>
      <c r="G366" s="517">
        <v>5</v>
      </c>
      <c r="H366" s="517">
        <v>20</v>
      </c>
      <c r="I366" s="517">
        <v>9</v>
      </c>
      <c r="J366" s="517">
        <v>4</v>
      </c>
    </row>
    <row r="367" spans="1:16" ht="18" customHeight="1">
      <c r="A367" s="503" t="s">
        <v>731</v>
      </c>
      <c r="D367" s="500"/>
      <c r="E367" s="503"/>
      <c r="F367" s="503"/>
      <c r="G367" s="503"/>
      <c r="H367" s="503"/>
      <c r="I367" s="503"/>
      <c r="J367" s="503"/>
    </row>
    <row r="368" spans="1:16" ht="18" customHeight="1">
      <c r="B368" s="503" t="s">
        <v>286</v>
      </c>
      <c r="D368" s="500"/>
      <c r="E368" s="503"/>
      <c r="F368" s="503"/>
      <c r="G368" s="503"/>
      <c r="H368" s="503"/>
      <c r="I368" s="503"/>
      <c r="J368" s="503"/>
    </row>
    <row r="369" spans="3:10" ht="18" customHeight="1">
      <c r="C369" s="497" t="s">
        <v>1825</v>
      </c>
      <c r="D369" s="500" t="s">
        <v>1691</v>
      </c>
      <c r="E369" s="517">
        <v>2</v>
      </c>
      <c r="F369" s="517">
        <v>0</v>
      </c>
      <c r="G369" s="517">
        <v>1</v>
      </c>
      <c r="H369" s="517">
        <v>1</v>
      </c>
      <c r="I369" s="517">
        <v>0</v>
      </c>
      <c r="J369" s="517">
        <v>0</v>
      </c>
    </row>
    <row r="370" spans="3:10">
      <c r="D370" s="500" t="s">
        <v>1693</v>
      </c>
      <c r="E370" s="517">
        <v>2</v>
      </c>
      <c r="F370" s="517">
        <v>0</v>
      </c>
      <c r="G370" s="517">
        <v>1</v>
      </c>
      <c r="H370" s="517">
        <v>1</v>
      </c>
      <c r="I370" s="517">
        <v>0</v>
      </c>
      <c r="J370" s="517">
        <v>0</v>
      </c>
    </row>
    <row r="371" spans="3:10" ht="18" customHeight="1">
      <c r="C371" s="497" t="s">
        <v>1826</v>
      </c>
      <c r="D371" s="500" t="s">
        <v>1691</v>
      </c>
      <c r="E371" s="517">
        <v>24</v>
      </c>
      <c r="F371" s="517">
        <v>1</v>
      </c>
      <c r="G371" s="517">
        <v>4</v>
      </c>
      <c r="H371" s="517">
        <v>11</v>
      </c>
      <c r="I371" s="517">
        <v>2</v>
      </c>
      <c r="J371" s="517">
        <v>6</v>
      </c>
    </row>
    <row r="372" spans="3:10">
      <c r="D372" s="500" t="s">
        <v>1692</v>
      </c>
      <c r="E372" s="517">
        <v>10</v>
      </c>
      <c r="F372" s="517">
        <v>0</v>
      </c>
      <c r="G372" s="517">
        <v>0</v>
      </c>
      <c r="H372" s="517">
        <v>5</v>
      </c>
      <c r="I372" s="517">
        <v>5</v>
      </c>
      <c r="J372" s="517">
        <v>0</v>
      </c>
    </row>
    <row r="373" spans="3:10">
      <c r="D373" s="500" t="s">
        <v>1693</v>
      </c>
      <c r="E373" s="517">
        <v>34</v>
      </c>
      <c r="F373" s="517">
        <v>1</v>
      </c>
      <c r="G373" s="517">
        <v>4</v>
      </c>
      <c r="H373" s="517">
        <v>16</v>
      </c>
      <c r="I373" s="517">
        <v>7</v>
      </c>
      <c r="J373" s="517">
        <v>6</v>
      </c>
    </row>
    <row r="374" spans="3:10" ht="20.45" customHeight="1">
      <c r="C374" s="497" t="s">
        <v>1827</v>
      </c>
      <c r="D374" s="500" t="s">
        <v>1691</v>
      </c>
      <c r="E374" s="517">
        <v>585</v>
      </c>
      <c r="F374" s="517">
        <v>12</v>
      </c>
      <c r="G374" s="517">
        <v>31</v>
      </c>
      <c r="H374" s="517">
        <v>318</v>
      </c>
      <c r="I374" s="517">
        <v>161</v>
      </c>
      <c r="J374" s="517">
        <v>63</v>
      </c>
    </row>
    <row r="375" spans="3:10">
      <c r="D375" s="500" t="s">
        <v>1692</v>
      </c>
      <c r="E375" s="517">
        <v>295</v>
      </c>
      <c r="F375" s="517">
        <v>4</v>
      </c>
      <c r="G375" s="517">
        <v>22</v>
      </c>
      <c r="H375" s="517">
        <v>153</v>
      </c>
      <c r="I375" s="517">
        <v>98</v>
      </c>
      <c r="J375" s="517">
        <v>18</v>
      </c>
    </row>
    <row r="376" spans="3:10">
      <c r="D376" s="500" t="s">
        <v>1693</v>
      </c>
      <c r="E376" s="517">
        <v>880</v>
      </c>
      <c r="F376" s="517">
        <v>16</v>
      </c>
      <c r="G376" s="517">
        <v>53</v>
      </c>
      <c r="H376" s="517">
        <v>471</v>
      </c>
      <c r="I376" s="517">
        <v>259</v>
      </c>
      <c r="J376" s="517">
        <v>81</v>
      </c>
    </row>
    <row r="377" spans="3:10" ht="19.899999999999999" customHeight="1">
      <c r="C377" s="497" t="s">
        <v>1828</v>
      </c>
      <c r="D377" s="500" t="s">
        <v>1691</v>
      </c>
      <c r="E377" s="517">
        <v>134</v>
      </c>
      <c r="F377" s="517">
        <v>3</v>
      </c>
      <c r="G377" s="517">
        <v>8</v>
      </c>
      <c r="H377" s="517">
        <v>98</v>
      </c>
      <c r="I377" s="517">
        <v>20</v>
      </c>
      <c r="J377" s="517">
        <v>5</v>
      </c>
    </row>
    <row r="378" spans="3:10">
      <c r="D378" s="500" t="s">
        <v>1692</v>
      </c>
      <c r="E378" s="517">
        <v>62</v>
      </c>
      <c r="F378" s="517">
        <v>0</v>
      </c>
      <c r="G378" s="517">
        <v>1</v>
      </c>
      <c r="H378" s="517">
        <v>47</v>
      </c>
      <c r="I378" s="517">
        <v>11</v>
      </c>
      <c r="J378" s="517">
        <v>3</v>
      </c>
    </row>
    <row r="379" spans="3:10">
      <c r="D379" s="500" t="s">
        <v>1693</v>
      </c>
      <c r="E379" s="517">
        <v>196</v>
      </c>
      <c r="F379" s="517">
        <v>3</v>
      </c>
      <c r="G379" s="517">
        <v>9</v>
      </c>
      <c r="H379" s="517">
        <v>145</v>
      </c>
      <c r="I379" s="517">
        <v>31</v>
      </c>
      <c r="J379" s="517">
        <v>8</v>
      </c>
    </row>
    <row r="380" spans="3:10" ht="18" customHeight="1">
      <c r="C380" s="497" t="s">
        <v>575</v>
      </c>
      <c r="D380" s="500" t="s">
        <v>1691</v>
      </c>
      <c r="E380" s="517">
        <v>39</v>
      </c>
      <c r="F380" s="517">
        <v>2</v>
      </c>
      <c r="G380" s="517">
        <v>5</v>
      </c>
      <c r="H380" s="517">
        <v>23</v>
      </c>
      <c r="I380" s="517">
        <v>8</v>
      </c>
      <c r="J380" s="517">
        <v>1</v>
      </c>
    </row>
    <row r="381" spans="3:10">
      <c r="D381" s="500" t="s">
        <v>1692</v>
      </c>
      <c r="E381" s="517">
        <v>35</v>
      </c>
      <c r="F381" s="517">
        <v>1</v>
      </c>
      <c r="G381" s="517">
        <v>2</v>
      </c>
      <c r="H381" s="517">
        <v>24</v>
      </c>
      <c r="I381" s="517">
        <v>6</v>
      </c>
      <c r="J381" s="517">
        <v>2</v>
      </c>
    </row>
    <row r="382" spans="3:10">
      <c r="D382" s="500" t="s">
        <v>1693</v>
      </c>
      <c r="E382" s="517">
        <v>74</v>
      </c>
      <c r="F382" s="517">
        <v>3</v>
      </c>
      <c r="G382" s="517">
        <v>7</v>
      </c>
      <c r="H382" s="517">
        <v>47</v>
      </c>
      <c r="I382" s="517">
        <v>14</v>
      </c>
      <c r="J382" s="517">
        <v>3</v>
      </c>
    </row>
    <row r="383" spans="3:10" ht="18" customHeight="1">
      <c r="C383" s="497" t="s">
        <v>576</v>
      </c>
      <c r="D383" s="500" t="s">
        <v>1691</v>
      </c>
      <c r="E383" s="517">
        <v>249</v>
      </c>
      <c r="F383" s="517">
        <v>4</v>
      </c>
      <c r="G383" s="517">
        <v>12</v>
      </c>
      <c r="H383" s="517">
        <v>152</v>
      </c>
      <c r="I383" s="517">
        <v>62</v>
      </c>
      <c r="J383" s="517">
        <v>19</v>
      </c>
    </row>
    <row r="384" spans="3:10">
      <c r="D384" s="500" t="s">
        <v>1692</v>
      </c>
      <c r="E384" s="517">
        <v>286</v>
      </c>
      <c r="F384" s="517">
        <v>2</v>
      </c>
      <c r="G384" s="517">
        <v>17</v>
      </c>
      <c r="H384" s="517">
        <v>131</v>
      </c>
      <c r="I384" s="517">
        <v>102</v>
      </c>
      <c r="J384" s="517">
        <v>34</v>
      </c>
    </row>
    <row r="385" spans="2:10">
      <c r="D385" s="500" t="s">
        <v>1693</v>
      </c>
      <c r="E385" s="517">
        <v>535</v>
      </c>
      <c r="F385" s="517">
        <v>6</v>
      </c>
      <c r="G385" s="517">
        <v>29</v>
      </c>
      <c r="H385" s="517">
        <v>283</v>
      </c>
      <c r="I385" s="517">
        <v>164</v>
      </c>
      <c r="J385" s="517">
        <v>53</v>
      </c>
    </row>
    <row r="386" spans="2:10" ht="18" customHeight="1">
      <c r="C386" s="497" t="s">
        <v>580</v>
      </c>
      <c r="D386" s="500" t="s">
        <v>1691</v>
      </c>
      <c r="E386" s="517">
        <v>12</v>
      </c>
      <c r="F386" s="517">
        <v>0</v>
      </c>
      <c r="G386" s="517">
        <v>2</v>
      </c>
      <c r="H386" s="517">
        <v>8</v>
      </c>
      <c r="I386" s="517">
        <v>2</v>
      </c>
      <c r="J386" s="517">
        <v>0</v>
      </c>
    </row>
    <row r="387" spans="2:10">
      <c r="D387" s="500" t="s">
        <v>1692</v>
      </c>
      <c r="E387" s="517">
        <v>16</v>
      </c>
      <c r="F387" s="517">
        <v>0</v>
      </c>
      <c r="G387" s="517">
        <v>1</v>
      </c>
      <c r="H387" s="517">
        <v>10</v>
      </c>
      <c r="I387" s="517">
        <v>5</v>
      </c>
      <c r="J387" s="517">
        <v>0</v>
      </c>
    </row>
    <row r="388" spans="2:10">
      <c r="D388" s="500" t="s">
        <v>1693</v>
      </c>
      <c r="E388" s="517">
        <v>28</v>
      </c>
      <c r="F388" s="517">
        <v>0</v>
      </c>
      <c r="G388" s="517">
        <v>3</v>
      </c>
      <c r="H388" s="517">
        <v>18</v>
      </c>
      <c r="I388" s="517">
        <v>7</v>
      </c>
      <c r="J388" s="517">
        <v>0</v>
      </c>
    </row>
    <row r="389" spans="2:10" ht="18" customHeight="1">
      <c r="C389" s="497" t="s">
        <v>581</v>
      </c>
      <c r="D389" s="500" t="s">
        <v>1691</v>
      </c>
      <c r="E389" s="517">
        <v>23</v>
      </c>
      <c r="F389" s="517">
        <v>0</v>
      </c>
      <c r="G389" s="517">
        <v>0</v>
      </c>
      <c r="H389" s="517">
        <v>19</v>
      </c>
      <c r="I389" s="517">
        <v>3</v>
      </c>
      <c r="J389" s="517">
        <v>1</v>
      </c>
    </row>
    <row r="390" spans="2:10">
      <c r="D390" s="500" t="s">
        <v>1692</v>
      </c>
      <c r="E390" s="517">
        <v>15</v>
      </c>
      <c r="F390" s="517">
        <v>0</v>
      </c>
      <c r="G390" s="517">
        <v>0</v>
      </c>
      <c r="H390" s="517">
        <v>11</v>
      </c>
      <c r="I390" s="517">
        <v>4</v>
      </c>
      <c r="J390" s="517">
        <v>0</v>
      </c>
    </row>
    <row r="391" spans="2:10">
      <c r="D391" s="500" t="s">
        <v>1693</v>
      </c>
      <c r="E391" s="517">
        <v>38</v>
      </c>
      <c r="F391" s="517">
        <v>0</v>
      </c>
      <c r="G391" s="517">
        <v>0</v>
      </c>
      <c r="H391" s="517">
        <v>30</v>
      </c>
      <c r="I391" s="517">
        <v>7</v>
      </c>
      <c r="J391" s="517">
        <v>1</v>
      </c>
    </row>
    <row r="392" spans="2:10" ht="18" customHeight="1">
      <c r="C392" s="501" t="s">
        <v>1829</v>
      </c>
      <c r="D392" s="500" t="s">
        <v>1691</v>
      </c>
      <c r="E392" s="517">
        <v>1068</v>
      </c>
      <c r="F392" s="517">
        <v>22</v>
      </c>
      <c r="G392" s="517">
        <v>63</v>
      </c>
      <c r="H392" s="517">
        <v>630</v>
      </c>
      <c r="I392" s="517">
        <v>258</v>
      </c>
      <c r="J392" s="517">
        <v>95</v>
      </c>
    </row>
    <row r="393" spans="2:10">
      <c r="D393" s="500" t="s">
        <v>1692</v>
      </c>
      <c r="E393" s="517">
        <v>719</v>
      </c>
      <c r="F393" s="517">
        <v>7</v>
      </c>
      <c r="G393" s="517">
        <v>43</v>
      </c>
      <c r="H393" s="517">
        <v>381</v>
      </c>
      <c r="I393" s="517">
        <v>231</v>
      </c>
      <c r="J393" s="517">
        <v>57</v>
      </c>
    </row>
    <row r="394" spans="2:10">
      <c r="D394" s="500" t="s">
        <v>1693</v>
      </c>
      <c r="E394" s="517">
        <v>1787</v>
      </c>
      <c r="F394" s="517">
        <v>29</v>
      </c>
      <c r="G394" s="517">
        <v>106</v>
      </c>
      <c r="H394" s="517">
        <v>1011</v>
      </c>
      <c r="I394" s="517">
        <v>489</v>
      </c>
      <c r="J394" s="517">
        <v>152</v>
      </c>
    </row>
    <row r="395" spans="2:10" ht="18" customHeight="1">
      <c r="B395" s="503" t="s">
        <v>586</v>
      </c>
      <c r="D395" s="500"/>
      <c r="E395" s="503"/>
      <c r="F395" s="503"/>
      <c r="G395" s="503"/>
      <c r="H395" s="503"/>
      <c r="I395" s="503"/>
      <c r="J395" s="503"/>
    </row>
    <row r="396" spans="2:10" ht="18" customHeight="1">
      <c r="C396" s="497" t="s">
        <v>587</v>
      </c>
      <c r="D396" s="500" t="s">
        <v>1691</v>
      </c>
      <c r="E396" s="517">
        <v>49</v>
      </c>
      <c r="F396" s="517">
        <v>2</v>
      </c>
      <c r="G396" s="517">
        <v>4</v>
      </c>
      <c r="H396" s="517">
        <v>22</v>
      </c>
      <c r="I396" s="517">
        <v>11</v>
      </c>
      <c r="J396" s="517">
        <v>10</v>
      </c>
    </row>
    <row r="397" spans="2:10">
      <c r="D397" s="500" t="s">
        <v>1692</v>
      </c>
      <c r="E397" s="517">
        <v>90</v>
      </c>
      <c r="F397" s="517">
        <v>3</v>
      </c>
      <c r="G397" s="517">
        <v>9</v>
      </c>
      <c r="H397" s="517">
        <v>41</v>
      </c>
      <c r="I397" s="517">
        <v>29</v>
      </c>
      <c r="J397" s="517">
        <v>8</v>
      </c>
    </row>
    <row r="398" spans="2:10">
      <c r="D398" s="500" t="s">
        <v>1693</v>
      </c>
      <c r="E398" s="517">
        <v>139</v>
      </c>
      <c r="F398" s="517">
        <v>5</v>
      </c>
      <c r="G398" s="517">
        <v>13</v>
      </c>
      <c r="H398" s="517">
        <v>63</v>
      </c>
      <c r="I398" s="517">
        <v>40</v>
      </c>
      <c r="J398" s="517">
        <v>18</v>
      </c>
    </row>
    <row r="399" spans="2:10" ht="18" customHeight="1">
      <c r="C399" s="497" t="s">
        <v>588</v>
      </c>
      <c r="D399" s="500" t="s">
        <v>1691</v>
      </c>
      <c r="E399" s="517">
        <v>2</v>
      </c>
      <c r="F399" s="518" t="s">
        <v>427</v>
      </c>
      <c r="G399" s="518" t="s">
        <v>427</v>
      </c>
      <c r="H399" s="518" t="s">
        <v>427</v>
      </c>
      <c r="I399" s="518" t="s">
        <v>427</v>
      </c>
      <c r="J399" s="518" t="s">
        <v>427</v>
      </c>
    </row>
    <row r="400" spans="2:10" ht="9" customHeight="1">
      <c r="D400" s="500" t="s">
        <v>1692</v>
      </c>
      <c r="E400" s="517">
        <v>1</v>
      </c>
      <c r="F400" s="518" t="s">
        <v>427</v>
      </c>
      <c r="G400" s="518" t="s">
        <v>427</v>
      </c>
      <c r="H400" s="518" t="s">
        <v>427</v>
      </c>
      <c r="I400" s="518" t="s">
        <v>427</v>
      </c>
      <c r="J400" s="518" t="s">
        <v>427</v>
      </c>
    </row>
    <row r="401" spans="3:10" ht="9" customHeight="1">
      <c r="D401" s="500" t="s">
        <v>1693</v>
      </c>
      <c r="E401" s="517">
        <v>3</v>
      </c>
      <c r="F401" s="518" t="s">
        <v>427</v>
      </c>
      <c r="G401" s="518" t="s">
        <v>427</v>
      </c>
      <c r="H401" s="518" t="s">
        <v>427</v>
      </c>
      <c r="I401" s="518" t="s">
        <v>427</v>
      </c>
      <c r="J401" s="518" t="s">
        <v>427</v>
      </c>
    </row>
    <row r="402" spans="3:10" ht="18" customHeight="1">
      <c r="C402" s="497" t="s">
        <v>590</v>
      </c>
      <c r="D402" s="500" t="s">
        <v>1692</v>
      </c>
      <c r="E402" s="517">
        <v>1</v>
      </c>
      <c r="F402" s="518" t="s">
        <v>427</v>
      </c>
      <c r="G402" s="518" t="s">
        <v>427</v>
      </c>
      <c r="H402" s="518" t="s">
        <v>427</v>
      </c>
      <c r="I402" s="518" t="s">
        <v>427</v>
      </c>
      <c r="J402" s="518" t="s">
        <v>427</v>
      </c>
    </row>
    <row r="403" spans="3:10" ht="9" customHeight="1">
      <c r="D403" s="500" t="s">
        <v>1693</v>
      </c>
      <c r="E403" s="517">
        <v>1</v>
      </c>
      <c r="F403" s="518" t="s">
        <v>427</v>
      </c>
      <c r="G403" s="518" t="s">
        <v>427</v>
      </c>
      <c r="H403" s="518" t="s">
        <v>427</v>
      </c>
      <c r="I403" s="518" t="s">
        <v>427</v>
      </c>
      <c r="J403" s="518" t="s">
        <v>427</v>
      </c>
    </row>
    <row r="404" spans="3:10" ht="18" customHeight="1">
      <c r="C404" s="497" t="s">
        <v>591</v>
      </c>
      <c r="D404" s="500" t="s">
        <v>1691</v>
      </c>
      <c r="E404" s="517">
        <v>3</v>
      </c>
      <c r="F404" s="518" t="s">
        <v>427</v>
      </c>
      <c r="G404" s="518" t="s">
        <v>427</v>
      </c>
      <c r="H404" s="518" t="s">
        <v>427</v>
      </c>
      <c r="I404" s="518" t="s">
        <v>427</v>
      </c>
      <c r="J404" s="518" t="s">
        <v>427</v>
      </c>
    </row>
    <row r="405" spans="3:10" ht="9" customHeight="1">
      <c r="D405" s="500" t="s">
        <v>1692</v>
      </c>
      <c r="E405" s="517">
        <v>1</v>
      </c>
      <c r="F405" s="518" t="s">
        <v>427</v>
      </c>
      <c r="G405" s="518" t="s">
        <v>427</v>
      </c>
      <c r="H405" s="518" t="s">
        <v>427</v>
      </c>
      <c r="I405" s="518" t="s">
        <v>427</v>
      </c>
      <c r="J405" s="518" t="s">
        <v>427</v>
      </c>
    </row>
    <row r="406" spans="3:10" ht="9" customHeight="1">
      <c r="D406" s="500" t="s">
        <v>1693</v>
      </c>
      <c r="E406" s="517">
        <v>4</v>
      </c>
      <c r="F406" s="518" t="s">
        <v>427</v>
      </c>
      <c r="G406" s="518" t="s">
        <v>427</v>
      </c>
      <c r="H406" s="518" t="s">
        <v>427</v>
      </c>
      <c r="I406" s="518" t="s">
        <v>427</v>
      </c>
      <c r="J406" s="518" t="s">
        <v>427</v>
      </c>
    </row>
    <row r="407" spans="3:10" ht="18" customHeight="1">
      <c r="C407" s="497" t="s">
        <v>1780</v>
      </c>
      <c r="D407" s="500" t="s">
        <v>1691</v>
      </c>
      <c r="E407" s="517">
        <v>55</v>
      </c>
      <c r="F407" s="517">
        <v>1</v>
      </c>
      <c r="G407" s="517">
        <v>11</v>
      </c>
      <c r="H407" s="517">
        <v>24</v>
      </c>
      <c r="I407" s="517">
        <v>15</v>
      </c>
      <c r="J407" s="517">
        <v>4</v>
      </c>
    </row>
    <row r="408" spans="3:10">
      <c r="D408" s="500" t="s">
        <v>1692</v>
      </c>
      <c r="E408" s="517">
        <v>56</v>
      </c>
      <c r="F408" s="517">
        <v>1</v>
      </c>
      <c r="G408" s="517">
        <v>4</v>
      </c>
      <c r="H408" s="517">
        <v>37</v>
      </c>
      <c r="I408" s="517">
        <v>14</v>
      </c>
      <c r="J408" s="517">
        <v>0</v>
      </c>
    </row>
    <row r="409" spans="3:10">
      <c r="D409" s="500" t="s">
        <v>1693</v>
      </c>
      <c r="E409" s="517">
        <v>111</v>
      </c>
      <c r="F409" s="517">
        <v>2</v>
      </c>
      <c r="G409" s="517">
        <v>15</v>
      </c>
      <c r="H409" s="517">
        <v>61</v>
      </c>
      <c r="I409" s="517">
        <v>29</v>
      </c>
      <c r="J409" s="517">
        <v>4</v>
      </c>
    </row>
    <row r="410" spans="3:10" ht="18" customHeight="1">
      <c r="C410" s="497" t="s">
        <v>1781</v>
      </c>
      <c r="D410" s="500" t="s">
        <v>1691</v>
      </c>
      <c r="E410" s="517">
        <v>5</v>
      </c>
      <c r="F410" s="517">
        <v>0</v>
      </c>
      <c r="G410" s="517">
        <v>0</v>
      </c>
      <c r="H410" s="517">
        <v>2</v>
      </c>
      <c r="I410" s="517">
        <v>3</v>
      </c>
      <c r="J410" s="517">
        <v>0</v>
      </c>
    </row>
    <row r="411" spans="3:10" ht="9" customHeight="1">
      <c r="D411" s="500" t="s">
        <v>1692</v>
      </c>
      <c r="E411" s="517">
        <v>11</v>
      </c>
      <c r="F411" s="517">
        <v>0</v>
      </c>
      <c r="G411" s="517">
        <v>2</v>
      </c>
      <c r="H411" s="517">
        <v>1</v>
      </c>
      <c r="I411" s="517">
        <v>8</v>
      </c>
      <c r="J411" s="517">
        <v>0</v>
      </c>
    </row>
    <row r="412" spans="3:10">
      <c r="D412" s="500" t="s">
        <v>1693</v>
      </c>
      <c r="E412" s="517">
        <v>16</v>
      </c>
      <c r="F412" s="517">
        <v>0</v>
      </c>
      <c r="G412" s="517">
        <v>2</v>
      </c>
      <c r="H412" s="517">
        <v>3</v>
      </c>
      <c r="I412" s="517">
        <v>11</v>
      </c>
      <c r="J412" s="517">
        <v>0</v>
      </c>
    </row>
    <row r="413" spans="3:10" ht="18" customHeight="1">
      <c r="C413" s="501" t="s">
        <v>1829</v>
      </c>
      <c r="D413" s="500" t="s">
        <v>1691</v>
      </c>
      <c r="E413" s="517">
        <v>114</v>
      </c>
      <c r="F413" s="517">
        <v>3</v>
      </c>
      <c r="G413" s="517">
        <v>16</v>
      </c>
      <c r="H413" s="517">
        <v>51</v>
      </c>
      <c r="I413" s="517">
        <v>30</v>
      </c>
      <c r="J413" s="517">
        <v>14</v>
      </c>
    </row>
    <row r="414" spans="3:10">
      <c r="D414" s="500" t="s">
        <v>1692</v>
      </c>
      <c r="E414" s="517">
        <v>160</v>
      </c>
      <c r="F414" s="517">
        <v>4</v>
      </c>
      <c r="G414" s="517">
        <v>15</v>
      </c>
      <c r="H414" s="517">
        <v>82</v>
      </c>
      <c r="I414" s="517">
        <v>51</v>
      </c>
      <c r="J414" s="517">
        <v>8</v>
      </c>
    </row>
    <row r="415" spans="3:10">
      <c r="D415" s="500" t="s">
        <v>1693</v>
      </c>
      <c r="E415" s="517">
        <v>274</v>
      </c>
      <c r="F415" s="517">
        <v>7</v>
      </c>
      <c r="G415" s="517">
        <v>31</v>
      </c>
      <c r="H415" s="517">
        <v>133</v>
      </c>
      <c r="I415" s="517">
        <v>81</v>
      </c>
      <c r="J415" s="517">
        <v>22</v>
      </c>
    </row>
    <row r="416" spans="3:10">
      <c r="D416" s="505"/>
    </row>
    <row r="417" spans="1:16">
      <c r="D417" s="505"/>
      <c r="E417" s="503"/>
      <c r="F417" s="503"/>
      <c r="G417" s="503"/>
      <c r="H417" s="503"/>
      <c r="I417" s="503"/>
      <c r="J417" s="503"/>
    </row>
    <row r="418" spans="1:16">
      <c r="A418" s="496" t="s">
        <v>1576</v>
      </c>
      <c r="D418" s="505"/>
      <c r="E418" s="503"/>
      <c r="F418" s="503"/>
      <c r="G418" s="503"/>
      <c r="H418" s="503"/>
      <c r="I418" s="503"/>
      <c r="J418" s="503"/>
    </row>
    <row r="419" spans="1:16" s="496" customFormat="1">
      <c r="A419" s="496" t="s">
        <v>605</v>
      </c>
      <c r="C419" s="497"/>
      <c r="D419" s="502"/>
      <c r="K419" s="1425"/>
      <c r="L419" s="503"/>
      <c r="M419" s="503"/>
      <c r="N419" s="503"/>
      <c r="O419" s="503"/>
      <c r="P419" s="503"/>
    </row>
    <row r="420" spans="1:16" s="496" customFormat="1">
      <c r="C420" s="497"/>
      <c r="D420" s="502"/>
      <c r="K420" s="1425"/>
      <c r="L420" s="503"/>
      <c r="M420" s="503"/>
      <c r="N420" s="503"/>
      <c r="O420" s="503"/>
      <c r="P420" s="503"/>
    </row>
    <row r="421" spans="1:16" s="496" customFormat="1">
      <c r="A421" s="496" t="s">
        <v>3078</v>
      </c>
      <c r="C421" s="497"/>
      <c r="D421" s="502"/>
      <c r="K421" s="1425"/>
      <c r="L421" s="503"/>
      <c r="M421" s="503"/>
      <c r="N421" s="503"/>
      <c r="O421" s="503"/>
      <c r="P421" s="503"/>
    </row>
    <row r="422" spans="1:16" ht="18" customHeight="1">
      <c r="C422" s="501" t="s">
        <v>1782</v>
      </c>
      <c r="D422" s="500"/>
      <c r="E422" s="503"/>
      <c r="F422" s="503"/>
      <c r="G422" s="503"/>
      <c r="H422" s="503"/>
      <c r="I422" s="503"/>
      <c r="J422" s="503"/>
    </row>
    <row r="423" spans="1:16" ht="18" customHeight="1">
      <c r="C423" s="504" t="s">
        <v>1783</v>
      </c>
      <c r="D423" s="500" t="s">
        <v>1691</v>
      </c>
      <c r="E423" s="517">
        <v>5</v>
      </c>
      <c r="F423" s="517">
        <v>0</v>
      </c>
      <c r="G423" s="517">
        <v>0</v>
      </c>
      <c r="H423" s="517">
        <v>2</v>
      </c>
      <c r="I423" s="517">
        <v>2</v>
      </c>
      <c r="J423" s="517">
        <v>1</v>
      </c>
    </row>
    <row r="424" spans="1:16">
      <c r="C424" s="504"/>
      <c r="D424" s="500" t="s">
        <v>1692</v>
      </c>
      <c r="E424" s="517">
        <v>2</v>
      </c>
      <c r="F424" s="517">
        <v>0</v>
      </c>
      <c r="G424" s="517">
        <v>0</v>
      </c>
      <c r="H424" s="517">
        <v>1</v>
      </c>
      <c r="I424" s="517">
        <v>1</v>
      </c>
      <c r="J424" s="517">
        <v>0</v>
      </c>
    </row>
    <row r="425" spans="1:16">
      <c r="C425" s="504"/>
      <c r="D425" s="500" t="s">
        <v>1693</v>
      </c>
      <c r="E425" s="517">
        <v>7</v>
      </c>
      <c r="F425" s="517">
        <v>0</v>
      </c>
      <c r="G425" s="517">
        <v>0</v>
      </c>
      <c r="H425" s="517">
        <v>3</v>
      </c>
      <c r="I425" s="517">
        <v>3</v>
      </c>
      <c r="J425" s="517">
        <v>1</v>
      </c>
    </row>
    <row r="426" spans="1:16" ht="18" customHeight="1">
      <c r="C426" s="504" t="s">
        <v>1784</v>
      </c>
      <c r="D426" s="500" t="s">
        <v>1691</v>
      </c>
      <c r="E426" s="517">
        <v>4</v>
      </c>
      <c r="F426" s="517">
        <v>0</v>
      </c>
      <c r="G426" s="517">
        <v>0</v>
      </c>
      <c r="H426" s="517">
        <v>1</v>
      </c>
      <c r="I426" s="517">
        <v>3</v>
      </c>
      <c r="J426" s="517">
        <v>0</v>
      </c>
    </row>
    <row r="427" spans="1:16">
      <c r="C427" s="504"/>
      <c r="D427" s="500" t="s">
        <v>1692</v>
      </c>
      <c r="E427" s="517">
        <v>10</v>
      </c>
      <c r="F427" s="517">
        <v>0</v>
      </c>
      <c r="G427" s="517">
        <v>1</v>
      </c>
      <c r="H427" s="517">
        <v>5</v>
      </c>
      <c r="I427" s="517">
        <v>4</v>
      </c>
      <c r="J427" s="517">
        <v>0</v>
      </c>
    </row>
    <row r="428" spans="1:16">
      <c r="C428" s="504"/>
      <c r="D428" s="500" t="s">
        <v>1693</v>
      </c>
      <c r="E428" s="517">
        <v>14</v>
      </c>
      <c r="F428" s="517">
        <v>0</v>
      </c>
      <c r="G428" s="517">
        <v>1</v>
      </c>
      <c r="H428" s="517">
        <v>6</v>
      </c>
      <c r="I428" s="517">
        <v>7</v>
      </c>
      <c r="J428" s="517">
        <v>0</v>
      </c>
    </row>
    <row r="429" spans="1:16" ht="18" customHeight="1">
      <c r="B429" s="503" t="s">
        <v>594</v>
      </c>
      <c r="D429" s="500"/>
      <c r="E429" s="503"/>
      <c r="F429" s="503"/>
      <c r="G429" s="503"/>
      <c r="H429" s="503"/>
      <c r="I429" s="503"/>
      <c r="J429" s="503"/>
    </row>
    <row r="430" spans="1:16" ht="27" customHeight="1">
      <c r="C430" s="497" t="s">
        <v>1785</v>
      </c>
      <c r="D430" s="500" t="s">
        <v>1691</v>
      </c>
      <c r="E430" s="517">
        <v>21</v>
      </c>
      <c r="F430" s="517">
        <v>0</v>
      </c>
      <c r="G430" s="517">
        <v>1</v>
      </c>
      <c r="H430" s="517">
        <v>7</v>
      </c>
      <c r="I430" s="517">
        <v>8</v>
      </c>
      <c r="J430" s="517">
        <v>5</v>
      </c>
    </row>
    <row r="431" spans="1:16">
      <c r="D431" s="500" t="s">
        <v>1692</v>
      </c>
      <c r="E431" s="517">
        <v>70</v>
      </c>
      <c r="F431" s="517">
        <v>0</v>
      </c>
      <c r="G431" s="517">
        <v>5</v>
      </c>
      <c r="H431" s="517">
        <v>18</v>
      </c>
      <c r="I431" s="517">
        <v>36</v>
      </c>
      <c r="J431" s="517">
        <v>11</v>
      </c>
    </row>
    <row r="432" spans="1:16">
      <c r="D432" s="500" t="s">
        <v>1693</v>
      </c>
      <c r="E432" s="517">
        <v>91</v>
      </c>
      <c r="F432" s="517">
        <v>0</v>
      </c>
      <c r="G432" s="517">
        <v>6</v>
      </c>
      <c r="H432" s="517">
        <v>25</v>
      </c>
      <c r="I432" s="517">
        <v>44</v>
      </c>
      <c r="J432" s="517">
        <v>16</v>
      </c>
    </row>
    <row r="433" spans="3:10" ht="18" customHeight="1">
      <c r="C433" s="497" t="s">
        <v>1786</v>
      </c>
      <c r="D433" s="500" t="s">
        <v>1691</v>
      </c>
      <c r="E433" s="517">
        <v>8</v>
      </c>
      <c r="F433" s="517">
        <v>0</v>
      </c>
      <c r="G433" s="517">
        <v>2</v>
      </c>
      <c r="H433" s="517">
        <v>3</v>
      </c>
      <c r="I433" s="517">
        <v>1</v>
      </c>
      <c r="J433" s="517">
        <v>2</v>
      </c>
    </row>
    <row r="434" spans="3:10">
      <c r="D434" s="500" t="s">
        <v>1692</v>
      </c>
      <c r="E434" s="517">
        <v>18</v>
      </c>
      <c r="F434" s="517">
        <v>0</v>
      </c>
      <c r="G434" s="517">
        <v>4</v>
      </c>
      <c r="H434" s="517">
        <v>9</v>
      </c>
      <c r="I434" s="517">
        <v>5</v>
      </c>
      <c r="J434" s="517">
        <v>0</v>
      </c>
    </row>
    <row r="435" spans="3:10">
      <c r="D435" s="500" t="s">
        <v>1693</v>
      </c>
      <c r="E435" s="517">
        <v>26</v>
      </c>
      <c r="F435" s="517">
        <v>0</v>
      </c>
      <c r="G435" s="517">
        <v>6</v>
      </c>
      <c r="H435" s="517">
        <v>12</v>
      </c>
      <c r="I435" s="517">
        <v>6</v>
      </c>
      <c r="J435" s="517">
        <v>2</v>
      </c>
    </row>
    <row r="436" spans="3:10" ht="18" customHeight="1">
      <c r="C436" s="497" t="s">
        <v>1787</v>
      </c>
      <c r="D436" s="500" t="s">
        <v>1691</v>
      </c>
      <c r="E436" s="517">
        <v>181</v>
      </c>
      <c r="F436" s="517">
        <v>2</v>
      </c>
      <c r="G436" s="517">
        <v>8</v>
      </c>
      <c r="H436" s="517">
        <v>100</v>
      </c>
      <c r="I436" s="517">
        <v>51</v>
      </c>
      <c r="J436" s="517">
        <v>20</v>
      </c>
    </row>
    <row r="437" spans="3:10">
      <c r="D437" s="500" t="s">
        <v>1692</v>
      </c>
      <c r="E437" s="517">
        <v>443</v>
      </c>
      <c r="F437" s="517">
        <v>7</v>
      </c>
      <c r="G437" s="517">
        <v>21</v>
      </c>
      <c r="H437" s="517">
        <v>226</v>
      </c>
      <c r="I437" s="517">
        <v>151</v>
      </c>
      <c r="J437" s="517">
        <v>38</v>
      </c>
    </row>
    <row r="438" spans="3:10">
      <c r="D438" s="500" t="s">
        <v>1693</v>
      </c>
      <c r="E438" s="517">
        <v>624</v>
      </c>
      <c r="F438" s="517">
        <v>9</v>
      </c>
      <c r="G438" s="517">
        <v>29</v>
      </c>
      <c r="H438" s="517">
        <v>326</v>
      </c>
      <c r="I438" s="517">
        <v>202</v>
      </c>
      <c r="J438" s="517">
        <v>58</v>
      </c>
    </row>
    <row r="439" spans="3:10" ht="18" customHeight="1">
      <c r="C439" s="497" t="s">
        <v>1788</v>
      </c>
      <c r="D439" s="500" t="s">
        <v>1691</v>
      </c>
      <c r="E439" s="517">
        <v>6299</v>
      </c>
      <c r="F439" s="517">
        <v>109</v>
      </c>
      <c r="G439" s="517">
        <v>850</v>
      </c>
      <c r="H439" s="517">
        <v>2778</v>
      </c>
      <c r="I439" s="517">
        <v>2247</v>
      </c>
      <c r="J439" s="517">
        <v>315</v>
      </c>
    </row>
    <row r="440" spans="3:10">
      <c r="D440" s="500" t="s">
        <v>1692</v>
      </c>
      <c r="E440" s="517">
        <v>8109</v>
      </c>
      <c r="F440" s="517">
        <v>140</v>
      </c>
      <c r="G440" s="517">
        <v>929</v>
      </c>
      <c r="H440" s="517">
        <v>3580</v>
      </c>
      <c r="I440" s="517">
        <v>3023</v>
      </c>
      <c r="J440" s="517">
        <v>437</v>
      </c>
    </row>
    <row r="441" spans="3:10">
      <c r="D441" s="500" t="s">
        <v>1693</v>
      </c>
      <c r="E441" s="517">
        <v>14408</v>
      </c>
      <c r="F441" s="517">
        <v>249</v>
      </c>
      <c r="G441" s="517">
        <v>1779</v>
      </c>
      <c r="H441" s="517">
        <v>6358</v>
      </c>
      <c r="I441" s="517">
        <v>5270</v>
      </c>
      <c r="J441" s="517">
        <v>752</v>
      </c>
    </row>
    <row r="442" spans="3:10" ht="18" customHeight="1">
      <c r="C442" s="497" t="s">
        <v>597</v>
      </c>
      <c r="D442" s="500" t="s">
        <v>1691</v>
      </c>
      <c r="E442" s="517">
        <v>968</v>
      </c>
      <c r="F442" s="517">
        <v>72</v>
      </c>
      <c r="G442" s="517">
        <v>216</v>
      </c>
      <c r="H442" s="517">
        <v>426</v>
      </c>
      <c r="I442" s="517">
        <v>224</v>
      </c>
      <c r="J442" s="517">
        <v>30</v>
      </c>
    </row>
    <row r="443" spans="3:10">
      <c r="D443" s="500" t="s">
        <v>1692</v>
      </c>
      <c r="E443" s="517">
        <v>1070</v>
      </c>
      <c r="F443" s="517">
        <v>56</v>
      </c>
      <c r="G443" s="517">
        <v>182</v>
      </c>
      <c r="H443" s="517">
        <v>535</v>
      </c>
      <c r="I443" s="517">
        <v>254</v>
      </c>
      <c r="J443" s="517">
        <v>43</v>
      </c>
    </row>
    <row r="444" spans="3:10">
      <c r="D444" s="500" t="s">
        <v>1693</v>
      </c>
      <c r="E444" s="517">
        <v>2038</v>
      </c>
      <c r="F444" s="517">
        <v>128</v>
      </c>
      <c r="G444" s="517">
        <v>398</v>
      </c>
      <c r="H444" s="517">
        <v>961</v>
      </c>
      <c r="I444" s="517">
        <v>478</v>
      </c>
      <c r="J444" s="517">
        <v>73</v>
      </c>
    </row>
    <row r="445" spans="3:10" ht="18" customHeight="1">
      <c r="C445" s="501" t="s">
        <v>1829</v>
      </c>
      <c r="D445" s="500" t="s">
        <v>1691</v>
      </c>
      <c r="E445" s="517">
        <v>7477</v>
      </c>
      <c r="F445" s="517">
        <v>183</v>
      </c>
      <c r="G445" s="517">
        <v>1077</v>
      </c>
      <c r="H445" s="517">
        <v>3314</v>
      </c>
      <c r="I445" s="517">
        <v>2531</v>
      </c>
      <c r="J445" s="517">
        <v>372</v>
      </c>
    </row>
    <row r="446" spans="3:10">
      <c r="D446" s="500" t="s">
        <v>1692</v>
      </c>
      <c r="E446" s="517">
        <v>9710</v>
      </c>
      <c r="F446" s="517">
        <v>203</v>
      </c>
      <c r="G446" s="517">
        <v>1141</v>
      </c>
      <c r="H446" s="517">
        <v>4368</v>
      </c>
      <c r="I446" s="517">
        <v>3469</v>
      </c>
      <c r="J446" s="517">
        <v>529</v>
      </c>
    </row>
    <row r="447" spans="3:10">
      <c r="D447" s="500" t="s">
        <v>1693</v>
      </c>
      <c r="E447" s="517">
        <v>17187</v>
      </c>
      <c r="F447" s="517">
        <v>386</v>
      </c>
      <c r="G447" s="517">
        <v>2218</v>
      </c>
      <c r="H447" s="517">
        <v>7682</v>
      </c>
      <c r="I447" s="517">
        <v>6000</v>
      </c>
      <c r="J447" s="517">
        <v>901</v>
      </c>
    </row>
    <row r="448" spans="3:10" ht="18" customHeight="1">
      <c r="C448" s="501" t="s">
        <v>1782</v>
      </c>
      <c r="D448" s="500"/>
      <c r="E448" s="503"/>
      <c r="F448" s="503"/>
      <c r="G448" s="503"/>
      <c r="H448" s="503"/>
      <c r="I448" s="503"/>
      <c r="J448" s="503"/>
    </row>
    <row r="449" spans="2:10" ht="18" customHeight="1">
      <c r="C449" s="504" t="s">
        <v>1783</v>
      </c>
      <c r="D449" s="500" t="s">
        <v>1691</v>
      </c>
      <c r="E449" s="517">
        <v>3220</v>
      </c>
      <c r="F449" s="517">
        <v>45</v>
      </c>
      <c r="G449" s="517">
        <v>414</v>
      </c>
      <c r="H449" s="517">
        <v>1443</v>
      </c>
      <c r="I449" s="517">
        <v>1199</v>
      </c>
      <c r="J449" s="517">
        <v>119</v>
      </c>
    </row>
    <row r="450" spans="2:10">
      <c r="C450" s="504"/>
      <c r="D450" s="500" t="s">
        <v>1692</v>
      </c>
      <c r="E450" s="517">
        <v>3310</v>
      </c>
      <c r="F450" s="517">
        <v>33</v>
      </c>
      <c r="G450" s="517">
        <v>329</v>
      </c>
      <c r="H450" s="517">
        <v>1514</v>
      </c>
      <c r="I450" s="517">
        <v>1291</v>
      </c>
      <c r="J450" s="517">
        <v>143</v>
      </c>
    </row>
    <row r="451" spans="2:10">
      <c r="C451" s="504"/>
      <c r="D451" s="500" t="s">
        <v>1693</v>
      </c>
      <c r="E451" s="517">
        <v>6530</v>
      </c>
      <c r="F451" s="517">
        <v>78</v>
      </c>
      <c r="G451" s="517">
        <v>743</v>
      </c>
      <c r="H451" s="517">
        <v>2957</v>
      </c>
      <c r="I451" s="517">
        <v>2490</v>
      </c>
      <c r="J451" s="517">
        <v>262</v>
      </c>
    </row>
    <row r="452" spans="2:10" ht="18" customHeight="1">
      <c r="C452" s="504" t="s">
        <v>1784</v>
      </c>
      <c r="D452" s="500" t="s">
        <v>1691</v>
      </c>
      <c r="E452" s="517">
        <v>133</v>
      </c>
      <c r="F452" s="517">
        <v>6</v>
      </c>
      <c r="G452" s="517">
        <v>24</v>
      </c>
      <c r="H452" s="517">
        <v>58</v>
      </c>
      <c r="I452" s="517">
        <v>31</v>
      </c>
      <c r="J452" s="517">
        <v>14</v>
      </c>
    </row>
    <row r="453" spans="2:10">
      <c r="C453" s="504"/>
      <c r="D453" s="500" t="s">
        <v>1692</v>
      </c>
      <c r="E453" s="517">
        <v>230</v>
      </c>
      <c r="F453" s="517">
        <v>3</v>
      </c>
      <c r="G453" s="517">
        <v>21</v>
      </c>
      <c r="H453" s="517">
        <v>130</v>
      </c>
      <c r="I453" s="517">
        <v>57</v>
      </c>
      <c r="J453" s="517">
        <v>19</v>
      </c>
    </row>
    <row r="454" spans="2:10">
      <c r="C454" s="504"/>
      <c r="D454" s="500" t="s">
        <v>1693</v>
      </c>
      <c r="E454" s="517">
        <v>363</v>
      </c>
      <c r="F454" s="517">
        <v>9</v>
      </c>
      <c r="G454" s="517">
        <v>45</v>
      </c>
      <c r="H454" s="517">
        <v>188</v>
      </c>
      <c r="I454" s="517">
        <v>88</v>
      </c>
      <c r="J454" s="517">
        <v>33</v>
      </c>
    </row>
    <row r="455" spans="2:10" ht="18" customHeight="1">
      <c r="B455" s="503" t="s">
        <v>598</v>
      </c>
      <c r="D455" s="500"/>
      <c r="E455" s="503"/>
      <c r="F455" s="503"/>
      <c r="G455" s="503"/>
      <c r="H455" s="503"/>
      <c r="I455" s="503"/>
      <c r="J455" s="503"/>
    </row>
    <row r="456" spans="2:10" ht="27" customHeight="1">
      <c r="C456" s="497" t="s">
        <v>1789</v>
      </c>
      <c r="D456" s="500" t="s">
        <v>1691</v>
      </c>
      <c r="E456" s="517">
        <v>47</v>
      </c>
      <c r="F456" s="517">
        <v>4</v>
      </c>
      <c r="G456" s="517">
        <v>4</v>
      </c>
      <c r="H456" s="517">
        <v>30</v>
      </c>
      <c r="I456" s="517">
        <v>6</v>
      </c>
      <c r="J456" s="517">
        <v>3</v>
      </c>
    </row>
    <row r="457" spans="2:10">
      <c r="D457" s="500" t="s">
        <v>1692</v>
      </c>
      <c r="E457" s="517">
        <v>91</v>
      </c>
      <c r="F457" s="517">
        <v>5</v>
      </c>
      <c r="G457" s="517">
        <v>9</v>
      </c>
      <c r="H457" s="517">
        <v>49</v>
      </c>
      <c r="I457" s="517">
        <v>20</v>
      </c>
      <c r="J457" s="517">
        <v>8</v>
      </c>
    </row>
    <row r="458" spans="2:10">
      <c r="D458" s="500" t="s">
        <v>1693</v>
      </c>
      <c r="E458" s="517">
        <v>138</v>
      </c>
      <c r="F458" s="517">
        <v>9</v>
      </c>
      <c r="G458" s="517">
        <v>13</v>
      </c>
      <c r="H458" s="517">
        <v>79</v>
      </c>
      <c r="I458" s="517">
        <v>26</v>
      </c>
      <c r="J458" s="517">
        <v>11</v>
      </c>
    </row>
    <row r="459" spans="2:10" ht="27" customHeight="1">
      <c r="C459" s="497" t="s">
        <v>1790</v>
      </c>
      <c r="D459" s="500" t="s">
        <v>1691</v>
      </c>
      <c r="E459" s="517">
        <v>26</v>
      </c>
      <c r="F459" s="517">
        <v>0</v>
      </c>
      <c r="G459" s="517">
        <v>3</v>
      </c>
      <c r="H459" s="517">
        <v>22</v>
      </c>
      <c r="I459" s="517">
        <v>1</v>
      </c>
      <c r="J459" s="517">
        <v>0</v>
      </c>
    </row>
    <row r="460" spans="2:10">
      <c r="D460" s="500" t="s">
        <v>1692</v>
      </c>
      <c r="E460" s="517">
        <v>58</v>
      </c>
      <c r="F460" s="517">
        <v>0</v>
      </c>
      <c r="G460" s="517">
        <v>5</v>
      </c>
      <c r="H460" s="517">
        <v>44</v>
      </c>
      <c r="I460" s="517">
        <v>7</v>
      </c>
      <c r="J460" s="517">
        <v>2</v>
      </c>
    </row>
    <row r="461" spans="2:10">
      <c r="D461" s="500" t="s">
        <v>1693</v>
      </c>
      <c r="E461" s="517">
        <v>84</v>
      </c>
      <c r="F461" s="517">
        <v>0</v>
      </c>
      <c r="G461" s="517">
        <v>8</v>
      </c>
      <c r="H461" s="517">
        <v>66</v>
      </c>
      <c r="I461" s="517">
        <v>8</v>
      </c>
      <c r="J461" s="517">
        <v>2</v>
      </c>
    </row>
    <row r="462" spans="2:10" ht="27" customHeight="1">
      <c r="C462" s="497" t="s">
        <v>1791</v>
      </c>
      <c r="D462" s="500" t="s">
        <v>1691</v>
      </c>
      <c r="E462" s="517">
        <v>8</v>
      </c>
      <c r="F462" s="517">
        <v>0</v>
      </c>
      <c r="G462" s="517">
        <v>0</v>
      </c>
      <c r="H462" s="517">
        <v>3</v>
      </c>
      <c r="I462" s="517">
        <v>4</v>
      </c>
      <c r="J462" s="517">
        <v>1</v>
      </c>
    </row>
    <row r="463" spans="2:10">
      <c r="D463" s="500" t="s">
        <v>1692</v>
      </c>
      <c r="E463" s="517">
        <v>12</v>
      </c>
      <c r="F463" s="517">
        <v>0</v>
      </c>
      <c r="G463" s="517">
        <v>0</v>
      </c>
      <c r="H463" s="517">
        <v>7</v>
      </c>
      <c r="I463" s="517">
        <v>4</v>
      </c>
      <c r="J463" s="517">
        <v>1</v>
      </c>
    </row>
    <row r="464" spans="2:10">
      <c r="D464" s="500" t="s">
        <v>1693</v>
      </c>
      <c r="E464" s="517">
        <v>20</v>
      </c>
      <c r="F464" s="517">
        <v>0</v>
      </c>
      <c r="G464" s="517">
        <v>0</v>
      </c>
      <c r="H464" s="517">
        <v>10</v>
      </c>
      <c r="I464" s="517">
        <v>8</v>
      </c>
      <c r="J464" s="517">
        <v>2</v>
      </c>
    </row>
    <row r="465" spans="1:16" ht="27" customHeight="1">
      <c r="C465" s="497" t="s">
        <v>1792</v>
      </c>
      <c r="D465" s="500" t="s">
        <v>1691</v>
      </c>
      <c r="E465" s="517">
        <v>51</v>
      </c>
      <c r="F465" s="517">
        <v>0</v>
      </c>
      <c r="G465" s="517">
        <v>12</v>
      </c>
      <c r="H465" s="517">
        <v>31</v>
      </c>
      <c r="I465" s="517">
        <v>8</v>
      </c>
      <c r="J465" s="517">
        <v>0</v>
      </c>
    </row>
    <row r="466" spans="1:16">
      <c r="D466" s="500" t="s">
        <v>1692</v>
      </c>
      <c r="E466" s="517">
        <v>56</v>
      </c>
      <c r="F466" s="517">
        <v>1</v>
      </c>
      <c r="G466" s="517">
        <v>11</v>
      </c>
      <c r="H466" s="517">
        <v>33</v>
      </c>
      <c r="I466" s="517">
        <v>11</v>
      </c>
      <c r="J466" s="517">
        <v>0</v>
      </c>
    </row>
    <row r="467" spans="1:16">
      <c r="D467" s="500" t="s">
        <v>1693</v>
      </c>
      <c r="E467" s="517">
        <v>107</v>
      </c>
      <c r="F467" s="517">
        <v>1</v>
      </c>
      <c r="G467" s="517">
        <v>23</v>
      </c>
      <c r="H467" s="517">
        <v>64</v>
      </c>
      <c r="I467" s="517">
        <v>19</v>
      </c>
      <c r="J467" s="517">
        <v>0</v>
      </c>
    </row>
    <row r="468" spans="1:16" ht="18">
      <c r="C468" s="497" t="s">
        <v>1793</v>
      </c>
      <c r="D468" s="500" t="s">
        <v>1691</v>
      </c>
      <c r="E468" s="517">
        <v>150</v>
      </c>
      <c r="F468" s="517">
        <v>0</v>
      </c>
      <c r="G468" s="517">
        <v>6</v>
      </c>
      <c r="H468" s="517">
        <v>93</v>
      </c>
      <c r="I468" s="517">
        <v>42</v>
      </c>
      <c r="J468" s="517">
        <v>9</v>
      </c>
    </row>
    <row r="469" spans="1:16">
      <c r="D469" s="500" t="s">
        <v>1692</v>
      </c>
      <c r="E469" s="517">
        <v>282</v>
      </c>
      <c r="F469" s="517">
        <v>1</v>
      </c>
      <c r="G469" s="517">
        <v>15</v>
      </c>
      <c r="H469" s="517">
        <v>159</v>
      </c>
      <c r="I469" s="517">
        <v>89</v>
      </c>
      <c r="J469" s="517">
        <v>18</v>
      </c>
    </row>
    <row r="470" spans="1:16">
      <c r="D470" s="500" t="s">
        <v>1693</v>
      </c>
      <c r="E470" s="517">
        <v>432</v>
      </c>
      <c r="F470" s="517">
        <v>1</v>
      </c>
      <c r="G470" s="517">
        <v>21</v>
      </c>
      <c r="H470" s="517">
        <v>252</v>
      </c>
      <c r="I470" s="517">
        <v>131</v>
      </c>
      <c r="J470" s="517">
        <v>27</v>
      </c>
    </row>
    <row r="471" spans="1:16" ht="18">
      <c r="C471" s="497" t="s">
        <v>1794</v>
      </c>
      <c r="D471" s="500" t="s">
        <v>1691</v>
      </c>
      <c r="E471" s="517">
        <v>157</v>
      </c>
      <c r="F471" s="517">
        <v>5</v>
      </c>
      <c r="G471" s="517">
        <v>29</v>
      </c>
      <c r="H471" s="517">
        <v>83</v>
      </c>
      <c r="I471" s="517">
        <v>34</v>
      </c>
      <c r="J471" s="517">
        <v>6</v>
      </c>
    </row>
    <row r="472" spans="1:16">
      <c r="D472" s="500" t="s">
        <v>1692</v>
      </c>
      <c r="E472" s="517">
        <v>334</v>
      </c>
      <c r="F472" s="517">
        <v>12</v>
      </c>
      <c r="G472" s="517">
        <v>59</v>
      </c>
      <c r="H472" s="517">
        <v>175</v>
      </c>
      <c r="I472" s="517">
        <v>82</v>
      </c>
      <c r="J472" s="517">
        <v>6</v>
      </c>
    </row>
    <row r="473" spans="1:16">
      <c r="D473" s="500" t="s">
        <v>1693</v>
      </c>
      <c r="E473" s="517">
        <v>491</v>
      </c>
      <c r="F473" s="517">
        <v>17</v>
      </c>
      <c r="G473" s="517">
        <v>88</v>
      </c>
      <c r="H473" s="517">
        <v>258</v>
      </c>
      <c r="I473" s="517">
        <v>116</v>
      </c>
      <c r="J473" s="517">
        <v>12</v>
      </c>
    </row>
    <row r="474" spans="1:16" ht="7.15" customHeight="1">
      <c r="D474" s="505"/>
    </row>
    <row r="475" spans="1:16" s="496" customFormat="1">
      <c r="A475" s="496" t="s">
        <v>3078</v>
      </c>
      <c r="C475" s="497"/>
      <c r="D475" s="502"/>
      <c r="K475" s="1425"/>
      <c r="L475" s="503"/>
      <c r="M475" s="503"/>
      <c r="N475" s="503"/>
      <c r="O475" s="503"/>
      <c r="P475" s="503"/>
    </row>
    <row r="476" spans="1:16" ht="18" customHeight="1">
      <c r="C476" s="501" t="s">
        <v>1829</v>
      </c>
      <c r="D476" s="500" t="s">
        <v>1691</v>
      </c>
      <c r="E476" s="517">
        <v>439</v>
      </c>
      <c r="F476" s="517">
        <v>9</v>
      </c>
      <c r="G476" s="517">
        <v>54</v>
      </c>
      <c r="H476" s="517">
        <v>262</v>
      </c>
      <c r="I476" s="517">
        <v>95</v>
      </c>
      <c r="J476" s="517">
        <v>19</v>
      </c>
    </row>
    <row r="477" spans="1:16">
      <c r="D477" s="500" t="s">
        <v>1692</v>
      </c>
      <c r="E477" s="517">
        <v>833</v>
      </c>
      <c r="F477" s="517">
        <v>19</v>
      </c>
      <c r="G477" s="517">
        <v>99</v>
      </c>
      <c r="H477" s="517">
        <v>467</v>
      </c>
      <c r="I477" s="517">
        <v>213</v>
      </c>
      <c r="J477" s="517">
        <v>35</v>
      </c>
    </row>
    <row r="478" spans="1:16">
      <c r="D478" s="500" t="s">
        <v>1693</v>
      </c>
      <c r="E478" s="517">
        <v>1272</v>
      </c>
      <c r="F478" s="517">
        <v>28</v>
      </c>
      <c r="G478" s="517">
        <v>153</v>
      </c>
      <c r="H478" s="517">
        <v>729</v>
      </c>
      <c r="I478" s="517">
        <v>308</v>
      </c>
      <c r="J478" s="517">
        <v>54</v>
      </c>
    </row>
    <row r="479" spans="1:16" ht="18" customHeight="1">
      <c r="C479" s="501" t="s">
        <v>1782</v>
      </c>
      <c r="D479" s="500"/>
    </row>
    <row r="480" spans="1:16" ht="18" customHeight="1">
      <c r="C480" s="504" t="s">
        <v>1783</v>
      </c>
      <c r="D480" s="500" t="s">
        <v>1691</v>
      </c>
      <c r="E480" s="517">
        <v>17</v>
      </c>
      <c r="F480" s="517">
        <v>1</v>
      </c>
      <c r="G480" s="517">
        <v>1</v>
      </c>
      <c r="H480" s="517">
        <v>12</v>
      </c>
      <c r="I480" s="517">
        <v>2</v>
      </c>
      <c r="J480" s="517">
        <v>1</v>
      </c>
    </row>
    <row r="481" spans="2:10">
      <c r="C481" s="504"/>
      <c r="D481" s="500" t="s">
        <v>1692</v>
      </c>
      <c r="E481" s="517">
        <v>46</v>
      </c>
      <c r="F481" s="517">
        <v>0</v>
      </c>
      <c r="G481" s="517">
        <v>10</v>
      </c>
      <c r="H481" s="517">
        <v>26</v>
      </c>
      <c r="I481" s="517">
        <v>10</v>
      </c>
      <c r="J481" s="517">
        <v>0</v>
      </c>
    </row>
    <row r="482" spans="2:10">
      <c r="C482" s="504"/>
      <c r="D482" s="500" t="s">
        <v>1693</v>
      </c>
      <c r="E482" s="517">
        <v>63</v>
      </c>
      <c r="F482" s="517">
        <v>1</v>
      </c>
      <c r="G482" s="517">
        <v>11</v>
      </c>
      <c r="H482" s="517">
        <v>38</v>
      </c>
      <c r="I482" s="517">
        <v>12</v>
      </c>
      <c r="J482" s="517">
        <v>1</v>
      </c>
    </row>
    <row r="483" spans="2:10" ht="18" customHeight="1">
      <c r="C483" s="504" t="s">
        <v>1784</v>
      </c>
      <c r="D483" s="500" t="s">
        <v>1691</v>
      </c>
      <c r="E483" s="517">
        <v>2</v>
      </c>
      <c r="F483" s="518" t="s">
        <v>427</v>
      </c>
      <c r="G483" s="518" t="s">
        <v>427</v>
      </c>
      <c r="H483" s="518" t="s">
        <v>427</v>
      </c>
      <c r="I483" s="518" t="s">
        <v>427</v>
      </c>
      <c r="J483" s="518" t="s">
        <v>427</v>
      </c>
    </row>
    <row r="484" spans="2:10" ht="9" customHeight="1">
      <c r="C484" s="504"/>
      <c r="D484" s="500" t="s">
        <v>1692</v>
      </c>
      <c r="E484" s="517">
        <v>4</v>
      </c>
      <c r="F484" s="518" t="s">
        <v>427</v>
      </c>
      <c r="G484" s="518" t="s">
        <v>427</v>
      </c>
      <c r="H484" s="518" t="s">
        <v>427</v>
      </c>
      <c r="I484" s="518" t="s">
        <v>427</v>
      </c>
      <c r="J484" s="518" t="s">
        <v>427</v>
      </c>
    </row>
    <row r="485" spans="2:10" ht="9" customHeight="1">
      <c r="C485" s="504"/>
      <c r="D485" s="500" t="s">
        <v>1693</v>
      </c>
      <c r="E485" s="517">
        <v>6</v>
      </c>
      <c r="F485" s="518" t="s">
        <v>427</v>
      </c>
      <c r="G485" s="518" t="s">
        <v>427</v>
      </c>
      <c r="H485" s="518" t="s">
        <v>427</v>
      </c>
      <c r="I485" s="518" t="s">
        <v>427</v>
      </c>
      <c r="J485" s="518" t="s">
        <v>427</v>
      </c>
    </row>
    <row r="486" spans="2:10" ht="18" customHeight="1">
      <c r="B486" s="503" t="s">
        <v>1795</v>
      </c>
      <c r="D486" s="500" t="s">
        <v>1691</v>
      </c>
      <c r="E486" s="517">
        <v>9098</v>
      </c>
      <c r="F486" s="517">
        <v>217</v>
      </c>
      <c r="G486" s="517">
        <v>1210</v>
      </c>
      <c r="H486" s="517">
        <v>4257</v>
      </c>
      <c r="I486" s="517">
        <v>2914</v>
      </c>
      <c r="J486" s="517">
        <v>500</v>
      </c>
    </row>
    <row r="487" spans="2:10">
      <c r="D487" s="500" t="s">
        <v>1692</v>
      </c>
      <c r="E487" s="517">
        <v>11422</v>
      </c>
      <c r="F487" s="517">
        <v>233</v>
      </c>
      <c r="G487" s="517">
        <v>1298</v>
      </c>
      <c r="H487" s="517">
        <v>5298</v>
      </c>
      <c r="I487" s="517">
        <v>3964</v>
      </c>
      <c r="J487" s="517">
        <v>629</v>
      </c>
    </row>
    <row r="488" spans="2:10">
      <c r="D488" s="500" t="s">
        <v>1693</v>
      </c>
      <c r="E488" s="517">
        <v>20520</v>
      </c>
      <c r="F488" s="517">
        <v>450</v>
      </c>
      <c r="G488" s="517">
        <v>2508</v>
      </c>
      <c r="H488" s="517">
        <v>9555</v>
      </c>
      <c r="I488" s="517">
        <v>6878</v>
      </c>
      <c r="J488" s="517">
        <v>1129</v>
      </c>
    </row>
    <row r="489" spans="2:10" ht="18" customHeight="1">
      <c r="C489" s="501" t="s">
        <v>1782</v>
      </c>
      <c r="D489" s="500"/>
      <c r="E489" s="503"/>
      <c r="F489" s="503"/>
      <c r="G489" s="503"/>
      <c r="H489" s="503"/>
      <c r="I489" s="503"/>
      <c r="J489" s="503"/>
    </row>
    <row r="490" spans="2:10" ht="18" customHeight="1">
      <c r="C490" s="504" t="s">
        <v>1783</v>
      </c>
      <c r="D490" s="500" t="s">
        <v>1691</v>
      </c>
      <c r="E490" s="517">
        <v>3294</v>
      </c>
      <c r="F490" s="517">
        <v>46</v>
      </c>
      <c r="G490" s="517">
        <v>426</v>
      </c>
      <c r="H490" s="517">
        <v>1486</v>
      </c>
      <c r="I490" s="517">
        <v>1214</v>
      </c>
      <c r="J490" s="517">
        <v>122</v>
      </c>
    </row>
    <row r="491" spans="2:10">
      <c r="C491" s="504"/>
      <c r="D491" s="500" t="s">
        <v>1692</v>
      </c>
      <c r="E491" s="517">
        <v>3403</v>
      </c>
      <c r="F491" s="517">
        <v>33</v>
      </c>
      <c r="G491" s="517">
        <v>344</v>
      </c>
      <c r="H491" s="517">
        <v>1565</v>
      </c>
      <c r="I491" s="517">
        <v>1317</v>
      </c>
      <c r="J491" s="517">
        <v>144</v>
      </c>
    </row>
    <row r="492" spans="2:10">
      <c r="C492" s="504"/>
      <c r="D492" s="500" t="s">
        <v>1693</v>
      </c>
      <c r="E492" s="517">
        <v>6697</v>
      </c>
      <c r="F492" s="517">
        <v>79</v>
      </c>
      <c r="G492" s="517">
        <v>770</v>
      </c>
      <c r="H492" s="517">
        <v>3051</v>
      </c>
      <c r="I492" s="517">
        <v>2531</v>
      </c>
      <c r="J492" s="517">
        <v>266</v>
      </c>
    </row>
    <row r="493" spans="2:10" ht="18" customHeight="1">
      <c r="C493" s="504" t="s">
        <v>1784</v>
      </c>
      <c r="D493" s="500" t="s">
        <v>1691</v>
      </c>
      <c r="E493" s="517">
        <v>141</v>
      </c>
      <c r="F493" s="517">
        <v>6</v>
      </c>
      <c r="G493" s="517">
        <v>24</v>
      </c>
      <c r="H493" s="517">
        <v>63</v>
      </c>
      <c r="I493" s="517">
        <v>34</v>
      </c>
      <c r="J493" s="517">
        <v>14</v>
      </c>
    </row>
    <row r="494" spans="2:10">
      <c r="C494" s="504"/>
      <c r="D494" s="500" t="s">
        <v>1692</v>
      </c>
      <c r="E494" s="517">
        <v>246</v>
      </c>
      <c r="F494" s="517">
        <v>3</v>
      </c>
      <c r="G494" s="517">
        <v>23</v>
      </c>
      <c r="H494" s="517">
        <v>139</v>
      </c>
      <c r="I494" s="517">
        <v>62</v>
      </c>
      <c r="J494" s="517">
        <v>19</v>
      </c>
    </row>
    <row r="495" spans="2:10">
      <c r="C495" s="504"/>
      <c r="D495" s="500" t="s">
        <v>1693</v>
      </c>
      <c r="E495" s="517">
        <v>387</v>
      </c>
      <c r="F495" s="517">
        <v>9</v>
      </c>
      <c r="G495" s="517">
        <v>47</v>
      </c>
      <c r="H495" s="517">
        <v>202</v>
      </c>
      <c r="I495" s="517">
        <v>96</v>
      </c>
      <c r="J495" s="517">
        <v>33</v>
      </c>
    </row>
    <row r="496" spans="2:10" ht="18" customHeight="1">
      <c r="B496" s="503" t="s">
        <v>1796</v>
      </c>
      <c r="D496" s="500"/>
      <c r="E496" s="503"/>
      <c r="F496" s="503"/>
      <c r="G496" s="503"/>
      <c r="H496" s="503"/>
      <c r="I496" s="503"/>
      <c r="J496" s="503"/>
    </row>
    <row r="497" spans="2:10" ht="18" customHeight="1">
      <c r="C497" s="497" t="s">
        <v>608</v>
      </c>
      <c r="D497" s="500" t="s">
        <v>1691</v>
      </c>
      <c r="E497" s="517">
        <v>234</v>
      </c>
      <c r="F497" s="517">
        <v>116</v>
      </c>
      <c r="G497" s="517">
        <v>80</v>
      </c>
      <c r="H497" s="517">
        <v>30</v>
      </c>
      <c r="I497" s="517">
        <v>2</v>
      </c>
      <c r="J497" s="517">
        <v>6</v>
      </c>
    </row>
    <row r="498" spans="2:10">
      <c r="D498" s="500" t="s">
        <v>1692</v>
      </c>
      <c r="E498" s="517">
        <v>60</v>
      </c>
      <c r="F498" s="517">
        <v>36</v>
      </c>
      <c r="G498" s="517">
        <v>12</v>
      </c>
      <c r="H498" s="517">
        <v>12</v>
      </c>
      <c r="I498" s="517">
        <v>0</v>
      </c>
      <c r="J498" s="517">
        <v>0</v>
      </c>
    </row>
    <row r="499" spans="2:10">
      <c r="D499" s="500" t="s">
        <v>1693</v>
      </c>
      <c r="E499" s="517">
        <v>294</v>
      </c>
      <c r="F499" s="517">
        <v>152</v>
      </c>
      <c r="G499" s="517">
        <v>92</v>
      </c>
      <c r="H499" s="517">
        <v>42</v>
      </c>
      <c r="I499" s="517">
        <v>2</v>
      </c>
      <c r="J499" s="517">
        <v>6</v>
      </c>
    </row>
    <row r="500" spans="2:10" ht="18" customHeight="1">
      <c r="C500" s="497" t="s">
        <v>609</v>
      </c>
      <c r="D500" s="500" t="s">
        <v>1691</v>
      </c>
      <c r="E500" s="517">
        <v>203</v>
      </c>
      <c r="F500" s="517">
        <v>115</v>
      </c>
      <c r="G500" s="517">
        <v>11</v>
      </c>
      <c r="H500" s="517">
        <v>77</v>
      </c>
      <c r="I500" s="517">
        <v>0</v>
      </c>
      <c r="J500" s="517">
        <v>0</v>
      </c>
    </row>
    <row r="501" spans="2:10">
      <c r="D501" s="500" t="s">
        <v>1692</v>
      </c>
      <c r="E501" s="517">
        <v>16</v>
      </c>
      <c r="F501" s="517">
        <v>13</v>
      </c>
      <c r="G501" s="517">
        <v>0</v>
      </c>
      <c r="H501" s="517">
        <v>3</v>
      </c>
      <c r="I501" s="517">
        <v>0</v>
      </c>
      <c r="J501" s="517">
        <v>0</v>
      </c>
    </row>
    <row r="502" spans="2:10">
      <c r="D502" s="500" t="s">
        <v>1693</v>
      </c>
      <c r="E502" s="517">
        <v>219</v>
      </c>
      <c r="F502" s="517">
        <v>128</v>
      </c>
      <c r="G502" s="517">
        <v>11</v>
      </c>
      <c r="H502" s="517">
        <v>80</v>
      </c>
      <c r="I502" s="517">
        <v>0</v>
      </c>
      <c r="J502" s="517">
        <v>0</v>
      </c>
    </row>
    <row r="503" spans="2:10" ht="18" customHeight="1">
      <c r="C503" s="501" t="s">
        <v>1829</v>
      </c>
      <c r="D503" s="500" t="s">
        <v>1691</v>
      </c>
      <c r="E503" s="517">
        <v>437</v>
      </c>
      <c r="F503" s="517">
        <v>231</v>
      </c>
      <c r="G503" s="517">
        <v>91</v>
      </c>
      <c r="H503" s="517">
        <v>107</v>
      </c>
      <c r="I503" s="517">
        <v>2</v>
      </c>
      <c r="J503" s="517">
        <v>6</v>
      </c>
    </row>
    <row r="504" spans="2:10">
      <c r="D504" s="500" t="s">
        <v>1692</v>
      </c>
      <c r="E504" s="517">
        <v>76</v>
      </c>
      <c r="F504" s="517">
        <v>49</v>
      </c>
      <c r="G504" s="517">
        <v>12</v>
      </c>
      <c r="H504" s="517">
        <v>15</v>
      </c>
      <c r="I504" s="517">
        <v>0</v>
      </c>
      <c r="J504" s="517">
        <v>0</v>
      </c>
    </row>
    <row r="505" spans="2:10">
      <c r="D505" s="500" t="s">
        <v>1693</v>
      </c>
      <c r="E505" s="517">
        <v>513</v>
      </c>
      <c r="F505" s="517">
        <v>280</v>
      </c>
      <c r="G505" s="517">
        <v>103</v>
      </c>
      <c r="H505" s="517">
        <v>122</v>
      </c>
      <c r="I505" s="517">
        <v>2</v>
      </c>
      <c r="J505" s="517">
        <v>6</v>
      </c>
    </row>
    <row r="506" spans="2:10" ht="18" customHeight="1">
      <c r="B506" s="503" t="s">
        <v>610</v>
      </c>
      <c r="D506" s="500"/>
      <c r="E506" s="503"/>
      <c r="F506" s="503"/>
      <c r="G506" s="503"/>
      <c r="H506" s="503"/>
      <c r="I506" s="503"/>
      <c r="J506" s="503"/>
    </row>
    <row r="507" spans="2:10" ht="18" customHeight="1">
      <c r="C507" s="497" t="s">
        <v>610</v>
      </c>
      <c r="D507" s="500" t="s">
        <v>1691</v>
      </c>
      <c r="E507" s="517">
        <v>23880</v>
      </c>
      <c r="F507" s="517">
        <v>22330</v>
      </c>
      <c r="G507" s="517">
        <v>1378</v>
      </c>
      <c r="H507" s="517">
        <v>113</v>
      </c>
      <c r="I507" s="517">
        <v>32</v>
      </c>
      <c r="J507" s="517">
        <v>27</v>
      </c>
    </row>
    <row r="508" spans="2:10">
      <c r="D508" s="500" t="s">
        <v>1692</v>
      </c>
      <c r="E508" s="517">
        <v>13403</v>
      </c>
      <c r="F508" s="517">
        <v>12324</v>
      </c>
      <c r="G508" s="517">
        <v>976</v>
      </c>
      <c r="H508" s="517">
        <v>67</v>
      </c>
      <c r="I508" s="517">
        <v>18</v>
      </c>
      <c r="J508" s="517">
        <v>18</v>
      </c>
    </row>
    <row r="509" spans="2:10">
      <c r="D509" s="500" t="s">
        <v>1693</v>
      </c>
      <c r="E509" s="517">
        <v>37283</v>
      </c>
      <c r="F509" s="517">
        <v>34654</v>
      </c>
      <c r="G509" s="517">
        <v>2354</v>
      </c>
      <c r="H509" s="517">
        <v>180</v>
      </c>
      <c r="I509" s="517">
        <v>50</v>
      </c>
      <c r="J509" s="517">
        <v>45</v>
      </c>
    </row>
    <row r="510" spans="2:10" ht="18" customHeight="1">
      <c r="C510" s="497" t="s">
        <v>611</v>
      </c>
      <c r="D510" s="500" t="s">
        <v>1691</v>
      </c>
      <c r="E510" s="517">
        <v>480</v>
      </c>
      <c r="F510" s="517">
        <v>458</v>
      </c>
      <c r="G510" s="517">
        <v>10</v>
      </c>
      <c r="H510" s="517">
        <v>12</v>
      </c>
      <c r="I510" s="517">
        <v>0</v>
      </c>
      <c r="J510" s="517">
        <v>0</v>
      </c>
    </row>
    <row r="511" spans="2:10">
      <c r="D511" s="500" t="s">
        <v>1692</v>
      </c>
      <c r="E511" s="517">
        <v>46</v>
      </c>
      <c r="F511" s="517">
        <v>43</v>
      </c>
      <c r="G511" s="517">
        <v>2</v>
      </c>
      <c r="H511" s="517">
        <v>1</v>
      </c>
      <c r="I511" s="517">
        <v>0</v>
      </c>
      <c r="J511" s="517">
        <v>0</v>
      </c>
    </row>
    <row r="512" spans="2:10">
      <c r="D512" s="500" t="s">
        <v>1693</v>
      </c>
      <c r="E512" s="517">
        <v>526</v>
      </c>
      <c r="F512" s="517">
        <v>501</v>
      </c>
      <c r="G512" s="517">
        <v>12</v>
      </c>
      <c r="H512" s="517">
        <v>13</v>
      </c>
      <c r="I512" s="517">
        <v>0</v>
      </c>
      <c r="J512" s="517">
        <v>0</v>
      </c>
    </row>
    <row r="513" spans="2:10" ht="18" customHeight="1">
      <c r="C513" s="497" t="s">
        <v>1797</v>
      </c>
      <c r="D513" s="500" t="s">
        <v>1691</v>
      </c>
      <c r="E513" s="517">
        <v>455</v>
      </c>
      <c r="F513" s="517">
        <v>441</v>
      </c>
      <c r="G513" s="517">
        <v>11</v>
      </c>
      <c r="H513" s="517">
        <v>3</v>
      </c>
      <c r="I513" s="517">
        <v>0</v>
      </c>
      <c r="J513" s="517">
        <v>0</v>
      </c>
    </row>
    <row r="514" spans="2:10">
      <c r="D514" s="500" t="s">
        <v>1692</v>
      </c>
      <c r="E514" s="517">
        <v>141</v>
      </c>
      <c r="F514" s="517">
        <v>137</v>
      </c>
      <c r="G514" s="517">
        <v>3</v>
      </c>
      <c r="H514" s="517">
        <v>1</v>
      </c>
      <c r="I514" s="517">
        <v>0</v>
      </c>
      <c r="J514" s="517">
        <v>0</v>
      </c>
    </row>
    <row r="515" spans="2:10">
      <c r="D515" s="500" t="s">
        <v>1693</v>
      </c>
      <c r="E515" s="517">
        <v>596</v>
      </c>
      <c r="F515" s="517">
        <v>578</v>
      </c>
      <c r="G515" s="517">
        <v>14</v>
      </c>
      <c r="H515" s="517">
        <v>4</v>
      </c>
      <c r="I515" s="517">
        <v>0</v>
      </c>
      <c r="J515" s="517">
        <v>0</v>
      </c>
    </row>
    <row r="516" spans="2:10" ht="18" customHeight="1">
      <c r="C516" s="501" t="s">
        <v>1829</v>
      </c>
      <c r="D516" s="500" t="s">
        <v>1691</v>
      </c>
      <c r="E516" s="517">
        <v>24815</v>
      </c>
      <c r="F516" s="517">
        <v>23229</v>
      </c>
      <c r="G516" s="517">
        <v>1399</v>
      </c>
      <c r="H516" s="517">
        <v>128</v>
      </c>
      <c r="I516" s="517">
        <v>32</v>
      </c>
      <c r="J516" s="517">
        <v>27</v>
      </c>
    </row>
    <row r="517" spans="2:10">
      <c r="D517" s="500" t="s">
        <v>1692</v>
      </c>
      <c r="E517" s="517">
        <v>13590</v>
      </c>
      <c r="F517" s="517">
        <v>12504</v>
      </c>
      <c r="G517" s="517">
        <v>981</v>
      </c>
      <c r="H517" s="517">
        <v>69</v>
      </c>
      <c r="I517" s="517">
        <v>18</v>
      </c>
      <c r="J517" s="517">
        <v>18</v>
      </c>
    </row>
    <row r="518" spans="2:10">
      <c r="D518" s="500" t="s">
        <v>1693</v>
      </c>
      <c r="E518" s="517">
        <v>38405</v>
      </c>
      <c r="F518" s="517">
        <v>35733</v>
      </c>
      <c r="G518" s="517">
        <v>2380</v>
      </c>
      <c r="H518" s="517">
        <v>197</v>
      </c>
      <c r="I518" s="517">
        <v>50</v>
      </c>
      <c r="J518" s="517">
        <v>45</v>
      </c>
    </row>
    <row r="519" spans="2:10" ht="18" customHeight="1">
      <c r="B519" s="503" t="s">
        <v>613</v>
      </c>
      <c r="D519" s="500"/>
      <c r="E519" s="503"/>
      <c r="F519" s="503"/>
      <c r="G519" s="503"/>
      <c r="H519" s="503"/>
      <c r="I519" s="503"/>
      <c r="J519" s="503"/>
    </row>
    <row r="520" spans="2:10" ht="18" customHeight="1">
      <c r="C520" s="497" t="s">
        <v>613</v>
      </c>
      <c r="D520" s="500" t="s">
        <v>1691</v>
      </c>
      <c r="E520" s="517">
        <v>3172</v>
      </c>
      <c r="F520" s="517">
        <v>1620</v>
      </c>
      <c r="G520" s="517">
        <v>1185</v>
      </c>
      <c r="H520" s="517">
        <v>367</v>
      </c>
      <c r="I520" s="517">
        <v>0</v>
      </c>
      <c r="J520" s="517">
        <v>0</v>
      </c>
    </row>
    <row r="521" spans="2:10">
      <c r="D521" s="500" t="s">
        <v>1692</v>
      </c>
      <c r="E521" s="517">
        <v>4728</v>
      </c>
      <c r="F521" s="517">
        <v>2503</v>
      </c>
      <c r="G521" s="517">
        <v>1806</v>
      </c>
      <c r="H521" s="517">
        <v>419</v>
      </c>
      <c r="I521" s="517">
        <v>0</v>
      </c>
      <c r="J521" s="517">
        <v>0</v>
      </c>
    </row>
    <row r="522" spans="2:10">
      <c r="D522" s="500" t="s">
        <v>1693</v>
      </c>
      <c r="E522" s="517">
        <v>7900</v>
      </c>
      <c r="F522" s="517">
        <v>4123</v>
      </c>
      <c r="G522" s="517">
        <v>2991</v>
      </c>
      <c r="H522" s="517">
        <v>786</v>
      </c>
      <c r="I522" s="517">
        <v>0</v>
      </c>
      <c r="J522" s="517">
        <v>0</v>
      </c>
    </row>
    <row r="523" spans="2:10" ht="18" customHeight="1">
      <c r="C523" s="497" t="s">
        <v>614</v>
      </c>
      <c r="D523" s="500" t="s">
        <v>1691</v>
      </c>
      <c r="E523" s="517">
        <v>862</v>
      </c>
      <c r="F523" s="517">
        <v>626</v>
      </c>
      <c r="G523" s="517">
        <v>210</v>
      </c>
      <c r="H523" s="517">
        <v>26</v>
      </c>
      <c r="I523" s="517">
        <v>0</v>
      </c>
      <c r="J523" s="517">
        <v>0</v>
      </c>
    </row>
    <row r="524" spans="2:10">
      <c r="D524" s="500" t="s">
        <v>1692</v>
      </c>
      <c r="E524" s="517">
        <v>1115</v>
      </c>
      <c r="F524" s="517">
        <v>853</v>
      </c>
      <c r="G524" s="517">
        <v>230</v>
      </c>
      <c r="H524" s="517">
        <v>31</v>
      </c>
      <c r="I524" s="517">
        <v>1</v>
      </c>
      <c r="J524" s="517">
        <v>0</v>
      </c>
    </row>
    <row r="525" spans="2:10">
      <c r="D525" s="500" t="s">
        <v>1693</v>
      </c>
      <c r="E525" s="517">
        <v>1977</v>
      </c>
      <c r="F525" s="517">
        <v>1479</v>
      </c>
      <c r="G525" s="517">
        <v>440</v>
      </c>
      <c r="H525" s="517">
        <v>57</v>
      </c>
      <c r="I525" s="517">
        <v>1</v>
      </c>
      <c r="J525" s="517">
        <v>0</v>
      </c>
    </row>
    <row r="526" spans="2:10">
      <c r="D526" s="505"/>
    </row>
    <row r="527" spans="2:10">
      <c r="D527" s="505"/>
    </row>
    <row r="528" spans="2:10">
      <c r="D528" s="505"/>
    </row>
    <row r="529" spans="1:16">
      <c r="D529" s="505"/>
    </row>
    <row r="530" spans="1:16" s="496" customFormat="1">
      <c r="C530" s="497"/>
      <c r="D530" s="502"/>
      <c r="K530" s="1425"/>
      <c r="L530" s="503"/>
      <c r="M530" s="503"/>
      <c r="N530" s="503"/>
      <c r="O530" s="503"/>
      <c r="P530" s="503"/>
    </row>
    <row r="531" spans="1:16" s="496" customFormat="1">
      <c r="C531" s="497"/>
      <c r="D531" s="502"/>
      <c r="K531" s="1425"/>
      <c r="L531" s="503"/>
      <c r="M531" s="503"/>
      <c r="N531" s="503"/>
      <c r="O531" s="503"/>
      <c r="P531" s="503"/>
    </row>
    <row r="532" spans="1:16" s="496" customFormat="1">
      <c r="C532" s="497"/>
      <c r="D532" s="502"/>
      <c r="K532" s="1425"/>
      <c r="L532" s="503"/>
      <c r="M532" s="503"/>
      <c r="N532" s="503"/>
      <c r="O532" s="503"/>
      <c r="P532" s="503"/>
    </row>
    <row r="533" spans="1:16" s="496" customFormat="1">
      <c r="A533" s="496" t="s">
        <v>3078</v>
      </c>
      <c r="C533" s="497"/>
      <c r="D533" s="502"/>
      <c r="K533" s="1425"/>
      <c r="L533" s="503"/>
      <c r="M533" s="503"/>
      <c r="N533" s="503"/>
      <c r="O533" s="503"/>
      <c r="P533" s="503"/>
    </row>
    <row r="534" spans="1:16" ht="18" customHeight="1">
      <c r="C534" s="501" t="s">
        <v>1829</v>
      </c>
      <c r="D534" s="500" t="s">
        <v>1691</v>
      </c>
      <c r="E534" s="517">
        <v>4034</v>
      </c>
      <c r="F534" s="517">
        <v>2246</v>
      </c>
      <c r="G534" s="517">
        <v>1395</v>
      </c>
      <c r="H534" s="517">
        <v>393</v>
      </c>
      <c r="I534" s="517">
        <v>0</v>
      </c>
      <c r="J534" s="517">
        <v>0</v>
      </c>
    </row>
    <row r="535" spans="1:16">
      <c r="D535" s="500" t="s">
        <v>1692</v>
      </c>
      <c r="E535" s="517">
        <v>5843</v>
      </c>
      <c r="F535" s="517">
        <v>3356</v>
      </c>
      <c r="G535" s="517">
        <v>2036</v>
      </c>
      <c r="H535" s="517">
        <v>450</v>
      </c>
      <c r="I535" s="517">
        <v>1</v>
      </c>
      <c r="J535" s="517">
        <v>0</v>
      </c>
    </row>
    <row r="536" spans="1:16">
      <c r="D536" s="500" t="s">
        <v>1693</v>
      </c>
      <c r="E536" s="517">
        <v>9877</v>
      </c>
      <c r="F536" s="517">
        <v>5602</v>
      </c>
      <c r="G536" s="517">
        <v>3431</v>
      </c>
      <c r="H536" s="517">
        <v>843</v>
      </c>
      <c r="I536" s="517">
        <v>1</v>
      </c>
      <c r="J536" s="517">
        <v>0</v>
      </c>
    </row>
    <row r="537" spans="1:16" ht="18" customHeight="1">
      <c r="B537" s="503" t="s">
        <v>1798</v>
      </c>
      <c r="D537" s="500" t="s">
        <v>1691</v>
      </c>
      <c r="E537" s="517">
        <v>29286</v>
      </c>
      <c r="F537" s="517">
        <v>25706</v>
      </c>
      <c r="G537" s="517">
        <v>2885</v>
      </c>
      <c r="H537" s="517">
        <v>628</v>
      </c>
      <c r="I537" s="517">
        <v>34</v>
      </c>
      <c r="J537" s="517">
        <v>33</v>
      </c>
    </row>
    <row r="538" spans="1:16">
      <c r="D538" s="500" t="s">
        <v>1692</v>
      </c>
      <c r="E538" s="517">
        <v>19509</v>
      </c>
      <c r="F538" s="517">
        <v>15909</v>
      </c>
      <c r="G538" s="517">
        <v>3029</v>
      </c>
      <c r="H538" s="517">
        <v>534</v>
      </c>
      <c r="I538" s="517">
        <v>19</v>
      </c>
      <c r="J538" s="517">
        <v>18</v>
      </c>
    </row>
    <row r="539" spans="1:16">
      <c r="D539" s="500" t="s">
        <v>1693</v>
      </c>
      <c r="E539" s="517">
        <v>48795</v>
      </c>
      <c r="F539" s="517">
        <v>41615</v>
      </c>
      <c r="G539" s="517">
        <v>5914</v>
      </c>
      <c r="H539" s="517">
        <v>1162</v>
      </c>
      <c r="I539" s="517">
        <v>53</v>
      </c>
      <c r="J539" s="517">
        <v>51</v>
      </c>
    </row>
    <row r="540" spans="1:16" ht="18" customHeight="1">
      <c r="A540" s="503" t="s">
        <v>731</v>
      </c>
      <c r="D540" s="500"/>
      <c r="E540" s="503"/>
      <c r="F540" s="503"/>
      <c r="G540" s="503"/>
      <c r="H540" s="503"/>
      <c r="I540" s="503"/>
      <c r="J540" s="503"/>
    </row>
    <row r="541" spans="1:16" ht="9" customHeight="1">
      <c r="A541" s="503" t="s">
        <v>1830</v>
      </c>
      <c r="D541" s="500" t="s">
        <v>1691</v>
      </c>
      <c r="E541" s="517">
        <v>38384</v>
      </c>
      <c r="F541" s="517">
        <v>25923</v>
      </c>
      <c r="G541" s="517">
        <v>4095</v>
      </c>
      <c r="H541" s="517">
        <v>4885</v>
      </c>
      <c r="I541" s="517">
        <v>2948</v>
      </c>
      <c r="J541" s="517">
        <v>533</v>
      </c>
    </row>
    <row r="542" spans="1:16">
      <c r="D542" s="500" t="s">
        <v>1692</v>
      </c>
      <c r="E542" s="517">
        <v>30931</v>
      </c>
      <c r="F542" s="517">
        <v>16142</v>
      </c>
      <c r="G542" s="517">
        <v>4327</v>
      </c>
      <c r="H542" s="517">
        <v>5832</v>
      </c>
      <c r="I542" s="517">
        <v>3983</v>
      </c>
      <c r="J542" s="517">
        <v>647</v>
      </c>
    </row>
    <row r="543" spans="1:16">
      <c r="D543" s="500" t="s">
        <v>1693</v>
      </c>
      <c r="E543" s="517">
        <v>69315</v>
      </c>
      <c r="F543" s="517">
        <v>42065</v>
      </c>
      <c r="G543" s="517">
        <v>8422</v>
      </c>
      <c r="H543" s="517">
        <v>10717</v>
      </c>
      <c r="I543" s="517">
        <v>6931</v>
      </c>
      <c r="J543" s="517">
        <v>1180</v>
      </c>
    </row>
    <row r="544" spans="1:16" ht="18" customHeight="1">
      <c r="C544" s="501" t="s">
        <v>1782</v>
      </c>
      <c r="D544" s="500"/>
      <c r="E544" s="503"/>
      <c r="F544" s="503"/>
      <c r="G544" s="503"/>
      <c r="H544" s="503"/>
      <c r="I544" s="503"/>
      <c r="J544" s="503"/>
    </row>
    <row r="545" spans="1:10" ht="18" customHeight="1">
      <c r="C545" s="504" t="s">
        <v>1783</v>
      </c>
      <c r="D545" s="500" t="s">
        <v>1691</v>
      </c>
      <c r="E545" s="517">
        <v>3544</v>
      </c>
      <c r="F545" s="517">
        <v>217</v>
      </c>
      <c r="G545" s="517">
        <v>495</v>
      </c>
      <c r="H545" s="517">
        <v>1496</v>
      </c>
      <c r="I545" s="517">
        <v>1214</v>
      </c>
      <c r="J545" s="517">
        <v>122</v>
      </c>
    </row>
    <row r="546" spans="1:10">
      <c r="C546" s="504"/>
      <c r="D546" s="500" t="s">
        <v>1692</v>
      </c>
      <c r="E546" s="517">
        <v>3613</v>
      </c>
      <c r="F546" s="517">
        <v>181</v>
      </c>
      <c r="G546" s="517">
        <v>389</v>
      </c>
      <c r="H546" s="517">
        <v>1581</v>
      </c>
      <c r="I546" s="517">
        <v>1317</v>
      </c>
      <c r="J546" s="517">
        <v>145</v>
      </c>
    </row>
    <row r="547" spans="1:10">
      <c r="C547" s="504"/>
      <c r="D547" s="500" t="s">
        <v>1693</v>
      </c>
      <c r="E547" s="517">
        <v>7157</v>
      </c>
      <c r="F547" s="517">
        <v>398</v>
      </c>
      <c r="G547" s="517">
        <v>884</v>
      </c>
      <c r="H547" s="517">
        <v>3077</v>
      </c>
      <c r="I547" s="517">
        <v>2531</v>
      </c>
      <c r="J547" s="517">
        <v>267</v>
      </c>
    </row>
    <row r="548" spans="1:10" ht="18" customHeight="1">
      <c r="C548" s="504" t="s">
        <v>1784</v>
      </c>
      <c r="D548" s="500" t="s">
        <v>1691</v>
      </c>
      <c r="E548" s="517">
        <v>160</v>
      </c>
      <c r="F548" s="517">
        <v>23</v>
      </c>
      <c r="G548" s="517">
        <v>26</v>
      </c>
      <c r="H548" s="517">
        <v>63</v>
      </c>
      <c r="I548" s="517">
        <v>34</v>
      </c>
      <c r="J548" s="517">
        <v>14</v>
      </c>
    </row>
    <row r="549" spans="1:10">
      <c r="C549" s="504"/>
      <c r="D549" s="500" t="s">
        <v>1692</v>
      </c>
      <c r="E549" s="517">
        <v>258</v>
      </c>
      <c r="F549" s="517">
        <v>14</v>
      </c>
      <c r="G549" s="517">
        <v>24</v>
      </c>
      <c r="H549" s="517">
        <v>139</v>
      </c>
      <c r="I549" s="517">
        <v>62</v>
      </c>
      <c r="J549" s="517">
        <v>19</v>
      </c>
    </row>
    <row r="550" spans="1:10">
      <c r="C550" s="504"/>
      <c r="D550" s="500" t="s">
        <v>1693</v>
      </c>
      <c r="E550" s="517">
        <v>418</v>
      </c>
      <c r="F550" s="517">
        <v>37</v>
      </c>
      <c r="G550" s="517">
        <v>50</v>
      </c>
      <c r="H550" s="517">
        <v>202</v>
      </c>
      <c r="I550" s="517">
        <v>96</v>
      </c>
      <c r="J550" s="517">
        <v>33</v>
      </c>
    </row>
    <row r="551" spans="1:10" ht="18" customHeight="1">
      <c r="A551" s="503" t="s">
        <v>443</v>
      </c>
      <c r="D551" s="500"/>
      <c r="E551" s="503"/>
      <c r="F551" s="503"/>
      <c r="G551" s="503"/>
      <c r="H551" s="503"/>
      <c r="I551" s="503"/>
      <c r="J551" s="503"/>
    </row>
    <row r="552" spans="1:10" ht="18" customHeight="1">
      <c r="B552" s="503" t="s">
        <v>286</v>
      </c>
      <c r="D552" s="500"/>
      <c r="E552" s="503"/>
      <c r="F552" s="503"/>
      <c r="G552" s="503"/>
      <c r="H552" s="503"/>
      <c r="I552" s="503"/>
      <c r="J552" s="503"/>
    </row>
    <row r="553" spans="1:10" ht="18" customHeight="1">
      <c r="C553" s="497" t="s">
        <v>1825</v>
      </c>
      <c r="D553" s="500" t="s">
        <v>1691</v>
      </c>
      <c r="E553" s="517">
        <v>2</v>
      </c>
      <c r="F553" s="517">
        <v>0</v>
      </c>
      <c r="G553" s="517">
        <v>0</v>
      </c>
      <c r="H553" s="517">
        <v>0</v>
      </c>
      <c r="I553" s="517">
        <v>1</v>
      </c>
      <c r="J553" s="517">
        <v>1</v>
      </c>
    </row>
    <row r="554" spans="1:10">
      <c r="D554" s="500" t="s">
        <v>1693</v>
      </c>
      <c r="E554" s="517">
        <v>2</v>
      </c>
      <c r="F554" s="517">
        <v>0</v>
      </c>
      <c r="G554" s="517">
        <v>0</v>
      </c>
      <c r="H554" s="517">
        <v>0</v>
      </c>
      <c r="I554" s="517">
        <v>1</v>
      </c>
      <c r="J554" s="517">
        <v>1</v>
      </c>
    </row>
    <row r="555" spans="1:10" ht="18" customHeight="1">
      <c r="C555" s="497" t="s">
        <v>1826</v>
      </c>
      <c r="D555" s="500" t="s">
        <v>1691</v>
      </c>
      <c r="E555" s="517">
        <v>2</v>
      </c>
      <c r="F555" s="517">
        <v>0</v>
      </c>
      <c r="G555" s="517">
        <v>0</v>
      </c>
      <c r="H555" s="517">
        <v>1</v>
      </c>
      <c r="I555" s="517">
        <v>1</v>
      </c>
      <c r="J555" s="517">
        <v>0</v>
      </c>
    </row>
    <row r="556" spans="1:10">
      <c r="D556" s="500" t="s">
        <v>1692</v>
      </c>
      <c r="E556" s="517">
        <v>5</v>
      </c>
      <c r="F556" s="517">
        <v>0</v>
      </c>
      <c r="G556" s="517">
        <v>0</v>
      </c>
      <c r="H556" s="517">
        <v>3</v>
      </c>
      <c r="I556" s="517">
        <v>1</v>
      </c>
      <c r="J556" s="517">
        <v>1</v>
      </c>
    </row>
    <row r="557" spans="1:10">
      <c r="D557" s="500" t="s">
        <v>1693</v>
      </c>
      <c r="E557" s="517">
        <v>7</v>
      </c>
      <c r="F557" s="517">
        <v>0</v>
      </c>
      <c r="G557" s="517">
        <v>0</v>
      </c>
      <c r="H557" s="517">
        <v>4</v>
      </c>
      <c r="I557" s="517">
        <v>2</v>
      </c>
      <c r="J557" s="517">
        <v>1</v>
      </c>
    </row>
    <row r="558" spans="1:10" ht="19.899999999999999" customHeight="1">
      <c r="C558" s="497" t="s">
        <v>1827</v>
      </c>
      <c r="D558" s="500" t="s">
        <v>1691</v>
      </c>
      <c r="E558" s="517">
        <v>13</v>
      </c>
      <c r="F558" s="517">
        <v>0</v>
      </c>
      <c r="G558" s="517">
        <v>2</v>
      </c>
      <c r="H558" s="517">
        <v>5</v>
      </c>
      <c r="I558" s="517">
        <v>2</v>
      </c>
      <c r="J558" s="517">
        <v>4</v>
      </c>
    </row>
    <row r="559" spans="1:10">
      <c r="D559" s="500" t="s">
        <v>1692</v>
      </c>
      <c r="E559" s="517">
        <v>5</v>
      </c>
      <c r="F559" s="517">
        <v>0</v>
      </c>
      <c r="G559" s="517">
        <v>0</v>
      </c>
      <c r="H559" s="517">
        <v>3</v>
      </c>
      <c r="I559" s="517">
        <v>2</v>
      </c>
      <c r="J559" s="517">
        <v>0</v>
      </c>
    </row>
    <row r="560" spans="1:10">
      <c r="D560" s="500" t="s">
        <v>1693</v>
      </c>
      <c r="E560" s="517">
        <v>18</v>
      </c>
      <c r="F560" s="517">
        <v>0</v>
      </c>
      <c r="G560" s="517">
        <v>2</v>
      </c>
      <c r="H560" s="517">
        <v>8</v>
      </c>
      <c r="I560" s="517">
        <v>4</v>
      </c>
      <c r="J560" s="517">
        <v>4</v>
      </c>
    </row>
    <row r="561" spans="3:10" ht="20.45" customHeight="1">
      <c r="C561" s="497" t="s">
        <v>1828</v>
      </c>
      <c r="D561" s="500" t="s">
        <v>1691</v>
      </c>
      <c r="E561" s="517">
        <v>6</v>
      </c>
      <c r="F561" s="518" t="s">
        <v>427</v>
      </c>
      <c r="G561" s="518" t="s">
        <v>427</v>
      </c>
      <c r="H561" s="518" t="s">
        <v>427</v>
      </c>
      <c r="I561" s="518" t="s">
        <v>427</v>
      </c>
      <c r="J561" s="518" t="s">
        <v>427</v>
      </c>
    </row>
    <row r="562" spans="3:10" ht="9" customHeight="1">
      <c r="D562" s="500" t="s">
        <v>1692</v>
      </c>
      <c r="E562" s="517">
        <v>3</v>
      </c>
      <c r="F562" s="518" t="s">
        <v>427</v>
      </c>
      <c r="G562" s="518" t="s">
        <v>427</v>
      </c>
      <c r="H562" s="518" t="s">
        <v>427</v>
      </c>
      <c r="I562" s="518" t="s">
        <v>427</v>
      </c>
      <c r="J562" s="518" t="s">
        <v>427</v>
      </c>
    </row>
    <row r="563" spans="3:10" ht="9" customHeight="1">
      <c r="D563" s="500" t="s">
        <v>1693</v>
      </c>
      <c r="E563" s="517">
        <v>9</v>
      </c>
      <c r="F563" s="518" t="s">
        <v>427</v>
      </c>
      <c r="G563" s="518" t="s">
        <v>427</v>
      </c>
      <c r="H563" s="518" t="s">
        <v>427</v>
      </c>
      <c r="I563" s="518" t="s">
        <v>427</v>
      </c>
      <c r="J563" s="518" t="s">
        <v>427</v>
      </c>
    </row>
    <row r="564" spans="3:10" ht="18" customHeight="1">
      <c r="C564" s="497" t="s">
        <v>575</v>
      </c>
      <c r="D564" s="500" t="s">
        <v>1691</v>
      </c>
      <c r="E564" s="517">
        <v>17</v>
      </c>
      <c r="F564" s="517">
        <v>0</v>
      </c>
      <c r="G564" s="517">
        <v>7</v>
      </c>
      <c r="H564" s="517">
        <v>5</v>
      </c>
      <c r="I564" s="517">
        <v>3</v>
      </c>
      <c r="J564" s="517">
        <v>2</v>
      </c>
    </row>
    <row r="565" spans="3:10">
      <c r="D565" s="500" t="s">
        <v>1692</v>
      </c>
      <c r="E565" s="517">
        <v>10</v>
      </c>
      <c r="F565" s="517">
        <v>0</v>
      </c>
      <c r="G565" s="517">
        <v>3</v>
      </c>
      <c r="H565" s="517">
        <v>2</v>
      </c>
      <c r="I565" s="517">
        <v>2</v>
      </c>
      <c r="J565" s="517">
        <v>3</v>
      </c>
    </row>
    <row r="566" spans="3:10">
      <c r="D566" s="500" t="s">
        <v>1693</v>
      </c>
      <c r="E566" s="517">
        <v>27</v>
      </c>
      <c r="F566" s="517">
        <v>0</v>
      </c>
      <c r="G566" s="517">
        <v>10</v>
      </c>
      <c r="H566" s="517">
        <v>7</v>
      </c>
      <c r="I566" s="517">
        <v>5</v>
      </c>
      <c r="J566" s="517">
        <v>5</v>
      </c>
    </row>
    <row r="567" spans="3:10" ht="18" customHeight="1">
      <c r="C567" s="497" t="s">
        <v>576</v>
      </c>
      <c r="D567" s="500" t="s">
        <v>1691</v>
      </c>
      <c r="E567" s="517">
        <v>25</v>
      </c>
      <c r="F567" s="517">
        <v>0</v>
      </c>
      <c r="G567" s="517">
        <v>2</v>
      </c>
      <c r="H567" s="517">
        <v>12</v>
      </c>
      <c r="I567" s="517">
        <v>9</v>
      </c>
      <c r="J567" s="517">
        <v>2</v>
      </c>
    </row>
    <row r="568" spans="3:10">
      <c r="D568" s="500" t="s">
        <v>1692</v>
      </c>
      <c r="E568" s="517">
        <v>31</v>
      </c>
      <c r="F568" s="517">
        <v>1</v>
      </c>
      <c r="G568" s="517">
        <v>6</v>
      </c>
      <c r="H568" s="517">
        <v>11</v>
      </c>
      <c r="I568" s="517">
        <v>11</v>
      </c>
      <c r="J568" s="517">
        <v>2</v>
      </c>
    </row>
    <row r="569" spans="3:10">
      <c r="D569" s="500" t="s">
        <v>1693</v>
      </c>
      <c r="E569" s="517">
        <v>56</v>
      </c>
      <c r="F569" s="517">
        <v>1</v>
      </c>
      <c r="G569" s="517">
        <v>8</v>
      </c>
      <c r="H569" s="517">
        <v>23</v>
      </c>
      <c r="I569" s="517">
        <v>20</v>
      </c>
      <c r="J569" s="517">
        <v>4</v>
      </c>
    </row>
    <row r="570" spans="3:10" ht="18" customHeight="1">
      <c r="C570" s="497" t="s">
        <v>580</v>
      </c>
      <c r="D570" s="500" t="s">
        <v>1691</v>
      </c>
      <c r="E570" s="517">
        <v>1</v>
      </c>
      <c r="F570" s="518" t="s">
        <v>427</v>
      </c>
      <c r="G570" s="518" t="s">
        <v>427</v>
      </c>
      <c r="H570" s="518" t="s">
        <v>427</v>
      </c>
      <c r="I570" s="518" t="s">
        <v>427</v>
      </c>
      <c r="J570" s="518" t="s">
        <v>427</v>
      </c>
    </row>
    <row r="571" spans="3:10" ht="9" customHeight="1">
      <c r="D571" s="500" t="s">
        <v>1692</v>
      </c>
      <c r="E571" s="517">
        <v>7</v>
      </c>
      <c r="F571" s="518" t="s">
        <v>427</v>
      </c>
      <c r="G571" s="518" t="s">
        <v>427</v>
      </c>
      <c r="H571" s="518" t="s">
        <v>427</v>
      </c>
      <c r="I571" s="518" t="s">
        <v>427</v>
      </c>
      <c r="J571" s="518" t="s">
        <v>427</v>
      </c>
    </row>
    <row r="572" spans="3:10" ht="9" customHeight="1">
      <c r="D572" s="500" t="s">
        <v>1693</v>
      </c>
      <c r="E572" s="517">
        <v>8</v>
      </c>
      <c r="F572" s="518" t="s">
        <v>427</v>
      </c>
      <c r="G572" s="518" t="s">
        <v>427</v>
      </c>
      <c r="H572" s="518" t="s">
        <v>427</v>
      </c>
      <c r="I572" s="518" t="s">
        <v>427</v>
      </c>
      <c r="J572" s="518" t="s">
        <v>427</v>
      </c>
    </row>
    <row r="573" spans="3:10" ht="18" customHeight="1">
      <c r="C573" s="497" t="s">
        <v>581</v>
      </c>
      <c r="D573" s="500" t="s">
        <v>1691</v>
      </c>
      <c r="E573" s="517">
        <v>10</v>
      </c>
      <c r="F573" s="517">
        <v>0</v>
      </c>
      <c r="G573" s="517">
        <v>2</v>
      </c>
      <c r="H573" s="517">
        <v>4</v>
      </c>
      <c r="I573" s="517">
        <v>2</v>
      </c>
      <c r="J573" s="517">
        <v>2</v>
      </c>
    </row>
    <row r="574" spans="3:10">
      <c r="D574" s="500" t="s">
        <v>1692</v>
      </c>
      <c r="E574" s="517">
        <v>2</v>
      </c>
      <c r="F574" s="517">
        <v>0</v>
      </c>
      <c r="G574" s="517">
        <v>1</v>
      </c>
      <c r="H574" s="517">
        <v>1</v>
      </c>
      <c r="I574" s="517">
        <v>0</v>
      </c>
      <c r="J574" s="517">
        <v>0</v>
      </c>
    </row>
    <row r="575" spans="3:10">
      <c r="D575" s="500" t="s">
        <v>1693</v>
      </c>
      <c r="E575" s="517">
        <v>12</v>
      </c>
      <c r="F575" s="517">
        <v>0</v>
      </c>
      <c r="G575" s="517">
        <v>3</v>
      </c>
      <c r="H575" s="517">
        <v>5</v>
      </c>
      <c r="I575" s="517">
        <v>2</v>
      </c>
      <c r="J575" s="517">
        <v>2</v>
      </c>
    </row>
    <row r="576" spans="3:10" ht="18" customHeight="1">
      <c r="C576" s="501" t="s">
        <v>1829</v>
      </c>
      <c r="D576" s="500" t="s">
        <v>1691</v>
      </c>
      <c r="E576" s="517">
        <v>76</v>
      </c>
      <c r="F576" s="517">
        <v>1</v>
      </c>
      <c r="G576" s="517">
        <v>15</v>
      </c>
      <c r="H576" s="517">
        <v>29</v>
      </c>
      <c r="I576" s="517">
        <v>20</v>
      </c>
      <c r="J576" s="517">
        <v>11</v>
      </c>
    </row>
    <row r="577" spans="1:16">
      <c r="D577" s="500" t="s">
        <v>1692</v>
      </c>
      <c r="E577" s="517">
        <v>63</v>
      </c>
      <c r="F577" s="517">
        <v>1</v>
      </c>
      <c r="G577" s="517">
        <v>11</v>
      </c>
      <c r="H577" s="517">
        <v>24</v>
      </c>
      <c r="I577" s="517">
        <v>21</v>
      </c>
      <c r="J577" s="517">
        <v>6</v>
      </c>
    </row>
    <row r="578" spans="1:16">
      <c r="D578" s="500" t="s">
        <v>1693</v>
      </c>
      <c r="E578" s="517">
        <v>139</v>
      </c>
      <c r="F578" s="517">
        <v>2</v>
      </c>
      <c r="G578" s="517">
        <v>26</v>
      </c>
      <c r="H578" s="517">
        <v>53</v>
      </c>
      <c r="I578" s="517">
        <v>41</v>
      </c>
      <c r="J578" s="517">
        <v>17</v>
      </c>
    </row>
    <row r="579" spans="1:16" ht="18" customHeight="1">
      <c r="B579" s="503" t="s">
        <v>586</v>
      </c>
      <c r="D579" s="500"/>
    </row>
    <row r="580" spans="1:16" ht="18" customHeight="1">
      <c r="C580" s="497" t="s">
        <v>587</v>
      </c>
      <c r="D580" s="500" t="s">
        <v>1691</v>
      </c>
      <c r="E580" s="517">
        <v>2</v>
      </c>
      <c r="F580" s="517">
        <v>0</v>
      </c>
      <c r="G580" s="517">
        <v>0</v>
      </c>
      <c r="H580" s="517">
        <v>1</v>
      </c>
      <c r="I580" s="517">
        <v>0</v>
      </c>
      <c r="J580" s="517">
        <v>1</v>
      </c>
    </row>
    <row r="581" spans="1:16">
      <c r="D581" s="500" t="s">
        <v>1692</v>
      </c>
      <c r="E581" s="517">
        <v>4</v>
      </c>
      <c r="F581" s="517">
        <v>0</v>
      </c>
      <c r="G581" s="517">
        <v>0</v>
      </c>
      <c r="H581" s="517">
        <v>1</v>
      </c>
      <c r="I581" s="517">
        <v>3</v>
      </c>
      <c r="J581" s="517">
        <v>0</v>
      </c>
    </row>
    <row r="582" spans="1:16">
      <c r="D582" s="500" t="s">
        <v>1693</v>
      </c>
      <c r="E582" s="517">
        <v>6</v>
      </c>
      <c r="F582" s="517">
        <v>0</v>
      </c>
      <c r="G582" s="517">
        <v>0</v>
      </c>
      <c r="H582" s="517">
        <v>2</v>
      </c>
      <c r="I582" s="517">
        <v>3</v>
      </c>
      <c r="J582" s="517">
        <v>1</v>
      </c>
    </row>
    <row r="583" spans="1:16">
      <c r="E583" s="503"/>
      <c r="F583" s="503"/>
      <c r="G583" s="503"/>
      <c r="H583" s="503"/>
      <c r="I583" s="503"/>
      <c r="J583" s="503"/>
    </row>
    <row r="584" spans="1:16">
      <c r="E584" s="503"/>
      <c r="F584" s="503"/>
      <c r="G584" s="503"/>
      <c r="H584" s="503"/>
      <c r="I584" s="503"/>
      <c r="J584" s="503"/>
    </row>
    <row r="585" spans="1:16">
      <c r="E585" s="503"/>
      <c r="F585" s="503"/>
      <c r="G585" s="503"/>
      <c r="H585" s="503"/>
      <c r="I585" s="503"/>
      <c r="J585" s="503"/>
    </row>
    <row r="586" spans="1:16">
      <c r="E586" s="503"/>
      <c r="F586" s="503"/>
      <c r="G586" s="503"/>
      <c r="H586" s="503"/>
      <c r="I586" s="503"/>
      <c r="J586" s="503"/>
    </row>
    <row r="587" spans="1:16">
      <c r="E587" s="503"/>
      <c r="F587" s="503"/>
      <c r="G587" s="503"/>
      <c r="H587" s="503"/>
      <c r="I587" s="503"/>
      <c r="J587" s="503"/>
    </row>
    <row r="588" spans="1:16">
      <c r="E588" s="503"/>
      <c r="F588" s="503"/>
      <c r="G588" s="503"/>
      <c r="H588" s="503"/>
      <c r="I588" s="503"/>
      <c r="J588" s="503"/>
    </row>
    <row r="589" spans="1:16">
      <c r="A589" s="496" t="s">
        <v>1576</v>
      </c>
      <c r="E589" s="503"/>
      <c r="F589" s="503"/>
      <c r="G589" s="503"/>
      <c r="H589" s="503"/>
      <c r="I589" s="503"/>
      <c r="J589" s="503"/>
    </row>
    <row r="590" spans="1:16" s="496" customFormat="1">
      <c r="A590" s="496" t="s">
        <v>605</v>
      </c>
      <c r="C590" s="497"/>
      <c r="D590" s="502"/>
      <c r="K590" s="1425"/>
      <c r="L590" s="503"/>
      <c r="M590" s="503"/>
      <c r="N590" s="503"/>
      <c r="O590" s="503"/>
      <c r="P590" s="503"/>
    </row>
    <row r="591" spans="1:16" s="496" customFormat="1">
      <c r="C591" s="497"/>
      <c r="D591" s="502"/>
      <c r="K591" s="1425"/>
      <c r="L591" s="503"/>
      <c r="M591" s="503"/>
      <c r="N591" s="503"/>
      <c r="O591" s="503"/>
      <c r="P591" s="503"/>
    </row>
    <row r="592" spans="1:16" s="496" customFormat="1">
      <c r="A592" s="496" t="s">
        <v>3078</v>
      </c>
      <c r="C592" s="497"/>
      <c r="D592" s="502"/>
      <c r="K592" s="1425"/>
      <c r="L592" s="503"/>
      <c r="M592" s="503"/>
      <c r="N592" s="503"/>
      <c r="O592" s="503"/>
      <c r="P592" s="503"/>
    </row>
    <row r="593" spans="3:16" ht="18" customHeight="1">
      <c r="C593" s="503" t="s">
        <v>588</v>
      </c>
      <c r="D593" s="500" t="s">
        <v>1691</v>
      </c>
      <c r="E593" s="517">
        <v>1</v>
      </c>
      <c r="F593" s="518" t="s">
        <v>427</v>
      </c>
      <c r="G593" s="518" t="s">
        <v>427</v>
      </c>
      <c r="H593" s="518" t="s">
        <v>427</v>
      </c>
      <c r="I593" s="518" t="s">
        <v>427</v>
      </c>
      <c r="J593" s="518" t="s">
        <v>427</v>
      </c>
    </row>
    <row r="594" spans="3:16" s="496" customFormat="1" ht="9" customHeight="1">
      <c r="C594" s="497"/>
      <c r="D594" s="500" t="s">
        <v>1693</v>
      </c>
      <c r="E594" s="517">
        <v>1</v>
      </c>
      <c r="F594" s="518" t="s">
        <v>427</v>
      </c>
      <c r="G594" s="518" t="s">
        <v>427</v>
      </c>
      <c r="H594" s="518" t="s">
        <v>427</v>
      </c>
      <c r="I594" s="518" t="s">
        <v>427</v>
      </c>
      <c r="J594" s="518" t="s">
        <v>427</v>
      </c>
      <c r="K594" s="1425"/>
      <c r="L594" s="503"/>
      <c r="M594" s="503"/>
      <c r="N594" s="503"/>
      <c r="O594" s="503"/>
      <c r="P594" s="503"/>
    </row>
    <row r="595" spans="3:16" ht="18" customHeight="1">
      <c r="C595" s="497" t="s">
        <v>591</v>
      </c>
      <c r="D595" s="500" t="s">
        <v>1691</v>
      </c>
      <c r="E595" s="517">
        <v>3</v>
      </c>
      <c r="F595" s="518" t="s">
        <v>427</v>
      </c>
      <c r="G595" s="518" t="s">
        <v>427</v>
      </c>
      <c r="H595" s="518" t="s">
        <v>427</v>
      </c>
      <c r="I595" s="518" t="s">
        <v>427</v>
      </c>
      <c r="J595" s="518" t="s">
        <v>427</v>
      </c>
    </row>
    <row r="596" spans="3:16" ht="9" customHeight="1">
      <c r="D596" s="500" t="s">
        <v>1692</v>
      </c>
      <c r="E596" s="517">
        <v>1</v>
      </c>
      <c r="F596" s="518" t="s">
        <v>427</v>
      </c>
      <c r="G596" s="518" t="s">
        <v>427</v>
      </c>
      <c r="H596" s="518" t="s">
        <v>427</v>
      </c>
      <c r="I596" s="518" t="s">
        <v>427</v>
      </c>
      <c r="J596" s="518" t="s">
        <v>427</v>
      </c>
    </row>
    <row r="597" spans="3:16" ht="9" customHeight="1">
      <c r="D597" s="500" t="s">
        <v>1693</v>
      </c>
      <c r="E597" s="517">
        <v>4</v>
      </c>
      <c r="F597" s="518" t="s">
        <v>427</v>
      </c>
      <c r="G597" s="518" t="s">
        <v>427</v>
      </c>
      <c r="H597" s="518" t="s">
        <v>427</v>
      </c>
      <c r="I597" s="518" t="s">
        <v>427</v>
      </c>
      <c r="J597" s="518" t="s">
        <v>427</v>
      </c>
    </row>
    <row r="598" spans="3:16" ht="18" customHeight="1">
      <c r="C598" s="497" t="s">
        <v>1780</v>
      </c>
      <c r="D598" s="500" t="s">
        <v>1691</v>
      </c>
      <c r="E598" s="517">
        <v>16</v>
      </c>
      <c r="F598" s="518" t="s">
        <v>427</v>
      </c>
      <c r="G598" s="518" t="s">
        <v>427</v>
      </c>
      <c r="H598" s="518" t="s">
        <v>427</v>
      </c>
      <c r="I598" s="518" t="s">
        <v>427</v>
      </c>
      <c r="J598" s="518" t="s">
        <v>427</v>
      </c>
    </row>
    <row r="599" spans="3:16" ht="9" customHeight="1">
      <c r="D599" s="500" t="s">
        <v>1692</v>
      </c>
      <c r="E599" s="517">
        <v>13</v>
      </c>
      <c r="F599" s="518" t="s">
        <v>427</v>
      </c>
      <c r="G599" s="518" t="s">
        <v>427</v>
      </c>
      <c r="H599" s="518" t="s">
        <v>427</v>
      </c>
      <c r="I599" s="518" t="s">
        <v>427</v>
      </c>
      <c r="J599" s="518" t="s">
        <v>427</v>
      </c>
    </row>
    <row r="600" spans="3:16" ht="9" customHeight="1">
      <c r="D600" s="500" t="s">
        <v>1693</v>
      </c>
      <c r="E600" s="517">
        <v>29</v>
      </c>
      <c r="F600" s="518" t="s">
        <v>427</v>
      </c>
      <c r="G600" s="518" t="s">
        <v>427</v>
      </c>
      <c r="H600" s="518" t="s">
        <v>427</v>
      </c>
      <c r="I600" s="518" t="s">
        <v>427</v>
      </c>
      <c r="J600" s="518" t="s">
        <v>427</v>
      </c>
    </row>
    <row r="601" spans="3:16" ht="18" customHeight="1">
      <c r="C601" s="497" t="s">
        <v>1781</v>
      </c>
      <c r="D601" s="500" t="s">
        <v>1691</v>
      </c>
      <c r="E601" s="517">
        <v>1</v>
      </c>
      <c r="F601" s="518" t="s">
        <v>427</v>
      </c>
      <c r="G601" s="518" t="s">
        <v>427</v>
      </c>
      <c r="H601" s="518" t="s">
        <v>427</v>
      </c>
      <c r="I601" s="518" t="s">
        <v>427</v>
      </c>
      <c r="J601" s="518" t="s">
        <v>427</v>
      </c>
    </row>
    <row r="602" spans="3:16" ht="9" customHeight="1">
      <c r="D602" s="500" t="s">
        <v>1693</v>
      </c>
      <c r="E602" s="517">
        <v>1</v>
      </c>
      <c r="F602" s="518" t="s">
        <v>427</v>
      </c>
      <c r="G602" s="518" t="s">
        <v>427</v>
      </c>
      <c r="H602" s="518" t="s">
        <v>427</v>
      </c>
      <c r="I602" s="518" t="s">
        <v>427</v>
      </c>
      <c r="J602" s="518" t="s">
        <v>427</v>
      </c>
    </row>
    <row r="603" spans="3:16" ht="18" customHeight="1">
      <c r="C603" s="501" t="s">
        <v>1829</v>
      </c>
      <c r="D603" s="500" t="s">
        <v>1691</v>
      </c>
      <c r="E603" s="517">
        <v>23</v>
      </c>
      <c r="F603" s="517">
        <v>0</v>
      </c>
      <c r="G603" s="517">
        <v>2</v>
      </c>
      <c r="H603" s="517">
        <v>11</v>
      </c>
      <c r="I603" s="517">
        <v>7</v>
      </c>
      <c r="J603" s="517">
        <v>3</v>
      </c>
    </row>
    <row r="604" spans="3:16">
      <c r="D604" s="500" t="s">
        <v>1692</v>
      </c>
      <c r="E604" s="517">
        <v>18</v>
      </c>
      <c r="F604" s="517">
        <v>0</v>
      </c>
      <c r="G604" s="517">
        <v>1</v>
      </c>
      <c r="H604" s="517">
        <v>3</v>
      </c>
      <c r="I604" s="517">
        <v>13</v>
      </c>
      <c r="J604" s="517">
        <v>1</v>
      </c>
    </row>
    <row r="605" spans="3:16">
      <c r="D605" s="500" t="s">
        <v>1693</v>
      </c>
      <c r="E605" s="517">
        <v>41</v>
      </c>
      <c r="F605" s="517">
        <v>0</v>
      </c>
      <c r="G605" s="517">
        <v>3</v>
      </c>
      <c r="H605" s="517">
        <v>14</v>
      </c>
      <c r="I605" s="517">
        <v>20</v>
      </c>
      <c r="J605" s="517">
        <v>4</v>
      </c>
    </row>
    <row r="606" spans="3:16" ht="18" customHeight="1">
      <c r="C606" s="501" t="s">
        <v>1782</v>
      </c>
      <c r="D606" s="500"/>
      <c r="E606" s="503"/>
      <c r="F606" s="503"/>
      <c r="G606" s="503"/>
      <c r="H606" s="503"/>
      <c r="I606" s="503"/>
      <c r="J606" s="503"/>
    </row>
    <row r="607" spans="3:16" ht="18" customHeight="1">
      <c r="C607" s="504" t="s">
        <v>1783</v>
      </c>
      <c r="D607" s="500" t="s">
        <v>1691</v>
      </c>
      <c r="E607" s="517">
        <v>1</v>
      </c>
      <c r="F607" s="518" t="s">
        <v>427</v>
      </c>
      <c r="G607" s="518" t="s">
        <v>427</v>
      </c>
      <c r="H607" s="518" t="s">
        <v>427</v>
      </c>
      <c r="I607" s="518" t="s">
        <v>427</v>
      </c>
      <c r="J607" s="518" t="s">
        <v>427</v>
      </c>
    </row>
    <row r="608" spans="3:16" ht="9" customHeight="1">
      <c r="C608" s="504"/>
      <c r="D608" s="500" t="s">
        <v>1693</v>
      </c>
      <c r="E608" s="517">
        <v>1</v>
      </c>
      <c r="F608" s="518" t="s">
        <v>427</v>
      </c>
      <c r="G608" s="518" t="s">
        <v>427</v>
      </c>
      <c r="H608" s="518" t="s">
        <v>427</v>
      </c>
      <c r="I608" s="518" t="s">
        <v>427</v>
      </c>
      <c r="J608" s="518" t="s">
        <v>427</v>
      </c>
    </row>
    <row r="609" spans="2:10" ht="18" customHeight="1">
      <c r="C609" s="504" t="s">
        <v>1784</v>
      </c>
      <c r="D609" s="500" t="s">
        <v>1691</v>
      </c>
      <c r="E609" s="517">
        <v>2</v>
      </c>
      <c r="F609" s="517">
        <v>0</v>
      </c>
      <c r="G609" s="517">
        <v>0</v>
      </c>
      <c r="H609" s="517">
        <v>1</v>
      </c>
      <c r="I609" s="517">
        <v>1</v>
      </c>
      <c r="J609" s="517">
        <v>0</v>
      </c>
    </row>
    <row r="610" spans="2:10">
      <c r="C610" s="504"/>
      <c r="D610" s="500" t="s">
        <v>1692</v>
      </c>
      <c r="E610" s="517">
        <v>3</v>
      </c>
      <c r="F610" s="517">
        <v>0</v>
      </c>
      <c r="G610" s="517">
        <v>1</v>
      </c>
      <c r="H610" s="517">
        <v>0</v>
      </c>
      <c r="I610" s="517">
        <v>1</v>
      </c>
      <c r="J610" s="517">
        <v>1</v>
      </c>
    </row>
    <row r="611" spans="2:10">
      <c r="C611" s="504"/>
      <c r="D611" s="500" t="s">
        <v>1693</v>
      </c>
      <c r="E611" s="517">
        <v>5</v>
      </c>
      <c r="F611" s="517">
        <v>0</v>
      </c>
      <c r="G611" s="517">
        <v>1</v>
      </c>
      <c r="H611" s="517">
        <v>1</v>
      </c>
      <c r="I611" s="517">
        <v>2</v>
      </c>
      <c r="J611" s="517">
        <v>1</v>
      </c>
    </row>
    <row r="612" spans="2:10" ht="18" customHeight="1">
      <c r="B612" s="503" t="s">
        <v>594</v>
      </c>
      <c r="D612" s="500"/>
      <c r="E612" s="503"/>
      <c r="F612" s="503"/>
      <c r="G612" s="503"/>
      <c r="H612" s="503"/>
      <c r="I612" s="503"/>
      <c r="J612" s="503"/>
    </row>
    <row r="613" spans="2:10" ht="27" customHeight="1">
      <c r="C613" s="497" t="s">
        <v>1785</v>
      </c>
      <c r="D613" s="500" t="s">
        <v>1691</v>
      </c>
      <c r="E613" s="517">
        <v>43</v>
      </c>
      <c r="F613" s="517">
        <v>1</v>
      </c>
      <c r="G613" s="517">
        <v>1</v>
      </c>
      <c r="H613" s="517">
        <v>10</v>
      </c>
      <c r="I613" s="517">
        <v>10</v>
      </c>
      <c r="J613" s="517">
        <v>21</v>
      </c>
    </row>
    <row r="614" spans="2:10">
      <c r="D614" s="500" t="s">
        <v>1692</v>
      </c>
      <c r="E614" s="517">
        <v>65</v>
      </c>
      <c r="F614" s="517">
        <v>2</v>
      </c>
      <c r="G614" s="517">
        <v>3</v>
      </c>
      <c r="H614" s="517">
        <v>15</v>
      </c>
      <c r="I614" s="517">
        <v>31</v>
      </c>
      <c r="J614" s="517">
        <v>14</v>
      </c>
    </row>
    <row r="615" spans="2:10">
      <c r="D615" s="500" t="s">
        <v>1693</v>
      </c>
      <c r="E615" s="517">
        <v>108</v>
      </c>
      <c r="F615" s="517">
        <v>3</v>
      </c>
      <c r="G615" s="517">
        <v>4</v>
      </c>
      <c r="H615" s="517">
        <v>25</v>
      </c>
      <c r="I615" s="517">
        <v>41</v>
      </c>
      <c r="J615" s="517">
        <v>35</v>
      </c>
    </row>
    <row r="616" spans="2:10" ht="18" customHeight="1">
      <c r="C616" s="497" t="s">
        <v>1786</v>
      </c>
      <c r="D616" s="500" t="s">
        <v>1691</v>
      </c>
      <c r="E616" s="517">
        <v>6</v>
      </c>
      <c r="F616" s="517">
        <v>0</v>
      </c>
      <c r="G616" s="517">
        <v>1</v>
      </c>
      <c r="H616" s="517">
        <v>2</v>
      </c>
      <c r="I616" s="517">
        <v>1</v>
      </c>
      <c r="J616" s="517">
        <v>2</v>
      </c>
    </row>
    <row r="617" spans="2:10">
      <c r="D617" s="500" t="s">
        <v>1692</v>
      </c>
      <c r="E617" s="517">
        <v>5</v>
      </c>
      <c r="F617" s="517">
        <v>0</v>
      </c>
      <c r="G617" s="517">
        <v>1</v>
      </c>
      <c r="H617" s="517">
        <v>4</v>
      </c>
      <c r="I617" s="517">
        <v>0</v>
      </c>
      <c r="J617" s="517">
        <v>0</v>
      </c>
    </row>
    <row r="618" spans="2:10">
      <c r="D618" s="500" t="s">
        <v>1693</v>
      </c>
      <c r="E618" s="517">
        <v>11</v>
      </c>
      <c r="F618" s="517">
        <v>0</v>
      </c>
      <c r="G618" s="517">
        <v>2</v>
      </c>
      <c r="H618" s="517">
        <v>6</v>
      </c>
      <c r="I618" s="517">
        <v>1</v>
      </c>
      <c r="J618" s="517">
        <v>2</v>
      </c>
    </row>
    <row r="619" spans="2:10" ht="18" customHeight="1">
      <c r="C619" s="497" t="s">
        <v>1787</v>
      </c>
      <c r="D619" s="500" t="s">
        <v>1691</v>
      </c>
      <c r="E619" s="517">
        <v>198</v>
      </c>
      <c r="F619" s="517">
        <v>3</v>
      </c>
      <c r="G619" s="517">
        <v>5</v>
      </c>
      <c r="H619" s="517">
        <v>94</v>
      </c>
      <c r="I619" s="517">
        <v>50</v>
      </c>
      <c r="J619" s="517">
        <v>46</v>
      </c>
    </row>
    <row r="620" spans="2:10">
      <c r="D620" s="500" t="s">
        <v>1692</v>
      </c>
      <c r="E620" s="517">
        <v>283</v>
      </c>
      <c r="F620" s="517">
        <v>2</v>
      </c>
      <c r="G620" s="517">
        <v>15</v>
      </c>
      <c r="H620" s="517">
        <v>133</v>
      </c>
      <c r="I620" s="517">
        <v>91</v>
      </c>
      <c r="J620" s="517">
        <v>42</v>
      </c>
    </row>
    <row r="621" spans="2:10">
      <c r="D621" s="500" t="s">
        <v>1693</v>
      </c>
      <c r="E621" s="517">
        <v>481</v>
      </c>
      <c r="F621" s="517">
        <v>5</v>
      </c>
      <c r="G621" s="517">
        <v>20</v>
      </c>
      <c r="H621" s="517">
        <v>227</v>
      </c>
      <c r="I621" s="517">
        <v>141</v>
      </c>
      <c r="J621" s="517">
        <v>88</v>
      </c>
    </row>
    <row r="622" spans="2:10" ht="18" customHeight="1">
      <c r="C622" s="497" t="s">
        <v>1788</v>
      </c>
      <c r="D622" s="500" t="s">
        <v>1691</v>
      </c>
      <c r="E622" s="517">
        <v>12909</v>
      </c>
      <c r="F622" s="517">
        <v>200</v>
      </c>
      <c r="G622" s="517">
        <v>397</v>
      </c>
      <c r="H622" s="517">
        <v>5960</v>
      </c>
      <c r="I622" s="517">
        <v>6092</v>
      </c>
      <c r="J622" s="517">
        <v>260</v>
      </c>
    </row>
    <row r="623" spans="2:10">
      <c r="D623" s="500" t="s">
        <v>1692</v>
      </c>
      <c r="E623" s="517">
        <v>7707</v>
      </c>
      <c r="F623" s="517">
        <v>126</v>
      </c>
      <c r="G623" s="517">
        <v>258</v>
      </c>
      <c r="H623" s="517">
        <v>3623</v>
      </c>
      <c r="I623" s="517">
        <v>3500</v>
      </c>
      <c r="J623" s="517">
        <v>200</v>
      </c>
    </row>
    <row r="624" spans="2:10">
      <c r="D624" s="500" t="s">
        <v>1693</v>
      </c>
      <c r="E624" s="517">
        <v>20616</v>
      </c>
      <c r="F624" s="517">
        <v>326</v>
      </c>
      <c r="G624" s="517">
        <v>655</v>
      </c>
      <c r="H624" s="517">
        <v>9583</v>
      </c>
      <c r="I624" s="517">
        <v>9592</v>
      </c>
      <c r="J624" s="517">
        <v>460</v>
      </c>
    </row>
    <row r="625" spans="2:10" ht="18" customHeight="1">
      <c r="C625" s="497" t="s">
        <v>597</v>
      </c>
      <c r="D625" s="500" t="s">
        <v>1691</v>
      </c>
      <c r="E625" s="517">
        <v>1750</v>
      </c>
      <c r="F625" s="517">
        <v>62</v>
      </c>
      <c r="G625" s="517">
        <v>118</v>
      </c>
      <c r="H625" s="517">
        <v>777</v>
      </c>
      <c r="I625" s="517">
        <v>758</v>
      </c>
      <c r="J625" s="517">
        <v>35</v>
      </c>
    </row>
    <row r="626" spans="2:10">
      <c r="D626" s="500" t="s">
        <v>1692</v>
      </c>
      <c r="E626" s="517">
        <v>1082</v>
      </c>
      <c r="F626" s="517">
        <v>45</v>
      </c>
      <c r="G626" s="517">
        <v>81</v>
      </c>
      <c r="H626" s="517">
        <v>468</v>
      </c>
      <c r="I626" s="517">
        <v>460</v>
      </c>
      <c r="J626" s="517">
        <v>28</v>
      </c>
    </row>
    <row r="627" spans="2:10">
      <c r="D627" s="500" t="s">
        <v>1693</v>
      </c>
      <c r="E627" s="517">
        <v>2832</v>
      </c>
      <c r="F627" s="517">
        <v>107</v>
      </c>
      <c r="G627" s="517">
        <v>199</v>
      </c>
      <c r="H627" s="517">
        <v>1245</v>
      </c>
      <c r="I627" s="517">
        <v>1218</v>
      </c>
      <c r="J627" s="517">
        <v>63</v>
      </c>
    </row>
    <row r="628" spans="2:10" ht="18" customHeight="1">
      <c r="C628" s="501" t="s">
        <v>1829</v>
      </c>
      <c r="D628" s="500" t="s">
        <v>1691</v>
      </c>
      <c r="E628" s="517">
        <v>14906</v>
      </c>
      <c r="F628" s="517">
        <v>266</v>
      </c>
      <c r="G628" s="517">
        <v>522</v>
      </c>
      <c r="H628" s="517">
        <v>6843</v>
      </c>
      <c r="I628" s="517">
        <v>6911</v>
      </c>
      <c r="J628" s="517">
        <v>364</v>
      </c>
    </row>
    <row r="629" spans="2:10">
      <c r="D629" s="500" t="s">
        <v>1692</v>
      </c>
      <c r="E629" s="517">
        <v>9142</v>
      </c>
      <c r="F629" s="517">
        <v>175</v>
      </c>
      <c r="G629" s="517">
        <v>358</v>
      </c>
      <c r="H629" s="517">
        <v>4243</v>
      </c>
      <c r="I629" s="517">
        <v>4082</v>
      </c>
      <c r="J629" s="517">
        <v>284</v>
      </c>
    </row>
    <row r="630" spans="2:10">
      <c r="D630" s="500" t="s">
        <v>1693</v>
      </c>
      <c r="E630" s="517">
        <v>24048</v>
      </c>
      <c r="F630" s="517">
        <v>441</v>
      </c>
      <c r="G630" s="517">
        <v>880</v>
      </c>
      <c r="H630" s="517">
        <v>11086</v>
      </c>
      <c r="I630" s="517">
        <v>10993</v>
      </c>
      <c r="J630" s="517">
        <v>648</v>
      </c>
    </row>
    <row r="631" spans="2:10" ht="18" customHeight="1">
      <c r="C631" s="501" t="s">
        <v>1782</v>
      </c>
      <c r="D631" s="500"/>
      <c r="E631" s="503"/>
      <c r="F631" s="503"/>
      <c r="G631" s="503"/>
      <c r="H631" s="503"/>
      <c r="I631" s="503"/>
      <c r="J631" s="503"/>
    </row>
    <row r="632" spans="2:10" ht="18" customHeight="1">
      <c r="C632" s="504" t="s">
        <v>1783</v>
      </c>
      <c r="D632" s="500" t="s">
        <v>1691</v>
      </c>
      <c r="E632" s="517">
        <v>8688</v>
      </c>
      <c r="F632" s="517">
        <v>103</v>
      </c>
      <c r="G632" s="517">
        <v>198</v>
      </c>
      <c r="H632" s="517">
        <v>4076</v>
      </c>
      <c r="I632" s="517">
        <v>4207</v>
      </c>
      <c r="J632" s="517">
        <v>104</v>
      </c>
    </row>
    <row r="633" spans="2:10">
      <c r="C633" s="504"/>
      <c r="D633" s="500" t="s">
        <v>1692</v>
      </c>
      <c r="E633" s="517">
        <v>4745</v>
      </c>
      <c r="F633" s="517">
        <v>79</v>
      </c>
      <c r="G633" s="517">
        <v>108</v>
      </c>
      <c r="H633" s="517">
        <v>2276</v>
      </c>
      <c r="I633" s="517">
        <v>2225</v>
      </c>
      <c r="J633" s="517">
        <v>57</v>
      </c>
    </row>
    <row r="634" spans="2:10">
      <c r="C634" s="504"/>
      <c r="D634" s="500" t="s">
        <v>1693</v>
      </c>
      <c r="E634" s="517">
        <v>13433</v>
      </c>
      <c r="F634" s="517">
        <v>182</v>
      </c>
      <c r="G634" s="517">
        <v>306</v>
      </c>
      <c r="H634" s="517">
        <v>6352</v>
      </c>
      <c r="I634" s="517">
        <v>6432</v>
      </c>
      <c r="J634" s="517">
        <v>161</v>
      </c>
    </row>
    <row r="635" spans="2:10" ht="18" customHeight="1">
      <c r="C635" s="504" t="s">
        <v>1784</v>
      </c>
      <c r="D635" s="500" t="s">
        <v>1691</v>
      </c>
      <c r="E635" s="517">
        <v>104</v>
      </c>
      <c r="F635" s="517">
        <v>4</v>
      </c>
      <c r="G635" s="517">
        <v>11</v>
      </c>
      <c r="H635" s="517">
        <v>50</v>
      </c>
      <c r="I635" s="517">
        <v>29</v>
      </c>
      <c r="J635" s="517">
        <v>10</v>
      </c>
    </row>
    <row r="636" spans="2:10">
      <c r="C636" s="504"/>
      <c r="D636" s="500" t="s">
        <v>1692</v>
      </c>
      <c r="E636" s="517">
        <v>97</v>
      </c>
      <c r="F636" s="517">
        <v>1</v>
      </c>
      <c r="G636" s="517">
        <v>9</v>
      </c>
      <c r="H636" s="517">
        <v>45</v>
      </c>
      <c r="I636" s="517">
        <v>31</v>
      </c>
      <c r="J636" s="517">
        <v>11</v>
      </c>
    </row>
    <row r="637" spans="2:10">
      <c r="C637" s="504"/>
      <c r="D637" s="500" t="s">
        <v>1693</v>
      </c>
      <c r="E637" s="517">
        <v>201</v>
      </c>
      <c r="F637" s="517">
        <v>5</v>
      </c>
      <c r="G637" s="517">
        <v>20</v>
      </c>
      <c r="H637" s="517">
        <v>95</v>
      </c>
      <c r="I637" s="517">
        <v>60</v>
      </c>
      <c r="J637" s="517">
        <v>21</v>
      </c>
    </row>
    <row r="638" spans="2:10" ht="18" customHeight="1">
      <c r="B638" s="503" t="s">
        <v>598</v>
      </c>
      <c r="D638" s="500"/>
      <c r="E638" s="503"/>
      <c r="F638" s="503"/>
      <c r="G638" s="503"/>
      <c r="H638" s="503"/>
      <c r="I638" s="503"/>
      <c r="J638" s="503"/>
    </row>
    <row r="639" spans="2:10" ht="27" customHeight="1">
      <c r="C639" s="497" t="s">
        <v>1789</v>
      </c>
      <c r="D639" s="500" t="s">
        <v>1691</v>
      </c>
      <c r="E639" s="517">
        <v>42</v>
      </c>
      <c r="F639" s="517">
        <v>3</v>
      </c>
      <c r="G639" s="517">
        <v>7</v>
      </c>
      <c r="H639" s="517">
        <v>25</v>
      </c>
      <c r="I639" s="517">
        <v>3</v>
      </c>
      <c r="J639" s="517">
        <v>4</v>
      </c>
    </row>
    <row r="640" spans="2:10">
      <c r="D640" s="500" t="s">
        <v>1692</v>
      </c>
      <c r="E640" s="517">
        <v>45</v>
      </c>
      <c r="F640" s="517">
        <v>3</v>
      </c>
      <c r="G640" s="517">
        <v>8</v>
      </c>
      <c r="H640" s="517">
        <v>22</v>
      </c>
      <c r="I640" s="517">
        <v>9</v>
      </c>
      <c r="J640" s="517">
        <v>3</v>
      </c>
    </row>
    <row r="641" spans="1:10">
      <c r="D641" s="500" t="s">
        <v>1693</v>
      </c>
      <c r="E641" s="517">
        <v>87</v>
      </c>
      <c r="F641" s="517">
        <v>6</v>
      </c>
      <c r="G641" s="517">
        <v>15</v>
      </c>
      <c r="H641" s="517">
        <v>47</v>
      </c>
      <c r="I641" s="517">
        <v>12</v>
      </c>
      <c r="J641" s="517">
        <v>7</v>
      </c>
    </row>
    <row r="642" spans="1:10" ht="18" customHeight="1">
      <c r="C642" s="497" t="s">
        <v>1790</v>
      </c>
      <c r="D642" s="500" t="s">
        <v>1691</v>
      </c>
      <c r="E642" s="517">
        <v>20</v>
      </c>
      <c r="F642" s="517">
        <v>1</v>
      </c>
      <c r="G642" s="517">
        <v>10</v>
      </c>
      <c r="H642" s="517">
        <v>9</v>
      </c>
      <c r="I642" s="517">
        <v>0</v>
      </c>
      <c r="J642" s="517">
        <v>0</v>
      </c>
    </row>
    <row r="643" spans="1:10">
      <c r="D643" s="500" t="s">
        <v>1692</v>
      </c>
      <c r="E643" s="517">
        <v>36</v>
      </c>
      <c r="F643" s="517">
        <v>0</v>
      </c>
      <c r="G643" s="517">
        <v>6</v>
      </c>
      <c r="H643" s="517">
        <v>25</v>
      </c>
      <c r="I643" s="517">
        <v>5</v>
      </c>
      <c r="J643" s="517">
        <v>0</v>
      </c>
    </row>
    <row r="644" spans="1:10">
      <c r="D644" s="500" t="s">
        <v>1693</v>
      </c>
      <c r="E644" s="517">
        <v>56</v>
      </c>
      <c r="F644" s="517">
        <v>1</v>
      </c>
      <c r="G644" s="517">
        <v>16</v>
      </c>
      <c r="H644" s="517">
        <v>34</v>
      </c>
      <c r="I644" s="517">
        <v>5</v>
      </c>
      <c r="J644" s="517">
        <v>0</v>
      </c>
    </row>
    <row r="645" spans="1:10">
      <c r="D645" s="505"/>
    </row>
    <row r="646" spans="1:10">
      <c r="D646" s="505"/>
    </row>
    <row r="647" spans="1:10">
      <c r="D647" s="505"/>
    </row>
    <row r="648" spans="1:10">
      <c r="A648" s="496" t="s">
        <v>3078</v>
      </c>
      <c r="D648" s="505"/>
    </row>
    <row r="649" spans="1:10" ht="18" customHeight="1">
      <c r="C649" s="497" t="s">
        <v>1791</v>
      </c>
      <c r="D649" s="500" t="s">
        <v>1691</v>
      </c>
      <c r="E649" s="517">
        <v>1</v>
      </c>
      <c r="F649" s="518" t="s">
        <v>427</v>
      </c>
      <c r="G649" s="518" t="s">
        <v>427</v>
      </c>
      <c r="H649" s="518" t="s">
        <v>427</v>
      </c>
      <c r="I649" s="518" t="s">
        <v>427</v>
      </c>
      <c r="J649" s="518" t="s">
        <v>427</v>
      </c>
    </row>
    <row r="650" spans="1:10" ht="9" customHeight="1">
      <c r="D650" s="500" t="s">
        <v>1692</v>
      </c>
      <c r="E650" s="517">
        <v>1</v>
      </c>
      <c r="F650" s="518" t="s">
        <v>427</v>
      </c>
      <c r="G650" s="518" t="s">
        <v>427</v>
      </c>
      <c r="H650" s="518" t="s">
        <v>427</v>
      </c>
      <c r="I650" s="518" t="s">
        <v>427</v>
      </c>
      <c r="J650" s="518" t="s">
        <v>427</v>
      </c>
    </row>
    <row r="651" spans="1:10" ht="9" customHeight="1">
      <c r="D651" s="500" t="s">
        <v>1693</v>
      </c>
      <c r="E651" s="517">
        <v>2</v>
      </c>
      <c r="F651" s="518" t="s">
        <v>427</v>
      </c>
      <c r="G651" s="518" t="s">
        <v>427</v>
      </c>
      <c r="H651" s="518" t="s">
        <v>427</v>
      </c>
      <c r="I651" s="518" t="s">
        <v>427</v>
      </c>
      <c r="J651" s="518" t="s">
        <v>427</v>
      </c>
    </row>
    <row r="652" spans="1:10" ht="18" customHeight="1">
      <c r="C652" s="497" t="s">
        <v>1792</v>
      </c>
      <c r="D652" s="500" t="s">
        <v>1691</v>
      </c>
      <c r="E652" s="517">
        <v>9</v>
      </c>
      <c r="F652" s="518" t="s">
        <v>427</v>
      </c>
      <c r="G652" s="518" t="s">
        <v>427</v>
      </c>
      <c r="H652" s="518" t="s">
        <v>427</v>
      </c>
      <c r="I652" s="518" t="s">
        <v>427</v>
      </c>
      <c r="J652" s="518" t="s">
        <v>427</v>
      </c>
    </row>
    <row r="653" spans="1:10" ht="9" customHeight="1">
      <c r="D653" s="500" t="s">
        <v>1692</v>
      </c>
      <c r="E653" s="517">
        <v>3</v>
      </c>
      <c r="F653" s="518" t="s">
        <v>427</v>
      </c>
      <c r="G653" s="518" t="s">
        <v>427</v>
      </c>
      <c r="H653" s="518" t="s">
        <v>427</v>
      </c>
      <c r="I653" s="518" t="s">
        <v>427</v>
      </c>
      <c r="J653" s="518" t="s">
        <v>427</v>
      </c>
    </row>
    <row r="654" spans="1:10" ht="9" customHeight="1">
      <c r="D654" s="500" t="s">
        <v>1693</v>
      </c>
      <c r="E654" s="517">
        <v>12</v>
      </c>
      <c r="F654" s="518" t="s">
        <v>427</v>
      </c>
      <c r="G654" s="518" t="s">
        <v>427</v>
      </c>
      <c r="H654" s="518" t="s">
        <v>427</v>
      </c>
      <c r="I654" s="518" t="s">
        <v>427</v>
      </c>
      <c r="J654" s="518" t="s">
        <v>427</v>
      </c>
    </row>
    <row r="655" spans="1:10" ht="18" customHeight="1">
      <c r="C655" s="497" t="s">
        <v>1793</v>
      </c>
      <c r="D655" s="500" t="s">
        <v>1691</v>
      </c>
      <c r="E655" s="517">
        <v>27</v>
      </c>
      <c r="F655" s="517">
        <v>0</v>
      </c>
      <c r="G655" s="517">
        <v>3</v>
      </c>
      <c r="H655" s="517">
        <v>15</v>
      </c>
      <c r="I655" s="517">
        <v>7</v>
      </c>
      <c r="J655" s="517">
        <v>2</v>
      </c>
    </row>
    <row r="656" spans="1:10">
      <c r="D656" s="500" t="s">
        <v>1692</v>
      </c>
      <c r="E656" s="517">
        <v>46</v>
      </c>
      <c r="F656" s="517">
        <v>0</v>
      </c>
      <c r="G656" s="517">
        <v>1</v>
      </c>
      <c r="H656" s="517">
        <v>27</v>
      </c>
      <c r="I656" s="517">
        <v>15</v>
      </c>
      <c r="J656" s="517">
        <v>3</v>
      </c>
    </row>
    <row r="657" spans="2:10">
      <c r="D657" s="500" t="s">
        <v>1693</v>
      </c>
      <c r="E657" s="517">
        <v>73</v>
      </c>
      <c r="F657" s="517">
        <v>0</v>
      </c>
      <c r="G657" s="517">
        <v>4</v>
      </c>
      <c r="H657" s="517">
        <v>42</v>
      </c>
      <c r="I657" s="517">
        <v>22</v>
      </c>
      <c r="J657" s="517">
        <v>5</v>
      </c>
    </row>
    <row r="658" spans="2:10" ht="18" customHeight="1">
      <c r="C658" s="497" t="s">
        <v>1794</v>
      </c>
      <c r="D658" s="500" t="s">
        <v>1691</v>
      </c>
      <c r="E658" s="517">
        <v>39</v>
      </c>
      <c r="F658" s="517">
        <v>0</v>
      </c>
      <c r="G658" s="517">
        <v>7</v>
      </c>
      <c r="H658" s="517">
        <v>24</v>
      </c>
      <c r="I658" s="517">
        <v>6</v>
      </c>
      <c r="J658" s="517">
        <v>2</v>
      </c>
    </row>
    <row r="659" spans="2:10">
      <c r="D659" s="500" t="s">
        <v>1692</v>
      </c>
      <c r="E659" s="517">
        <v>57</v>
      </c>
      <c r="F659" s="517">
        <v>4</v>
      </c>
      <c r="G659" s="517">
        <v>6</v>
      </c>
      <c r="H659" s="517">
        <v>35</v>
      </c>
      <c r="I659" s="517">
        <v>10</v>
      </c>
      <c r="J659" s="517">
        <v>2</v>
      </c>
    </row>
    <row r="660" spans="2:10">
      <c r="D660" s="500" t="s">
        <v>1693</v>
      </c>
      <c r="E660" s="517">
        <v>96</v>
      </c>
      <c r="F660" s="517">
        <v>4</v>
      </c>
      <c r="G660" s="517">
        <v>13</v>
      </c>
      <c r="H660" s="517">
        <v>59</v>
      </c>
      <c r="I660" s="517">
        <v>16</v>
      </c>
      <c r="J660" s="517">
        <v>4</v>
      </c>
    </row>
    <row r="661" spans="2:10" ht="18" customHeight="1">
      <c r="C661" s="501" t="s">
        <v>1829</v>
      </c>
      <c r="D661" s="500" t="s">
        <v>1691</v>
      </c>
      <c r="E661" s="517">
        <v>138</v>
      </c>
      <c r="F661" s="517">
        <v>4</v>
      </c>
      <c r="G661" s="517">
        <v>28</v>
      </c>
      <c r="H661" s="517">
        <v>80</v>
      </c>
      <c r="I661" s="517">
        <v>18</v>
      </c>
      <c r="J661" s="517">
        <v>8</v>
      </c>
    </row>
    <row r="662" spans="2:10">
      <c r="D662" s="500" t="s">
        <v>1692</v>
      </c>
      <c r="E662" s="517">
        <v>188</v>
      </c>
      <c r="F662" s="517">
        <v>7</v>
      </c>
      <c r="G662" s="517">
        <v>22</v>
      </c>
      <c r="H662" s="517">
        <v>112</v>
      </c>
      <c r="I662" s="517">
        <v>39</v>
      </c>
      <c r="J662" s="517">
        <v>8</v>
      </c>
    </row>
    <row r="663" spans="2:10">
      <c r="D663" s="500" t="s">
        <v>1693</v>
      </c>
      <c r="E663" s="517">
        <v>326</v>
      </c>
      <c r="F663" s="517">
        <v>11</v>
      </c>
      <c r="G663" s="517">
        <v>50</v>
      </c>
      <c r="H663" s="517">
        <v>192</v>
      </c>
      <c r="I663" s="517">
        <v>57</v>
      </c>
      <c r="J663" s="517">
        <v>16</v>
      </c>
    </row>
    <row r="664" spans="2:10" ht="18" customHeight="1">
      <c r="C664" s="501" t="s">
        <v>1782</v>
      </c>
      <c r="D664" s="500"/>
      <c r="E664" s="503"/>
      <c r="F664" s="503"/>
      <c r="G664" s="503"/>
      <c r="H664" s="503"/>
      <c r="I664" s="503"/>
      <c r="J664" s="503"/>
    </row>
    <row r="665" spans="2:10" ht="18" customHeight="1">
      <c r="C665" s="504" t="s">
        <v>1783</v>
      </c>
      <c r="D665" s="500" t="s">
        <v>1691</v>
      </c>
      <c r="E665" s="517">
        <v>10</v>
      </c>
      <c r="F665" s="517">
        <v>0</v>
      </c>
      <c r="G665" s="517">
        <v>2</v>
      </c>
      <c r="H665" s="517">
        <v>4</v>
      </c>
      <c r="I665" s="517">
        <v>2</v>
      </c>
      <c r="J665" s="517">
        <v>2</v>
      </c>
    </row>
    <row r="666" spans="2:10">
      <c r="C666" s="504"/>
      <c r="D666" s="500" t="s">
        <v>1692</v>
      </c>
      <c r="E666" s="517">
        <v>6</v>
      </c>
      <c r="F666" s="517">
        <v>0</v>
      </c>
      <c r="G666" s="517">
        <v>2</v>
      </c>
      <c r="H666" s="517">
        <v>4</v>
      </c>
      <c r="I666" s="517">
        <v>0</v>
      </c>
      <c r="J666" s="517">
        <v>0</v>
      </c>
    </row>
    <row r="667" spans="2:10">
      <c r="C667" s="504"/>
      <c r="D667" s="500" t="s">
        <v>1693</v>
      </c>
      <c r="E667" s="517">
        <v>16</v>
      </c>
      <c r="F667" s="517">
        <v>0</v>
      </c>
      <c r="G667" s="517">
        <v>4</v>
      </c>
      <c r="H667" s="517">
        <v>8</v>
      </c>
      <c r="I667" s="517">
        <v>2</v>
      </c>
      <c r="J667" s="517">
        <v>2</v>
      </c>
    </row>
    <row r="668" spans="2:10" ht="18" customHeight="1">
      <c r="C668" s="504" t="s">
        <v>1784</v>
      </c>
      <c r="D668" s="500" t="s">
        <v>1691</v>
      </c>
      <c r="E668" s="517">
        <v>1</v>
      </c>
      <c r="F668" s="518" t="s">
        <v>427</v>
      </c>
      <c r="G668" s="518" t="s">
        <v>427</v>
      </c>
      <c r="H668" s="518" t="s">
        <v>427</v>
      </c>
      <c r="I668" s="518" t="s">
        <v>427</v>
      </c>
      <c r="J668" s="518" t="s">
        <v>427</v>
      </c>
    </row>
    <row r="669" spans="2:10" ht="9" customHeight="1">
      <c r="C669" s="504"/>
      <c r="D669" s="500" t="s">
        <v>1693</v>
      </c>
      <c r="E669" s="517">
        <v>1</v>
      </c>
      <c r="F669" s="518" t="s">
        <v>427</v>
      </c>
      <c r="G669" s="518" t="s">
        <v>427</v>
      </c>
      <c r="H669" s="518" t="s">
        <v>427</v>
      </c>
      <c r="I669" s="518" t="s">
        <v>427</v>
      </c>
      <c r="J669" s="518" t="s">
        <v>427</v>
      </c>
    </row>
    <row r="670" spans="2:10" ht="18" customHeight="1">
      <c r="B670" s="503" t="s">
        <v>1795</v>
      </c>
      <c r="D670" s="500" t="s">
        <v>1691</v>
      </c>
      <c r="E670" s="517">
        <v>15143</v>
      </c>
      <c r="F670" s="517">
        <v>271</v>
      </c>
      <c r="G670" s="517">
        <v>567</v>
      </c>
      <c r="H670" s="517">
        <v>6963</v>
      </c>
      <c r="I670" s="517">
        <v>6956</v>
      </c>
      <c r="J670" s="517">
        <v>386</v>
      </c>
    </row>
    <row r="671" spans="2:10">
      <c r="D671" s="500" t="s">
        <v>1692</v>
      </c>
      <c r="E671" s="517">
        <v>9411</v>
      </c>
      <c r="F671" s="517">
        <v>183</v>
      </c>
      <c r="G671" s="517">
        <v>392</v>
      </c>
      <c r="H671" s="517">
        <v>4382</v>
      </c>
      <c r="I671" s="517">
        <v>4155</v>
      </c>
      <c r="J671" s="517">
        <v>299</v>
      </c>
    </row>
    <row r="672" spans="2:10">
      <c r="D672" s="500" t="s">
        <v>1693</v>
      </c>
      <c r="E672" s="517">
        <v>24554</v>
      </c>
      <c r="F672" s="517">
        <v>454</v>
      </c>
      <c r="G672" s="517">
        <v>959</v>
      </c>
      <c r="H672" s="517">
        <v>11345</v>
      </c>
      <c r="I672" s="517">
        <v>11111</v>
      </c>
      <c r="J672" s="517">
        <v>685</v>
      </c>
    </row>
    <row r="673" spans="2:10" ht="18" customHeight="1">
      <c r="C673" s="501" t="s">
        <v>1782</v>
      </c>
      <c r="D673" s="500"/>
      <c r="E673" s="503"/>
      <c r="F673" s="503"/>
      <c r="G673" s="503"/>
      <c r="H673" s="503"/>
      <c r="I673" s="503"/>
      <c r="J673" s="503"/>
    </row>
    <row r="674" spans="2:10" ht="18" customHeight="1">
      <c r="C674" s="504" t="s">
        <v>1783</v>
      </c>
      <c r="D674" s="500" t="s">
        <v>1691</v>
      </c>
      <c r="E674" s="517">
        <v>8701</v>
      </c>
      <c r="F674" s="517">
        <v>103</v>
      </c>
      <c r="G674" s="517">
        <v>200</v>
      </c>
      <c r="H674" s="517">
        <v>4083</v>
      </c>
      <c r="I674" s="517">
        <v>4209</v>
      </c>
      <c r="J674" s="517">
        <v>106</v>
      </c>
    </row>
    <row r="675" spans="2:10">
      <c r="C675" s="504"/>
      <c r="D675" s="500" t="s">
        <v>1692</v>
      </c>
      <c r="E675" s="517">
        <v>4751</v>
      </c>
      <c r="F675" s="517">
        <v>79</v>
      </c>
      <c r="G675" s="517">
        <v>110</v>
      </c>
      <c r="H675" s="517">
        <v>2280</v>
      </c>
      <c r="I675" s="517">
        <v>2225</v>
      </c>
      <c r="J675" s="517">
        <v>57</v>
      </c>
    </row>
    <row r="676" spans="2:10">
      <c r="C676" s="504"/>
      <c r="D676" s="500" t="s">
        <v>1693</v>
      </c>
      <c r="E676" s="517">
        <v>13452</v>
      </c>
      <c r="F676" s="517">
        <v>182</v>
      </c>
      <c r="G676" s="517">
        <v>310</v>
      </c>
      <c r="H676" s="517">
        <v>6363</v>
      </c>
      <c r="I676" s="517">
        <v>6434</v>
      </c>
      <c r="J676" s="517">
        <v>163</v>
      </c>
    </row>
    <row r="677" spans="2:10" ht="18" customHeight="1">
      <c r="C677" s="504" t="s">
        <v>1784</v>
      </c>
      <c r="D677" s="500" t="s">
        <v>1691</v>
      </c>
      <c r="E677" s="517">
        <v>107</v>
      </c>
      <c r="F677" s="517">
        <v>4</v>
      </c>
      <c r="G677" s="517">
        <v>11</v>
      </c>
      <c r="H677" s="517">
        <v>52</v>
      </c>
      <c r="I677" s="517">
        <v>30</v>
      </c>
      <c r="J677" s="517">
        <v>10</v>
      </c>
    </row>
    <row r="678" spans="2:10">
      <c r="C678" s="504"/>
      <c r="D678" s="500" t="s">
        <v>1692</v>
      </c>
      <c r="E678" s="517">
        <v>100</v>
      </c>
      <c r="F678" s="517">
        <v>1</v>
      </c>
      <c r="G678" s="517">
        <v>10</v>
      </c>
      <c r="H678" s="517">
        <v>45</v>
      </c>
      <c r="I678" s="517">
        <v>32</v>
      </c>
      <c r="J678" s="517">
        <v>12</v>
      </c>
    </row>
    <row r="679" spans="2:10">
      <c r="C679" s="504"/>
      <c r="D679" s="500" t="s">
        <v>1693</v>
      </c>
      <c r="E679" s="517">
        <v>207</v>
      </c>
      <c r="F679" s="517">
        <v>5</v>
      </c>
      <c r="G679" s="517">
        <v>21</v>
      </c>
      <c r="H679" s="517">
        <v>97</v>
      </c>
      <c r="I679" s="517">
        <v>62</v>
      </c>
      <c r="J679" s="517">
        <v>22</v>
      </c>
    </row>
    <row r="680" spans="2:10" ht="18" customHeight="1">
      <c r="B680" s="503" t="s">
        <v>1796</v>
      </c>
      <c r="D680" s="500"/>
      <c r="E680" s="503"/>
      <c r="F680" s="503"/>
      <c r="G680" s="503"/>
      <c r="H680" s="503"/>
      <c r="I680" s="503"/>
      <c r="J680" s="503"/>
    </row>
    <row r="681" spans="2:10" ht="18" customHeight="1">
      <c r="C681" s="497" t="s">
        <v>608</v>
      </c>
      <c r="D681" s="500" t="s">
        <v>1691</v>
      </c>
      <c r="E681" s="517">
        <v>28</v>
      </c>
      <c r="F681" s="517">
        <v>18</v>
      </c>
      <c r="G681" s="517">
        <v>3</v>
      </c>
      <c r="H681" s="517">
        <v>7</v>
      </c>
      <c r="I681" s="517">
        <v>0</v>
      </c>
      <c r="J681" s="517">
        <v>0</v>
      </c>
    </row>
    <row r="682" spans="2:10">
      <c r="D682" s="500" t="s">
        <v>1692</v>
      </c>
      <c r="E682" s="517">
        <v>15</v>
      </c>
      <c r="F682" s="517">
        <v>9</v>
      </c>
      <c r="G682" s="517">
        <v>6</v>
      </c>
      <c r="H682" s="517">
        <v>0</v>
      </c>
      <c r="I682" s="517">
        <v>0</v>
      </c>
      <c r="J682" s="517">
        <v>0</v>
      </c>
    </row>
    <row r="683" spans="2:10">
      <c r="D683" s="500" t="s">
        <v>1693</v>
      </c>
      <c r="E683" s="517">
        <v>43</v>
      </c>
      <c r="F683" s="517">
        <v>27</v>
      </c>
      <c r="G683" s="517">
        <v>9</v>
      </c>
      <c r="H683" s="517">
        <v>7</v>
      </c>
      <c r="I683" s="517">
        <v>0</v>
      </c>
      <c r="J683" s="517">
        <v>0</v>
      </c>
    </row>
    <row r="684" spans="2:10" ht="18" customHeight="1">
      <c r="C684" s="497" t="s">
        <v>609</v>
      </c>
      <c r="D684" s="500" t="s">
        <v>1691</v>
      </c>
      <c r="E684" s="517">
        <v>203</v>
      </c>
      <c r="F684" s="517">
        <v>135</v>
      </c>
      <c r="G684" s="517">
        <v>15</v>
      </c>
      <c r="H684" s="517">
        <v>53</v>
      </c>
      <c r="I684" s="517">
        <v>0</v>
      </c>
      <c r="J684" s="517">
        <v>0</v>
      </c>
    </row>
    <row r="685" spans="2:10">
      <c r="D685" s="500" t="s">
        <v>1692</v>
      </c>
      <c r="E685" s="517">
        <v>12</v>
      </c>
      <c r="F685" s="517">
        <v>7</v>
      </c>
      <c r="G685" s="517">
        <v>4</v>
      </c>
      <c r="H685" s="517">
        <v>1</v>
      </c>
      <c r="I685" s="517">
        <v>0</v>
      </c>
      <c r="J685" s="517">
        <v>0</v>
      </c>
    </row>
    <row r="686" spans="2:10">
      <c r="D686" s="500" t="s">
        <v>1693</v>
      </c>
      <c r="E686" s="517">
        <v>215</v>
      </c>
      <c r="F686" s="517">
        <v>142</v>
      </c>
      <c r="G686" s="517">
        <v>19</v>
      </c>
      <c r="H686" s="517">
        <v>54</v>
      </c>
      <c r="I686" s="517">
        <v>0</v>
      </c>
      <c r="J686" s="517">
        <v>0</v>
      </c>
    </row>
    <row r="687" spans="2:10" ht="18" customHeight="1">
      <c r="C687" s="501" t="s">
        <v>1829</v>
      </c>
      <c r="D687" s="500" t="s">
        <v>1691</v>
      </c>
      <c r="E687" s="517">
        <v>231</v>
      </c>
      <c r="F687" s="517">
        <v>153</v>
      </c>
      <c r="G687" s="517">
        <v>18</v>
      </c>
      <c r="H687" s="517">
        <v>60</v>
      </c>
      <c r="I687" s="517">
        <v>0</v>
      </c>
      <c r="J687" s="517">
        <v>0</v>
      </c>
    </row>
    <row r="688" spans="2:10">
      <c r="D688" s="500" t="s">
        <v>1692</v>
      </c>
      <c r="E688" s="517">
        <v>27</v>
      </c>
      <c r="F688" s="517">
        <v>16</v>
      </c>
      <c r="G688" s="517">
        <v>10</v>
      </c>
      <c r="H688" s="517">
        <v>1</v>
      </c>
      <c r="I688" s="517">
        <v>0</v>
      </c>
      <c r="J688" s="517">
        <v>0</v>
      </c>
    </row>
    <row r="689" spans="2:10">
      <c r="D689" s="500" t="s">
        <v>1693</v>
      </c>
      <c r="E689" s="517">
        <v>258</v>
      </c>
      <c r="F689" s="517">
        <v>169</v>
      </c>
      <c r="G689" s="517">
        <v>28</v>
      </c>
      <c r="H689" s="517">
        <v>61</v>
      </c>
      <c r="I689" s="517">
        <v>0</v>
      </c>
      <c r="J689" s="517">
        <v>0</v>
      </c>
    </row>
    <row r="690" spans="2:10" ht="18" customHeight="1">
      <c r="B690" s="503" t="s">
        <v>610</v>
      </c>
      <c r="D690" s="500"/>
      <c r="E690" s="503"/>
      <c r="F690" s="503"/>
      <c r="G690" s="503"/>
      <c r="H690" s="503"/>
      <c r="I690" s="503"/>
      <c r="J690" s="503"/>
    </row>
    <row r="691" spans="2:10" ht="18" customHeight="1">
      <c r="C691" s="497" t="s">
        <v>610</v>
      </c>
      <c r="D691" s="500" t="s">
        <v>1691</v>
      </c>
      <c r="E691" s="517">
        <v>1928</v>
      </c>
      <c r="F691" s="517">
        <v>1783</v>
      </c>
      <c r="G691" s="517">
        <v>140</v>
      </c>
      <c r="H691" s="517">
        <v>3</v>
      </c>
      <c r="I691" s="517">
        <v>1</v>
      </c>
      <c r="J691" s="517">
        <v>1</v>
      </c>
    </row>
    <row r="692" spans="2:10">
      <c r="D692" s="500" t="s">
        <v>1692</v>
      </c>
      <c r="E692" s="517">
        <v>827</v>
      </c>
      <c r="F692" s="517">
        <v>751</v>
      </c>
      <c r="G692" s="517">
        <v>73</v>
      </c>
      <c r="H692" s="517">
        <v>2</v>
      </c>
      <c r="I692" s="517">
        <v>1</v>
      </c>
      <c r="J692" s="517">
        <v>0</v>
      </c>
    </row>
    <row r="693" spans="2:10">
      <c r="D693" s="500" t="s">
        <v>1693</v>
      </c>
      <c r="E693" s="517">
        <v>2755</v>
      </c>
      <c r="F693" s="517">
        <v>2534</v>
      </c>
      <c r="G693" s="517">
        <v>213</v>
      </c>
      <c r="H693" s="517">
        <v>5</v>
      </c>
      <c r="I693" s="517">
        <v>2</v>
      </c>
      <c r="J693" s="517">
        <v>1</v>
      </c>
    </row>
    <row r="694" spans="2:10" ht="18" customHeight="1">
      <c r="C694" s="497" t="s">
        <v>611</v>
      </c>
      <c r="D694" s="500" t="s">
        <v>1691</v>
      </c>
      <c r="E694" s="517">
        <v>183</v>
      </c>
      <c r="F694" s="518" t="s">
        <v>427</v>
      </c>
      <c r="G694" s="518" t="s">
        <v>427</v>
      </c>
      <c r="H694" s="518" t="s">
        <v>427</v>
      </c>
      <c r="I694" s="518" t="s">
        <v>427</v>
      </c>
      <c r="J694" s="518" t="s">
        <v>427</v>
      </c>
    </row>
    <row r="695" spans="2:10" ht="9" customHeight="1">
      <c r="D695" s="500" t="s">
        <v>1692</v>
      </c>
      <c r="E695" s="517">
        <v>17</v>
      </c>
      <c r="F695" s="518" t="s">
        <v>427</v>
      </c>
      <c r="G695" s="518" t="s">
        <v>427</v>
      </c>
      <c r="H695" s="518" t="s">
        <v>427</v>
      </c>
      <c r="I695" s="518" t="s">
        <v>427</v>
      </c>
      <c r="J695" s="518" t="s">
        <v>427</v>
      </c>
    </row>
    <row r="696" spans="2:10" ht="9" customHeight="1">
      <c r="D696" s="500" t="s">
        <v>1693</v>
      </c>
      <c r="E696" s="517">
        <v>200</v>
      </c>
      <c r="F696" s="518" t="s">
        <v>427</v>
      </c>
      <c r="G696" s="518" t="s">
        <v>427</v>
      </c>
      <c r="H696" s="518" t="s">
        <v>427</v>
      </c>
      <c r="I696" s="518" t="s">
        <v>427</v>
      </c>
      <c r="J696" s="518" t="s">
        <v>427</v>
      </c>
    </row>
    <row r="697" spans="2:10" ht="18" customHeight="1">
      <c r="C697" s="497" t="s">
        <v>1797</v>
      </c>
      <c r="D697" s="500" t="s">
        <v>1691</v>
      </c>
      <c r="E697" s="517">
        <v>668</v>
      </c>
      <c r="F697" s="518" t="s">
        <v>427</v>
      </c>
      <c r="G697" s="518" t="s">
        <v>427</v>
      </c>
      <c r="H697" s="518" t="s">
        <v>427</v>
      </c>
      <c r="I697" s="518" t="s">
        <v>427</v>
      </c>
      <c r="J697" s="518" t="s">
        <v>427</v>
      </c>
    </row>
    <row r="698" spans="2:10" ht="9" customHeight="1">
      <c r="D698" s="500" t="s">
        <v>1692</v>
      </c>
      <c r="E698" s="517">
        <v>137</v>
      </c>
      <c r="F698" s="518" t="s">
        <v>427</v>
      </c>
      <c r="G698" s="518" t="s">
        <v>427</v>
      </c>
      <c r="H698" s="518" t="s">
        <v>427</v>
      </c>
      <c r="I698" s="518" t="s">
        <v>427</v>
      </c>
      <c r="J698" s="518" t="s">
        <v>427</v>
      </c>
    </row>
    <row r="699" spans="2:10" ht="9" customHeight="1">
      <c r="D699" s="500" t="s">
        <v>1693</v>
      </c>
      <c r="E699" s="517">
        <v>805</v>
      </c>
      <c r="F699" s="518" t="s">
        <v>427</v>
      </c>
      <c r="G699" s="518" t="s">
        <v>427</v>
      </c>
      <c r="H699" s="518" t="s">
        <v>427</v>
      </c>
      <c r="I699" s="518" t="s">
        <v>427</v>
      </c>
      <c r="J699" s="518" t="s">
        <v>427</v>
      </c>
    </row>
    <row r="700" spans="2:10" ht="18" customHeight="1">
      <c r="C700" s="501" t="s">
        <v>1829</v>
      </c>
      <c r="D700" s="500" t="s">
        <v>1691</v>
      </c>
      <c r="E700" s="517">
        <v>2779</v>
      </c>
      <c r="F700" s="517">
        <v>2630</v>
      </c>
      <c r="G700" s="517">
        <v>144</v>
      </c>
      <c r="H700" s="517">
        <v>3</v>
      </c>
      <c r="I700" s="517">
        <v>1</v>
      </c>
      <c r="J700" s="517">
        <v>1</v>
      </c>
    </row>
    <row r="701" spans="2:10">
      <c r="D701" s="500" t="s">
        <v>1692</v>
      </c>
      <c r="E701" s="517">
        <v>981</v>
      </c>
      <c r="F701" s="517">
        <v>905</v>
      </c>
      <c r="G701" s="517">
        <v>73</v>
      </c>
      <c r="H701" s="517">
        <v>2</v>
      </c>
      <c r="I701" s="517">
        <v>1</v>
      </c>
      <c r="J701" s="517">
        <v>0</v>
      </c>
    </row>
    <row r="702" spans="2:10">
      <c r="D702" s="500" t="s">
        <v>1693</v>
      </c>
      <c r="E702" s="517">
        <v>3760</v>
      </c>
      <c r="F702" s="517">
        <v>3535</v>
      </c>
      <c r="G702" s="517">
        <v>217</v>
      </c>
      <c r="H702" s="517">
        <v>5</v>
      </c>
      <c r="I702" s="517">
        <v>2</v>
      </c>
      <c r="J702" s="517">
        <v>1</v>
      </c>
    </row>
    <row r="703" spans="2:10">
      <c r="C703" s="504"/>
      <c r="D703" s="505"/>
    </row>
    <row r="704" spans="2:10">
      <c r="E704" s="503"/>
      <c r="F704" s="503"/>
      <c r="G704" s="503"/>
      <c r="H704" s="503"/>
      <c r="I704" s="503"/>
      <c r="J704" s="503"/>
    </row>
    <row r="705" spans="1:16">
      <c r="E705" s="503"/>
      <c r="F705" s="503"/>
      <c r="G705" s="503"/>
      <c r="H705" s="503"/>
      <c r="I705" s="503"/>
      <c r="J705" s="503"/>
    </row>
    <row r="706" spans="1:16" s="496" customFormat="1">
      <c r="A706" s="496" t="s">
        <v>3078</v>
      </c>
      <c r="C706" s="497"/>
      <c r="D706" s="502"/>
      <c r="K706" s="1425"/>
      <c r="L706" s="503"/>
      <c r="M706" s="503"/>
      <c r="N706" s="503"/>
      <c r="O706" s="503"/>
      <c r="P706" s="503"/>
    </row>
    <row r="707" spans="1:16" ht="18" customHeight="1">
      <c r="B707" s="503" t="s">
        <v>613</v>
      </c>
      <c r="D707" s="500"/>
      <c r="E707" s="503"/>
      <c r="F707" s="503"/>
      <c r="G707" s="503"/>
      <c r="H707" s="503"/>
      <c r="I707" s="503"/>
      <c r="J707" s="503"/>
    </row>
    <row r="708" spans="1:16" ht="18" customHeight="1">
      <c r="C708" s="497" t="s">
        <v>613</v>
      </c>
      <c r="D708" s="500" t="s">
        <v>1691</v>
      </c>
      <c r="E708" s="517">
        <v>3719</v>
      </c>
      <c r="F708" s="517">
        <v>1623</v>
      </c>
      <c r="G708" s="517">
        <v>1597</v>
      </c>
      <c r="H708" s="517">
        <v>499</v>
      </c>
      <c r="I708" s="517">
        <v>0</v>
      </c>
      <c r="J708" s="517">
        <v>0</v>
      </c>
    </row>
    <row r="709" spans="1:16">
      <c r="D709" s="500" t="s">
        <v>1692</v>
      </c>
      <c r="E709" s="517">
        <v>2749</v>
      </c>
      <c r="F709" s="517">
        <v>1322</v>
      </c>
      <c r="G709" s="517">
        <v>1121</v>
      </c>
      <c r="H709" s="517">
        <v>306</v>
      </c>
      <c r="I709" s="517">
        <v>0</v>
      </c>
      <c r="J709" s="517">
        <v>0</v>
      </c>
    </row>
    <row r="710" spans="1:16">
      <c r="D710" s="500" t="s">
        <v>1693</v>
      </c>
      <c r="E710" s="517">
        <v>6468</v>
      </c>
      <c r="F710" s="517">
        <v>2945</v>
      </c>
      <c r="G710" s="517">
        <v>2718</v>
      </c>
      <c r="H710" s="517">
        <v>805</v>
      </c>
      <c r="I710" s="517">
        <v>0</v>
      </c>
      <c r="J710" s="517">
        <v>0</v>
      </c>
    </row>
    <row r="711" spans="1:16" ht="18" customHeight="1">
      <c r="C711" s="497" t="s">
        <v>614</v>
      </c>
      <c r="D711" s="500" t="s">
        <v>1691</v>
      </c>
      <c r="E711" s="517">
        <v>1035</v>
      </c>
      <c r="F711" s="517">
        <v>450</v>
      </c>
      <c r="G711" s="517">
        <v>518</v>
      </c>
      <c r="H711" s="517">
        <v>67</v>
      </c>
      <c r="I711" s="517">
        <v>0</v>
      </c>
      <c r="J711" s="517">
        <v>0</v>
      </c>
    </row>
    <row r="712" spans="1:16">
      <c r="D712" s="500" t="s">
        <v>1692</v>
      </c>
      <c r="E712" s="517">
        <v>563</v>
      </c>
      <c r="F712" s="517">
        <v>256</v>
      </c>
      <c r="G712" s="517">
        <v>273</v>
      </c>
      <c r="H712" s="517">
        <v>34</v>
      </c>
      <c r="I712" s="517">
        <v>0</v>
      </c>
      <c r="J712" s="517">
        <v>0</v>
      </c>
    </row>
    <row r="713" spans="1:16">
      <c r="D713" s="500" t="s">
        <v>1693</v>
      </c>
      <c r="E713" s="517">
        <v>1598</v>
      </c>
      <c r="F713" s="517">
        <v>706</v>
      </c>
      <c r="G713" s="517">
        <v>791</v>
      </c>
      <c r="H713" s="517">
        <v>101</v>
      </c>
      <c r="I713" s="517">
        <v>0</v>
      </c>
      <c r="J713" s="517">
        <v>0</v>
      </c>
    </row>
    <row r="714" spans="1:16" ht="18" customHeight="1">
      <c r="C714" s="501" t="s">
        <v>1829</v>
      </c>
      <c r="D714" s="500" t="s">
        <v>1691</v>
      </c>
      <c r="E714" s="517">
        <v>4754</v>
      </c>
      <c r="F714" s="517">
        <v>2073</v>
      </c>
      <c r="G714" s="517">
        <v>2115</v>
      </c>
      <c r="H714" s="517">
        <v>566</v>
      </c>
      <c r="I714" s="517">
        <v>0</v>
      </c>
      <c r="J714" s="517">
        <v>0</v>
      </c>
    </row>
    <row r="715" spans="1:16">
      <c r="D715" s="500" t="s">
        <v>1692</v>
      </c>
      <c r="E715" s="517">
        <v>3312</v>
      </c>
      <c r="F715" s="517">
        <v>1578</v>
      </c>
      <c r="G715" s="517">
        <v>1394</v>
      </c>
      <c r="H715" s="517">
        <v>340</v>
      </c>
      <c r="I715" s="517">
        <v>0</v>
      </c>
      <c r="J715" s="517">
        <v>0</v>
      </c>
    </row>
    <row r="716" spans="1:16">
      <c r="D716" s="500" t="s">
        <v>1693</v>
      </c>
      <c r="E716" s="517">
        <v>8066</v>
      </c>
      <c r="F716" s="517">
        <v>3651</v>
      </c>
      <c r="G716" s="517">
        <v>3509</v>
      </c>
      <c r="H716" s="517">
        <v>906</v>
      </c>
      <c r="I716" s="517">
        <v>0</v>
      </c>
      <c r="J716" s="517">
        <v>0</v>
      </c>
    </row>
    <row r="717" spans="1:16" ht="18" customHeight="1">
      <c r="B717" s="503" t="s">
        <v>1798</v>
      </c>
      <c r="D717" s="500" t="s">
        <v>1691</v>
      </c>
      <c r="E717" s="517">
        <v>7764</v>
      </c>
      <c r="F717" s="517">
        <v>4856</v>
      </c>
      <c r="G717" s="517">
        <v>2277</v>
      </c>
      <c r="H717" s="517">
        <v>629</v>
      </c>
      <c r="I717" s="517">
        <v>1</v>
      </c>
      <c r="J717" s="517">
        <v>1</v>
      </c>
    </row>
    <row r="718" spans="1:16">
      <c r="D718" s="500" t="s">
        <v>1692</v>
      </c>
      <c r="E718" s="517">
        <v>4320</v>
      </c>
      <c r="F718" s="517">
        <v>2499</v>
      </c>
      <c r="G718" s="517">
        <v>1477</v>
      </c>
      <c r="H718" s="517">
        <v>343</v>
      </c>
      <c r="I718" s="517">
        <v>1</v>
      </c>
      <c r="J718" s="517">
        <v>0</v>
      </c>
    </row>
    <row r="719" spans="1:16">
      <c r="D719" s="500" t="s">
        <v>1693</v>
      </c>
      <c r="E719" s="517">
        <v>12084</v>
      </c>
      <c r="F719" s="517">
        <v>7355</v>
      </c>
      <c r="G719" s="517">
        <v>3754</v>
      </c>
      <c r="H719" s="517">
        <v>972</v>
      </c>
      <c r="I719" s="517">
        <v>2</v>
      </c>
      <c r="J719" s="517">
        <v>1</v>
      </c>
    </row>
    <row r="720" spans="1:16" ht="18" customHeight="1">
      <c r="A720" s="503" t="s">
        <v>1706</v>
      </c>
      <c r="D720" s="500" t="s">
        <v>1691</v>
      </c>
      <c r="E720" s="517">
        <v>22907</v>
      </c>
      <c r="F720" s="517">
        <v>5127</v>
      </c>
      <c r="G720" s="517">
        <v>2844</v>
      </c>
      <c r="H720" s="517">
        <v>7592</v>
      </c>
      <c r="I720" s="517">
        <v>6957</v>
      </c>
      <c r="J720" s="517">
        <v>387</v>
      </c>
    </row>
    <row r="721" spans="1:10">
      <c r="D721" s="500" t="s">
        <v>1692</v>
      </c>
      <c r="E721" s="517">
        <v>13731</v>
      </c>
      <c r="F721" s="517">
        <v>2682</v>
      </c>
      <c r="G721" s="517">
        <v>1869</v>
      </c>
      <c r="H721" s="517">
        <v>4725</v>
      </c>
      <c r="I721" s="517">
        <v>4156</v>
      </c>
      <c r="J721" s="517">
        <v>299</v>
      </c>
    </row>
    <row r="722" spans="1:10">
      <c r="D722" s="500" t="s">
        <v>1693</v>
      </c>
      <c r="E722" s="517">
        <v>36638</v>
      </c>
      <c r="F722" s="517">
        <v>7809</v>
      </c>
      <c r="G722" s="517">
        <v>4713</v>
      </c>
      <c r="H722" s="517">
        <v>12317</v>
      </c>
      <c r="I722" s="517">
        <v>11113</v>
      </c>
      <c r="J722" s="517">
        <v>686</v>
      </c>
    </row>
    <row r="723" spans="1:10" ht="18" customHeight="1">
      <c r="C723" s="501" t="s">
        <v>1782</v>
      </c>
      <c r="D723" s="500"/>
      <c r="E723" s="503"/>
      <c r="F723" s="503"/>
      <c r="G723" s="503"/>
      <c r="H723" s="503"/>
      <c r="I723" s="503"/>
      <c r="J723" s="503"/>
    </row>
    <row r="724" spans="1:10" ht="18" customHeight="1">
      <c r="C724" s="504" t="s">
        <v>1783</v>
      </c>
      <c r="D724" s="500" t="s">
        <v>1691</v>
      </c>
      <c r="E724" s="517">
        <v>8890</v>
      </c>
      <c r="F724" s="517">
        <v>209</v>
      </c>
      <c r="G724" s="517">
        <v>241</v>
      </c>
      <c r="H724" s="517">
        <v>4125</v>
      </c>
      <c r="I724" s="517">
        <v>4209</v>
      </c>
      <c r="J724" s="517">
        <v>106</v>
      </c>
    </row>
    <row r="725" spans="1:10">
      <c r="C725" s="504"/>
      <c r="D725" s="500" t="s">
        <v>1692</v>
      </c>
      <c r="E725" s="517">
        <v>4864</v>
      </c>
      <c r="F725" s="517">
        <v>148</v>
      </c>
      <c r="G725" s="517">
        <v>137</v>
      </c>
      <c r="H725" s="517">
        <v>2297</v>
      </c>
      <c r="I725" s="517">
        <v>2225</v>
      </c>
      <c r="J725" s="517">
        <v>57</v>
      </c>
    </row>
    <row r="726" spans="1:10">
      <c r="C726" s="504"/>
      <c r="D726" s="500" t="s">
        <v>1693</v>
      </c>
      <c r="E726" s="517">
        <v>13754</v>
      </c>
      <c r="F726" s="517">
        <v>357</v>
      </c>
      <c r="G726" s="517">
        <v>378</v>
      </c>
      <c r="H726" s="517">
        <v>6422</v>
      </c>
      <c r="I726" s="517">
        <v>6434</v>
      </c>
      <c r="J726" s="517">
        <v>163</v>
      </c>
    </row>
    <row r="727" spans="1:10" ht="18" customHeight="1">
      <c r="C727" s="504" t="s">
        <v>1784</v>
      </c>
      <c r="D727" s="500" t="s">
        <v>1691</v>
      </c>
      <c r="E727" s="517">
        <v>116</v>
      </c>
      <c r="F727" s="517">
        <v>13</v>
      </c>
      <c r="G727" s="517">
        <v>11</v>
      </c>
      <c r="H727" s="517">
        <v>52</v>
      </c>
      <c r="I727" s="517">
        <v>30</v>
      </c>
      <c r="J727" s="517">
        <v>10</v>
      </c>
    </row>
    <row r="728" spans="1:10">
      <c r="C728" s="504"/>
      <c r="D728" s="500" t="s">
        <v>1692</v>
      </c>
      <c r="E728" s="517">
        <v>104</v>
      </c>
      <c r="F728" s="517">
        <v>5</v>
      </c>
      <c r="G728" s="517">
        <v>10</v>
      </c>
      <c r="H728" s="517">
        <v>45</v>
      </c>
      <c r="I728" s="517">
        <v>32</v>
      </c>
      <c r="J728" s="517">
        <v>12</v>
      </c>
    </row>
    <row r="729" spans="1:10">
      <c r="C729" s="504"/>
      <c r="D729" s="500" t="s">
        <v>1693</v>
      </c>
      <c r="E729" s="517">
        <v>220</v>
      </c>
      <c r="F729" s="517">
        <v>18</v>
      </c>
      <c r="G729" s="517">
        <v>21</v>
      </c>
      <c r="H729" s="517">
        <v>97</v>
      </c>
      <c r="I729" s="517">
        <v>62</v>
      </c>
      <c r="J729" s="517">
        <v>22</v>
      </c>
    </row>
    <row r="730" spans="1:10">
      <c r="A730" s="503" t="s">
        <v>453</v>
      </c>
      <c r="D730" s="500"/>
      <c r="E730" s="503"/>
      <c r="F730" s="503"/>
      <c r="G730" s="503"/>
      <c r="H730" s="503"/>
      <c r="I730" s="503"/>
      <c r="J730" s="503"/>
    </row>
    <row r="731" spans="1:10" ht="18" customHeight="1">
      <c r="B731" s="503" t="s">
        <v>286</v>
      </c>
      <c r="D731" s="500"/>
    </row>
    <row r="732" spans="1:10" ht="18" customHeight="1">
      <c r="C732" s="497" t="s">
        <v>1825</v>
      </c>
      <c r="D732" s="500" t="s">
        <v>1691</v>
      </c>
      <c r="E732" s="517">
        <v>7</v>
      </c>
      <c r="F732" s="518" t="s">
        <v>427</v>
      </c>
      <c r="G732" s="518" t="s">
        <v>427</v>
      </c>
      <c r="H732" s="518" t="s">
        <v>427</v>
      </c>
      <c r="I732" s="518" t="s">
        <v>427</v>
      </c>
      <c r="J732" s="518" t="s">
        <v>427</v>
      </c>
    </row>
    <row r="733" spans="1:10" ht="9" customHeight="1">
      <c r="D733" s="500" t="s">
        <v>1692</v>
      </c>
      <c r="E733" s="517">
        <v>1</v>
      </c>
      <c r="F733" s="518" t="s">
        <v>427</v>
      </c>
      <c r="G733" s="518" t="s">
        <v>427</v>
      </c>
      <c r="H733" s="518" t="s">
        <v>427</v>
      </c>
      <c r="I733" s="518" t="s">
        <v>427</v>
      </c>
      <c r="J733" s="518" t="s">
        <v>427</v>
      </c>
    </row>
    <row r="734" spans="1:10" ht="9" customHeight="1">
      <c r="D734" s="500" t="s">
        <v>1693</v>
      </c>
      <c r="E734" s="517">
        <v>8</v>
      </c>
      <c r="F734" s="518" t="s">
        <v>427</v>
      </c>
      <c r="G734" s="518" t="s">
        <v>427</v>
      </c>
      <c r="H734" s="518" t="s">
        <v>427</v>
      </c>
      <c r="I734" s="518" t="s">
        <v>427</v>
      </c>
      <c r="J734" s="518" t="s">
        <v>427</v>
      </c>
    </row>
    <row r="735" spans="1:10" ht="18" customHeight="1">
      <c r="C735" s="497" t="s">
        <v>1826</v>
      </c>
      <c r="D735" s="500" t="s">
        <v>1691</v>
      </c>
      <c r="E735" s="517">
        <v>5</v>
      </c>
      <c r="F735" s="518" t="s">
        <v>427</v>
      </c>
      <c r="G735" s="518" t="s">
        <v>427</v>
      </c>
      <c r="H735" s="518" t="s">
        <v>427</v>
      </c>
      <c r="I735" s="518" t="s">
        <v>427</v>
      </c>
      <c r="J735" s="518" t="s">
        <v>427</v>
      </c>
    </row>
    <row r="736" spans="1:10" ht="9" customHeight="1">
      <c r="D736" s="500" t="s">
        <v>1692</v>
      </c>
      <c r="E736" s="517">
        <v>2</v>
      </c>
      <c r="F736" s="518" t="s">
        <v>427</v>
      </c>
      <c r="G736" s="518" t="s">
        <v>427</v>
      </c>
      <c r="H736" s="518" t="s">
        <v>427</v>
      </c>
      <c r="I736" s="518" t="s">
        <v>427</v>
      </c>
      <c r="J736" s="518" t="s">
        <v>427</v>
      </c>
    </row>
    <row r="737" spans="3:10" ht="9" customHeight="1">
      <c r="D737" s="500" t="s">
        <v>1693</v>
      </c>
      <c r="E737" s="517">
        <v>7</v>
      </c>
      <c r="F737" s="518" t="s">
        <v>427</v>
      </c>
      <c r="G737" s="518" t="s">
        <v>427</v>
      </c>
      <c r="H737" s="518" t="s">
        <v>427</v>
      </c>
      <c r="I737" s="518" t="s">
        <v>427</v>
      </c>
      <c r="J737" s="518" t="s">
        <v>427</v>
      </c>
    </row>
    <row r="738" spans="3:10" ht="19.899999999999999" customHeight="1">
      <c r="C738" s="497" t="s">
        <v>1827</v>
      </c>
      <c r="D738" s="500" t="s">
        <v>1691</v>
      </c>
      <c r="E738" s="517">
        <v>135</v>
      </c>
      <c r="F738" s="517">
        <v>43</v>
      </c>
      <c r="G738" s="517">
        <v>6</v>
      </c>
      <c r="H738" s="517">
        <v>65</v>
      </c>
      <c r="I738" s="517">
        <v>16</v>
      </c>
      <c r="J738" s="517">
        <v>5</v>
      </c>
    </row>
    <row r="739" spans="3:10">
      <c r="D739" s="500" t="s">
        <v>1692</v>
      </c>
      <c r="E739" s="517">
        <v>71</v>
      </c>
      <c r="F739" s="517">
        <v>5</v>
      </c>
      <c r="G739" s="517">
        <v>3</v>
      </c>
      <c r="H739" s="517">
        <v>33</v>
      </c>
      <c r="I739" s="517">
        <v>17</v>
      </c>
      <c r="J739" s="517">
        <v>13</v>
      </c>
    </row>
    <row r="740" spans="3:10">
      <c r="D740" s="500" t="s">
        <v>1693</v>
      </c>
      <c r="E740" s="517">
        <v>206</v>
      </c>
      <c r="F740" s="517">
        <v>48</v>
      </c>
      <c r="G740" s="517">
        <v>9</v>
      </c>
      <c r="H740" s="517">
        <v>98</v>
      </c>
      <c r="I740" s="517">
        <v>33</v>
      </c>
      <c r="J740" s="517">
        <v>18</v>
      </c>
    </row>
    <row r="741" spans="3:10" ht="19.899999999999999" customHeight="1">
      <c r="C741" s="497" t="s">
        <v>1828</v>
      </c>
      <c r="D741" s="500" t="s">
        <v>1691</v>
      </c>
      <c r="E741" s="517">
        <v>50</v>
      </c>
      <c r="F741" s="517">
        <v>8</v>
      </c>
      <c r="G741" s="517">
        <v>4</v>
      </c>
      <c r="H741" s="517">
        <v>31</v>
      </c>
      <c r="I741" s="517">
        <v>7</v>
      </c>
      <c r="J741" s="517">
        <v>0</v>
      </c>
    </row>
    <row r="742" spans="3:10">
      <c r="D742" s="500" t="s">
        <v>1692</v>
      </c>
      <c r="E742" s="517">
        <v>19</v>
      </c>
      <c r="F742" s="517">
        <v>2</v>
      </c>
      <c r="G742" s="517">
        <v>2</v>
      </c>
      <c r="H742" s="517">
        <v>11</v>
      </c>
      <c r="I742" s="517">
        <v>2</v>
      </c>
      <c r="J742" s="517">
        <v>2</v>
      </c>
    </row>
    <row r="743" spans="3:10">
      <c r="D743" s="500" t="s">
        <v>1693</v>
      </c>
      <c r="E743" s="517">
        <v>69</v>
      </c>
      <c r="F743" s="517">
        <v>10</v>
      </c>
      <c r="G743" s="517">
        <v>6</v>
      </c>
      <c r="H743" s="517">
        <v>42</v>
      </c>
      <c r="I743" s="517">
        <v>9</v>
      </c>
      <c r="J743" s="517">
        <v>2</v>
      </c>
    </row>
    <row r="744" spans="3:10" ht="18" customHeight="1">
      <c r="C744" s="497" t="s">
        <v>575</v>
      </c>
      <c r="D744" s="500" t="s">
        <v>1691</v>
      </c>
      <c r="E744" s="517">
        <v>46</v>
      </c>
      <c r="F744" s="517">
        <v>10</v>
      </c>
      <c r="G744" s="517">
        <v>6</v>
      </c>
      <c r="H744" s="517">
        <v>23</v>
      </c>
      <c r="I744" s="517">
        <v>1</v>
      </c>
      <c r="J744" s="517">
        <v>6</v>
      </c>
    </row>
    <row r="745" spans="3:10">
      <c r="D745" s="500" t="s">
        <v>1692</v>
      </c>
      <c r="E745" s="517">
        <v>14</v>
      </c>
      <c r="F745" s="517">
        <v>3</v>
      </c>
      <c r="G745" s="517">
        <v>1</v>
      </c>
      <c r="H745" s="517">
        <v>5</v>
      </c>
      <c r="I745" s="517">
        <v>2</v>
      </c>
      <c r="J745" s="517">
        <v>3</v>
      </c>
    </row>
    <row r="746" spans="3:10">
      <c r="D746" s="500" t="s">
        <v>1693</v>
      </c>
      <c r="E746" s="517">
        <v>60</v>
      </c>
      <c r="F746" s="517">
        <v>13</v>
      </c>
      <c r="G746" s="517">
        <v>7</v>
      </c>
      <c r="H746" s="517">
        <v>28</v>
      </c>
      <c r="I746" s="517">
        <v>3</v>
      </c>
      <c r="J746" s="517">
        <v>9</v>
      </c>
    </row>
    <row r="747" spans="3:10" ht="18" customHeight="1">
      <c r="C747" s="497" t="s">
        <v>576</v>
      </c>
      <c r="D747" s="500" t="s">
        <v>1691</v>
      </c>
      <c r="E747" s="517">
        <v>70</v>
      </c>
      <c r="F747" s="517">
        <v>7</v>
      </c>
      <c r="G747" s="517">
        <v>11</v>
      </c>
      <c r="H747" s="517">
        <v>43</v>
      </c>
      <c r="I747" s="517">
        <v>5</v>
      </c>
      <c r="J747" s="517">
        <v>4</v>
      </c>
    </row>
    <row r="748" spans="3:10">
      <c r="D748" s="500" t="s">
        <v>1692</v>
      </c>
      <c r="E748" s="517">
        <v>71</v>
      </c>
      <c r="F748" s="517">
        <v>3</v>
      </c>
      <c r="G748" s="517">
        <v>2</v>
      </c>
      <c r="H748" s="517">
        <v>31</v>
      </c>
      <c r="I748" s="517">
        <v>29</v>
      </c>
      <c r="J748" s="517">
        <v>6</v>
      </c>
    </row>
    <row r="749" spans="3:10">
      <c r="D749" s="500" t="s">
        <v>1693</v>
      </c>
      <c r="E749" s="517">
        <v>141</v>
      </c>
      <c r="F749" s="517">
        <v>10</v>
      </c>
      <c r="G749" s="517">
        <v>13</v>
      </c>
      <c r="H749" s="517">
        <v>74</v>
      </c>
      <c r="I749" s="517">
        <v>34</v>
      </c>
      <c r="J749" s="517">
        <v>10</v>
      </c>
    </row>
    <row r="750" spans="3:10" ht="18" customHeight="1">
      <c r="C750" s="497" t="s">
        <v>580</v>
      </c>
      <c r="D750" s="500" t="s">
        <v>1691</v>
      </c>
      <c r="E750" s="517">
        <v>1</v>
      </c>
      <c r="F750" s="518" t="s">
        <v>427</v>
      </c>
      <c r="G750" s="518" t="s">
        <v>427</v>
      </c>
      <c r="H750" s="518" t="s">
        <v>427</v>
      </c>
      <c r="I750" s="518" t="s">
        <v>427</v>
      </c>
      <c r="J750" s="518" t="s">
        <v>427</v>
      </c>
    </row>
    <row r="751" spans="3:10" ht="9" customHeight="1">
      <c r="D751" s="500" t="s">
        <v>1692</v>
      </c>
      <c r="E751" s="517">
        <v>4</v>
      </c>
      <c r="F751" s="518" t="s">
        <v>427</v>
      </c>
      <c r="G751" s="518" t="s">
        <v>427</v>
      </c>
      <c r="H751" s="518" t="s">
        <v>427</v>
      </c>
      <c r="I751" s="518" t="s">
        <v>427</v>
      </c>
      <c r="J751" s="518" t="s">
        <v>427</v>
      </c>
    </row>
    <row r="752" spans="3:10" ht="9" customHeight="1">
      <c r="D752" s="500" t="s">
        <v>1693</v>
      </c>
      <c r="E752" s="517">
        <v>5</v>
      </c>
      <c r="F752" s="518" t="s">
        <v>427</v>
      </c>
      <c r="G752" s="518" t="s">
        <v>427</v>
      </c>
      <c r="H752" s="518" t="s">
        <v>427</v>
      </c>
      <c r="I752" s="518" t="s">
        <v>427</v>
      </c>
      <c r="J752" s="518" t="s">
        <v>427</v>
      </c>
    </row>
    <row r="753" spans="1:16" ht="18" customHeight="1">
      <c r="C753" s="497" t="s">
        <v>581</v>
      </c>
      <c r="D753" s="500" t="s">
        <v>1691</v>
      </c>
      <c r="E753" s="517">
        <v>6</v>
      </c>
      <c r="F753" s="518" t="s">
        <v>427</v>
      </c>
      <c r="G753" s="518" t="s">
        <v>427</v>
      </c>
      <c r="H753" s="518" t="s">
        <v>427</v>
      </c>
      <c r="I753" s="518" t="s">
        <v>427</v>
      </c>
      <c r="J753" s="518" t="s">
        <v>427</v>
      </c>
    </row>
    <row r="754" spans="1:16" ht="9" customHeight="1">
      <c r="D754" s="500" t="s">
        <v>1692</v>
      </c>
      <c r="E754" s="517">
        <v>1</v>
      </c>
      <c r="F754" s="518" t="s">
        <v>427</v>
      </c>
      <c r="G754" s="518" t="s">
        <v>427</v>
      </c>
      <c r="H754" s="518" t="s">
        <v>427</v>
      </c>
      <c r="I754" s="518" t="s">
        <v>427</v>
      </c>
      <c r="J754" s="518" t="s">
        <v>427</v>
      </c>
    </row>
    <row r="755" spans="1:16" ht="9" customHeight="1">
      <c r="D755" s="500" t="s">
        <v>1693</v>
      </c>
      <c r="E755" s="517">
        <v>7</v>
      </c>
      <c r="F755" s="518" t="s">
        <v>427</v>
      </c>
      <c r="G755" s="518" t="s">
        <v>427</v>
      </c>
      <c r="H755" s="518" t="s">
        <v>427</v>
      </c>
      <c r="I755" s="518" t="s">
        <v>427</v>
      </c>
      <c r="J755" s="518" t="s">
        <v>427</v>
      </c>
    </row>
    <row r="756" spans="1:16">
      <c r="C756" s="504"/>
      <c r="D756" s="505"/>
      <c r="E756" s="503"/>
      <c r="F756" s="503"/>
      <c r="G756" s="503"/>
      <c r="H756" s="503"/>
      <c r="I756" s="503"/>
      <c r="J756" s="503"/>
    </row>
    <row r="757" spans="1:16">
      <c r="C757" s="504"/>
      <c r="D757" s="505"/>
      <c r="E757" s="503"/>
      <c r="F757" s="503"/>
      <c r="G757" s="503"/>
      <c r="H757" s="503"/>
      <c r="I757" s="503"/>
      <c r="J757" s="503"/>
    </row>
    <row r="758" spans="1:16">
      <c r="C758" s="504"/>
      <c r="D758" s="505"/>
      <c r="E758" s="503"/>
      <c r="F758" s="503"/>
      <c r="G758" s="503"/>
      <c r="H758" s="503"/>
      <c r="I758" s="503"/>
      <c r="J758" s="503"/>
    </row>
    <row r="759" spans="1:16">
      <c r="C759" s="504"/>
      <c r="D759" s="505"/>
      <c r="E759" s="503"/>
      <c r="F759" s="503"/>
      <c r="G759" s="503"/>
      <c r="H759" s="503"/>
      <c r="I759" s="503"/>
      <c r="J759" s="503"/>
    </row>
    <row r="760" spans="1:16">
      <c r="C760" s="504"/>
      <c r="D760" s="505"/>
      <c r="E760" s="503"/>
      <c r="F760" s="503"/>
      <c r="G760" s="503"/>
      <c r="H760" s="503"/>
      <c r="I760" s="503"/>
      <c r="J760" s="503"/>
    </row>
    <row r="761" spans="1:16">
      <c r="E761" s="503"/>
      <c r="F761" s="503"/>
      <c r="G761" s="503"/>
      <c r="H761" s="503"/>
      <c r="I761" s="503"/>
      <c r="J761" s="503"/>
    </row>
    <row r="762" spans="1:16">
      <c r="E762" s="503"/>
      <c r="F762" s="503"/>
      <c r="G762" s="503"/>
      <c r="H762" s="503"/>
      <c r="I762" s="503"/>
      <c r="J762" s="503"/>
    </row>
    <row r="763" spans="1:16" s="496" customFormat="1">
      <c r="A763" s="496" t="s">
        <v>1576</v>
      </c>
      <c r="C763" s="497"/>
      <c r="D763" s="502"/>
      <c r="K763" s="1425"/>
      <c r="L763" s="503"/>
      <c r="M763" s="503"/>
      <c r="N763" s="503"/>
      <c r="O763" s="503"/>
      <c r="P763" s="503"/>
    </row>
    <row r="764" spans="1:16" s="496" customFormat="1">
      <c r="A764" s="496" t="s">
        <v>605</v>
      </c>
      <c r="C764" s="497"/>
      <c r="D764" s="502"/>
      <c r="K764" s="1425"/>
      <c r="L764" s="503"/>
      <c r="M764" s="503"/>
      <c r="N764" s="503"/>
      <c r="O764" s="503"/>
      <c r="P764" s="503"/>
    </row>
    <row r="765" spans="1:16" s="496" customFormat="1">
      <c r="C765" s="497"/>
      <c r="D765" s="502"/>
      <c r="K765" s="1425"/>
      <c r="L765" s="503"/>
      <c r="M765" s="503"/>
      <c r="N765" s="503"/>
      <c r="O765" s="503"/>
      <c r="P765" s="503"/>
    </row>
    <row r="766" spans="1:16" s="496" customFormat="1">
      <c r="A766" s="496" t="s">
        <v>3078</v>
      </c>
      <c r="C766" s="497"/>
      <c r="D766" s="502"/>
      <c r="K766" s="1425"/>
      <c r="L766" s="503"/>
      <c r="M766" s="503"/>
      <c r="N766" s="503"/>
      <c r="O766" s="503"/>
      <c r="P766" s="503"/>
    </row>
    <row r="767" spans="1:16" ht="18" customHeight="1">
      <c r="C767" s="501" t="s">
        <v>1829</v>
      </c>
      <c r="D767" s="500" t="s">
        <v>1691</v>
      </c>
      <c r="E767" s="517">
        <v>320</v>
      </c>
      <c r="F767" s="517">
        <v>73</v>
      </c>
      <c r="G767" s="517">
        <v>29</v>
      </c>
      <c r="H767" s="517">
        <v>172</v>
      </c>
      <c r="I767" s="517">
        <v>30</v>
      </c>
      <c r="J767" s="517">
        <v>16</v>
      </c>
    </row>
    <row r="768" spans="1:16">
      <c r="D768" s="500" t="s">
        <v>1692</v>
      </c>
      <c r="E768" s="517">
        <v>183</v>
      </c>
      <c r="F768" s="517">
        <v>14</v>
      </c>
      <c r="G768" s="517">
        <v>8</v>
      </c>
      <c r="H768" s="517">
        <v>85</v>
      </c>
      <c r="I768" s="517">
        <v>52</v>
      </c>
      <c r="J768" s="517">
        <v>24</v>
      </c>
    </row>
    <row r="769" spans="2:10">
      <c r="D769" s="500" t="s">
        <v>1693</v>
      </c>
      <c r="E769" s="517">
        <v>503</v>
      </c>
      <c r="F769" s="517">
        <v>87</v>
      </c>
      <c r="G769" s="517">
        <v>37</v>
      </c>
      <c r="H769" s="517">
        <v>257</v>
      </c>
      <c r="I769" s="517">
        <v>82</v>
      </c>
      <c r="J769" s="517">
        <v>40</v>
      </c>
    </row>
    <row r="770" spans="2:10" ht="18" customHeight="1">
      <c r="B770" s="503" t="s">
        <v>586</v>
      </c>
      <c r="D770" s="500"/>
      <c r="E770" s="503"/>
      <c r="F770" s="503"/>
      <c r="G770" s="503"/>
      <c r="H770" s="503"/>
      <c r="I770" s="503"/>
      <c r="J770" s="503"/>
    </row>
    <row r="771" spans="2:10" ht="18" customHeight="1">
      <c r="C771" s="497" t="s">
        <v>587</v>
      </c>
      <c r="D771" s="500" t="s">
        <v>1691</v>
      </c>
      <c r="E771" s="517">
        <v>28</v>
      </c>
      <c r="F771" s="517">
        <v>1</v>
      </c>
      <c r="G771" s="517">
        <v>2</v>
      </c>
      <c r="H771" s="517">
        <v>9</v>
      </c>
      <c r="I771" s="517">
        <v>7</v>
      </c>
      <c r="J771" s="517">
        <v>9</v>
      </c>
    </row>
    <row r="772" spans="2:10">
      <c r="D772" s="500" t="s">
        <v>1692</v>
      </c>
      <c r="E772" s="517">
        <v>60</v>
      </c>
      <c r="F772" s="517">
        <v>5</v>
      </c>
      <c r="G772" s="517">
        <v>3</v>
      </c>
      <c r="H772" s="517">
        <v>18</v>
      </c>
      <c r="I772" s="517">
        <v>22</v>
      </c>
      <c r="J772" s="517">
        <v>12</v>
      </c>
    </row>
    <row r="773" spans="2:10">
      <c r="D773" s="500" t="s">
        <v>1693</v>
      </c>
      <c r="E773" s="517">
        <v>88</v>
      </c>
      <c r="F773" s="517">
        <v>6</v>
      </c>
      <c r="G773" s="517">
        <v>5</v>
      </c>
      <c r="H773" s="517">
        <v>27</v>
      </c>
      <c r="I773" s="517">
        <v>29</v>
      </c>
      <c r="J773" s="517">
        <v>21</v>
      </c>
    </row>
    <row r="774" spans="2:10" ht="18" customHeight="1">
      <c r="C774" s="497" t="s">
        <v>589</v>
      </c>
      <c r="D774" s="500" t="s">
        <v>1691</v>
      </c>
      <c r="E774" s="517">
        <v>2</v>
      </c>
      <c r="F774" s="517">
        <v>0</v>
      </c>
      <c r="G774" s="517">
        <v>1</v>
      </c>
      <c r="H774" s="517">
        <v>1</v>
      </c>
      <c r="I774" s="517">
        <v>0</v>
      </c>
      <c r="J774" s="517">
        <v>0</v>
      </c>
    </row>
    <row r="775" spans="2:10">
      <c r="D775" s="500" t="s">
        <v>1692</v>
      </c>
      <c r="E775" s="517">
        <v>2</v>
      </c>
      <c r="F775" s="517">
        <v>0</v>
      </c>
      <c r="G775" s="517">
        <v>1</v>
      </c>
      <c r="H775" s="517">
        <v>1</v>
      </c>
      <c r="I775" s="517">
        <v>0</v>
      </c>
      <c r="J775" s="517">
        <v>0</v>
      </c>
    </row>
    <row r="776" spans="2:10">
      <c r="D776" s="500" t="s">
        <v>1693</v>
      </c>
      <c r="E776" s="517">
        <v>4</v>
      </c>
      <c r="F776" s="517">
        <v>0</v>
      </c>
      <c r="G776" s="517">
        <v>2</v>
      </c>
      <c r="H776" s="517">
        <v>2</v>
      </c>
      <c r="I776" s="517">
        <v>0</v>
      </c>
      <c r="J776" s="517">
        <v>0</v>
      </c>
    </row>
    <row r="777" spans="2:10" ht="18" customHeight="1">
      <c r="C777" s="497" t="s">
        <v>591</v>
      </c>
      <c r="D777" s="500" t="s">
        <v>1691</v>
      </c>
      <c r="E777" s="517">
        <v>7</v>
      </c>
      <c r="F777" s="517">
        <v>1</v>
      </c>
      <c r="G777" s="517">
        <v>1</v>
      </c>
      <c r="H777" s="517">
        <v>2</v>
      </c>
      <c r="I777" s="517">
        <v>2</v>
      </c>
      <c r="J777" s="517">
        <v>1</v>
      </c>
    </row>
    <row r="778" spans="2:10">
      <c r="D778" s="500" t="s">
        <v>1692</v>
      </c>
      <c r="E778" s="517">
        <v>12</v>
      </c>
      <c r="F778" s="517">
        <v>0</v>
      </c>
      <c r="G778" s="517">
        <v>2</v>
      </c>
      <c r="H778" s="517">
        <v>4</v>
      </c>
      <c r="I778" s="517">
        <v>6</v>
      </c>
      <c r="J778" s="517">
        <v>0</v>
      </c>
    </row>
    <row r="779" spans="2:10">
      <c r="D779" s="500" t="s">
        <v>1693</v>
      </c>
      <c r="E779" s="517">
        <v>19</v>
      </c>
      <c r="F779" s="517">
        <v>1</v>
      </c>
      <c r="G779" s="517">
        <v>3</v>
      </c>
      <c r="H779" s="517">
        <v>6</v>
      </c>
      <c r="I779" s="517">
        <v>8</v>
      </c>
      <c r="J779" s="517">
        <v>1</v>
      </c>
    </row>
    <row r="780" spans="2:10" ht="18" customHeight="1">
      <c r="C780" s="497" t="s">
        <v>1780</v>
      </c>
      <c r="D780" s="500" t="s">
        <v>1691</v>
      </c>
      <c r="E780" s="517">
        <v>78</v>
      </c>
      <c r="F780" s="517">
        <v>6</v>
      </c>
      <c r="G780" s="517">
        <v>4</v>
      </c>
      <c r="H780" s="517">
        <v>21</v>
      </c>
      <c r="I780" s="517">
        <v>39</v>
      </c>
      <c r="J780" s="517">
        <v>8</v>
      </c>
    </row>
    <row r="781" spans="2:10">
      <c r="D781" s="500" t="s">
        <v>1692</v>
      </c>
      <c r="E781" s="517">
        <v>180</v>
      </c>
      <c r="F781" s="517">
        <v>3</v>
      </c>
      <c r="G781" s="517">
        <v>6</v>
      </c>
      <c r="H781" s="517">
        <v>42</v>
      </c>
      <c r="I781" s="517">
        <v>115</v>
      </c>
      <c r="J781" s="517">
        <v>14</v>
      </c>
    </row>
    <row r="782" spans="2:10">
      <c r="D782" s="500" t="s">
        <v>1693</v>
      </c>
      <c r="E782" s="517">
        <v>258</v>
      </c>
      <c r="F782" s="517">
        <v>9</v>
      </c>
      <c r="G782" s="517">
        <v>10</v>
      </c>
      <c r="H782" s="517">
        <v>63</v>
      </c>
      <c r="I782" s="517">
        <v>154</v>
      </c>
      <c r="J782" s="517">
        <v>22</v>
      </c>
    </row>
    <row r="783" spans="2:10" ht="18" customHeight="1">
      <c r="C783" s="501" t="s">
        <v>1829</v>
      </c>
      <c r="D783" s="500" t="s">
        <v>1691</v>
      </c>
      <c r="E783" s="517">
        <v>115</v>
      </c>
      <c r="F783" s="517">
        <v>8</v>
      </c>
      <c r="G783" s="517">
        <v>8</v>
      </c>
      <c r="H783" s="517">
        <v>33</v>
      </c>
      <c r="I783" s="517">
        <v>48</v>
      </c>
      <c r="J783" s="517">
        <v>18</v>
      </c>
    </row>
    <row r="784" spans="2:10">
      <c r="D784" s="500" t="s">
        <v>1692</v>
      </c>
      <c r="E784" s="517">
        <v>254</v>
      </c>
      <c r="F784" s="517">
        <v>8</v>
      </c>
      <c r="G784" s="517">
        <v>12</v>
      </c>
      <c r="H784" s="517">
        <v>65</v>
      </c>
      <c r="I784" s="517">
        <v>143</v>
      </c>
      <c r="J784" s="517">
        <v>26</v>
      </c>
    </row>
    <row r="785" spans="2:10">
      <c r="D785" s="500" t="s">
        <v>1693</v>
      </c>
      <c r="E785" s="517">
        <v>369</v>
      </c>
      <c r="F785" s="517">
        <v>16</v>
      </c>
      <c r="G785" s="517">
        <v>20</v>
      </c>
      <c r="H785" s="517">
        <v>98</v>
      </c>
      <c r="I785" s="517">
        <v>191</v>
      </c>
      <c r="J785" s="517">
        <v>44</v>
      </c>
    </row>
    <row r="786" spans="2:10" ht="18" customHeight="1">
      <c r="C786" s="501" t="s">
        <v>1782</v>
      </c>
      <c r="D786" s="500"/>
      <c r="E786" s="503"/>
      <c r="F786" s="503"/>
      <c r="G786" s="503"/>
      <c r="H786" s="503"/>
      <c r="I786" s="503"/>
      <c r="J786" s="503"/>
    </row>
    <row r="787" spans="2:10" ht="18" customHeight="1">
      <c r="C787" s="504" t="s">
        <v>1783</v>
      </c>
      <c r="D787" s="500" t="s">
        <v>1691</v>
      </c>
      <c r="E787" s="517">
        <v>4</v>
      </c>
      <c r="F787" s="517">
        <v>0</v>
      </c>
      <c r="G787" s="517">
        <v>0</v>
      </c>
      <c r="H787" s="517">
        <v>1</v>
      </c>
      <c r="I787" s="517">
        <v>1</v>
      </c>
      <c r="J787" s="517">
        <v>2</v>
      </c>
    </row>
    <row r="788" spans="2:10">
      <c r="C788" s="504"/>
      <c r="D788" s="500" t="s">
        <v>1692</v>
      </c>
      <c r="E788" s="517">
        <v>3</v>
      </c>
      <c r="F788" s="517">
        <v>0</v>
      </c>
      <c r="G788" s="517">
        <v>0</v>
      </c>
      <c r="H788" s="517">
        <v>1</v>
      </c>
      <c r="I788" s="517">
        <v>2</v>
      </c>
      <c r="J788" s="517">
        <v>0</v>
      </c>
    </row>
    <row r="789" spans="2:10">
      <c r="C789" s="504"/>
      <c r="D789" s="500" t="s">
        <v>1693</v>
      </c>
      <c r="E789" s="517">
        <v>7</v>
      </c>
      <c r="F789" s="517">
        <v>0</v>
      </c>
      <c r="G789" s="517">
        <v>0</v>
      </c>
      <c r="H789" s="517">
        <v>2</v>
      </c>
      <c r="I789" s="517">
        <v>3</v>
      </c>
      <c r="J789" s="517">
        <v>2</v>
      </c>
    </row>
    <row r="790" spans="2:10" ht="18" customHeight="1">
      <c r="C790" s="504" t="s">
        <v>1784</v>
      </c>
      <c r="D790" s="500" t="s">
        <v>1692</v>
      </c>
      <c r="E790" s="517">
        <v>2</v>
      </c>
      <c r="F790" s="517">
        <v>0</v>
      </c>
      <c r="G790" s="517">
        <v>0</v>
      </c>
      <c r="H790" s="517">
        <v>1</v>
      </c>
      <c r="I790" s="517">
        <v>1</v>
      </c>
      <c r="J790" s="517">
        <v>0</v>
      </c>
    </row>
    <row r="791" spans="2:10">
      <c r="C791" s="504"/>
      <c r="D791" s="500" t="s">
        <v>1693</v>
      </c>
      <c r="E791" s="517">
        <v>2</v>
      </c>
      <c r="F791" s="517">
        <v>0</v>
      </c>
      <c r="G791" s="517">
        <v>0</v>
      </c>
      <c r="H791" s="517">
        <v>1</v>
      </c>
      <c r="I791" s="517">
        <v>1</v>
      </c>
      <c r="J791" s="517">
        <v>0</v>
      </c>
    </row>
    <row r="792" spans="2:10" ht="18" customHeight="1">
      <c r="B792" s="503" t="s">
        <v>594</v>
      </c>
      <c r="D792" s="500"/>
      <c r="E792" s="503"/>
      <c r="F792" s="503"/>
      <c r="G792" s="503"/>
      <c r="H792" s="503"/>
      <c r="I792" s="503"/>
      <c r="J792" s="503"/>
    </row>
    <row r="793" spans="2:10" ht="27" customHeight="1">
      <c r="C793" s="497" t="s">
        <v>1785</v>
      </c>
      <c r="D793" s="500" t="s">
        <v>1691</v>
      </c>
      <c r="E793" s="517">
        <v>502</v>
      </c>
      <c r="F793" s="517">
        <v>99</v>
      </c>
      <c r="G793" s="517">
        <v>64</v>
      </c>
      <c r="H793" s="517">
        <v>87</v>
      </c>
      <c r="I793" s="517">
        <v>75</v>
      </c>
      <c r="J793" s="517">
        <v>177</v>
      </c>
    </row>
    <row r="794" spans="2:10">
      <c r="D794" s="500" t="s">
        <v>1692</v>
      </c>
      <c r="E794" s="517">
        <v>786</v>
      </c>
      <c r="F794" s="517">
        <v>34</v>
      </c>
      <c r="G794" s="517">
        <v>39</v>
      </c>
      <c r="H794" s="517">
        <v>159</v>
      </c>
      <c r="I794" s="517">
        <v>292</v>
      </c>
      <c r="J794" s="517">
        <v>262</v>
      </c>
    </row>
    <row r="795" spans="2:10">
      <c r="D795" s="500" t="s">
        <v>1693</v>
      </c>
      <c r="E795" s="517">
        <v>1288</v>
      </c>
      <c r="F795" s="517">
        <v>133</v>
      </c>
      <c r="G795" s="517">
        <v>103</v>
      </c>
      <c r="H795" s="517">
        <v>246</v>
      </c>
      <c r="I795" s="517">
        <v>367</v>
      </c>
      <c r="J795" s="517">
        <v>439</v>
      </c>
    </row>
    <row r="796" spans="2:10" ht="18" customHeight="1">
      <c r="C796" s="497" t="s">
        <v>1786</v>
      </c>
      <c r="D796" s="500" t="s">
        <v>1691</v>
      </c>
      <c r="E796" s="517">
        <v>236</v>
      </c>
      <c r="F796" s="517">
        <v>53</v>
      </c>
      <c r="G796" s="517">
        <v>40</v>
      </c>
      <c r="H796" s="517">
        <v>55</v>
      </c>
      <c r="I796" s="517">
        <v>36</v>
      </c>
      <c r="J796" s="517">
        <v>52</v>
      </c>
    </row>
    <row r="797" spans="2:10">
      <c r="D797" s="500" t="s">
        <v>1692</v>
      </c>
      <c r="E797" s="517">
        <v>266</v>
      </c>
      <c r="F797" s="517">
        <v>25</v>
      </c>
      <c r="G797" s="517">
        <v>17</v>
      </c>
      <c r="H797" s="517">
        <v>67</v>
      </c>
      <c r="I797" s="517">
        <v>86</v>
      </c>
      <c r="J797" s="517">
        <v>71</v>
      </c>
    </row>
    <row r="798" spans="2:10">
      <c r="D798" s="500" t="s">
        <v>1693</v>
      </c>
      <c r="E798" s="517">
        <v>502</v>
      </c>
      <c r="F798" s="517">
        <v>78</v>
      </c>
      <c r="G798" s="517">
        <v>57</v>
      </c>
      <c r="H798" s="517">
        <v>122</v>
      </c>
      <c r="I798" s="517">
        <v>122</v>
      </c>
      <c r="J798" s="517">
        <v>123</v>
      </c>
    </row>
    <row r="799" spans="2:10" ht="18" customHeight="1">
      <c r="C799" s="497" t="s">
        <v>1787</v>
      </c>
      <c r="D799" s="500" t="s">
        <v>1691</v>
      </c>
      <c r="E799" s="517">
        <v>792</v>
      </c>
      <c r="F799" s="517">
        <v>132</v>
      </c>
      <c r="G799" s="517">
        <v>103</v>
      </c>
      <c r="H799" s="517">
        <v>178</v>
      </c>
      <c r="I799" s="517">
        <v>170</v>
      </c>
      <c r="J799" s="517">
        <v>209</v>
      </c>
    </row>
    <row r="800" spans="2:10">
      <c r="D800" s="500" t="s">
        <v>1692</v>
      </c>
      <c r="E800" s="517">
        <v>2312</v>
      </c>
      <c r="F800" s="517">
        <v>79</v>
      </c>
      <c r="G800" s="517">
        <v>150</v>
      </c>
      <c r="H800" s="517">
        <v>742</v>
      </c>
      <c r="I800" s="517">
        <v>889</v>
      </c>
      <c r="J800" s="517">
        <v>452</v>
      </c>
    </row>
    <row r="801" spans="3:10">
      <c r="D801" s="500" t="s">
        <v>1693</v>
      </c>
      <c r="E801" s="517">
        <v>3104</v>
      </c>
      <c r="F801" s="517">
        <v>211</v>
      </c>
      <c r="G801" s="517">
        <v>253</v>
      </c>
      <c r="H801" s="517">
        <v>920</v>
      </c>
      <c r="I801" s="517">
        <v>1059</v>
      </c>
      <c r="J801" s="517">
        <v>661</v>
      </c>
    </row>
    <row r="802" spans="3:10" ht="18" customHeight="1">
      <c r="C802" s="497" t="s">
        <v>1788</v>
      </c>
      <c r="D802" s="500" t="s">
        <v>1691</v>
      </c>
      <c r="E802" s="517">
        <v>5484</v>
      </c>
      <c r="F802" s="517">
        <v>580</v>
      </c>
      <c r="G802" s="517">
        <v>508</v>
      </c>
      <c r="H802" s="517">
        <v>1289</v>
      </c>
      <c r="I802" s="517">
        <v>2525</v>
      </c>
      <c r="J802" s="517">
        <v>582</v>
      </c>
    </row>
    <row r="803" spans="3:10">
      <c r="D803" s="500" t="s">
        <v>1692</v>
      </c>
      <c r="E803" s="517">
        <v>12387</v>
      </c>
      <c r="F803" s="517">
        <v>459</v>
      </c>
      <c r="G803" s="517">
        <v>866</v>
      </c>
      <c r="H803" s="517">
        <v>3518</v>
      </c>
      <c r="I803" s="517">
        <v>6045</v>
      </c>
      <c r="J803" s="517">
        <v>1499</v>
      </c>
    </row>
    <row r="804" spans="3:10">
      <c r="D804" s="500" t="s">
        <v>1693</v>
      </c>
      <c r="E804" s="517">
        <v>17871</v>
      </c>
      <c r="F804" s="517">
        <v>1039</v>
      </c>
      <c r="G804" s="517">
        <v>1374</v>
      </c>
      <c r="H804" s="517">
        <v>4807</v>
      </c>
      <c r="I804" s="517">
        <v>8570</v>
      </c>
      <c r="J804" s="517">
        <v>2081</v>
      </c>
    </row>
    <row r="805" spans="3:10" ht="18" customHeight="1">
      <c r="C805" s="497" t="s">
        <v>597</v>
      </c>
      <c r="D805" s="500" t="s">
        <v>1691</v>
      </c>
      <c r="E805" s="517">
        <v>12</v>
      </c>
      <c r="F805" s="517">
        <v>1</v>
      </c>
      <c r="G805" s="517">
        <v>0</v>
      </c>
      <c r="H805" s="517">
        <v>6</v>
      </c>
      <c r="I805" s="517">
        <v>3</v>
      </c>
      <c r="J805" s="517">
        <v>2</v>
      </c>
    </row>
    <row r="806" spans="3:10">
      <c r="D806" s="500" t="s">
        <v>1692</v>
      </c>
      <c r="E806" s="517">
        <v>43</v>
      </c>
      <c r="F806" s="517">
        <v>1</v>
      </c>
      <c r="G806" s="517">
        <v>3</v>
      </c>
      <c r="H806" s="517">
        <v>23</v>
      </c>
      <c r="I806" s="517">
        <v>13</v>
      </c>
      <c r="J806" s="517">
        <v>3</v>
      </c>
    </row>
    <row r="807" spans="3:10">
      <c r="D807" s="500" t="s">
        <v>1693</v>
      </c>
      <c r="E807" s="517">
        <v>55</v>
      </c>
      <c r="F807" s="517">
        <v>2</v>
      </c>
      <c r="G807" s="517">
        <v>3</v>
      </c>
      <c r="H807" s="517">
        <v>29</v>
      </c>
      <c r="I807" s="517">
        <v>16</v>
      </c>
      <c r="J807" s="517">
        <v>5</v>
      </c>
    </row>
    <row r="808" spans="3:10">
      <c r="C808" s="1291"/>
      <c r="D808" s="505"/>
    </row>
    <row r="809" spans="3:10">
      <c r="C809" s="1291"/>
      <c r="D809" s="505"/>
    </row>
    <row r="810" spans="3:10">
      <c r="C810" s="1291"/>
      <c r="D810" s="505"/>
    </row>
    <row r="811" spans="3:10">
      <c r="C811" s="1291"/>
      <c r="D811" s="505"/>
    </row>
    <row r="812" spans="3:10">
      <c r="C812" s="1291"/>
      <c r="D812" s="505"/>
    </row>
    <row r="813" spans="3:10">
      <c r="C813" s="1291"/>
      <c r="D813" s="505"/>
    </row>
    <row r="814" spans="3:10">
      <c r="C814" s="1291"/>
      <c r="D814" s="505"/>
    </row>
    <row r="815" spans="3:10">
      <c r="C815" s="1291"/>
      <c r="D815" s="505"/>
    </row>
    <row r="816" spans="3:10">
      <c r="C816" s="1291"/>
      <c r="D816" s="505"/>
    </row>
    <row r="817" spans="1:16">
      <c r="C817" s="1291"/>
      <c r="D817" s="505"/>
    </row>
    <row r="818" spans="1:16">
      <c r="C818" s="1291"/>
      <c r="D818" s="505"/>
    </row>
    <row r="819" spans="1:16">
      <c r="C819" s="1291"/>
      <c r="D819" s="505"/>
    </row>
    <row r="820" spans="1:16">
      <c r="C820" s="1291"/>
      <c r="D820" s="505"/>
    </row>
    <row r="821" spans="1:16">
      <c r="C821" s="1291"/>
      <c r="D821" s="505"/>
    </row>
    <row r="822" spans="1:16">
      <c r="C822" s="1291"/>
      <c r="D822" s="505"/>
    </row>
    <row r="823" spans="1:16">
      <c r="C823" s="1291"/>
      <c r="D823" s="505"/>
    </row>
    <row r="824" spans="1:16">
      <c r="C824" s="1291"/>
      <c r="D824" s="505"/>
    </row>
    <row r="825" spans="1:16">
      <c r="C825" s="1291"/>
      <c r="D825" s="505"/>
    </row>
    <row r="826" spans="1:16">
      <c r="C826" s="1291"/>
      <c r="D826" s="505"/>
    </row>
    <row r="827" spans="1:16" s="496" customFormat="1">
      <c r="A827" s="496" t="s">
        <v>3078</v>
      </c>
      <c r="C827" s="497"/>
      <c r="D827" s="502"/>
      <c r="K827" s="1425"/>
      <c r="L827" s="503"/>
      <c r="M827" s="503"/>
      <c r="N827" s="503"/>
      <c r="O827" s="503"/>
      <c r="P827" s="503"/>
    </row>
    <row r="828" spans="1:16" ht="18" customHeight="1">
      <c r="C828" s="501" t="s">
        <v>1829</v>
      </c>
      <c r="D828" s="500" t="s">
        <v>1691</v>
      </c>
      <c r="E828" s="517">
        <v>7026</v>
      </c>
      <c r="F828" s="517">
        <v>865</v>
      </c>
      <c r="G828" s="517">
        <v>715</v>
      </c>
      <c r="H828" s="517">
        <v>1615</v>
      </c>
      <c r="I828" s="517">
        <v>2809</v>
      </c>
      <c r="J828" s="517">
        <v>1022</v>
      </c>
    </row>
    <row r="829" spans="1:16">
      <c r="D829" s="500" t="s">
        <v>1692</v>
      </c>
      <c r="E829" s="517">
        <v>15794</v>
      </c>
      <c r="F829" s="517">
        <v>598</v>
      </c>
      <c r="G829" s="517">
        <v>1075</v>
      </c>
      <c r="H829" s="517">
        <v>4509</v>
      </c>
      <c r="I829" s="517">
        <v>7325</v>
      </c>
      <c r="J829" s="517">
        <v>2287</v>
      </c>
    </row>
    <row r="830" spans="1:16">
      <c r="D830" s="500" t="s">
        <v>1693</v>
      </c>
      <c r="E830" s="517">
        <v>22820</v>
      </c>
      <c r="F830" s="517">
        <v>1463</v>
      </c>
      <c r="G830" s="517">
        <v>1790</v>
      </c>
      <c r="H830" s="517">
        <v>6124</v>
      </c>
      <c r="I830" s="517">
        <v>10134</v>
      </c>
      <c r="J830" s="517">
        <v>3309</v>
      </c>
    </row>
    <row r="831" spans="1:16" ht="18" customHeight="1">
      <c r="C831" s="501" t="s">
        <v>1782</v>
      </c>
      <c r="D831" s="500"/>
      <c r="E831" s="503"/>
      <c r="F831" s="503"/>
      <c r="G831" s="503"/>
      <c r="H831" s="503"/>
      <c r="I831" s="503"/>
      <c r="J831" s="503"/>
    </row>
    <row r="832" spans="1:16" ht="18" customHeight="1">
      <c r="C832" s="504" t="s">
        <v>1783</v>
      </c>
      <c r="D832" s="500" t="s">
        <v>1691</v>
      </c>
      <c r="E832" s="517">
        <v>579</v>
      </c>
      <c r="F832" s="517">
        <v>13</v>
      </c>
      <c r="G832" s="517">
        <v>21</v>
      </c>
      <c r="H832" s="517">
        <v>138</v>
      </c>
      <c r="I832" s="517">
        <v>371</v>
      </c>
      <c r="J832" s="517">
        <v>36</v>
      </c>
    </row>
    <row r="833" spans="2:10">
      <c r="C833" s="504"/>
      <c r="D833" s="500" t="s">
        <v>1692</v>
      </c>
      <c r="E833" s="517">
        <v>1181</v>
      </c>
      <c r="F833" s="517">
        <v>22</v>
      </c>
      <c r="G833" s="517">
        <v>34</v>
      </c>
      <c r="H833" s="517">
        <v>333</v>
      </c>
      <c r="I833" s="517">
        <v>706</v>
      </c>
      <c r="J833" s="517">
        <v>86</v>
      </c>
    </row>
    <row r="834" spans="2:10">
      <c r="C834" s="504"/>
      <c r="D834" s="500" t="s">
        <v>1693</v>
      </c>
      <c r="E834" s="517">
        <v>1760</v>
      </c>
      <c r="F834" s="517">
        <v>35</v>
      </c>
      <c r="G834" s="517">
        <v>55</v>
      </c>
      <c r="H834" s="517">
        <v>471</v>
      </c>
      <c r="I834" s="517">
        <v>1077</v>
      </c>
      <c r="J834" s="517">
        <v>122</v>
      </c>
    </row>
    <row r="835" spans="2:10" ht="18" customHeight="1">
      <c r="C835" s="504" t="s">
        <v>1784</v>
      </c>
      <c r="D835" s="500" t="s">
        <v>1691</v>
      </c>
      <c r="E835" s="517">
        <v>39</v>
      </c>
      <c r="F835" s="517">
        <v>7</v>
      </c>
      <c r="G835" s="517">
        <v>5</v>
      </c>
      <c r="H835" s="517">
        <v>12</v>
      </c>
      <c r="I835" s="517">
        <v>8</v>
      </c>
      <c r="J835" s="517">
        <v>7</v>
      </c>
    </row>
    <row r="836" spans="2:10">
      <c r="C836" s="504"/>
      <c r="D836" s="500" t="s">
        <v>1692</v>
      </c>
      <c r="E836" s="517">
        <v>90</v>
      </c>
      <c r="F836" s="517">
        <v>4</v>
      </c>
      <c r="G836" s="517">
        <v>6</v>
      </c>
      <c r="H836" s="517">
        <v>37</v>
      </c>
      <c r="I836" s="517">
        <v>28</v>
      </c>
      <c r="J836" s="517">
        <v>15</v>
      </c>
    </row>
    <row r="837" spans="2:10">
      <c r="C837" s="504"/>
      <c r="D837" s="500" t="s">
        <v>1693</v>
      </c>
      <c r="E837" s="517">
        <v>129</v>
      </c>
      <c r="F837" s="517">
        <v>11</v>
      </c>
      <c r="G837" s="517">
        <v>11</v>
      </c>
      <c r="H837" s="517">
        <v>49</v>
      </c>
      <c r="I837" s="517">
        <v>36</v>
      </c>
      <c r="J837" s="517">
        <v>22</v>
      </c>
    </row>
    <row r="838" spans="2:10" ht="18" customHeight="1">
      <c r="B838" s="503" t="s">
        <v>598</v>
      </c>
      <c r="D838" s="500"/>
      <c r="E838" s="503"/>
      <c r="F838" s="503"/>
      <c r="G838" s="503"/>
      <c r="H838" s="503"/>
      <c r="I838" s="503"/>
      <c r="J838" s="503"/>
    </row>
    <row r="839" spans="2:10" ht="27" customHeight="1">
      <c r="C839" s="497" t="s">
        <v>1789</v>
      </c>
      <c r="D839" s="500" t="s">
        <v>1692</v>
      </c>
      <c r="E839" s="517">
        <v>1</v>
      </c>
      <c r="F839" s="518" t="s">
        <v>427</v>
      </c>
      <c r="G839" s="518" t="s">
        <v>427</v>
      </c>
      <c r="H839" s="518" t="s">
        <v>427</v>
      </c>
      <c r="I839" s="518" t="s">
        <v>427</v>
      </c>
      <c r="J839" s="518" t="s">
        <v>427</v>
      </c>
    </row>
    <row r="840" spans="2:10" ht="9" customHeight="1">
      <c r="D840" s="500" t="s">
        <v>1693</v>
      </c>
      <c r="E840" s="517">
        <v>1</v>
      </c>
      <c r="F840" s="518" t="s">
        <v>427</v>
      </c>
      <c r="G840" s="518" t="s">
        <v>427</v>
      </c>
      <c r="H840" s="518" t="s">
        <v>427</v>
      </c>
      <c r="I840" s="518" t="s">
        <v>427</v>
      </c>
      <c r="J840" s="518" t="s">
        <v>427</v>
      </c>
    </row>
    <row r="841" spans="2:10" ht="18" customHeight="1">
      <c r="C841" s="497" t="s">
        <v>1791</v>
      </c>
      <c r="D841" s="500" t="s">
        <v>1691</v>
      </c>
      <c r="E841" s="517">
        <v>1</v>
      </c>
      <c r="F841" s="518" t="s">
        <v>427</v>
      </c>
      <c r="G841" s="518" t="s">
        <v>427</v>
      </c>
      <c r="H841" s="518" t="s">
        <v>427</v>
      </c>
      <c r="I841" s="518" t="s">
        <v>427</v>
      </c>
      <c r="J841" s="518" t="s">
        <v>427</v>
      </c>
    </row>
    <row r="842" spans="2:10" ht="9" customHeight="1">
      <c r="D842" s="500" t="s">
        <v>1693</v>
      </c>
      <c r="E842" s="517">
        <v>1</v>
      </c>
      <c r="F842" s="518" t="s">
        <v>427</v>
      </c>
      <c r="G842" s="518" t="s">
        <v>427</v>
      </c>
      <c r="H842" s="518" t="s">
        <v>427</v>
      </c>
      <c r="I842" s="518" t="s">
        <v>427</v>
      </c>
      <c r="J842" s="518" t="s">
        <v>427</v>
      </c>
    </row>
    <row r="843" spans="2:10" ht="18" customHeight="1">
      <c r="C843" s="497" t="s">
        <v>1793</v>
      </c>
      <c r="D843" s="500" t="s">
        <v>1691</v>
      </c>
      <c r="E843" s="517">
        <v>12</v>
      </c>
      <c r="F843" s="518" t="s">
        <v>427</v>
      </c>
      <c r="G843" s="518" t="s">
        <v>427</v>
      </c>
      <c r="H843" s="518" t="s">
        <v>427</v>
      </c>
      <c r="I843" s="518" t="s">
        <v>427</v>
      </c>
      <c r="J843" s="518" t="s">
        <v>427</v>
      </c>
    </row>
    <row r="844" spans="2:10" ht="9" customHeight="1">
      <c r="D844" s="500" t="s">
        <v>1692</v>
      </c>
      <c r="E844" s="517">
        <v>45</v>
      </c>
      <c r="F844" s="518" t="s">
        <v>427</v>
      </c>
      <c r="G844" s="518" t="s">
        <v>427</v>
      </c>
      <c r="H844" s="518" t="s">
        <v>427</v>
      </c>
      <c r="I844" s="518" t="s">
        <v>427</v>
      </c>
      <c r="J844" s="518" t="s">
        <v>427</v>
      </c>
    </row>
    <row r="845" spans="2:10" ht="9" customHeight="1">
      <c r="D845" s="500" t="s">
        <v>1693</v>
      </c>
      <c r="E845" s="517">
        <v>57</v>
      </c>
      <c r="F845" s="518" t="s">
        <v>427</v>
      </c>
      <c r="G845" s="518" t="s">
        <v>427</v>
      </c>
      <c r="H845" s="518" t="s">
        <v>427</v>
      </c>
      <c r="I845" s="518" t="s">
        <v>427</v>
      </c>
      <c r="J845" s="518" t="s">
        <v>427</v>
      </c>
    </row>
    <row r="846" spans="2:10" ht="18" customHeight="1">
      <c r="C846" s="497" t="s">
        <v>1794</v>
      </c>
      <c r="D846" s="500" t="s">
        <v>1691</v>
      </c>
      <c r="E846" s="517">
        <v>10</v>
      </c>
      <c r="F846" s="518" t="s">
        <v>427</v>
      </c>
      <c r="G846" s="518" t="s">
        <v>427</v>
      </c>
      <c r="H846" s="518" t="s">
        <v>427</v>
      </c>
      <c r="I846" s="518" t="s">
        <v>427</v>
      </c>
      <c r="J846" s="518" t="s">
        <v>427</v>
      </c>
    </row>
    <row r="847" spans="2:10" ht="9" customHeight="1">
      <c r="D847" s="500" t="s">
        <v>1692</v>
      </c>
      <c r="E847" s="517">
        <v>31</v>
      </c>
      <c r="F847" s="518" t="s">
        <v>427</v>
      </c>
      <c r="G847" s="518" t="s">
        <v>427</v>
      </c>
      <c r="H847" s="518" t="s">
        <v>427</v>
      </c>
      <c r="I847" s="518" t="s">
        <v>427</v>
      </c>
      <c r="J847" s="518" t="s">
        <v>427</v>
      </c>
    </row>
    <row r="848" spans="2:10" ht="9" customHeight="1">
      <c r="D848" s="500" t="s">
        <v>1693</v>
      </c>
      <c r="E848" s="517">
        <v>41</v>
      </c>
      <c r="F848" s="518" t="s">
        <v>427</v>
      </c>
      <c r="G848" s="518" t="s">
        <v>427</v>
      </c>
      <c r="H848" s="518" t="s">
        <v>427</v>
      </c>
      <c r="I848" s="518" t="s">
        <v>427</v>
      </c>
      <c r="J848" s="518" t="s">
        <v>427</v>
      </c>
    </row>
    <row r="849" spans="2:10" ht="18" customHeight="1">
      <c r="C849" s="501" t="s">
        <v>1829</v>
      </c>
      <c r="D849" s="500" t="s">
        <v>1691</v>
      </c>
      <c r="E849" s="496">
        <v>23</v>
      </c>
      <c r="F849" s="517">
        <v>0</v>
      </c>
      <c r="G849" s="496">
        <v>5</v>
      </c>
      <c r="H849" s="496">
        <v>12</v>
      </c>
      <c r="I849" s="496">
        <v>4</v>
      </c>
      <c r="J849" s="496">
        <v>2</v>
      </c>
    </row>
    <row r="850" spans="2:10">
      <c r="D850" s="500" t="s">
        <v>1692</v>
      </c>
      <c r="E850" s="496">
        <v>77</v>
      </c>
      <c r="F850" s="517">
        <v>2</v>
      </c>
      <c r="G850" s="496">
        <v>9</v>
      </c>
      <c r="H850" s="496">
        <v>36</v>
      </c>
      <c r="I850" s="496">
        <v>22</v>
      </c>
      <c r="J850" s="496">
        <v>8</v>
      </c>
    </row>
    <row r="851" spans="2:10">
      <c r="D851" s="500" t="s">
        <v>1693</v>
      </c>
      <c r="E851" s="496">
        <v>100</v>
      </c>
      <c r="F851" s="517">
        <v>2</v>
      </c>
      <c r="G851" s="496">
        <v>14</v>
      </c>
      <c r="H851" s="496">
        <v>48</v>
      </c>
      <c r="I851" s="496">
        <v>26</v>
      </c>
      <c r="J851" s="496">
        <v>10</v>
      </c>
    </row>
    <row r="852" spans="2:10" ht="18" customHeight="1">
      <c r="C852" s="501" t="s">
        <v>1782</v>
      </c>
      <c r="D852" s="500"/>
      <c r="E852" s="503"/>
      <c r="F852" s="503"/>
      <c r="G852" s="503"/>
      <c r="H852" s="503"/>
      <c r="I852" s="503"/>
      <c r="J852" s="503"/>
    </row>
    <row r="853" spans="2:10" ht="18" customHeight="1">
      <c r="C853" s="504" t="s">
        <v>1783</v>
      </c>
      <c r="D853" s="500" t="s">
        <v>1691</v>
      </c>
      <c r="E853" s="517">
        <v>1</v>
      </c>
      <c r="F853" s="518" t="s">
        <v>427</v>
      </c>
      <c r="G853" s="518" t="s">
        <v>427</v>
      </c>
      <c r="H853" s="518" t="s">
        <v>427</v>
      </c>
      <c r="I853" s="518" t="s">
        <v>427</v>
      </c>
      <c r="J853" s="518" t="s">
        <v>427</v>
      </c>
    </row>
    <row r="854" spans="2:10" ht="9" customHeight="1">
      <c r="C854" s="504"/>
      <c r="D854" s="500" t="s">
        <v>1692</v>
      </c>
      <c r="E854" s="517">
        <v>2</v>
      </c>
      <c r="F854" s="518" t="s">
        <v>427</v>
      </c>
      <c r="G854" s="518" t="s">
        <v>427</v>
      </c>
      <c r="H854" s="518" t="s">
        <v>427</v>
      </c>
      <c r="I854" s="518" t="s">
        <v>427</v>
      </c>
      <c r="J854" s="518" t="s">
        <v>427</v>
      </c>
    </row>
    <row r="855" spans="2:10" ht="9" customHeight="1">
      <c r="C855" s="504"/>
      <c r="D855" s="500" t="s">
        <v>1693</v>
      </c>
      <c r="E855" s="517">
        <v>3</v>
      </c>
      <c r="F855" s="518" t="s">
        <v>427</v>
      </c>
      <c r="G855" s="518" t="s">
        <v>427</v>
      </c>
      <c r="H855" s="518" t="s">
        <v>427</v>
      </c>
      <c r="I855" s="518" t="s">
        <v>427</v>
      </c>
      <c r="J855" s="518" t="s">
        <v>427</v>
      </c>
    </row>
    <row r="856" spans="2:10" ht="18" customHeight="1">
      <c r="B856" s="503" t="s">
        <v>1795</v>
      </c>
      <c r="D856" s="500" t="s">
        <v>1691</v>
      </c>
      <c r="E856" s="517">
        <v>7484</v>
      </c>
      <c r="F856" s="517">
        <v>946</v>
      </c>
      <c r="G856" s="517">
        <v>757</v>
      </c>
      <c r="H856" s="517">
        <v>1832</v>
      </c>
      <c r="I856" s="517">
        <v>2891</v>
      </c>
      <c r="J856" s="517">
        <v>1058</v>
      </c>
    </row>
    <row r="857" spans="2:10">
      <c r="D857" s="500" t="s">
        <v>1692</v>
      </c>
      <c r="E857" s="517">
        <v>16308</v>
      </c>
      <c r="F857" s="517">
        <v>622</v>
      </c>
      <c r="G857" s="517">
        <v>1104</v>
      </c>
      <c r="H857" s="517">
        <v>4695</v>
      </c>
      <c r="I857" s="517">
        <v>7542</v>
      </c>
      <c r="J857" s="517">
        <v>2345</v>
      </c>
    </row>
    <row r="858" spans="2:10">
      <c r="D858" s="500" t="s">
        <v>1693</v>
      </c>
      <c r="E858" s="517">
        <v>23792</v>
      </c>
      <c r="F858" s="517">
        <v>1568</v>
      </c>
      <c r="G858" s="517">
        <v>1861</v>
      </c>
      <c r="H858" s="517">
        <v>6527</v>
      </c>
      <c r="I858" s="517">
        <v>10433</v>
      </c>
      <c r="J858" s="517">
        <v>3403</v>
      </c>
    </row>
    <row r="859" spans="2:10" ht="18" customHeight="1">
      <c r="C859" s="501" t="s">
        <v>1782</v>
      </c>
      <c r="D859" s="500"/>
      <c r="E859" s="496"/>
      <c r="F859" s="496"/>
      <c r="G859" s="496"/>
      <c r="H859" s="496"/>
      <c r="I859" s="496"/>
      <c r="J859" s="496"/>
    </row>
    <row r="860" spans="2:10" ht="18" customHeight="1">
      <c r="C860" s="504" t="s">
        <v>1783</v>
      </c>
      <c r="D860" s="500" t="s">
        <v>1691</v>
      </c>
      <c r="E860" s="517">
        <v>584</v>
      </c>
      <c r="F860" s="517">
        <v>13</v>
      </c>
      <c r="G860" s="517">
        <v>21</v>
      </c>
      <c r="H860" s="517">
        <v>140</v>
      </c>
      <c r="I860" s="517">
        <v>372</v>
      </c>
      <c r="J860" s="517">
        <v>38</v>
      </c>
    </row>
    <row r="861" spans="2:10">
      <c r="C861" s="504"/>
      <c r="D861" s="500" t="s">
        <v>1692</v>
      </c>
      <c r="E861" s="517">
        <v>1191</v>
      </c>
      <c r="F861" s="517">
        <v>22</v>
      </c>
      <c r="G861" s="517">
        <v>34</v>
      </c>
      <c r="H861" s="517">
        <v>339</v>
      </c>
      <c r="I861" s="517">
        <v>710</v>
      </c>
      <c r="J861" s="517">
        <v>86</v>
      </c>
    </row>
    <row r="862" spans="2:10">
      <c r="C862" s="504"/>
      <c r="D862" s="500" t="s">
        <v>1693</v>
      </c>
      <c r="E862" s="517">
        <v>1775</v>
      </c>
      <c r="F862" s="517">
        <v>35</v>
      </c>
      <c r="G862" s="517">
        <v>55</v>
      </c>
      <c r="H862" s="517">
        <v>479</v>
      </c>
      <c r="I862" s="517">
        <v>1082</v>
      </c>
      <c r="J862" s="517">
        <v>124</v>
      </c>
    </row>
    <row r="863" spans="2:10" ht="18" customHeight="1">
      <c r="C863" s="504" t="s">
        <v>1784</v>
      </c>
      <c r="D863" s="500" t="s">
        <v>1691</v>
      </c>
      <c r="E863" s="517">
        <v>39</v>
      </c>
      <c r="F863" s="517">
        <v>7</v>
      </c>
      <c r="G863" s="517">
        <v>5</v>
      </c>
      <c r="H863" s="517">
        <v>12</v>
      </c>
      <c r="I863" s="517">
        <v>8</v>
      </c>
      <c r="J863" s="517">
        <v>7</v>
      </c>
    </row>
    <row r="864" spans="2:10">
      <c r="C864" s="504"/>
      <c r="D864" s="500" t="s">
        <v>1692</v>
      </c>
      <c r="E864" s="517">
        <v>94</v>
      </c>
      <c r="F864" s="517">
        <v>4</v>
      </c>
      <c r="G864" s="517">
        <v>6</v>
      </c>
      <c r="H864" s="517">
        <v>39</v>
      </c>
      <c r="I864" s="517">
        <v>30</v>
      </c>
      <c r="J864" s="517">
        <v>15</v>
      </c>
    </row>
    <row r="865" spans="2:10">
      <c r="C865" s="504"/>
      <c r="D865" s="500" t="s">
        <v>1693</v>
      </c>
      <c r="E865" s="517">
        <v>133</v>
      </c>
      <c r="F865" s="517">
        <v>11</v>
      </c>
      <c r="G865" s="517">
        <v>11</v>
      </c>
      <c r="H865" s="517">
        <v>51</v>
      </c>
      <c r="I865" s="517">
        <v>38</v>
      </c>
      <c r="J865" s="517">
        <v>22</v>
      </c>
    </row>
    <row r="866" spans="2:10" ht="18" customHeight="1">
      <c r="B866" s="503" t="s">
        <v>1796</v>
      </c>
      <c r="D866" s="500"/>
      <c r="E866" s="503"/>
      <c r="F866" s="503"/>
      <c r="G866" s="503"/>
      <c r="H866" s="503"/>
      <c r="I866" s="503"/>
      <c r="J866" s="503"/>
    </row>
    <row r="867" spans="2:10" ht="18" customHeight="1">
      <c r="C867" s="497" t="s">
        <v>608</v>
      </c>
      <c r="D867" s="500" t="s">
        <v>1691</v>
      </c>
      <c r="E867" s="517">
        <v>126</v>
      </c>
      <c r="F867" s="517">
        <v>85</v>
      </c>
      <c r="G867" s="517">
        <v>29</v>
      </c>
      <c r="H867" s="517">
        <v>12</v>
      </c>
      <c r="I867" s="517">
        <v>0</v>
      </c>
      <c r="J867" s="517">
        <v>0</v>
      </c>
    </row>
    <row r="868" spans="2:10">
      <c r="D868" s="500" t="s">
        <v>1692</v>
      </c>
      <c r="E868" s="517">
        <v>21</v>
      </c>
      <c r="F868" s="517">
        <v>16</v>
      </c>
      <c r="G868" s="517">
        <v>4</v>
      </c>
      <c r="H868" s="517">
        <v>1</v>
      </c>
      <c r="I868" s="517">
        <v>0</v>
      </c>
      <c r="J868" s="517">
        <v>0</v>
      </c>
    </row>
    <row r="869" spans="2:10">
      <c r="D869" s="500" t="s">
        <v>1693</v>
      </c>
      <c r="E869" s="517">
        <v>147</v>
      </c>
      <c r="F869" s="517">
        <v>101</v>
      </c>
      <c r="G869" s="517">
        <v>33</v>
      </c>
      <c r="H869" s="517">
        <v>13</v>
      </c>
      <c r="I869" s="517">
        <v>0</v>
      </c>
      <c r="J869" s="517">
        <v>0</v>
      </c>
    </row>
    <row r="870" spans="2:10" ht="18" customHeight="1">
      <c r="C870" s="497" t="s">
        <v>609</v>
      </c>
      <c r="D870" s="500" t="s">
        <v>1691</v>
      </c>
      <c r="E870" s="517">
        <v>60</v>
      </c>
      <c r="F870" s="517">
        <v>29</v>
      </c>
      <c r="G870" s="517">
        <v>8</v>
      </c>
      <c r="H870" s="517">
        <v>23</v>
      </c>
      <c r="I870" s="517">
        <v>0</v>
      </c>
      <c r="J870" s="517">
        <v>0</v>
      </c>
    </row>
    <row r="871" spans="2:10">
      <c r="D871" s="500" t="s">
        <v>1692</v>
      </c>
      <c r="E871" s="517">
        <v>5</v>
      </c>
      <c r="F871" s="517">
        <v>4</v>
      </c>
      <c r="G871" s="517">
        <v>1</v>
      </c>
      <c r="H871" s="517">
        <v>0</v>
      </c>
      <c r="I871" s="517">
        <v>0</v>
      </c>
      <c r="J871" s="517">
        <v>0</v>
      </c>
    </row>
    <row r="872" spans="2:10">
      <c r="D872" s="500" t="s">
        <v>1693</v>
      </c>
      <c r="E872" s="517">
        <v>65</v>
      </c>
      <c r="F872" s="517">
        <v>33</v>
      </c>
      <c r="G872" s="517">
        <v>9</v>
      </c>
      <c r="H872" s="517">
        <v>23</v>
      </c>
      <c r="I872" s="517">
        <v>0</v>
      </c>
      <c r="J872" s="517">
        <v>0</v>
      </c>
    </row>
    <row r="873" spans="2:10" ht="18" customHeight="1">
      <c r="C873" s="501" t="s">
        <v>1829</v>
      </c>
      <c r="D873" s="500" t="s">
        <v>1691</v>
      </c>
      <c r="E873" s="517">
        <v>186</v>
      </c>
      <c r="F873" s="517">
        <v>114</v>
      </c>
      <c r="G873" s="517">
        <v>37</v>
      </c>
      <c r="H873" s="517">
        <v>35</v>
      </c>
      <c r="I873" s="517">
        <v>0</v>
      </c>
      <c r="J873" s="517">
        <v>0</v>
      </c>
    </row>
    <row r="874" spans="2:10">
      <c r="D874" s="500" t="s">
        <v>1692</v>
      </c>
      <c r="E874" s="517">
        <v>26</v>
      </c>
      <c r="F874" s="517">
        <v>20</v>
      </c>
      <c r="G874" s="517">
        <v>5</v>
      </c>
      <c r="H874" s="517">
        <v>1</v>
      </c>
      <c r="I874" s="517">
        <v>0</v>
      </c>
      <c r="J874" s="517">
        <v>0</v>
      </c>
    </row>
    <row r="875" spans="2:10">
      <c r="D875" s="500" t="s">
        <v>1693</v>
      </c>
      <c r="E875" s="517">
        <v>212</v>
      </c>
      <c r="F875" s="517">
        <v>134</v>
      </c>
      <c r="G875" s="517">
        <v>42</v>
      </c>
      <c r="H875" s="517">
        <v>36</v>
      </c>
      <c r="I875" s="517">
        <v>0</v>
      </c>
      <c r="J875" s="517">
        <v>0</v>
      </c>
    </row>
    <row r="876" spans="2:10">
      <c r="D876" s="505"/>
    </row>
    <row r="877" spans="2:10">
      <c r="D877" s="505"/>
    </row>
    <row r="878" spans="2:10">
      <c r="D878" s="505"/>
    </row>
    <row r="879" spans="2:10">
      <c r="D879" s="505"/>
    </row>
    <row r="880" spans="2:10">
      <c r="D880" s="505"/>
    </row>
    <row r="881" spans="1:16">
      <c r="D881" s="505"/>
    </row>
    <row r="882" spans="1:16">
      <c r="D882" s="505"/>
    </row>
    <row r="883" spans="1:16">
      <c r="D883" s="505"/>
    </row>
    <row r="884" spans="1:16" s="496" customFormat="1">
      <c r="C884" s="497"/>
      <c r="D884" s="502"/>
      <c r="K884" s="1425"/>
      <c r="L884" s="503"/>
      <c r="M884" s="503"/>
      <c r="N884" s="503"/>
      <c r="O884" s="503"/>
      <c r="P884" s="503"/>
    </row>
    <row r="885" spans="1:16" s="496" customFormat="1">
      <c r="A885" s="496" t="s">
        <v>3078</v>
      </c>
      <c r="C885" s="497"/>
      <c r="D885" s="502"/>
      <c r="K885" s="1425"/>
      <c r="L885" s="503"/>
      <c r="M885" s="503"/>
      <c r="N885" s="503"/>
      <c r="O885" s="503"/>
      <c r="P885" s="503"/>
    </row>
    <row r="886" spans="1:16" ht="18" customHeight="1">
      <c r="B886" s="503" t="s">
        <v>610</v>
      </c>
      <c r="D886" s="500"/>
      <c r="E886" s="503"/>
      <c r="F886" s="503"/>
      <c r="G886" s="503"/>
      <c r="H886" s="503"/>
      <c r="I886" s="503"/>
      <c r="J886" s="503"/>
    </row>
    <row r="887" spans="1:16" ht="18" customHeight="1">
      <c r="C887" s="497" t="s">
        <v>610</v>
      </c>
      <c r="D887" s="500" t="s">
        <v>1691</v>
      </c>
      <c r="E887" s="517">
        <v>2424</v>
      </c>
      <c r="F887" s="517">
        <v>2107</v>
      </c>
      <c r="G887" s="517">
        <v>306</v>
      </c>
      <c r="H887" s="517">
        <v>11</v>
      </c>
      <c r="I887" s="517">
        <v>0</v>
      </c>
      <c r="J887" s="517">
        <v>0</v>
      </c>
    </row>
    <row r="888" spans="1:16">
      <c r="D888" s="500" t="s">
        <v>1692</v>
      </c>
      <c r="E888" s="517">
        <v>1908</v>
      </c>
      <c r="F888" s="517">
        <v>1706</v>
      </c>
      <c r="G888" s="517">
        <v>197</v>
      </c>
      <c r="H888" s="517">
        <v>4</v>
      </c>
      <c r="I888" s="517">
        <v>1</v>
      </c>
      <c r="J888" s="517">
        <v>0</v>
      </c>
    </row>
    <row r="889" spans="1:16">
      <c r="D889" s="500" t="s">
        <v>1693</v>
      </c>
      <c r="E889" s="517">
        <v>4332</v>
      </c>
      <c r="F889" s="517">
        <v>3813</v>
      </c>
      <c r="G889" s="517">
        <v>503</v>
      </c>
      <c r="H889" s="517">
        <v>15</v>
      </c>
      <c r="I889" s="517">
        <v>1</v>
      </c>
      <c r="J889" s="517">
        <v>0</v>
      </c>
    </row>
    <row r="890" spans="1:16" ht="18" customHeight="1">
      <c r="C890" s="497" t="s">
        <v>611</v>
      </c>
      <c r="D890" s="500" t="s">
        <v>1691</v>
      </c>
      <c r="E890" s="517">
        <v>55</v>
      </c>
      <c r="F890" s="518" t="s">
        <v>427</v>
      </c>
      <c r="G890" s="518" t="s">
        <v>427</v>
      </c>
      <c r="H890" s="518" t="s">
        <v>427</v>
      </c>
      <c r="I890" s="518" t="s">
        <v>427</v>
      </c>
      <c r="J890" s="518" t="s">
        <v>427</v>
      </c>
    </row>
    <row r="891" spans="1:16" ht="9" customHeight="1">
      <c r="D891" s="500" t="s">
        <v>1692</v>
      </c>
      <c r="E891" s="517">
        <v>3</v>
      </c>
      <c r="F891" s="518" t="s">
        <v>427</v>
      </c>
      <c r="G891" s="518" t="s">
        <v>427</v>
      </c>
      <c r="H891" s="518" t="s">
        <v>427</v>
      </c>
      <c r="I891" s="518" t="s">
        <v>427</v>
      </c>
      <c r="J891" s="518" t="s">
        <v>427</v>
      </c>
    </row>
    <row r="892" spans="1:16" ht="9" customHeight="1">
      <c r="D892" s="500" t="s">
        <v>1693</v>
      </c>
      <c r="E892" s="517">
        <v>58</v>
      </c>
      <c r="F892" s="518" t="s">
        <v>427</v>
      </c>
      <c r="G892" s="518" t="s">
        <v>427</v>
      </c>
      <c r="H892" s="518" t="s">
        <v>427</v>
      </c>
      <c r="I892" s="518" t="s">
        <v>427</v>
      </c>
      <c r="J892" s="518" t="s">
        <v>427</v>
      </c>
    </row>
    <row r="893" spans="1:16" ht="18" customHeight="1">
      <c r="C893" s="497" t="s">
        <v>1797</v>
      </c>
      <c r="D893" s="500" t="s">
        <v>1691</v>
      </c>
      <c r="E893" s="517">
        <v>2728</v>
      </c>
      <c r="F893" s="518" t="s">
        <v>427</v>
      </c>
      <c r="G893" s="518" t="s">
        <v>427</v>
      </c>
      <c r="H893" s="518" t="s">
        <v>427</v>
      </c>
      <c r="I893" s="518" t="s">
        <v>427</v>
      </c>
      <c r="J893" s="518" t="s">
        <v>427</v>
      </c>
    </row>
    <row r="894" spans="1:16" ht="9" customHeight="1">
      <c r="D894" s="500" t="s">
        <v>1692</v>
      </c>
      <c r="E894" s="517">
        <v>610</v>
      </c>
      <c r="F894" s="518" t="s">
        <v>427</v>
      </c>
      <c r="G894" s="518" t="s">
        <v>427</v>
      </c>
      <c r="H894" s="518" t="s">
        <v>427</v>
      </c>
      <c r="I894" s="518" t="s">
        <v>427</v>
      </c>
      <c r="J894" s="518" t="s">
        <v>427</v>
      </c>
    </row>
    <row r="895" spans="1:16" ht="9" customHeight="1">
      <c r="D895" s="500" t="s">
        <v>1693</v>
      </c>
      <c r="E895" s="517">
        <v>3338</v>
      </c>
      <c r="F895" s="518" t="s">
        <v>427</v>
      </c>
      <c r="G895" s="518" t="s">
        <v>427</v>
      </c>
      <c r="H895" s="518" t="s">
        <v>427</v>
      </c>
      <c r="I895" s="518" t="s">
        <v>427</v>
      </c>
      <c r="J895" s="518" t="s">
        <v>427</v>
      </c>
    </row>
    <row r="896" spans="1:16" ht="18" customHeight="1">
      <c r="C896" s="501" t="s">
        <v>1829</v>
      </c>
      <c r="D896" s="500" t="s">
        <v>1691</v>
      </c>
      <c r="E896" s="517">
        <v>5207</v>
      </c>
      <c r="F896" s="517">
        <v>4882</v>
      </c>
      <c r="G896" s="517">
        <v>311</v>
      </c>
      <c r="H896" s="517">
        <v>13</v>
      </c>
      <c r="I896" s="517">
        <v>0</v>
      </c>
      <c r="J896" s="517">
        <v>1</v>
      </c>
    </row>
    <row r="897" spans="1:10">
      <c r="D897" s="500" t="s">
        <v>1692</v>
      </c>
      <c r="E897" s="517">
        <v>2521</v>
      </c>
      <c r="F897" s="517">
        <v>2319</v>
      </c>
      <c r="G897" s="517">
        <v>197</v>
      </c>
      <c r="H897" s="517">
        <v>4</v>
      </c>
      <c r="I897" s="517">
        <v>1</v>
      </c>
      <c r="J897" s="517">
        <v>0</v>
      </c>
    </row>
    <row r="898" spans="1:10">
      <c r="D898" s="500" t="s">
        <v>1693</v>
      </c>
      <c r="E898" s="517">
        <v>7728</v>
      </c>
      <c r="F898" s="517">
        <v>7201</v>
      </c>
      <c r="G898" s="517">
        <v>508</v>
      </c>
      <c r="H898" s="517">
        <v>17</v>
      </c>
      <c r="I898" s="517">
        <v>1</v>
      </c>
      <c r="J898" s="517">
        <v>1</v>
      </c>
    </row>
    <row r="899" spans="1:10" ht="18" customHeight="1">
      <c r="B899" s="503" t="s">
        <v>613</v>
      </c>
      <c r="D899" s="500"/>
      <c r="E899" s="503"/>
      <c r="F899" s="503"/>
      <c r="G899" s="503"/>
      <c r="H899" s="503"/>
      <c r="I899" s="503"/>
      <c r="J899" s="503"/>
    </row>
    <row r="900" spans="1:10" ht="18" customHeight="1">
      <c r="C900" s="497" t="s">
        <v>613</v>
      </c>
      <c r="D900" s="500" t="s">
        <v>1691</v>
      </c>
      <c r="E900" s="517">
        <v>724</v>
      </c>
      <c r="F900" s="517">
        <v>265</v>
      </c>
      <c r="G900" s="517">
        <v>313</v>
      </c>
      <c r="H900" s="517">
        <v>146</v>
      </c>
      <c r="I900" s="517">
        <v>0</v>
      </c>
      <c r="J900" s="517">
        <v>0</v>
      </c>
    </row>
    <row r="901" spans="1:10">
      <c r="D901" s="500" t="s">
        <v>1692</v>
      </c>
      <c r="E901" s="517">
        <v>1504</v>
      </c>
      <c r="F901" s="517">
        <v>539</v>
      </c>
      <c r="G901" s="517">
        <v>682</v>
      </c>
      <c r="H901" s="517">
        <v>283</v>
      </c>
      <c r="I901" s="517">
        <v>0</v>
      </c>
      <c r="J901" s="517">
        <v>0</v>
      </c>
    </row>
    <row r="902" spans="1:10">
      <c r="D902" s="500" t="s">
        <v>1693</v>
      </c>
      <c r="E902" s="517">
        <v>2228</v>
      </c>
      <c r="F902" s="517">
        <v>804</v>
      </c>
      <c r="G902" s="517">
        <v>995</v>
      </c>
      <c r="H902" s="517">
        <v>429</v>
      </c>
      <c r="I902" s="517">
        <v>0</v>
      </c>
      <c r="J902" s="517">
        <v>0</v>
      </c>
    </row>
    <row r="903" spans="1:10" ht="18" customHeight="1">
      <c r="C903" s="497" t="s">
        <v>614</v>
      </c>
      <c r="D903" s="500" t="s">
        <v>1691</v>
      </c>
      <c r="E903" s="517">
        <v>49</v>
      </c>
      <c r="F903" s="517">
        <v>28</v>
      </c>
      <c r="G903" s="517">
        <v>13</v>
      </c>
      <c r="H903" s="517">
        <v>8</v>
      </c>
      <c r="I903" s="517">
        <v>0</v>
      </c>
      <c r="J903" s="517">
        <v>0</v>
      </c>
    </row>
    <row r="904" spans="1:10">
      <c r="D904" s="500" t="s">
        <v>1692</v>
      </c>
      <c r="E904" s="517">
        <v>130</v>
      </c>
      <c r="F904" s="517">
        <v>66</v>
      </c>
      <c r="G904" s="517">
        <v>55</v>
      </c>
      <c r="H904" s="517">
        <v>9</v>
      </c>
      <c r="I904" s="517">
        <v>0</v>
      </c>
      <c r="J904" s="517">
        <v>0</v>
      </c>
    </row>
    <row r="905" spans="1:10">
      <c r="D905" s="500" t="s">
        <v>1693</v>
      </c>
      <c r="E905" s="517">
        <v>179</v>
      </c>
      <c r="F905" s="517">
        <v>94</v>
      </c>
      <c r="G905" s="517">
        <v>68</v>
      </c>
      <c r="H905" s="517">
        <v>17</v>
      </c>
      <c r="I905" s="517">
        <v>0</v>
      </c>
      <c r="J905" s="517">
        <v>0</v>
      </c>
    </row>
    <row r="906" spans="1:10" ht="18" customHeight="1">
      <c r="C906" s="501" t="s">
        <v>1829</v>
      </c>
      <c r="D906" s="500" t="s">
        <v>1691</v>
      </c>
      <c r="E906" s="517">
        <v>773</v>
      </c>
      <c r="F906" s="517">
        <v>293</v>
      </c>
      <c r="G906" s="517">
        <v>326</v>
      </c>
      <c r="H906" s="517">
        <v>154</v>
      </c>
      <c r="I906" s="517">
        <v>0</v>
      </c>
      <c r="J906" s="517">
        <v>0</v>
      </c>
    </row>
    <row r="907" spans="1:10">
      <c r="D907" s="500" t="s">
        <v>1692</v>
      </c>
      <c r="E907" s="517">
        <v>1634</v>
      </c>
      <c r="F907" s="517">
        <v>605</v>
      </c>
      <c r="G907" s="517">
        <v>737</v>
      </c>
      <c r="H907" s="517">
        <v>292</v>
      </c>
      <c r="I907" s="517">
        <v>0</v>
      </c>
      <c r="J907" s="517">
        <v>0</v>
      </c>
    </row>
    <row r="908" spans="1:10">
      <c r="D908" s="500" t="s">
        <v>1693</v>
      </c>
      <c r="E908" s="517">
        <v>2407</v>
      </c>
      <c r="F908" s="517">
        <v>898</v>
      </c>
      <c r="G908" s="517">
        <v>1063</v>
      </c>
      <c r="H908" s="517">
        <v>446</v>
      </c>
      <c r="I908" s="517">
        <v>0</v>
      </c>
      <c r="J908" s="517">
        <v>0</v>
      </c>
    </row>
    <row r="909" spans="1:10" ht="18" customHeight="1">
      <c r="B909" s="503" t="s">
        <v>1798</v>
      </c>
      <c r="D909" s="500" t="s">
        <v>1691</v>
      </c>
      <c r="E909" s="517">
        <v>6166</v>
      </c>
      <c r="F909" s="517">
        <v>5289</v>
      </c>
      <c r="G909" s="517">
        <v>674</v>
      </c>
      <c r="H909" s="517">
        <v>202</v>
      </c>
      <c r="I909" s="517">
        <v>0</v>
      </c>
      <c r="J909" s="517">
        <v>1</v>
      </c>
    </row>
    <row r="910" spans="1:10">
      <c r="D910" s="500" t="s">
        <v>1692</v>
      </c>
      <c r="E910" s="517">
        <v>4181</v>
      </c>
      <c r="F910" s="517">
        <v>2944</v>
      </c>
      <c r="G910" s="517">
        <v>939</v>
      </c>
      <c r="H910" s="517">
        <v>297</v>
      </c>
      <c r="I910" s="517">
        <v>1</v>
      </c>
      <c r="J910" s="517">
        <v>0</v>
      </c>
    </row>
    <row r="911" spans="1:10">
      <c r="D911" s="500" t="s">
        <v>1693</v>
      </c>
      <c r="E911" s="517">
        <v>10347</v>
      </c>
      <c r="F911" s="517">
        <v>8233</v>
      </c>
      <c r="G911" s="517">
        <v>1613</v>
      </c>
      <c r="H911" s="517">
        <v>499</v>
      </c>
      <c r="I911" s="517">
        <v>1</v>
      </c>
      <c r="J911" s="517">
        <v>1</v>
      </c>
    </row>
    <row r="912" spans="1:10" ht="18" customHeight="1">
      <c r="A912" s="503" t="s">
        <v>453</v>
      </c>
      <c r="D912" s="500"/>
    </row>
    <row r="913" spans="1:10" ht="9" customHeight="1">
      <c r="A913" s="503" t="s">
        <v>1830</v>
      </c>
      <c r="D913" s="500" t="s">
        <v>1691</v>
      </c>
      <c r="E913" s="517">
        <v>13650</v>
      </c>
      <c r="F913" s="517">
        <v>6235</v>
      </c>
      <c r="G913" s="517">
        <v>1431</v>
      </c>
      <c r="H913" s="517">
        <v>2034</v>
      </c>
      <c r="I913" s="517">
        <v>2891</v>
      </c>
      <c r="J913" s="517">
        <v>1059</v>
      </c>
    </row>
    <row r="914" spans="1:10">
      <c r="D914" s="500" t="s">
        <v>1692</v>
      </c>
      <c r="E914" s="517">
        <v>20489</v>
      </c>
      <c r="F914" s="517">
        <v>3566</v>
      </c>
      <c r="G914" s="517">
        <v>2043</v>
      </c>
      <c r="H914" s="517">
        <v>4992</v>
      </c>
      <c r="I914" s="517">
        <v>7543</v>
      </c>
      <c r="J914" s="517">
        <v>2345</v>
      </c>
    </row>
    <row r="915" spans="1:10">
      <c r="D915" s="500" t="s">
        <v>1693</v>
      </c>
      <c r="E915" s="517">
        <v>34139</v>
      </c>
      <c r="F915" s="517">
        <v>9801</v>
      </c>
      <c r="G915" s="517">
        <v>3474</v>
      </c>
      <c r="H915" s="517">
        <v>7026</v>
      </c>
      <c r="I915" s="517">
        <v>10434</v>
      </c>
      <c r="J915" s="517">
        <v>3404</v>
      </c>
    </row>
    <row r="916" spans="1:10" ht="18" customHeight="1">
      <c r="C916" s="501" t="s">
        <v>1782</v>
      </c>
      <c r="D916" s="500"/>
      <c r="E916" s="503"/>
      <c r="F916" s="503"/>
      <c r="G916" s="503"/>
      <c r="H916" s="503"/>
      <c r="I916" s="503"/>
      <c r="J916" s="503"/>
    </row>
    <row r="917" spans="1:10" ht="18" customHeight="1">
      <c r="C917" s="504" t="s">
        <v>1783</v>
      </c>
      <c r="D917" s="500" t="s">
        <v>1691</v>
      </c>
      <c r="E917" s="517">
        <v>619</v>
      </c>
      <c r="F917" s="517">
        <v>24</v>
      </c>
      <c r="G917" s="517">
        <v>34</v>
      </c>
      <c r="H917" s="517">
        <v>151</v>
      </c>
      <c r="I917" s="517">
        <v>372</v>
      </c>
      <c r="J917" s="517">
        <v>38</v>
      </c>
    </row>
    <row r="918" spans="1:10">
      <c r="C918" s="504"/>
      <c r="D918" s="500" t="s">
        <v>1692</v>
      </c>
      <c r="E918" s="517">
        <v>1241</v>
      </c>
      <c r="F918" s="517">
        <v>47</v>
      </c>
      <c r="G918" s="517">
        <v>52</v>
      </c>
      <c r="H918" s="517">
        <v>346</v>
      </c>
      <c r="I918" s="517">
        <v>710</v>
      </c>
      <c r="J918" s="517">
        <v>86</v>
      </c>
    </row>
    <row r="919" spans="1:10">
      <c r="C919" s="504"/>
      <c r="D919" s="500" t="s">
        <v>1693</v>
      </c>
      <c r="E919" s="517">
        <v>1860</v>
      </c>
      <c r="F919" s="517">
        <v>71</v>
      </c>
      <c r="G919" s="517">
        <v>86</v>
      </c>
      <c r="H919" s="517">
        <v>497</v>
      </c>
      <c r="I919" s="517">
        <v>1082</v>
      </c>
      <c r="J919" s="517">
        <v>124</v>
      </c>
    </row>
    <row r="920" spans="1:10" ht="18" customHeight="1">
      <c r="C920" s="504" t="s">
        <v>1784</v>
      </c>
      <c r="D920" s="500" t="s">
        <v>1691</v>
      </c>
      <c r="E920" s="517">
        <v>40</v>
      </c>
      <c r="F920" s="517">
        <v>8</v>
      </c>
      <c r="G920" s="517">
        <v>5</v>
      </c>
      <c r="H920" s="517">
        <v>12</v>
      </c>
      <c r="I920" s="517">
        <v>8</v>
      </c>
      <c r="J920" s="517">
        <v>7</v>
      </c>
    </row>
    <row r="921" spans="1:10">
      <c r="C921" s="504"/>
      <c r="D921" s="500" t="s">
        <v>1692</v>
      </c>
      <c r="E921" s="517">
        <v>94</v>
      </c>
      <c r="F921" s="517">
        <v>4</v>
      </c>
      <c r="G921" s="517">
        <v>6</v>
      </c>
      <c r="H921" s="517">
        <v>39</v>
      </c>
      <c r="I921" s="517">
        <v>30</v>
      </c>
      <c r="J921" s="517">
        <v>15</v>
      </c>
    </row>
    <row r="922" spans="1:10">
      <c r="C922" s="504"/>
      <c r="D922" s="500" t="s">
        <v>1693</v>
      </c>
      <c r="E922" s="517">
        <v>134</v>
      </c>
      <c r="F922" s="517">
        <v>12</v>
      </c>
      <c r="G922" s="517">
        <v>11</v>
      </c>
      <c r="H922" s="517">
        <v>51</v>
      </c>
      <c r="I922" s="517">
        <v>38</v>
      </c>
      <c r="J922" s="517">
        <v>22</v>
      </c>
    </row>
    <row r="923" spans="1:10" ht="18" customHeight="1">
      <c r="A923" s="503" t="s">
        <v>1801</v>
      </c>
      <c r="D923" s="500"/>
      <c r="E923" s="503"/>
      <c r="F923" s="503"/>
      <c r="G923" s="503"/>
      <c r="H923" s="503"/>
      <c r="I923" s="503"/>
      <c r="J923" s="503"/>
    </row>
    <row r="924" spans="1:10" ht="9" customHeight="1">
      <c r="A924" s="503" t="s">
        <v>1802</v>
      </c>
      <c r="D924" s="500"/>
      <c r="E924" s="503"/>
      <c r="F924" s="503"/>
      <c r="G924" s="503"/>
      <c r="H924" s="503"/>
      <c r="I924" s="503"/>
      <c r="J924" s="503"/>
    </row>
    <row r="925" spans="1:10" ht="18" customHeight="1">
      <c r="B925" s="503" t="s">
        <v>286</v>
      </c>
      <c r="D925" s="500"/>
      <c r="E925" s="503"/>
      <c r="F925" s="503"/>
      <c r="G925" s="503"/>
      <c r="H925" s="503"/>
      <c r="I925" s="503"/>
      <c r="J925" s="503"/>
    </row>
    <row r="926" spans="1:10" ht="18" customHeight="1">
      <c r="C926" s="497" t="s">
        <v>3239</v>
      </c>
      <c r="D926" s="500" t="s">
        <v>1691</v>
      </c>
      <c r="E926" s="517">
        <v>3</v>
      </c>
      <c r="F926" s="517">
        <v>0</v>
      </c>
      <c r="G926" s="517">
        <v>0</v>
      </c>
      <c r="H926" s="517">
        <v>2</v>
      </c>
      <c r="I926" s="517">
        <v>1</v>
      </c>
      <c r="J926" s="517">
        <v>0</v>
      </c>
    </row>
    <row r="927" spans="1:10">
      <c r="D927" s="500" t="s">
        <v>1692</v>
      </c>
      <c r="E927" s="517">
        <v>2</v>
      </c>
      <c r="F927" s="517">
        <v>0</v>
      </c>
      <c r="G927" s="517">
        <v>0</v>
      </c>
      <c r="H927" s="517">
        <v>0</v>
      </c>
      <c r="I927" s="517">
        <v>1</v>
      </c>
      <c r="J927" s="517">
        <v>1</v>
      </c>
    </row>
    <row r="928" spans="1:10">
      <c r="D928" s="500" t="s">
        <v>1693</v>
      </c>
      <c r="E928" s="517">
        <v>5</v>
      </c>
      <c r="F928" s="517">
        <v>0</v>
      </c>
      <c r="G928" s="517">
        <v>0</v>
      </c>
      <c r="H928" s="517">
        <v>2</v>
      </c>
      <c r="I928" s="517">
        <v>2</v>
      </c>
      <c r="J928" s="517">
        <v>1</v>
      </c>
    </row>
    <row r="929" spans="1:10" ht="18" customHeight="1">
      <c r="C929" s="497" t="s">
        <v>3240</v>
      </c>
      <c r="D929" s="500" t="s">
        <v>1691</v>
      </c>
      <c r="E929" s="517">
        <v>4</v>
      </c>
      <c r="F929" s="517">
        <v>0</v>
      </c>
      <c r="G929" s="517">
        <v>0</v>
      </c>
      <c r="H929" s="517">
        <v>2</v>
      </c>
      <c r="I929" s="517">
        <v>1</v>
      </c>
      <c r="J929" s="517">
        <v>1</v>
      </c>
    </row>
    <row r="930" spans="1:10">
      <c r="D930" s="500" t="s">
        <v>1692</v>
      </c>
      <c r="E930" s="517">
        <v>6</v>
      </c>
      <c r="F930" s="517">
        <v>0</v>
      </c>
      <c r="G930" s="517">
        <v>0</v>
      </c>
      <c r="H930" s="517">
        <v>5</v>
      </c>
      <c r="I930" s="517">
        <v>0</v>
      </c>
      <c r="J930" s="517">
        <v>1</v>
      </c>
    </row>
    <row r="931" spans="1:10">
      <c r="D931" s="500" t="s">
        <v>1693</v>
      </c>
      <c r="E931" s="517">
        <v>10</v>
      </c>
      <c r="F931" s="517">
        <v>0</v>
      </c>
      <c r="G931" s="517">
        <v>0</v>
      </c>
      <c r="H931" s="517">
        <v>7</v>
      </c>
      <c r="I931" s="517">
        <v>1</v>
      </c>
      <c r="J931" s="517">
        <v>2</v>
      </c>
    </row>
    <row r="932" spans="1:10" ht="19.899999999999999" customHeight="1">
      <c r="C932" s="497" t="s">
        <v>3241</v>
      </c>
      <c r="D932" s="500" t="s">
        <v>1691</v>
      </c>
      <c r="E932" s="517">
        <v>1</v>
      </c>
      <c r="F932" s="518" t="s">
        <v>427</v>
      </c>
      <c r="G932" s="518" t="s">
        <v>427</v>
      </c>
      <c r="H932" s="518" t="s">
        <v>427</v>
      </c>
      <c r="I932" s="518" t="s">
        <v>427</v>
      </c>
      <c r="J932" s="518" t="s">
        <v>427</v>
      </c>
    </row>
    <row r="933" spans="1:10" ht="9" customHeight="1">
      <c r="D933" s="500" t="s">
        <v>1692</v>
      </c>
      <c r="E933" s="517">
        <v>1</v>
      </c>
      <c r="F933" s="518" t="s">
        <v>427</v>
      </c>
      <c r="G933" s="518" t="s">
        <v>427</v>
      </c>
      <c r="H933" s="518" t="s">
        <v>427</v>
      </c>
      <c r="I933" s="518" t="s">
        <v>427</v>
      </c>
      <c r="J933" s="518" t="s">
        <v>427</v>
      </c>
    </row>
    <row r="934" spans="1:10" ht="9" customHeight="1">
      <c r="D934" s="500" t="s">
        <v>1693</v>
      </c>
      <c r="E934" s="517">
        <v>2</v>
      </c>
      <c r="F934" s="518" t="s">
        <v>427</v>
      </c>
      <c r="G934" s="518" t="s">
        <v>427</v>
      </c>
      <c r="H934" s="518" t="s">
        <v>427</v>
      </c>
      <c r="I934" s="518" t="s">
        <v>427</v>
      </c>
      <c r="J934" s="518" t="s">
        <v>427</v>
      </c>
    </row>
    <row r="935" spans="1:10">
      <c r="D935" s="505"/>
    </row>
    <row r="936" spans="1:10">
      <c r="D936" s="505"/>
    </row>
    <row r="937" spans="1:10">
      <c r="D937" s="505"/>
    </row>
    <row r="938" spans="1:10">
      <c r="D938" s="505"/>
    </row>
    <row r="939" spans="1:10">
      <c r="D939" s="505"/>
    </row>
    <row r="940" spans="1:10">
      <c r="D940" s="505"/>
    </row>
    <row r="941" spans="1:10">
      <c r="A941" s="496" t="s">
        <v>1576</v>
      </c>
      <c r="D941" s="505"/>
    </row>
    <row r="942" spans="1:10">
      <c r="A942" s="496" t="s">
        <v>605</v>
      </c>
      <c r="D942" s="505"/>
    </row>
    <row r="943" spans="1:10">
      <c r="D943" s="505"/>
    </row>
    <row r="944" spans="1:10">
      <c r="A944" s="496" t="s">
        <v>3078</v>
      </c>
      <c r="D944" s="503"/>
      <c r="E944" s="503"/>
      <c r="F944" s="503"/>
      <c r="G944" s="503"/>
      <c r="H944" s="503"/>
      <c r="I944" s="503"/>
      <c r="J944" s="503"/>
    </row>
    <row r="945" spans="2:10" ht="18.600000000000001" customHeight="1">
      <c r="C945" s="497" t="s">
        <v>575</v>
      </c>
      <c r="D945" s="500" t="s">
        <v>1692</v>
      </c>
      <c r="E945" s="517">
        <v>3</v>
      </c>
      <c r="F945" s="517">
        <v>0</v>
      </c>
      <c r="G945" s="517">
        <v>0</v>
      </c>
      <c r="H945" s="517">
        <v>1</v>
      </c>
      <c r="I945" s="517">
        <v>2</v>
      </c>
      <c r="J945" s="517">
        <v>0</v>
      </c>
    </row>
    <row r="946" spans="2:10">
      <c r="D946" s="500" t="s">
        <v>1693</v>
      </c>
      <c r="E946" s="517">
        <v>3</v>
      </c>
      <c r="F946" s="517">
        <v>0</v>
      </c>
      <c r="G946" s="517">
        <v>0</v>
      </c>
      <c r="H946" s="517">
        <v>1</v>
      </c>
      <c r="I946" s="517">
        <v>2</v>
      </c>
      <c r="J946" s="517">
        <v>0</v>
      </c>
    </row>
    <row r="947" spans="2:10" ht="18" customHeight="1">
      <c r="C947" s="497" t="s">
        <v>576</v>
      </c>
      <c r="D947" s="500" t="s">
        <v>1691</v>
      </c>
      <c r="E947" s="517">
        <v>23</v>
      </c>
      <c r="F947" s="517">
        <v>0</v>
      </c>
      <c r="G947" s="517">
        <v>1</v>
      </c>
      <c r="H947" s="517">
        <v>14</v>
      </c>
      <c r="I947" s="517">
        <v>4</v>
      </c>
      <c r="J947" s="517">
        <v>4</v>
      </c>
    </row>
    <row r="948" spans="2:10">
      <c r="D948" s="500" t="s">
        <v>1692</v>
      </c>
      <c r="E948" s="517">
        <v>17</v>
      </c>
      <c r="F948" s="517">
        <v>0</v>
      </c>
      <c r="G948" s="517">
        <v>0</v>
      </c>
      <c r="H948" s="517">
        <v>10</v>
      </c>
      <c r="I948" s="517">
        <v>5</v>
      </c>
      <c r="J948" s="517">
        <v>2</v>
      </c>
    </row>
    <row r="949" spans="2:10">
      <c r="D949" s="500" t="s">
        <v>1693</v>
      </c>
      <c r="E949" s="517">
        <v>40</v>
      </c>
      <c r="F949" s="517">
        <v>0</v>
      </c>
      <c r="G949" s="517">
        <v>1</v>
      </c>
      <c r="H949" s="517">
        <v>24</v>
      </c>
      <c r="I949" s="517">
        <v>9</v>
      </c>
      <c r="J949" s="517">
        <v>6</v>
      </c>
    </row>
    <row r="950" spans="2:10" ht="18" customHeight="1">
      <c r="C950" s="497" t="s">
        <v>580</v>
      </c>
      <c r="D950" s="500" t="s">
        <v>1692</v>
      </c>
      <c r="E950" s="517">
        <v>1</v>
      </c>
      <c r="F950" s="518" t="s">
        <v>427</v>
      </c>
      <c r="G950" s="518" t="s">
        <v>427</v>
      </c>
      <c r="H950" s="518" t="s">
        <v>427</v>
      </c>
      <c r="I950" s="518" t="s">
        <v>427</v>
      </c>
      <c r="J950" s="518" t="s">
        <v>427</v>
      </c>
    </row>
    <row r="951" spans="2:10" ht="9" customHeight="1">
      <c r="D951" s="500" t="s">
        <v>1693</v>
      </c>
      <c r="E951" s="517">
        <v>1</v>
      </c>
      <c r="F951" s="518" t="s">
        <v>427</v>
      </c>
      <c r="G951" s="518" t="s">
        <v>427</v>
      </c>
      <c r="H951" s="518" t="s">
        <v>427</v>
      </c>
      <c r="I951" s="518" t="s">
        <v>427</v>
      </c>
      <c r="J951" s="518" t="s">
        <v>427</v>
      </c>
    </row>
    <row r="952" spans="2:10" ht="18" customHeight="1">
      <c r="C952" s="497" t="s">
        <v>581</v>
      </c>
      <c r="D952" s="500" t="s">
        <v>1691</v>
      </c>
      <c r="E952" s="517">
        <v>3</v>
      </c>
      <c r="F952" s="518" t="s">
        <v>427</v>
      </c>
      <c r="G952" s="518" t="s">
        <v>427</v>
      </c>
      <c r="H952" s="518" t="s">
        <v>427</v>
      </c>
      <c r="I952" s="518" t="s">
        <v>427</v>
      </c>
      <c r="J952" s="518" t="s">
        <v>427</v>
      </c>
    </row>
    <row r="953" spans="2:10" ht="9" customHeight="1">
      <c r="D953" s="500" t="s">
        <v>1692</v>
      </c>
      <c r="E953" s="517">
        <v>1</v>
      </c>
      <c r="F953" s="518" t="s">
        <v>427</v>
      </c>
      <c r="G953" s="518" t="s">
        <v>427</v>
      </c>
      <c r="H953" s="518" t="s">
        <v>427</v>
      </c>
      <c r="I953" s="518" t="s">
        <v>427</v>
      </c>
      <c r="J953" s="518" t="s">
        <v>427</v>
      </c>
    </row>
    <row r="954" spans="2:10" ht="9" customHeight="1">
      <c r="D954" s="500" t="s">
        <v>1693</v>
      </c>
      <c r="E954" s="517">
        <v>4</v>
      </c>
      <c r="F954" s="518" t="s">
        <v>427</v>
      </c>
      <c r="G954" s="518" t="s">
        <v>427</v>
      </c>
      <c r="H954" s="518" t="s">
        <v>427</v>
      </c>
      <c r="I954" s="518" t="s">
        <v>427</v>
      </c>
      <c r="J954" s="518" t="s">
        <v>427</v>
      </c>
    </row>
    <row r="955" spans="2:10" ht="18" customHeight="1">
      <c r="C955" s="501" t="s">
        <v>1829</v>
      </c>
      <c r="D955" s="500" t="s">
        <v>1691</v>
      </c>
      <c r="E955" s="517">
        <v>34</v>
      </c>
      <c r="F955" s="518" t="s">
        <v>427</v>
      </c>
      <c r="G955" s="518" t="s">
        <v>427</v>
      </c>
      <c r="H955" s="518" t="s">
        <v>427</v>
      </c>
      <c r="I955" s="518" t="s">
        <v>427</v>
      </c>
      <c r="J955" s="518" t="s">
        <v>427</v>
      </c>
    </row>
    <row r="956" spans="2:10" ht="9" customHeight="1">
      <c r="D956" s="500" t="s">
        <v>1692</v>
      </c>
      <c r="E956" s="517">
        <v>31</v>
      </c>
      <c r="F956" s="518" t="s">
        <v>427</v>
      </c>
      <c r="G956" s="518" t="s">
        <v>427</v>
      </c>
      <c r="H956" s="518" t="s">
        <v>427</v>
      </c>
      <c r="I956" s="518" t="s">
        <v>427</v>
      </c>
      <c r="J956" s="518" t="s">
        <v>427</v>
      </c>
    </row>
    <row r="957" spans="2:10" ht="9" customHeight="1">
      <c r="D957" s="500" t="s">
        <v>1693</v>
      </c>
      <c r="E957" s="517">
        <v>65</v>
      </c>
      <c r="F957" s="518" t="s">
        <v>427</v>
      </c>
      <c r="G957" s="518" t="s">
        <v>427</v>
      </c>
      <c r="H957" s="518" t="s">
        <v>427</v>
      </c>
      <c r="I957" s="518" t="s">
        <v>427</v>
      </c>
      <c r="J957" s="518" t="s">
        <v>427</v>
      </c>
    </row>
    <row r="958" spans="2:10" ht="18" customHeight="1">
      <c r="B958" s="503" t="s">
        <v>586</v>
      </c>
      <c r="D958" s="500"/>
      <c r="E958" s="503"/>
      <c r="F958" s="503"/>
      <c r="G958" s="503"/>
      <c r="H958" s="503"/>
      <c r="I958" s="503"/>
      <c r="J958" s="503"/>
    </row>
    <row r="959" spans="2:10" ht="18" customHeight="1">
      <c r="C959" s="497" t="s">
        <v>587</v>
      </c>
      <c r="D959" s="500" t="s">
        <v>1692</v>
      </c>
      <c r="E959" s="517">
        <v>1</v>
      </c>
      <c r="F959" s="518" t="s">
        <v>427</v>
      </c>
      <c r="G959" s="518" t="s">
        <v>427</v>
      </c>
      <c r="H959" s="518" t="s">
        <v>427</v>
      </c>
      <c r="I959" s="518" t="s">
        <v>427</v>
      </c>
      <c r="J959" s="518" t="s">
        <v>427</v>
      </c>
    </row>
    <row r="960" spans="2:10" ht="9" customHeight="1">
      <c r="D960" s="500" t="s">
        <v>1693</v>
      </c>
      <c r="E960" s="517">
        <v>1</v>
      </c>
      <c r="F960" s="518" t="s">
        <v>427</v>
      </c>
      <c r="G960" s="518" t="s">
        <v>427</v>
      </c>
      <c r="H960" s="518" t="s">
        <v>427</v>
      </c>
      <c r="I960" s="518" t="s">
        <v>427</v>
      </c>
      <c r="J960" s="518" t="s">
        <v>427</v>
      </c>
    </row>
    <row r="961" spans="2:10" ht="18" customHeight="1">
      <c r="C961" s="497" t="s">
        <v>1780</v>
      </c>
      <c r="D961" s="500" t="s">
        <v>1691</v>
      </c>
      <c r="E961" s="517">
        <v>4</v>
      </c>
      <c r="F961" s="518" t="s">
        <v>427</v>
      </c>
      <c r="G961" s="518" t="s">
        <v>427</v>
      </c>
      <c r="H961" s="518" t="s">
        <v>427</v>
      </c>
      <c r="I961" s="518" t="s">
        <v>427</v>
      </c>
      <c r="J961" s="518" t="s">
        <v>427</v>
      </c>
    </row>
    <row r="962" spans="2:10" ht="9" customHeight="1">
      <c r="D962" s="500" t="s">
        <v>1692</v>
      </c>
      <c r="E962" s="517">
        <v>5</v>
      </c>
      <c r="F962" s="518" t="s">
        <v>427</v>
      </c>
      <c r="G962" s="518" t="s">
        <v>427</v>
      </c>
      <c r="H962" s="518" t="s">
        <v>427</v>
      </c>
      <c r="I962" s="518" t="s">
        <v>427</v>
      </c>
      <c r="J962" s="518" t="s">
        <v>427</v>
      </c>
    </row>
    <row r="963" spans="2:10" ht="9" customHeight="1">
      <c r="D963" s="500" t="s">
        <v>1693</v>
      </c>
      <c r="E963" s="517">
        <v>9</v>
      </c>
      <c r="F963" s="518" t="s">
        <v>427</v>
      </c>
      <c r="G963" s="518" t="s">
        <v>427</v>
      </c>
      <c r="H963" s="518" t="s">
        <v>427</v>
      </c>
      <c r="I963" s="518" t="s">
        <v>427</v>
      </c>
      <c r="J963" s="518" t="s">
        <v>427</v>
      </c>
    </row>
    <row r="964" spans="2:10" ht="18" customHeight="1">
      <c r="C964" s="497" t="s">
        <v>1781</v>
      </c>
      <c r="D964" s="500" t="s">
        <v>1692</v>
      </c>
      <c r="E964" s="517">
        <v>3</v>
      </c>
      <c r="F964" s="517">
        <v>0</v>
      </c>
      <c r="G964" s="517">
        <v>0</v>
      </c>
      <c r="H964" s="517">
        <v>1</v>
      </c>
      <c r="I964" s="517">
        <v>1</v>
      </c>
      <c r="J964" s="517">
        <v>1</v>
      </c>
    </row>
    <row r="965" spans="2:10">
      <c r="D965" s="500" t="s">
        <v>1693</v>
      </c>
      <c r="E965" s="517">
        <v>3</v>
      </c>
      <c r="F965" s="517">
        <v>0</v>
      </c>
      <c r="G965" s="517">
        <v>0</v>
      </c>
      <c r="H965" s="517">
        <v>1</v>
      </c>
      <c r="I965" s="517">
        <v>1</v>
      </c>
      <c r="J965" s="517">
        <v>1</v>
      </c>
    </row>
    <row r="966" spans="2:10" ht="18" customHeight="1">
      <c r="C966" s="501" t="s">
        <v>1829</v>
      </c>
      <c r="D966" s="500" t="s">
        <v>1691</v>
      </c>
      <c r="E966" s="517">
        <v>4</v>
      </c>
      <c r="F966" s="518" t="s">
        <v>427</v>
      </c>
      <c r="G966" s="518" t="s">
        <v>427</v>
      </c>
      <c r="H966" s="518" t="s">
        <v>427</v>
      </c>
      <c r="I966" s="518" t="s">
        <v>427</v>
      </c>
      <c r="J966" s="518" t="s">
        <v>427</v>
      </c>
    </row>
    <row r="967" spans="2:10" ht="9" customHeight="1">
      <c r="D967" s="500" t="s">
        <v>1692</v>
      </c>
      <c r="E967" s="517">
        <v>9</v>
      </c>
      <c r="F967" s="518" t="s">
        <v>427</v>
      </c>
      <c r="G967" s="518" t="s">
        <v>427</v>
      </c>
      <c r="H967" s="518" t="s">
        <v>427</v>
      </c>
      <c r="I967" s="518" t="s">
        <v>427</v>
      </c>
      <c r="J967" s="518" t="s">
        <v>427</v>
      </c>
    </row>
    <row r="968" spans="2:10" ht="9" customHeight="1">
      <c r="D968" s="500" t="s">
        <v>1693</v>
      </c>
      <c r="E968" s="517">
        <v>13</v>
      </c>
      <c r="F968" s="518" t="s">
        <v>427</v>
      </c>
      <c r="G968" s="518" t="s">
        <v>427</v>
      </c>
      <c r="H968" s="518" t="s">
        <v>427</v>
      </c>
      <c r="I968" s="518" t="s">
        <v>427</v>
      </c>
      <c r="J968" s="518" t="s">
        <v>427</v>
      </c>
    </row>
    <row r="969" spans="2:10" ht="18" customHeight="1">
      <c r="C969" s="501" t="s">
        <v>1782</v>
      </c>
      <c r="D969" s="500"/>
      <c r="E969" s="503"/>
      <c r="F969" s="503"/>
      <c r="G969" s="503"/>
      <c r="H969" s="503"/>
      <c r="I969" s="503"/>
      <c r="J969" s="503"/>
    </row>
    <row r="970" spans="2:10" ht="18" customHeight="1">
      <c r="C970" s="504" t="s">
        <v>1783</v>
      </c>
      <c r="D970" s="500" t="s">
        <v>1692</v>
      </c>
      <c r="E970" s="517">
        <v>2</v>
      </c>
      <c r="F970" s="518" t="s">
        <v>427</v>
      </c>
      <c r="G970" s="518" t="s">
        <v>427</v>
      </c>
      <c r="H970" s="518" t="s">
        <v>427</v>
      </c>
      <c r="I970" s="518" t="s">
        <v>427</v>
      </c>
      <c r="J970" s="518" t="s">
        <v>427</v>
      </c>
    </row>
    <row r="971" spans="2:10" ht="9" customHeight="1">
      <c r="C971" s="504"/>
      <c r="D971" s="500" t="s">
        <v>1693</v>
      </c>
      <c r="E971" s="517">
        <v>2</v>
      </c>
      <c r="F971" s="518" t="s">
        <v>427</v>
      </c>
      <c r="G971" s="518" t="s">
        <v>427</v>
      </c>
      <c r="H971" s="518" t="s">
        <v>427</v>
      </c>
      <c r="I971" s="518" t="s">
        <v>427</v>
      </c>
      <c r="J971" s="518" t="s">
        <v>427</v>
      </c>
    </row>
    <row r="972" spans="2:10" ht="18" customHeight="1">
      <c r="C972" s="504" t="s">
        <v>1784</v>
      </c>
      <c r="D972" s="500" t="s">
        <v>1692</v>
      </c>
      <c r="E972" s="517">
        <v>1</v>
      </c>
      <c r="F972" s="518" t="s">
        <v>427</v>
      </c>
      <c r="G972" s="518" t="s">
        <v>427</v>
      </c>
      <c r="H972" s="518" t="s">
        <v>427</v>
      </c>
      <c r="I972" s="518" t="s">
        <v>427</v>
      </c>
      <c r="J972" s="518" t="s">
        <v>427</v>
      </c>
    </row>
    <row r="973" spans="2:10" ht="9" customHeight="1">
      <c r="C973" s="504"/>
      <c r="D973" s="500" t="s">
        <v>1693</v>
      </c>
      <c r="E973" s="517">
        <v>1</v>
      </c>
      <c r="F973" s="518" t="s">
        <v>427</v>
      </c>
      <c r="G973" s="518" t="s">
        <v>427</v>
      </c>
      <c r="H973" s="518" t="s">
        <v>427</v>
      </c>
      <c r="I973" s="518" t="s">
        <v>427</v>
      </c>
      <c r="J973" s="518" t="s">
        <v>427</v>
      </c>
    </row>
    <row r="974" spans="2:10" ht="18" customHeight="1">
      <c r="B974" s="503" t="s">
        <v>594</v>
      </c>
      <c r="D974" s="500"/>
      <c r="E974" s="503"/>
      <c r="F974" s="503"/>
      <c r="G974" s="503"/>
      <c r="H974" s="503"/>
      <c r="I974" s="503"/>
      <c r="J974" s="503"/>
    </row>
    <row r="975" spans="2:10" ht="27" customHeight="1">
      <c r="C975" s="497" t="s">
        <v>1785</v>
      </c>
      <c r="D975" s="500" t="s">
        <v>1691</v>
      </c>
      <c r="E975" s="517">
        <v>2</v>
      </c>
      <c r="F975" s="518" t="s">
        <v>427</v>
      </c>
      <c r="G975" s="518" t="s">
        <v>427</v>
      </c>
      <c r="H975" s="518" t="s">
        <v>427</v>
      </c>
      <c r="I975" s="518" t="s">
        <v>427</v>
      </c>
      <c r="J975" s="518" t="s">
        <v>427</v>
      </c>
    </row>
    <row r="976" spans="2:10" ht="9" customHeight="1">
      <c r="D976" s="500" t="s">
        <v>1692</v>
      </c>
      <c r="E976" s="517">
        <v>18</v>
      </c>
      <c r="F976" s="518" t="s">
        <v>427</v>
      </c>
      <c r="G976" s="518" t="s">
        <v>427</v>
      </c>
      <c r="H976" s="518" t="s">
        <v>427</v>
      </c>
      <c r="I976" s="518" t="s">
        <v>427</v>
      </c>
      <c r="J976" s="518" t="s">
        <v>427</v>
      </c>
    </row>
    <row r="977" spans="3:10" ht="9" customHeight="1">
      <c r="D977" s="500" t="s">
        <v>1693</v>
      </c>
      <c r="E977" s="517">
        <v>20</v>
      </c>
      <c r="F977" s="518" t="s">
        <v>427</v>
      </c>
      <c r="G977" s="518" t="s">
        <v>427</v>
      </c>
      <c r="H977" s="518" t="s">
        <v>427</v>
      </c>
      <c r="I977" s="518" t="s">
        <v>427</v>
      </c>
      <c r="J977" s="518" t="s">
        <v>427</v>
      </c>
    </row>
    <row r="978" spans="3:10" ht="18" customHeight="1">
      <c r="C978" s="497" t="s">
        <v>1786</v>
      </c>
      <c r="D978" s="500" t="s">
        <v>1691</v>
      </c>
      <c r="E978" s="517">
        <v>1</v>
      </c>
      <c r="F978" s="518" t="s">
        <v>427</v>
      </c>
      <c r="G978" s="518" t="s">
        <v>427</v>
      </c>
      <c r="H978" s="518" t="s">
        <v>427</v>
      </c>
      <c r="I978" s="518" t="s">
        <v>427</v>
      </c>
      <c r="J978" s="518" t="s">
        <v>427</v>
      </c>
    </row>
    <row r="979" spans="3:10" ht="9" customHeight="1">
      <c r="D979" s="500" t="s">
        <v>1692</v>
      </c>
      <c r="E979" s="517">
        <v>1</v>
      </c>
      <c r="F979" s="518" t="s">
        <v>427</v>
      </c>
      <c r="G979" s="518" t="s">
        <v>427</v>
      </c>
      <c r="H979" s="518" t="s">
        <v>427</v>
      </c>
      <c r="I979" s="518" t="s">
        <v>427</v>
      </c>
      <c r="J979" s="518" t="s">
        <v>427</v>
      </c>
    </row>
    <row r="980" spans="3:10" ht="9" customHeight="1">
      <c r="D980" s="500" t="s">
        <v>1693</v>
      </c>
      <c r="E980" s="517">
        <v>2</v>
      </c>
      <c r="F980" s="518" t="s">
        <v>427</v>
      </c>
      <c r="G980" s="518" t="s">
        <v>427</v>
      </c>
      <c r="H980" s="518" t="s">
        <v>427</v>
      </c>
      <c r="I980" s="518" t="s">
        <v>427</v>
      </c>
      <c r="J980" s="518" t="s">
        <v>427</v>
      </c>
    </row>
    <row r="981" spans="3:10" ht="18" customHeight="1">
      <c r="C981" s="497" t="s">
        <v>1787</v>
      </c>
      <c r="D981" s="500" t="s">
        <v>1691</v>
      </c>
      <c r="E981" s="517">
        <v>60</v>
      </c>
      <c r="F981" s="517">
        <v>1</v>
      </c>
      <c r="G981" s="517">
        <v>0</v>
      </c>
      <c r="H981" s="517">
        <v>35</v>
      </c>
      <c r="I981" s="517">
        <v>12</v>
      </c>
      <c r="J981" s="517">
        <v>12</v>
      </c>
    </row>
    <row r="982" spans="3:10">
      <c r="D982" s="500" t="s">
        <v>1692</v>
      </c>
      <c r="E982" s="517">
        <v>99</v>
      </c>
      <c r="F982" s="517">
        <v>0</v>
      </c>
      <c r="G982" s="517">
        <v>3</v>
      </c>
      <c r="H982" s="517">
        <v>41</v>
      </c>
      <c r="I982" s="517">
        <v>41</v>
      </c>
      <c r="J982" s="517">
        <v>14</v>
      </c>
    </row>
    <row r="983" spans="3:10">
      <c r="D983" s="500" t="s">
        <v>1693</v>
      </c>
      <c r="E983" s="517">
        <v>159</v>
      </c>
      <c r="F983" s="517">
        <v>1</v>
      </c>
      <c r="G983" s="517">
        <v>3</v>
      </c>
      <c r="H983" s="517">
        <v>76</v>
      </c>
      <c r="I983" s="517">
        <v>53</v>
      </c>
      <c r="J983" s="517">
        <v>26</v>
      </c>
    </row>
    <row r="984" spans="3:10" ht="18" customHeight="1">
      <c r="C984" s="497" t="s">
        <v>1788</v>
      </c>
      <c r="D984" s="500" t="s">
        <v>1691</v>
      </c>
      <c r="E984" s="517">
        <v>1093</v>
      </c>
      <c r="F984" s="517">
        <v>21</v>
      </c>
      <c r="G984" s="517">
        <v>62</v>
      </c>
      <c r="H984" s="517">
        <v>494</v>
      </c>
      <c r="I984" s="517">
        <v>459</v>
      </c>
      <c r="J984" s="517">
        <v>57</v>
      </c>
    </row>
    <row r="985" spans="3:10">
      <c r="D985" s="500" t="s">
        <v>1692</v>
      </c>
      <c r="E985" s="517">
        <v>1823</v>
      </c>
      <c r="F985" s="517">
        <v>25</v>
      </c>
      <c r="G985" s="517">
        <v>132</v>
      </c>
      <c r="H985" s="517">
        <v>950</v>
      </c>
      <c r="I985" s="517">
        <v>648</v>
      </c>
      <c r="J985" s="517">
        <v>68</v>
      </c>
    </row>
    <row r="986" spans="3:10">
      <c r="D986" s="500" t="s">
        <v>1693</v>
      </c>
      <c r="E986" s="517">
        <v>2916</v>
      </c>
      <c r="F986" s="517">
        <v>46</v>
      </c>
      <c r="G986" s="517">
        <v>194</v>
      </c>
      <c r="H986" s="517">
        <v>1444</v>
      </c>
      <c r="I986" s="517">
        <v>1107</v>
      </c>
      <c r="J986" s="517">
        <v>125</v>
      </c>
    </row>
    <row r="987" spans="3:10" ht="18" customHeight="1">
      <c r="C987" s="497" t="s">
        <v>597</v>
      </c>
      <c r="D987" s="500" t="s">
        <v>1691</v>
      </c>
      <c r="E987" s="517">
        <v>142</v>
      </c>
      <c r="F987" s="517">
        <v>8</v>
      </c>
      <c r="G987" s="517">
        <v>30</v>
      </c>
      <c r="H987" s="517">
        <v>51</v>
      </c>
      <c r="I987" s="517">
        <v>46</v>
      </c>
      <c r="J987" s="517">
        <v>7</v>
      </c>
    </row>
    <row r="988" spans="3:10">
      <c r="D988" s="500" t="s">
        <v>1692</v>
      </c>
      <c r="E988" s="517">
        <v>155</v>
      </c>
      <c r="F988" s="517">
        <v>16</v>
      </c>
      <c r="G988" s="517">
        <v>22</v>
      </c>
      <c r="H988" s="517">
        <v>72</v>
      </c>
      <c r="I988" s="517">
        <v>38</v>
      </c>
      <c r="J988" s="517">
        <v>7</v>
      </c>
    </row>
    <row r="989" spans="3:10">
      <c r="D989" s="500" t="s">
        <v>1693</v>
      </c>
      <c r="E989" s="517">
        <v>297</v>
      </c>
      <c r="F989" s="517">
        <v>24</v>
      </c>
      <c r="G989" s="517">
        <v>52</v>
      </c>
      <c r="H989" s="517">
        <v>123</v>
      </c>
      <c r="I989" s="517">
        <v>84</v>
      </c>
      <c r="J989" s="517">
        <v>14</v>
      </c>
    </row>
    <row r="990" spans="3:10">
      <c r="D990" s="505"/>
    </row>
    <row r="991" spans="3:10">
      <c r="D991" s="505"/>
    </row>
    <row r="992" spans="3:10">
      <c r="D992" s="505"/>
    </row>
    <row r="993" spans="1:10">
      <c r="D993" s="505"/>
    </row>
    <row r="994" spans="1:10">
      <c r="D994" s="505"/>
    </row>
    <row r="995" spans="1:10">
      <c r="D995" s="505"/>
    </row>
    <row r="996" spans="1:10">
      <c r="D996" s="505"/>
    </row>
    <row r="997" spans="1:10">
      <c r="D997" s="505"/>
    </row>
    <row r="998" spans="1:10">
      <c r="D998" s="505"/>
    </row>
    <row r="999" spans="1:10">
      <c r="D999" s="505"/>
    </row>
    <row r="1000" spans="1:10">
      <c r="D1000" s="505"/>
    </row>
    <row r="1001" spans="1:10">
      <c r="D1001" s="505"/>
    </row>
    <row r="1002" spans="1:10">
      <c r="A1002" s="496" t="s">
        <v>3078</v>
      </c>
      <c r="D1002" s="503"/>
      <c r="E1002" s="503"/>
      <c r="F1002" s="503"/>
      <c r="G1002" s="503"/>
      <c r="H1002" s="503"/>
      <c r="I1002" s="503"/>
      <c r="J1002" s="503"/>
    </row>
    <row r="1003" spans="1:10" ht="18" customHeight="1">
      <c r="C1003" s="501" t="s">
        <v>1829</v>
      </c>
      <c r="D1003" s="500" t="s">
        <v>1691</v>
      </c>
      <c r="E1003" s="517">
        <v>1298</v>
      </c>
      <c r="F1003" s="517">
        <v>30</v>
      </c>
      <c r="G1003" s="517">
        <v>92</v>
      </c>
      <c r="H1003" s="517">
        <v>580</v>
      </c>
      <c r="I1003" s="517">
        <v>518</v>
      </c>
      <c r="J1003" s="517">
        <v>78</v>
      </c>
    </row>
    <row r="1004" spans="1:10">
      <c r="D1004" s="500" t="s">
        <v>1692</v>
      </c>
      <c r="E1004" s="517">
        <v>2096</v>
      </c>
      <c r="F1004" s="517">
        <v>41</v>
      </c>
      <c r="G1004" s="517">
        <v>157</v>
      </c>
      <c r="H1004" s="517">
        <v>1069</v>
      </c>
      <c r="I1004" s="517">
        <v>736</v>
      </c>
      <c r="J1004" s="517">
        <v>93</v>
      </c>
    </row>
    <row r="1005" spans="1:10">
      <c r="D1005" s="500" t="s">
        <v>1693</v>
      </c>
      <c r="E1005" s="517">
        <v>3394</v>
      </c>
      <c r="F1005" s="517">
        <v>71</v>
      </c>
      <c r="G1005" s="517">
        <v>249</v>
      </c>
      <c r="H1005" s="517">
        <v>1649</v>
      </c>
      <c r="I1005" s="517">
        <v>1254</v>
      </c>
      <c r="J1005" s="517">
        <v>171</v>
      </c>
    </row>
    <row r="1006" spans="1:10" ht="18" customHeight="1">
      <c r="C1006" s="501" t="s">
        <v>1782</v>
      </c>
      <c r="D1006" s="500"/>
      <c r="E1006" s="503"/>
      <c r="F1006" s="503"/>
      <c r="G1006" s="503"/>
      <c r="H1006" s="503"/>
      <c r="I1006" s="503"/>
      <c r="J1006" s="503"/>
    </row>
    <row r="1007" spans="1:10" ht="18" customHeight="1">
      <c r="C1007" s="504" t="s">
        <v>1783</v>
      </c>
      <c r="D1007" s="500" t="s">
        <v>1691</v>
      </c>
      <c r="E1007" s="517">
        <v>422</v>
      </c>
      <c r="F1007" s="517">
        <v>7</v>
      </c>
      <c r="G1007" s="517">
        <v>11</v>
      </c>
      <c r="H1007" s="517">
        <v>176</v>
      </c>
      <c r="I1007" s="517">
        <v>221</v>
      </c>
      <c r="J1007" s="517">
        <v>7</v>
      </c>
    </row>
    <row r="1008" spans="1:10">
      <c r="C1008" s="504"/>
      <c r="D1008" s="500" t="s">
        <v>1692</v>
      </c>
      <c r="E1008" s="517">
        <v>546</v>
      </c>
      <c r="F1008" s="517">
        <v>7</v>
      </c>
      <c r="G1008" s="517">
        <v>12</v>
      </c>
      <c r="H1008" s="517">
        <v>294</v>
      </c>
      <c r="I1008" s="517">
        <v>224</v>
      </c>
      <c r="J1008" s="517">
        <v>9</v>
      </c>
    </row>
    <row r="1009" spans="2:10">
      <c r="C1009" s="504"/>
      <c r="D1009" s="500" t="s">
        <v>1693</v>
      </c>
      <c r="E1009" s="517">
        <v>968</v>
      </c>
      <c r="F1009" s="517">
        <v>14</v>
      </c>
      <c r="G1009" s="517">
        <v>23</v>
      </c>
      <c r="H1009" s="517">
        <v>470</v>
      </c>
      <c r="I1009" s="517">
        <v>445</v>
      </c>
      <c r="J1009" s="517">
        <v>16</v>
      </c>
    </row>
    <row r="1010" spans="2:10" ht="18" customHeight="1">
      <c r="C1010" s="504" t="s">
        <v>1784</v>
      </c>
      <c r="D1010" s="500" t="s">
        <v>1691</v>
      </c>
      <c r="E1010" s="517">
        <v>18</v>
      </c>
      <c r="F1010" s="517">
        <v>0</v>
      </c>
      <c r="G1010" s="517">
        <v>2</v>
      </c>
      <c r="H1010" s="517">
        <v>11</v>
      </c>
      <c r="I1010" s="517">
        <v>3</v>
      </c>
      <c r="J1010" s="517">
        <v>2</v>
      </c>
    </row>
    <row r="1011" spans="2:10">
      <c r="C1011" s="504"/>
      <c r="D1011" s="500" t="s">
        <v>1692</v>
      </c>
      <c r="E1011" s="517">
        <v>46</v>
      </c>
      <c r="F1011" s="517">
        <v>1</v>
      </c>
      <c r="G1011" s="517">
        <v>4</v>
      </c>
      <c r="H1011" s="517">
        <v>19</v>
      </c>
      <c r="I1011" s="517">
        <v>16</v>
      </c>
      <c r="J1011" s="517">
        <v>6</v>
      </c>
    </row>
    <row r="1012" spans="2:10">
      <c r="C1012" s="504"/>
      <c r="D1012" s="500" t="s">
        <v>1693</v>
      </c>
      <c r="E1012" s="517">
        <v>64</v>
      </c>
      <c r="F1012" s="517">
        <v>1</v>
      </c>
      <c r="G1012" s="517">
        <v>6</v>
      </c>
      <c r="H1012" s="517">
        <v>30</v>
      </c>
      <c r="I1012" s="517">
        <v>19</v>
      </c>
      <c r="J1012" s="517">
        <v>8</v>
      </c>
    </row>
    <row r="1013" spans="2:10" ht="18" customHeight="1">
      <c r="B1013" s="503" t="s">
        <v>598</v>
      </c>
      <c r="D1013" s="500"/>
      <c r="E1013" s="503"/>
      <c r="F1013" s="503"/>
      <c r="G1013" s="503"/>
      <c r="H1013" s="503"/>
      <c r="I1013" s="503"/>
      <c r="J1013" s="503"/>
    </row>
    <row r="1014" spans="2:10" ht="27" customHeight="1">
      <c r="C1014" s="497" t="s">
        <v>1789</v>
      </c>
      <c r="D1014" s="500" t="s">
        <v>1691</v>
      </c>
      <c r="E1014" s="517">
        <v>1</v>
      </c>
      <c r="F1014" s="518" t="s">
        <v>427</v>
      </c>
      <c r="G1014" s="518" t="s">
        <v>427</v>
      </c>
      <c r="H1014" s="518" t="s">
        <v>427</v>
      </c>
      <c r="I1014" s="518" t="s">
        <v>427</v>
      </c>
      <c r="J1014" s="518" t="s">
        <v>427</v>
      </c>
    </row>
    <row r="1015" spans="2:10" ht="9" customHeight="1">
      <c r="D1015" s="500" t="s">
        <v>1692</v>
      </c>
      <c r="E1015" s="517">
        <v>4</v>
      </c>
      <c r="F1015" s="518" t="s">
        <v>427</v>
      </c>
      <c r="G1015" s="518" t="s">
        <v>427</v>
      </c>
      <c r="H1015" s="518" t="s">
        <v>427</v>
      </c>
      <c r="I1015" s="518" t="s">
        <v>427</v>
      </c>
      <c r="J1015" s="518" t="s">
        <v>427</v>
      </c>
    </row>
    <row r="1016" spans="2:10" ht="9" customHeight="1">
      <c r="D1016" s="500" t="s">
        <v>1693</v>
      </c>
      <c r="E1016" s="517">
        <v>5</v>
      </c>
      <c r="F1016" s="518" t="s">
        <v>427</v>
      </c>
      <c r="G1016" s="518" t="s">
        <v>427</v>
      </c>
      <c r="H1016" s="518" t="s">
        <v>427</v>
      </c>
      <c r="I1016" s="518" t="s">
        <v>427</v>
      </c>
      <c r="J1016" s="518" t="s">
        <v>427</v>
      </c>
    </row>
    <row r="1017" spans="2:10" ht="18" customHeight="1">
      <c r="C1017" s="497" t="s">
        <v>1790</v>
      </c>
      <c r="D1017" s="500" t="s">
        <v>1692</v>
      </c>
      <c r="E1017" s="517">
        <v>4</v>
      </c>
      <c r="F1017" s="517">
        <v>0</v>
      </c>
      <c r="G1017" s="517">
        <v>0</v>
      </c>
      <c r="H1017" s="517">
        <v>3</v>
      </c>
      <c r="I1017" s="517">
        <v>1</v>
      </c>
      <c r="J1017" s="517">
        <v>0</v>
      </c>
    </row>
    <row r="1018" spans="2:10">
      <c r="D1018" s="500" t="s">
        <v>1693</v>
      </c>
      <c r="E1018" s="517">
        <v>4</v>
      </c>
      <c r="F1018" s="517">
        <v>0</v>
      </c>
      <c r="G1018" s="517">
        <v>0</v>
      </c>
      <c r="H1018" s="517">
        <v>3</v>
      </c>
      <c r="I1018" s="517">
        <v>1</v>
      </c>
      <c r="J1018" s="517">
        <v>0</v>
      </c>
    </row>
    <row r="1019" spans="2:10" ht="18" customHeight="1">
      <c r="C1019" s="497" t="s">
        <v>1793</v>
      </c>
      <c r="D1019" s="500" t="s">
        <v>1691</v>
      </c>
      <c r="E1019" s="517">
        <v>19</v>
      </c>
      <c r="F1019" s="518" t="s">
        <v>427</v>
      </c>
      <c r="G1019" s="518" t="s">
        <v>427</v>
      </c>
      <c r="H1019" s="518" t="s">
        <v>427</v>
      </c>
      <c r="I1019" s="518" t="s">
        <v>427</v>
      </c>
      <c r="J1019" s="518" t="s">
        <v>427</v>
      </c>
    </row>
    <row r="1020" spans="2:10" ht="9" customHeight="1">
      <c r="D1020" s="500" t="s">
        <v>1692</v>
      </c>
      <c r="E1020" s="517">
        <v>12</v>
      </c>
      <c r="F1020" s="518" t="s">
        <v>427</v>
      </c>
      <c r="G1020" s="518" t="s">
        <v>427</v>
      </c>
      <c r="H1020" s="518" t="s">
        <v>427</v>
      </c>
      <c r="I1020" s="518" t="s">
        <v>427</v>
      </c>
      <c r="J1020" s="518" t="s">
        <v>427</v>
      </c>
    </row>
    <row r="1021" spans="2:10" ht="9" customHeight="1">
      <c r="D1021" s="500" t="s">
        <v>1693</v>
      </c>
      <c r="E1021" s="517">
        <v>31</v>
      </c>
      <c r="F1021" s="518" t="s">
        <v>427</v>
      </c>
      <c r="G1021" s="518" t="s">
        <v>427</v>
      </c>
      <c r="H1021" s="518" t="s">
        <v>427</v>
      </c>
      <c r="I1021" s="518" t="s">
        <v>427</v>
      </c>
      <c r="J1021" s="518" t="s">
        <v>427</v>
      </c>
    </row>
    <row r="1022" spans="2:10" ht="18" customHeight="1">
      <c r="C1022" s="497" t="s">
        <v>1794</v>
      </c>
      <c r="D1022" s="500" t="s">
        <v>1691</v>
      </c>
      <c r="E1022" s="517">
        <v>17</v>
      </c>
      <c r="F1022" s="518" t="s">
        <v>427</v>
      </c>
      <c r="G1022" s="518" t="s">
        <v>427</v>
      </c>
      <c r="H1022" s="518" t="s">
        <v>427</v>
      </c>
      <c r="I1022" s="518" t="s">
        <v>427</v>
      </c>
      <c r="J1022" s="518" t="s">
        <v>427</v>
      </c>
    </row>
    <row r="1023" spans="2:10" ht="9" customHeight="1">
      <c r="D1023" s="500" t="s">
        <v>1692</v>
      </c>
      <c r="E1023" s="517">
        <v>20</v>
      </c>
      <c r="F1023" s="518" t="s">
        <v>427</v>
      </c>
      <c r="G1023" s="518" t="s">
        <v>427</v>
      </c>
      <c r="H1023" s="518" t="s">
        <v>427</v>
      </c>
      <c r="I1023" s="518" t="s">
        <v>427</v>
      </c>
      <c r="J1023" s="518" t="s">
        <v>427</v>
      </c>
    </row>
    <row r="1024" spans="2:10" ht="9" customHeight="1">
      <c r="D1024" s="500" t="s">
        <v>1693</v>
      </c>
      <c r="E1024" s="517">
        <v>37</v>
      </c>
      <c r="F1024" s="518" t="s">
        <v>427</v>
      </c>
      <c r="G1024" s="518" t="s">
        <v>427</v>
      </c>
      <c r="H1024" s="518" t="s">
        <v>427</v>
      </c>
      <c r="I1024" s="518" t="s">
        <v>427</v>
      </c>
      <c r="J1024" s="518" t="s">
        <v>427</v>
      </c>
    </row>
    <row r="1025" spans="2:10" ht="18" customHeight="1">
      <c r="C1025" s="501" t="s">
        <v>1829</v>
      </c>
      <c r="D1025" s="500" t="s">
        <v>1691</v>
      </c>
      <c r="E1025" s="517">
        <v>37</v>
      </c>
      <c r="F1025" s="517">
        <v>1</v>
      </c>
      <c r="G1025" s="517">
        <v>5</v>
      </c>
      <c r="H1025" s="517">
        <v>22</v>
      </c>
      <c r="I1025" s="517">
        <v>9</v>
      </c>
      <c r="J1025" s="517">
        <v>0</v>
      </c>
    </row>
    <row r="1026" spans="2:10">
      <c r="D1026" s="500" t="s">
        <v>1692</v>
      </c>
      <c r="E1026" s="517">
        <v>40</v>
      </c>
      <c r="F1026" s="517">
        <v>0</v>
      </c>
      <c r="G1026" s="517">
        <v>10</v>
      </c>
      <c r="H1026" s="517">
        <v>20</v>
      </c>
      <c r="I1026" s="517">
        <v>6</v>
      </c>
      <c r="J1026" s="517">
        <v>4</v>
      </c>
    </row>
    <row r="1027" spans="2:10">
      <c r="D1027" s="500" t="s">
        <v>1693</v>
      </c>
      <c r="E1027" s="517">
        <v>77</v>
      </c>
      <c r="F1027" s="517">
        <v>1</v>
      </c>
      <c r="G1027" s="517">
        <v>15</v>
      </c>
      <c r="H1027" s="517">
        <v>42</v>
      </c>
      <c r="I1027" s="517">
        <v>15</v>
      </c>
      <c r="J1027" s="517">
        <v>4</v>
      </c>
    </row>
    <row r="1028" spans="2:10" ht="18" customHeight="1">
      <c r="C1028" s="501" t="s">
        <v>1782</v>
      </c>
      <c r="D1028" s="500"/>
      <c r="E1028" s="503"/>
      <c r="F1028" s="503"/>
      <c r="G1028" s="503"/>
      <c r="H1028" s="503"/>
      <c r="I1028" s="503"/>
      <c r="J1028" s="503"/>
    </row>
    <row r="1029" spans="2:10" ht="18" customHeight="1">
      <c r="C1029" s="504" t="s">
        <v>1783</v>
      </c>
      <c r="D1029" s="500" t="s">
        <v>1691</v>
      </c>
      <c r="E1029" s="517">
        <v>1</v>
      </c>
      <c r="F1029" s="518" t="s">
        <v>427</v>
      </c>
      <c r="G1029" s="518" t="s">
        <v>427</v>
      </c>
      <c r="H1029" s="518" t="s">
        <v>427</v>
      </c>
      <c r="I1029" s="518" t="s">
        <v>427</v>
      </c>
      <c r="J1029" s="518" t="s">
        <v>427</v>
      </c>
    </row>
    <row r="1030" spans="2:10" ht="9" customHeight="1">
      <c r="C1030" s="504"/>
      <c r="D1030" s="500" t="s">
        <v>1692</v>
      </c>
      <c r="E1030" s="517">
        <v>2</v>
      </c>
      <c r="F1030" s="518" t="s">
        <v>427</v>
      </c>
      <c r="G1030" s="518" t="s">
        <v>427</v>
      </c>
      <c r="H1030" s="518" t="s">
        <v>427</v>
      </c>
      <c r="I1030" s="518" t="s">
        <v>427</v>
      </c>
      <c r="J1030" s="518" t="s">
        <v>427</v>
      </c>
    </row>
    <row r="1031" spans="2:10" ht="9" customHeight="1">
      <c r="C1031" s="504"/>
      <c r="D1031" s="500" t="s">
        <v>1693</v>
      </c>
      <c r="E1031" s="517">
        <v>3</v>
      </c>
      <c r="F1031" s="518" t="s">
        <v>427</v>
      </c>
      <c r="G1031" s="518" t="s">
        <v>427</v>
      </c>
      <c r="H1031" s="518" t="s">
        <v>427</v>
      </c>
      <c r="I1031" s="518" t="s">
        <v>427</v>
      </c>
      <c r="J1031" s="518" t="s">
        <v>427</v>
      </c>
    </row>
    <row r="1032" spans="2:10" ht="18" customHeight="1">
      <c r="C1032" s="504" t="s">
        <v>1784</v>
      </c>
      <c r="D1032" s="500" t="s">
        <v>1692</v>
      </c>
      <c r="E1032" s="517">
        <v>1</v>
      </c>
      <c r="F1032" s="518" t="s">
        <v>427</v>
      </c>
      <c r="G1032" s="518" t="s">
        <v>427</v>
      </c>
      <c r="H1032" s="518" t="s">
        <v>427</v>
      </c>
      <c r="I1032" s="518" t="s">
        <v>427</v>
      </c>
      <c r="J1032" s="518" t="s">
        <v>427</v>
      </c>
    </row>
    <row r="1033" spans="2:10" ht="9" customHeight="1">
      <c r="C1033" s="504"/>
      <c r="D1033" s="500" t="s">
        <v>1693</v>
      </c>
      <c r="E1033" s="517">
        <v>1</v>
      </c>
      <c r="F1033" s="518" t="s">
        <v>427</v>
      </c>
      <c r="G1033" s="518" t="s">
        <v>427</v>
      </c>
      <c r="H1033" s="518" t="s">
        <v>427</v>
      </c>
      <c r="I1033" s="518" t="s">
        <v>427</v>
      </c>
      <c r="J1033" s="518" t="s">
        <v>427</v>
      </c>
    </row>
    <row r="1034" spans="2:10" ht="18" customHeight="1">
      <c r="B1034" s="503" t="s">
        <v>1795</v>
      </c>
      <c r="D1034" s="500" t="s">
        <v>1691</v>
      </c>
      <c r="E1034" s="517">
        <v>1373</v>
      </c>
      <c r="F1034" s="517">
        <v>31</v>
      </c>
      <c r="G1034" s="517">
        <v>98</v>
      </c>
      <c r="H1034" s="517">
        <v>627</v>
      </c>
      <c r="I1034" s="517">
        <v>534</v>
      </c>
      <c r="J1034" s="517">
        <v>83</v>
      </c>
    </row>
    <row r="1035" spans="2:10">
      <c r="D1035" s="500" t="s">
        <v>1692</v>
      </c>
      <c r="E1035" s="517">
        <v>2176</v>
      </c>
      <c r="F1035" s="517">
        <v>41</v>
      </c>
      <c r="G1035" s="517">
        <v>168</v>
      </c>
      <c r="H1035" s="517">
        <v>1111</v>
      </c>
      <c r="I1035" s="517">
        <v>752</v>
      </c>
      <c r="J1035" s="517">
        <v>104</v>
      </c>
    </row>
    <row r="1036" spans="2:10">
      <c r="D1036" s="500" t="s">
        <v>1693</v>
      </c>
      <c r="E1036" s="517">
        <v>3549</v>
      </c>
      <c r="F1036" s="517">
        <v>72</v>
      </c>
      <c r="G1036" s="517">
        <v>266</v>
      </c>
      <c r="H1036" s="517">
        <v>1738</v>
      </c>
      <c r="I1036" s="517">
        <v>1286</v>
      </c>
      <c r="J1036" s="517">
        <v>187</v>
      </c>
    </row>
    <row r="1037" spans="2:10" ht="18" customHeight="1">
      <c r="C1037" s="501" t="s">
        <v>1782</v>
      </c>
      <c r="D1037" s="500"/>
      <c r="E1037" s="503"/>
      <c r="F1037" s="503"/>
      <c r="G1037" s="503"/>
      <c r="H1037" s="503"/>
      <c r="I1037" s="503"/>
      <c r="J1037" s="503"/>
    </row>
    <row r="1038" spans="2:10" ht="18" customHeight="1">
      <c r="C1038" s="504" t="s">
        <v>1783</v>
      </c>
      <c r="D1038" s="500" t="s">
        <v>1691</v>
      </c>
      <c r="E1038" s="517">
        <v>423</v>
      </c>
      <c r="F1038" s="517">
        <v>7</v>
      </c>
      <c r="G1038" s="517">
        <v>11</v>
      </c>
      <c r="H1038" s="517">
        <v>177</v>
      </c>
      <c r="I1038" s="517">
        <v>221</v>
      </c>
      <c r="J1038" s="517">
        <v>7</v>
      </c>
    </row>
    <row r="1039" spans="2:10">
      <c r="C1039" s="504"/>
      <c r="D1039" s="500" t="s">
        <v>1692</v>
      </c>
      <c r="E1039" s="517">
        <v>552</v>
      </c>
      <c r="F1039" s="517">
        <v>7</v>
      </c>
      <c r="G1039" s="517">
        <v>12</v>
      </c>
      <c r="H1039" s="517">
        <v>299</v>
      </c>
      <c r="I1039" s="517">
        <v>225</v>
      </c>
      <c r="J1039" s="517">
        <v>9</v>
      </c>
    </row>
    <row r="1040" spans="2:10">
      <c r="C1040" s="504"/>
      <c r="D1040" s="500" t="s">
        <v>1693</v>
      </c>
      <c r="E1040" s="517">
        <v>975</v>
      </c>
      <c r="F1040" s="517">
        <v>14</v>
      </c>
      <c r="G1040" s="517">
        <v>23</v>
      </c>
      <c r="H1040" s="517">
        <v>476</v>
      </c>
      <c r="I1040" s="517">
        <v>446</v>
      </c>
      <c r="J1040" s="517">
        <v>16</v>
      </c>
    </row>
    <row r="1041" spans="2:10" ht="18" customHeight="1">
      <c r="C1041" s="504" t="s">
        <v>1784</v>
      </c>
      <c r="D1041" s="500" t="s">
        <v>1691</v>
      </c>
      <c r="E1041" s="517">
        <v>18</v>
      </c>
      <c r="F1041" s="517">
        <v>0</v>
      </c>
      <c r="G1041" s="517">
        <v>2</v>
      </c>
      <c r="H1041" s="517">
        <v>11</v>
      </c>
      <c r="I1041" s="517">
        <v>3</v>
      </c>
      <c r="J1041" s="517">
        <v>2</v>
      </c>
    </row>
    <row r="1042" spans="2:10">
      <c r="C1042" s="504"/>
      <c r="D1042" s="500" t="s">
        <v>1692</v>
      </c>
      <c r="E1042" s="517">
        <v>49</v>
      </c>
      <c r="F1042" s="517">
        <v>1</v>
      </c>
      <c r="G1042" s="517">
        <v>5</v>
      </c>
      <c r="H1042" s="517">
        <v>21</v>
      </c>
      <c r="I1042" s="517">
        <v>16</v>
      </c>
      <c r="J1042" s="517">
        <v>6</v>
      </c>
    </row>
    <row r="1043" spans="2:10">
      <c r="C1043" s="504"/>
      <c r="D1043" s="500" t="s">
        <v>1693</v>
      </c>
      <c r="E1043" s="517">
        <v>67</v>
      </c>
      <c r="F1043" s="517">
        <v>1</v>
      </c>
      <c r="G1043" s="517">
        <v>7</v>
      </c>
      <c r="H1043" s="517">
        <v>32</v>
      </c>
      <c r="I1043" s="517">
        <v>19</v>
      </c>
      <c r="J1043" s="517">
        <v>8</v>
      </c>
    </row>
    <row r="1044" spans="2:10" ht="18" customHeight="1">
      <c r="B1044" s="503" t="s">
        <v>1796</v>
      </c>
      <c r="D1044" s="500"/>
      <c r="E1044" s="503"/>
      <c r="F1044" s="503"/>
      <c r="G1044" s="503"/>
      <c r="H1044" s="503"/>
      <c r="I1044" s="503"/>
      <c r="J1044" s="503"/>
    </row>
    <row r="1045" spans="2:10" ht="18" customHeight="1">
      <c r="C1045" s="497" t="s">
        <v>608</v>
      </c>
      <c r="D1045" s="500" t="s">
        <v>1691</v>
      </c>
      <c r="E1045" s="517">
        <v>6</v>
      </c>
      <c r="F1045" s="518" t="s">
        <v>427</v>
      </c>
      <c r="G1045" s="518" t="s">
        <v>427</v>
      </c>
      <c r="H1045" s="518" t="s">
        <v>427</v>
      </c>
      <c r="I1045" s="518" t="s">
        <v>427</v>
      </c>
      <c r="J1045" s="518" t="s">
        <v>427</v>
      </c>
    </row>
    <row r="1046" spans="2:10" ht="9" customHeight="1">
      <c r="D1046" s="500" t="s">
        <v>1692</v>
      </c>
      <c r="E1046" s="517">
        <v>3</v>
      </c>
      <c r="F1046" s="518" t="s">
        <v>427</v>
      </c>
      <c r="G1046" s="518" t="s">
        <v>427</v>
      </c>
      <c r="H1046" s="518" t="s">
        <v>427</v>
      </c>
      <c r="I1046" s="518" t="s">
        <v>427</v>
      </c>
      <c r="J1046" s="518" t="s">
        <v>427</v>
      </c>
    </row>
    <row r="1047" spans="2:10" ht="9" customHeight="1">
      <c r="D1047" s="500" t="s">
        <v>1693</v>
      </c>
      <c r="E1047" s="517">
        <v>9</v>
      </c>
      <c r="F1047" s="518" t="s">
        <v>427</v>
      </c>
      <c r="G1047" s="518" t="s">
        <v>427</v>
      </c>
      <c r="H1047" s="518" t="s">
        <v>427</v>
      </c>
      <c r="I1047" s="518" t="s">
        <v>427</v>
      </c>
      <c r="J1047" s="518" t="s">
        <v>427</v>
      </c>
    </row>
    <row r="1048" spans="2:10" ht="18" customHeight="1">
      <c r="C1048" s="497" t="s">
        <v>609</v>
      </c>
      <c r="D1048" s="500" t="s">
        <v>1691</v>
      </c>
      <c r="E1048" s="517">
        <v>29</v>
      </c>
      <c r="F1048" s="517">
        <v>27</v>
      </c>
      <c r="G1048" s="517">
        <v>1</v>
      </c>
      <c r="H1048" s="517">
        <v>1</v>
      </c>
      <c r="I1048" s="517">
        <v>0</v>
      </c>
      <c r="J1048" s="517">
        <v>0</v>
      </c>
    </row>
    <row r="1049" spans="2:10">
      <c r="D1049" s="500" t="s">
        <v>1693</v>
      </c>
      <c r="E1049" s="517">
        <v>29</v>
      </c>
      <c r="F1049" s="517">
        <v>27</v>
      </c>
      <c r="G1049" s="517">
        <v>1</v>
      </c>
      <c r="H1049" s="517">
        <v>1</v>
      </c>
      <c r="I1049" s="517">
        <v>0</v>
      </c>
      <c r="J1049" s="517">
        <v>0</v>
      </c>
    </row>
    <row r="1050" spans="2:10" ht="18" customHeight="1">
      <c r="C1050" s="501" t="s">
        <v>1829</v>
      </c>
      <c r="D1050" s="500" t="s">
        <v>1691</v>
      </c>
      <c r="E1050" s="517">
        <v>35</v>
      </c>
      <c r="F1050" s="518" t="s">
        <v>427</v>
      </c>
      <c r="G1050" s="518" t="s">
        <v>427</v>
      </c>
      <c r="H1050" s="518" t="s">
        <v>427</v>
      </c>
      <c r="I1050" s="518" t="s">
        <v>427</v>
      </c>
      <c r="J1050" s="518" t="s">
        <v>427</v>
      </c>
    </row>
    <row r="1051" spans="2:10" ht="9" customHeight="1">
      <c r="D1051" s="500" t="s">
        <v>1692</v>
      </c>
      <c r="E1051" s="517">
        <v>3</v>
      </c>
      <c r="F1051" s="518" t="s">
        <v>427</v>
      </c>
      <c r="G1051" s="518" t="s">
        <v>427</v>
      </c>
      <c r="H1051" s="518" t="s">
        <v>427</v>
      </c>
      <c r="I1051" s="518" t="s">
        <v>427</v>
      </c>
      <c r="J1051" s="518" t="s">
        <v>427</v>
      </c>
    </row>
    <row r="1052" spans="2:10" ht="9" customHeight="1">
      <c r="D1052" s="500" t="s">
        <v>1693</v>
      </c>
      <c r="E1052" s="517">
        <v>38</v>
      </c>
      <c r="F1052" s="518" t="s">
        <v>427</v>
      </c>
      <c r="G1052" s="518" t="s">
        <v>427</v>
      </c>
      <c r="H1052" s="518" t="s">
        <v>427</v>
      </c>
      <c r="I1052" s="518" t="s">
        <v>427</v>
      </c>
      <c r="J1052" s="518" t="s">
        <v>427</v>
      </c>
    </row>
    <row r="1053" spans="2:10" ht="18" customHeight="1">
      <c r="B1053" s="503" t="s">
        <v>610</v>
      </c>
      <c r="D1053" s="500"/>
      <c r="E1053" s="503"/>
      <c r="F1053" s="503"/>
      <c r="G1053" s="503"/>
      <c r="H1053" s="503"/>
      <c r="I1053" s="503"/>
      <c r="J1053" s="503"/>
    </row>
    <row r="1054" spans="2:10" ht="18" customHeight="1">
      <c r="C1054" s="497" t="s">
        <v>610</v>
      </c>
      <c r="D1054" s="500" t="s">
        <v>1691</v>
      </c>
      <c r="E1054" s="517">
        <v>852</v>
      </c>
      <c r="F1054" s="517">
        <v>792</v>
      </c>
      <c r="G1054" s="517">
        <v>49</v>
      </c>
      <c r="H1054" s="517">
        <v>6</v>
      </c>
      <c r="I1054" s="517">
        <v>5</v>
      </c>
      <c r="J1054" s="517">
        <v>0</v>
      </c>
    </row>
    <row r="1055" spans="2:10">
      <c r="D1055" s="500" t="s">
        <v>1692</v>
      </c>
      <c r="E1055" s="517">
        <v>512</v>
      </c>
      <c r="F1055" s="517">
        <v>469</v>
      </c>
      <c r="G1055" s="517">
        <v>38</v>
      </c>
      <c r="H1055" s="517">
        <v>4</v>
      </c>
      <c r="I1055" s="517">
        <v>1</v>
      </c>
      <c r="J1055" s="517">
        <v>0</v>
      </c>
    </row>
    <row r="1056" spans="2:10">
      <c r="D1056" s="500" t="s">
        <v>1693</v>
      </c>
      <c r="E1056" s="517">
        <v>1364</v>
      </c>
      <c r="F1056" s="517">
        <v>1261</v>
      </c>
      <c r="G1056" s="517">
        <v>87</v>
      </c>
      <c r="H1056" s="517">
        <v>10</v>
      </c>
      <c r="I1056" s="517">
        <v>6</v>
      </c>
      <c r="J1056" s="517">
        <v>0</v>
      </c>
    </row>
    <row r="1057" spans="1:10">
      <c r="D1057" s="505"/>
    </row>
    <row r="1058" spans="1:10">
      <c r="A1058" s="496" t="s">
        <v>3078</v>
      </c>
      <c r="D1058" s="503"/>
      <c r="E1058" s="503"/>
      <c r="F1058" s="503"/>
      <c r="G1058" s="503"/>
      <c r="H1058" s="503"/>
      <c r="I1058" s="503"/>
      <c r="J1058" s="503"/>
    </row>
    <row r="1059" spans="1:10" ht="18" customHeight="1">
      <c r="C1059" s="497" t="s">
        <v>611</v>
      </c>
      <c r="D1059" s="500" t="s">
        <v>1691</v>
      </c>
      <c r="E1059" s="517">
        <v>55</v>
      </c>
      <c r="F1059" s="518" t="s">
        <v>427</v>
      </c>
      <c r="G1059" s="518" t="s">
        <v>427</v>
      </c>
      <c r="H1059" s="518" t="s">
        <v>427</v>
      </c>
      <c r="I1059" s="518" t="s">
        <v>427</v>
      </c>
      <c r="J1059" s="518" t="s">
        <v>427</v>
      </c>
    </row>
    <row r="1060" spans="1:10" ht="9" customHeight="1">
      <c r="D1060" s="500" t="s">
        <v>1692</v>
      </c>
      <c r="E1060" s="517">
        <v>2</v>
      </c>
      <c r="F1060" s="518" t="s">
        <v>427</v>
      </c>
      <c r="G1060" s="518" t="s">
        <v>427</v>
      </c>
      <c r="H1060" s="518" t="s">
        <v>427</v>
      </c>
      <c r="I1060" s="518" t="s">
        <v>427</v>
      </c>
      <c r="J1060" s="518" t="s">
        <v>427</v>
      </c>
    </row>
    <row r="1061" spans="1:10" ht="9" customHeight="1">
      <c r="D1061" s="500" t="s">
        <v>1693</v>
      </c>
      <c r="E1061" s="517">
        <v>57</v>
      </c>
      <c r="F1061" s="518" t="s">
        <v>427</v>
      </c>
      <c r="G1061" s="518" t="s">
        <v>427</v>
      </c>
      <c r="H1061" s="518" t="s">
        <v>427</v>
      </c>
      <c r="I1061" s="518" t="s">
        <v>427</v>
      </c>
      <c r="J1061" s="518" t="s">
        <v>427</v>
      </c>
    </row>
    <row r="1062" spans="1:10" ht="18" customHeight="1">
      <c r="C1062" s="497" t="s">
        <v>1797</v>
      </c>
      <c r="D1062" s="500" t="s">
        <v>1691</v>
      </c>
      <c r="E1062" s="517">
        <v>110</v>
      </c>
      <c r="F1062" s="518" t="s">
        <v>427</v>
      </c>
      <c r="G1062" s="518" t="s">
        <v>427</v>
      </c>
      <c r="H1062" s="518" t="s">
        <v>427</v>
      </c>
      <c r="I1062" s="518" t="s">
        <v>427</v>
      </c>
      <c r="J1062" s="518" t="s">
        <v>427</v>
      </c>
    </row>
    <row r="1063" spans="1:10" ht="9" customHeight="1">
      <c r="D1063" s="500" t="s">
        <v>1692</v>
      </c>
      <c r="E1063" s="517">
        <v>34</v>
      </c>
      <c r="F1063" s="518" t="s">
        <v>427</v>
      </c>
      <c r="G1063" s="518" t="s">
        <v>427</v>
      </c>
      <c r="H1063" s="518" t="s">
        <v>427</v>
      </c>
      <c r="I1063" s="518" t="s">
        <v>427</v>
      </c>
      <c r="J1063" s="518" t="s">
        <v>427</v>
      </c>
    </row>
    <row r="1064" spans="1:10" ht="9" customHeight="1">
      <c r="D1064" s="500" t="s">
        <v>1693</v>
      </c>
      <c r="E1064" s="517">
        <v>144</v>
      </c>
      <c r="F1064" s="518" t="s">
        <v>427</v>
      </c>
      <c r="G1064" s="518" t="s">
        <v>427</v>
      </c>
      <c r="H1064" s="518" t="s">
        <v>427</v>
      </c>
      <c r="I1064" s="518" t="s">
        <v>427</v>
      </c>
      <c r="J1064" s="518" t="s">
        <v>427</v>
      </c>
    </row>
    <row r="1065" spans="1:10" ht="18" customHeight="1">
      <c r="C1065" s="501" t="s">
        <v>1829</v>
      </c>
      <c r="D1065" s="500" t="s">
        <v>1691</v>
      </c>
      <c r="E1065" s="517">
        <v>1017</v>
      </c>
      <c r="F1065" s="518" t="s">
        <v>427</v>
      </c>
      <c r="G1065" s="518" t="s">
        <v>427</v>
      </c>
      <c r="H1065" s="518" t="s">
        <v>427</v>
      </c>
      <c r="I1065" s="518" t="s">
        <v>427</v>
      </c>
      <c r="J1065" s="518" t="s">
        <v>427</v>
      </c>
    </row>
    <row r="1066" spans="1:10" ht="9" customHeight="1">
      <c r="D1066" s="500" t="s">
        <v>1692</v>
      </c>
      <c r="E1066" s="517">
        <v>548</v>
      </c>
      <c r="F1066" s="518" t="s">
        <v>427</v>
      </c>
      <c r="G1066" s="518" t="s">
        <v>427</v>
      </c>
      <c r="H1066" s="518" t="s">
        <v>427</v>
      </c>
      <c r="I1066" s="518" t="s">
        <v>427</v>
      </c>
      <c r="J1066" s="518" t="s">
        <v>427</v>
      </c>
    </row>
    <row r="1067" spans="1:10" ht="9" customHeight="1">
      <c r="D1067" s="500" t="s">
        <v>1693</v>
      </c>
      <c r="E1067" s="517">
        <v>1565</v>
      </c>
      <c r="F1067" s="518" t="s">
        <v>427</v>
      </c>
      <c r="G1067" s="518" t="s">
        <v>427</v>
      </c>
      <c r="H1067" s="518" t="s">
        <v>427</v>
      </c>
      <c r="I1067" s="518" t="s">
        <v>427</v>
      </c>
      <c r="J1067" s="518" t="s">
        <v>427</v>
      </c>
    </row>
    <row r="1068" spans="1:10" ht="18" customHeight="1">
      <c r="B1068" s="503" t="s">
        <v>613</v>
      </c>
      <c r="D1068" s="500"/>
      <c r="E1068" s="503"/>
      <c r="F1068" s="503"/>
      <c r="G1068" s="503"/>
      <c r="H1068" s="503"/>
      <c r="I1068" s="503"/>
      <c r="J1068" s="503"/>
    </row>
    <row r="1069" spans="1:10" ht="18" customHeight="1">
      <c r="C1069" s="497" t="s">
        <v>613</v>
      </c>
      <c r="D1069" s="500" t="s">
        <v>1691</v>
      </c>
      <c r="E1069" s="517">
        <v>350</v>
      </c>
      <c r="F1069" s="517">
        <v>182</v>
      </c>
      <c r="G1069" s="517">
        <v>96</v>
      </c>
      <c r="H1069" s="517">
        <v>72</v>
      </c>
      <c r="I1069" s="517">
        <v>0</v>
      </c>
      <c r="J1069" s="517">
        <v>0</v>
      </c>
    </row>
    <row r="1070" spans="1:10">
      <c r="D1070" s="500" t="s">
        <v>1692</v>
      </c>
      <c r="E1070" s="517">
        <v>600</v>
      </c>
      <c r="F1070" s="517">
        <v>258</v>
      </c>
      <c r="G1070" s="517">
        <v>144</v>
      </c>
      <c r="H1070" s="517">
        <v>198</v>
      </c>
      <c r="I1070" s="517">
        <v>0</v>
      </c>
      <c r="J1070" s="517">
        <v>0</v>
      </c>
    </row>
    <row r="1071" spans="1:10">
      <c r="D1071" s="500" t="s">
        <v>1693</v>
      </c>
      <c r="E1071" s="517">
        <v>950</v>
      </c>
      <c r="F1071" s="517">
        <v>440</v>
      </c>
      <c r="G1071" s="517">
        <v>240</v>
      </c>
      <c r="H1071" s="517">
        <v>270</v>
      </c>
      <c r="I1071" s="517">
        <v>0</v>
      </c>
      <c r="J1071" s="517">
        <v>0</v>
      </c>
    </row>
    <row r="1072" spans="1:10" ht="18" customHeight="1">
      <c r="C1072" s="497" t="s">
        <v>614</v>
      </c>
      <c r="D1072" s="500" t="s">
        <v>1691</v>
      </c>
      <c r="E1072" s="517">
        <v>70</v>
      </c>
      <c r="F1072" s="517">
        <v>57</v>
      </c>
      <c r="G1072" s="517">
        <v>12</v>
      </c>
      <c r="H1072" s="517">
        <v>1</v>
      </c>
      <c r="I1072" s="517">
        <v>0</v>
      </c>
      <c r="J1072" s="517">
        <v>0</v>
      </c>
    </row>
    <row r="1073" spans="1:10">
      <c r="D1073" s="500" t="s">
        <v>1692</v>
      </c>
      <c r="E1073" s="517">
        <v>114</v>
      </c>
      <c r="F1073" s="517">
        <v>89</v>
      </c>
      <c r="G1073" s="517">
        <v>21</v>
      </c>
      <c r="H1073" s="517">
        <v>4</v>
      </c>
      <c r="I1073" s="517">
        <v>0</v>
      </c>
      <c r="J1073" s="517">
        <v>0</v>
      </c>
    </row>
    <row r="1074" spans="1:10">
      <c r="D1074" s="500" t="s">
        <v>1693</v>
      </c>
      <c r="E1074" s="517">
        <v>184</v>
      </c>
      <c r="F1074" s="517">
        <v>146</v>
      </c>
      <c r="G1074" s="517">
        <v>33</v>
      </c>
      <c r="H1074" s="517">
        <v>5</v>
      </c>
      <c r="I1074" s="517">
        <v>0</v>
      </c>
      <c r="J1074" s="517">
        <v>0</v>
      </c>
    </row>
    <row r="1075" spans="1:10" ht="18" customHeight="1">
      <c r="C1075" s="501" t="s">
        <v>1829</v>
      </c>
      <c r="D1075" s="500" t="s">
        <v>1691</v>
      </c>
      <c r="E1075" s="517">
        <v>420</v>
      </c>
      <c r="F1075" s="517">
        <v>239</v>
      </c>
      <c r="G1075" s="517">
        <v>108</v>
      </c>
      <c r="H1075" s="517">
        <v>73</v>
      </c>
      <c r="I1075" s="517">
        <v>0</v>
      </c>
      <c r="J1075" s="517">
        <v>0</v>
      </c>
    </row>
    <row r="1076" spans="1:10">
      <c r="D1076" s="500" t="s">
        <v>1692</v>
      </c>
      <c r="E1076" s="517">
        <v>714</v>
      </c>
      <c r="F1076" s="517">
        <v>347</v>
      </c>
      <c r="G1076" s="517">
        <v>165</v>
      </c>
      <c r="H1076" s="517">
        <v>202</v>
      </c>
      <c r="I1076" s="517">
        <v>0</v>
      </c>
      <c r="J1076" s="517">
        <v>0</v>
      </c>
    </row>
    <row r="1077" spans="1:10">
      <c r="D1077" s="500" t="s">
        <v>1693</v>
      </c>
      <c r="E1077" s="517">
        <v>1134</v>
      </c>
      <c r="F1077" s="517">
        <v>586</v>
      </c>
      <c r="G1077" s="517">
        <v>273</v>
      </c>
      <c r="H1077" s="517">
        <v>275</v>
      </c>
      <c r="I1077" s="517">
        <v>0</v>
      </c>
      <c r="J1077" s="517">
        <v>0</v>
      </c>
    </row>
    <row r="1078" spans="1:10" ht="18" customHeight="1">
      <c r="B1078" s="503" t="s">
        <v>1798</v>
      </c>
      <c r="D1078" s="500" t="s">
        <v>1691</v>
      </c>
      <c r="E1078" s="517">
        <v>1472</v>
      </c>
      <c r="F1078" s="517">
        <v>1224</v>
      </c>
      <c r="G1078" s="517">
        <v>160</v>
      </c>
      <c r="H1078" s="517">
        <v>83</v>
      </c>
      <c r="I1078" s="517">
        <v>5</v>
      </c>
      <c r="J1078" s="517">
        <v>0</v>
      </c>
    </row>
    <row r="1079" spans="1:10">
      <c r="D1079" s="500" t="s">
        <v>1692</v>
      </c>
      <c r="E1079" s="517">
        <v>1265</v>
      </c>
      <c r="F1079" s="517">
        <v>855</v>
      </c>
      <c r="G1079" s="517">
        <v>203</v>
      </c>
      <c r="H1079" s="517">
        <v>206</v>
      </c>
      <c r="I1079" s="517">
        <v>1</v>
      </c>
      <c r="J1079" s="517">
        <v>0</v>
      </c>
    </row>
    <row r="1080" spans="1:10">
      <c r="D1080" s="500" t="s">
        <v>1693</v>
      </c>
      <c r="E1080" s="517">
        <v>2737</v>
      </c>
      <c r="F1080" s="517">
        <v>2079</v>
      </c>
      <c r="G1080" s="517">
        <v>363</v>
      </c>
      <c r="H1080" s="517">
        <v>289</v>
      </c>
      <c r="I1080" s="517">
        <v>6</v>
      </c>
      <c r="J1080" s="517">
        <v>0</v>
      </c>
    </row>
    <row r="1081" spans="1:10" ht="18" customHeight="1">
      <c r="A1081" s="503" t="s">
        <v>1831</v>
      </c>
      <c r="D1081" s="500"/>
    </row>
    <row r="1082" spans="1:10" ht="9" customHeight="1">
      <c r="A1082" s="503" t="s">
        <v>1803</v>
      </c>
      <c r="D1082" s="500" t="s">
        <v>1691</v>
      </c>
      <c r="E1082" s="517">
        <v>2845</v>
      </c>
      <c r="F1082" s="517">
        <v>1255</v>
      </c>
      <c r="G1082" s="517">
        <v>258</v>
      </c>
      <c r="H1082" s="517">
        <v>710</v>
      </c>
      <c r="I1082" s="517">
        <v>539</v>
      </c>
      <c r="J1082" s="517">
        <v>83</v>
      </c>
    </row>
    <row r="1083" spans="1:10">
      <c r="D1083" s="500" t="s">
        <v>1692</v>
      </c>
      <c r="E1083" s="517">
        <v>3441</v>
      </c>
      <c r="F1083" s="517">
        <v>896</v>
      </c>
      <c r="G1083" s="517">
        <v>371</v>
      </c>
      <c r="H1083" s="517">
        <v>1317</v>
      </c>
      <c r="I1083" s="517">
        <v>753</v>
      </c>
      <c r="J1083" s="517">
        <v>104</v>
      </c>
    </row>
    <row r="1084" spans="1:10">
      <c r="D1084" s="500" t="s">
        <v>1693</v>
      </c>
      <c r="E1084" s="517">
        <v>6286</v>
      </c>
      <c r="F1084" s="517">
        <v>2151</v>
      </c>
      <c r="G1084" s="517">
        <v>629</v>
      </c>
      <c r="H1084" s="517">
        <v>2027</v>
      </c>
      <c r="I1084" s="517">
        <v>1292</v>
      </c>
      <c r="J1084" s="517">
        <v>187</v>
      </c>
    </row>
    <row r="1085" spans="1:10" ht="18" customHeight="1">
      <c r="C1085" s="501" t="s">
        <v>1782</v>
      </c>
      <c r="D1085" s="500"/>
      <c r="E1085" s="503"/>
      <c r="F1085" s="503"/>
      <c r="G1085" s="503"/>
      <c r="H1085" s="503"/>
      <c r="I1085" s="503"/>
      <c r="J1085" s="503"/>
    </row>
    <row r="1086" spans="1:10" ht="18" customHeight="1">
      <c r="C1086" s="504" t="s">
        <v>1783</v>
      </c>
      <c r="D1086" s="500" t="s">
        <v>1691</v>
      </c>
      <c r="E1086" s="517">
        <v>450</v>
      </c>
      <c r="F1086" s="517">
        <v>15</v>
      </c>
      <c r="G1086" s="517">
        <v>19</v>
      </c>
      <c r="H1086" s="517">
        <v>188</v>
      </c>
      <c r="I1086" s="517">
        <v>221</v>
      </c>
      <c r="J1086" s="517">
        <v>7</v>
      </c>
    </row>
    <row r="1087" spans="1:10">
      <c r="C1087" s="504"/>
      <c r="D1087" s="500" t="s">
        <v>1692</v>
      </c>
      <c r="E1087" s="517">
        <v>596</v>
      </c>
      <c r="F1087" s="517">
        <v>16</v>
      </c>
      <c r="G1087" s="517">
        <v>19</v>
      </c>
      <c r="H1087" s="517">
        <v>327</v>
      </c>
      <c r="I1087" s="517">
        <v>225</v>
      </c>
      <c r="J1087" s="517">
        <v>9</v>
      </c>
    </row>
    <row r="1088" spans="1:10">
      <c r="C1088" s="504"/>
      <c r="D1088" s="500" t="s">
        <v>1693</v>
      </c>
      <c r="E1088" s="517">
        <v>1046</v>
      </c>
      <c r="F1088" s="517">
        <v>31</v>
      </c>
      <c r="G1088" s="517">
        <v>38</v>
      </c>
      <c r="H1088" s="517">
        <v>515</v>
      </c>
      <c r="I1088" s="517">
        <v>446</v>
      </c>
      <c r="J1088" s="517">
        <v>16</v>
      </c>
    </row>
    <row r="1089" spans="1:10" ht="18" customHeight="1">
      <c r="C1089" s="504" t="s">
        <v>1784</v>
      </c>
      <c r="D1089" s="500" t="s">
        <v>1691</v>
      </c>
      <c r="E1089" s="517">
        <v>19</v>
      </c>
      <c r="F1089" s="517">
        <v>1</v>
      </c>
      <c r="G1089" s="517">
        <v>2</v>
      </c>
      <c r="H1089" s="517">
        <v>11</v>
      </c>
      <c r="I1089" s="517">
        <v>3</v>
      </c>
      <c r="J1089" s="517">
        <v>2</v>
      </c>
    </row>
    <row r="1090" spans="1:10">
      <c r="C1090" s="504"/>
      <c r="D1090" s="500" t="s">
        <v>1692</v>
      </c>
      <c r="E1090" s="517">
        <v>51</v>
      </c>
      <c r="F1090" s="517">
        <v>3</v>
      </c>
      <c r="G1090" s="517">
        <v>5</v>
      </c>
      <c r="H1090" s="517">
        <v>21</v>
      </c>
      <c r="I1090" s="517">
        <v>16</v>
      </c>
      <c r="J1090" s="517">
        <v>6</v>
      </c>
    </row>
    <row r="1091" spans="1:10">
      <c r="C1091" s="504"/>
      <c r="D1091" s="500" t="s">
        <v>1693</v>
      </c>
      <c r="E1091" s="517">
        <v>70</v>
      </c>
      <c r="F1091" s="517">
        <v>4</v>
      </c>
      <c r="G1091" s="517">
        <v>7</v>
      </c>
      <c r="H1091" s="517">
        <v>32</v>
      </c>
      <c r="I1091" s="517">
        <v>19</v>
      </c>
      <c r="J1091" s="517">
        <v>8</v>
      </c>
    </row>
    <row r="1092" spans="1:10" ht="18" customHeight="1">
      <c r="A1092" s="503" t="s">
        <v>473</v>
      </c>
      <c r="D1092" s="500"/>
      <c r="E1092" s="503"/>
      <c r="F1092" s="503"/>
      <c r="G1092" s="503"/>
      <c r="H1092" s="503"/>
      <c r="I1092" s="503"/>
      <c r="J1092" s="503"/>
    </row>
    <row r="1093" spans="1:10" ht="16.149999999999999" customHeight="1">
      <c r="B1093" s="503" t="s">
        <v>286</v>
      </c>
      <c r="D1093" s="500"/>
      <c r="E1093" s="503"/>
      <c r="F1093" s="503"/>
      <c r="G1093" s="503"/>
      <c r="H1093" s="503"/>
      <c r="I1093" s="503"/>
      <c r="J1093" s="503"/>
    </row>
    <row r="1094" spans="1:10" ht="18" customHeight="1">
      <c r="C1094" s="497" t="s">
        <v>1825</v>
      </c>
      <c r="D1094" s="500" t="s">
        <v>1691</v>
      </c>
      <c r="E1094" s="517">
        <v>4</v>
      </c>
      <c r="F1094" s="518" t="s">
        <v>427</v>
      </c>
      <c r="G1094" s="518" t="s">
        <v>427</v>
      </c>
      <c r="H1094" s="518" t="s">
        <v>427</v>
      </c>
      <c r="I1094" s="518" t="s">
        <v>427</v>
      </c>
      <c r="J1094" s="518" t="s">
        <v>427</v>
      </c>
    </row>
    <row r="1095" spans="1:10" ht="9" customHeight="1">
      <c r="D1095" s="500" t="s">
        <v>1692</v>
      </c>
      <c r="E1095" s="517">
        <v>1</v>
      </c>
      <c r="F1095" s="518" t="s">
        <v>427</v>
      </c>
      <c r="G1095" s="518" t="s">
        <v>427</v>
      </c>
      <c r="H1095" s="518" t="s">
        <v>427</v>
      </c>
      <c r="I1095" s="518" t="s">
        <v>427</v>
      </c>
      <c r="J1095" s="518" t="s">
        <v>427</v>
      </c>
    </row>
    <row r="1096" spans="1:10" ht="9" customHeight="1">
      <c r="D1096" s="500" t="s">
        <v>1693</v>
      </c>
      <c r="E1096" s="517">
        <v>5</v>
      </c>
      <c r="F1096" s="518" t="s">
        <v>427</v>
      </c>
      <c r="G1096" s="518" t="s">
        <v>427</v>
      </c>
      <c r="H1096" s="518" t="s">
        <v>427</v>
      </c>
      <c r="I1096" s="518" t="s">
        <v>427</v>
      </c>
      <c r="J1096" s="518" t="s">
        <v>427</v>
      </c>
    </row>
    <row r="1097" spans="1:10" ht="18" customHeight="1">
      <c r="C1097" s="497" t="s">
        <v>1826</v>
      </c>
      <c r="D1097" s="500" t="s">
        <v>1691</v>
      </c>
      <c r="E1097" s="517">
        <v>42</v>
      </c>
      <c r="F1097" s="517">
        <v>0</v>
      </c>
      <c r="G1097" s="517">
        <v>2</v>
      </c>
      <c r="H1097" s="517">
        <v>19</v>
      </c>
      <c r="I1097" s="517">
        <v>14</v>
      </c>
      <c r="J1097" s="517">
        <v>7</v>
      </c>
    </row>
    <row r="1098" spans="1:10">
      <c r="D1098" s="500" t="s">
        <v>1692</v>
      </c>
      <c r="E1098" s="517">
        <v>7</v>
      </c>
      <c r="F1098" s="517">
        <v>0</v>
      </c>
      <c r="G1098" s="517">
        <v>0</v>
      </c>
      <c r="H1098" s="517">
        <v>3</v>
      </c>
      <c r="I1098" s="517">
        <v>4</v>
      </c>
      <c r="J1098" s="517">
        <v>0</v>
      </c>
    </row>
    <row r="1099" spans="1:10">
      <c r="D1099" s="500" t="s">
        <v>1693</v>
      </c>
      <c r="E1099" s="517">
        <v>49</v>
      </c>
      <c r="F1099" s="517">
        <v>0</v>
      </c>
      <c r="G1099" s="517">
        <v>2</v>
      </c>
      <c r="H1099" s="517">
        <v>22</v>
      </c>
      <c r="I1099" s="517">
        <v>18</v>
      </c>
      <c r="J1099" s="517">
        <v>7</v>
      </c>
    </row>
    <row r="1100" spans="1:10" ht="19.899999999999999" customHeight="1">
      <c r="C1100" s="497" t="s">
        <v>1827</v>
      </c>
      <c r="D1100" s="500" t="s">
        <v>1691</v>
      </c>
      <c r="E1100" s="517">
        <v>84</v>
      </c>
      <c r="F1100" s="517">
        <v>0</v>
      </c>
      <c r="G1100" s="517">
        <v>2</v>
      </c>
      <c r="H1100" s="517">
        <v>49</v>
      </c>
      <c r="I1100" s="517">
        <v>27</v>
      </c>
      <c r="J1100" s="517">
        <v>6</v>
      </c>
    </row>
    <row r="1101" spans="1:10">
      <c r="D1101" s="500" t="s">
        <v>1692</v>
      </c>
      <c r="E1101" s="517">
        <v>22</v>
      </c>
      <c r="F1101" s="517">
        <v>0</v>
      </c>
      <c r="G1101" s="517">
        <v>0</v>
      </c>
      <c r="H1101" s="517">
        <v>16</v>
      </c>
      <c r="I1101" s="517">
        <v>6</v>
      </c>
      <c r="J1101" s="517">
        <v>0</v>
      </c>
    </row>
    <row r="1102" spans="1:10">
      <c r="D1102" s="500" t="s">
        <v>1693</v>
      </c>
      <c r="E1102" s="517">
        <v>106</v>
      </c>
      <c r="F1102" s="517">
        <v>0</v>
      </c>
      <c r="G1102" s="517">
        <v>2</v>
      </c>
      <c r="H1102" s="517">
        <v>65</v>
      </c>
      <c r="I1102" s="517">
        <v>33</v>
      </c>
      <c r="J1102" s="517">
        <v>6</v>
      </c>
    </row>
    <row r="1103" spans="1:10" ht="19.899999999999999" customHeight="1">
      <c r="C1103" s="497" t="s">
        <v>1828</v>
      </c>
      <c r="D1103" s="500" t="s">
        <v>1691</v>
      </c>
      <c r="E1103" s="517">
        <v>31</v>
      </c>
      <c r="F1103" s="517">
        <v>0</v>
      </c>
      <c r="G1103" s="517">
        <v>1</v>
      </c>
      <c r="H1103" s="517">
        <v>22</v>
      </c>
      <c r="I1103" s="517">
        <v>7</v>
      </c>
      <c r="J1103" s="517">
        <v>1</v>
      </c>
    </row>
    <row r="1104" spans="1:10">
      <c r="D1104" s="500" t="s">
        <v>1692</v>
      </c>
      <c r="E1104" s="517">
        <v>11</v>
      </c>
      <c r="F1104" s="517">
        <v>1</v>
      </c>
      <c r="G1104" s="517">
        <v>0</v>
      </c>
      <c r="H1104" s="517">
        <v>5</v>
      </c>
      <c r="I1104" s="517">
        <v>4</v>
      </c>
      <c r="J1104" s="517">
        <v>1</v>
      </c>
    </row>
    <row r="1105" spans="1:10">
      <c r="D1105" s="500" t="s">
        <v>1693</v>
      </c>
      <c r="E1105" s="517">
        <v>42</v>
      </c>
      <c r="F1105" s="517">
        <v>1</v>
      </c>
      <c r="G1105" s="517">
        <v>1</v>
      </c>
      <c r="H1105" s="517">
        <v>27</v>
      </c>
      <c r="I1105" s="517">
        <v>11</v>
      </c>
      <c r="J1105" s="517">
        <v>2</v>
      </c>
    </row>
    <row r="1106" spans="1:10" ht="18" customHeight="1">
      <c r="C1106" s="497" t="s">
        <v>575</v>
      </c>
      <c r="D1106" s="500" t="s">
        <v>1691</v>
      </c>
      <c r="E1106" s="517">
        <v>47</v>
      </c>
      <c r="F1106" s="517">
        <v>3</v>
      </c>
      <c r="G1106" s="517">
        <v>9</v>
      </c>
      <c r="H1106" s="517">
        <v>24</v>
      </c>
      <c r="I1106" s="517">
        <v>5</v>
      </c>
      <c r="J1106" s="517">
        <v>6</v>
      </c>
    </row>
    <row r="1107" spans="1:10">
      <c r="D1107" s="500" t="s">
        <v>1692</v>
      </c>
      <c r="E1107" s="517">
        <v>12</v>
      </c>
      <c r="F1107" s="517">
        <v>0</v>
      </c>
      <c r="G1107" s="517">
        <v>1</v>
      </c>
      <c r="H1107" s="517">
        <v>8</v>
      </c>
      <c r="I1107" s="517">
        <v>1</v>
      </c>
      <c r="J1107" s="517">
        <v>2</v>
      </c>
    </row>
    <row r="1108" spans="1:10">
      <c r="D1108" s="500" t="s">
        <v>1693</v>
      </c>
      <c r="E1108" s="517">
        <v>59</v>
      </c>
      <c r="F1108" s="517">
        <v>3</v>
      </c>
      <c r="G1108" s="517">
        <v>10</v>
      </c>
      <c r="H1108" s="517">
        <v>32</v>
      </c>
      <c r="I1108" s="517">
        <v>6</v>
      </c>
      <c r="J1108" s="517">
        <v>8</v>
      </c>
    </row>
    <row r="1109" spans="1:10">
      <c r="D1109" s="505"/>
    </row>
    <row r="1110" spans="1:10">
      <c r="D1110" s="505"/>
    </row>
    <row r="1111" spans="1:10">
      <c r="D1111" s="505"/>
    </row>
    <row r="1112" spans="1:10">
      <c r="D1112" s="505"/>
    </row>
    <row r="1113" spans="1:10">
      <c r="D1113" s="505"/>
    </row>
    <row r="1114" spans="1:10">
      <c r="A1114" s="496" t="s">
        <v>1576</v>
      </c>
      <c r="D1114" s="505"/>
    </row>
    <row r="1115" spans="1:10">
      <c r="A1115" s="496" t="s">
        <v>605</v>
      </c>
      <c r="D1115" s="505"/>
    </row>
    <row r="1116" spans="1:10">
      <c r="A1116" s="496"/>
      <c r="D1116" s="505"/>
    </row>
    <row r="1117" spans="1:10">
      <c r="A1117" s="496" t="s">
        <v>3078</v>
      </c>
      <c r="D1117" s="503"/>
      <c r="E1117" s="503"/>
      <c r="F1117" s="503"/>
      <c r="G1117" s="503"/>
      <c r="H1117" s="503"/>
      <c r="I1117" s="503"/>
      <c r="J1117" s="503"/>
    </row>
    <row r="1118" spans="1:10" ht="18" customHeight="1">
      <c r="C1118" s="497" t="s">
        <v>576</v>
      </c>
      <c r="D1118" s="500" t="s">
        <v>1691</v>
      </c>
      <c r="E1118" s="517">
        <v>207</v>
      </c>
      <c r="F1118" s="517">
        <v>0</v>
      </c>
      <c r="G1118" s="517">
        <v>13</v>
      </c>
      <c r="H1118" s="517">
        <v>120</v>
      </c>
      <c r="I1118" s="517">
        <v>42</v>
      </c>
      <c r="J1118" s="517">
        <v>32</v>
      </c>
    </row>
    <row r="1119" spans="1:10">
      <c r="D1119" s="500" t="s">
        <v>1692</v>
      </c>
      <c r="E1119" s="517">
        <v>95</v>
      </c>
      <c r="F1119" s="517">
        <v>3</v>
      </c>
      <c r="G1119" s="517">
        <v>3</v>
      </c>
      <c r="H1119" s="517">
        <v>47</v>
      </c>
      <c r="I1119" s="517">
        <v>27</v>
      </c>
      <c r="J1119" s="517">
        <v>15</v>
      </c>
    </row>
    <row r="1120" spans="1:10">
      <c r="D1120" s="500" t="s">
        <v>1693</v>
      </c>
      <c r="E1120" s="517">
        <v>302</v>
      </c>
      <c r="F1120" s="517">
        <v>3</v>
      </c>
      <c r="G1120" s="517">
        <v>16</v>
      </c>
      <c r="H1120" s="517">
        <v>167</v>
      </c>
      <c r="I1120" s="517">
        <v>69</v>
      </c>
      <c r="J1120" s="517">
        <v>47</v>
      </c>
    </row>
    <row r="1121" spans="2:10" ht="18" customHeight="1">
      <c r="C1121" s="497" t="s">
        <v>580</v>
      </c>
      <c r="D1121" s="500" t="s">
        <v>1691</v>
      </c>
      <c r="E1121" s="517">
        <v>3</v>
      </c>
      <c r="F1121" s="518" t="s">
        <v>427</v>
      </c>
      <c r="G1121" s="518" t="s">
        <v>427</v>
      </c>
      <c r="H1121" s="518" t="s">
        <v>427</v>
      </c>
      <c r="I1121" s="518" t="s">
        <v>427</v>
      </c>
      <c r="J1121" s="518" t="s">
        <v>427</v>
      </c>
    </row>
    <row r="1122" spans="2:10" ht="9" customHeight="1">
      <c r="D1122" s="500" t="s">
        <v>1692</v>
      </c>
      <c r="E1122" s="517">
        <v>3</v>
      </c>
      <c r="F1122" s="518" t="s">
        <v>427</v>
      </c>
      <c r="G1122" s="518" t="s">
        <v>427</v>
      </c>
      <c r="H1122" s="518" t="s">
        <v>427</v>
      </c>
      <c r="I1122" s="518" t="s">
        <v>427</v>
      </c>
      <c r="J1122" s="518" t="s">
        <v>427</v>
      </c>
    </row>
    <row r="1123" spans="2:10" ht="9" customHeight="1">
      <c r="D1123" s="500" t="s">
        <v>1693</v>
      </c>
      <c r="E1123" s="517">
        <v>6</v>
      </c>
      <c r="F1123" s="518" t="s">
        <v>427</v>
      </c>
      <c r="G1123" s="518" t="s">
        <v>427</v>
      </c>
      <c r="H1123" s="518" t="s">
        <v>427</v>
      </c>
      <c r="I1123" s="518" t="s">
        <v>427</v>
      </c>
      <c r="J1123" s="518" t="s">
        <v>427</v>
      </c>
    </row>
    <row r="1124" spans="2:10" ht="18" customHeight="1">
      <c r="C1124" s="497" t="s">
        <v>581</v>
      </c>
      <c r="D1124" s="500" t="s">
        <v>1691</v>
      </c>
      <c r="E1124" s="517">
        <v>26</v>
      </c>
      <c r="F1124" s="517">
        <v>1</v>
      </c>
      <c r="G1124" s="517">
        <v>1</v>
      </c>
      <c r="H1124" s="517">
        <v>19</v>
      </c>
      <c r="I1124" s="517">
        <v>3</v>
      </c>
      <c r="J1124" s="517">
        <v>2</v>
      </c>
    </row>
    <row r="1125" spans="2:10">
      <c r="D1125" s="500" t="s">
        <v>1692</v>
      </c>
      <c r="E1125" s="517">
        <v>13</v>
      </c>
      <c r="F1125" s="517">
        <v>0</v>
      </c>
      <c r="G1125" s="517">
        <v>0</v>
      </c>
      <c r="H1125" s="517">
        <v>11</v>
      </c>
      <c r="I1125" s="517">
        <v>2</v>
      </c>
      <c r="J1125" s="517">
        <v>0</v>
      </c>
    </row>
    <row r="1126" spans="2:10">
      <c r="D1126" s="500" t="s">
        <v>1693</v>
      </c>
      <c r="E1126" s="517">
        <v>39</v>
      </c>
      <c r="F1126" s="517">
        <v>1</v>
      </c>
      <c r="G1126" s="517">
        <v>1</v>
      </c>
      <c r="H1126" s="517">
        <v>30</v>
      </c>
      <c r="I1126" s="517">
        <v>5</v>
      </c>
      <c r="J1126" s="517">
        <v>2</v>
      </c>
    </row>
    <row r="1127" spans="2:10" ht="16.149999999999999" customHeight="1">
      <c r="C1127" s="501" t="s">
        <v>1829</v>
      </c>
      <c r="D1127" s="500" t="s">
        <v>1691</v>
      </c>
      <c r="E1127" s="517">
        <v>444</v>
      </c>
      <c r="F1127" s="517">
        <v>4</v>
      </c>
      <c r="G1127" s="517">
        <v>28</v>
      </c>
      <c r="H1127" s="517">
        <v>259</v>
      </c>
      <c r="I1127" s="517">
        <v>98</v>
      </c>
      <c r="J1127" s="517">
        <v>55</v>
      </c>
    </row>
    <row r="1128" spans="2:10">
      <c r="D1128" s="500" t="s">
        <v>1692</v>
      </c>
      <c r="E1128" s="517">
        <v>164</v>
      </c>
      <c r="F1128" s="517">
        <v>4</v>
      </c>
      <c r="G1128" s="517">
        <v>5</v>
      </c>
      <c r="H1128" s="517">
        <v>90</v>
      </c>
      <c r="I1128" s="517">
        <v>46</v>
      </c>
      <c r="J1128" s="517">
        <v>19</v>
      </c>
    </row>
    <row r="1129" spans="2:10">
      <c r="D1129" s="500" t="s">
        <v>1693</v>
      </c>
      <c r="E1129" s="517">
        <v>608</v>
      </c>
      <c r="F1129" s="517">
        <v>8</v>
      </c>
      <c r="G1129" s="517">
        <v>33</v>
      </c>
      <c r="H1129" s="517">
        <v>349</v>
      </c>
      <c r="I1129" s="517">
        <v>144</v>
      </c>
      <c r="J1129" s="517">
        <v>74</v>
      </c>
    </row>
    <row r="1130" spans="2:10" ht="16.149999999999999" customHeight="1">
      <c r="B1130" s="503" t="s">
        <v>586</v>
      </c>
      <c r="D1130" s="500"/>
      <c r="E1130" s="503"/>
      <c r="F1130" s="503"/>
      <c r="G1130" s="503"/>
      <c r="H1130" s="503"/>
      <c r="I1130" s="503"/>
      <c r="J1130" s="503"/>
    </row>
    <row r="1131" spans="2:10" ht="16.149999999999999" customHeight="1">
      <c r="C1131" s="497" t="s">
        <v>587</v>
      </c>
      <c r="D1131" s="500" t="s">
        <v>1691</v>
      </c>
      <c r="E1131" s="517">
        <v>11</v>
      </c>
      <c r="F1131" s="517">
        <v>0</v>
      </c>
      <c r="G1131" s="517">
        <v>0</v>
      </c>
      <c r="H1131" s="517">
        <v>2</v>
      </c>
      <c r="I1131" s="517">
        <v>7</v>
      </c>
      <c r="J1131" s="517">
        <v>2</v>
      </c>
    </row>
    <row r="1132" spans="2:10">
      <c r="D1132" s="500" t="s">
        <v>1692</v>
      </c>
      <c r="E1132" s="517">
        <v>6</v>
      </c>
      <c r="F1132" s="517">
        <v>0</v>
      </c>
      <c r="G1132" s="517">
        <v>0</v>
      </c>
      <c r="H1132" s="517">
        <v>3</v>
      </c>
      <c r="I1132" s="517">
        <v>2</v>
      </c>
      <c r="J1132" s="517">
        <v>1</v>
      </c>
    </row>
    <row r="1133" spans="2:10">
      <c r="D1133" s="500" t="s">
        <v>1693</v>
      </c>
      <c r="E1133" s="517">
        <v>17</v>
      </c>
      <c r="F1133" s="517">
        <v>0</v>
      </c>
      <c r="G1133" s="517">
        <v>0</v>
      </c>
      <c r="H1133" s="517">
        <v>5</v>
      </c>
      <c r="I1133" s="517">
        <v>9</v>
      </c>
      <c r="J1133" s="517">
        <v>3</v>
      </c>
    </row>
    <row r="1134" spans="2:10" ht="16.149999999999999" customHeight="1">
      <c r="C1134" s="497" t="s">
        <v>590</v>
      </c>
      <c r="D1134" s="500" t="s">
        <v>1691</v>
      </c>
      <c r="E1134" s="517">
        <v>4</v>
      </c>
      <c r="F1134" s="518" t="s">
        <v>427</v>
      </c>
      <c r="G1134" s="518" t="s">
        <v>427</v>
      </c>
      <c r="H1134" s="518" t="s">
        <v>427</v>
      </c>
      <c r="I1134" s="518" t="s">
        <v>427</v>
      </c>
      <c r="J1134" s="518" t="s">
        <v>427</v>
      </c>
    </row>
    <row r="1135" spans="2:10" ht="9" customHeight="1">
      <c r="D1135" s="500" t="s">
        <v>1692</v>
      </c>
      <c r="E1135" s="517">
        <v>1</v>
      </c>
      <c r="F1135" s="518" t="s">
        <v>427</v>
      </c>
      <c r="G1135" s="518" t="s">
        <v>427</v>
      </c>
      <c r="H1135" s="518" t="s">
        <v>427</v>
      </c>
      <c r="I1135" s="518" t="s">
        <v>427</v>
      </c>
      <c r="J1135" s="518" t="s">
        <v>427</v>
      </c>
    </row>
    <row r="1136" spans="2:10" ht="9" customHeight="1">
      <c r="D1136" s="500" t="s">
        <v>1693</v>
      </c>
      <c r="E1136" s="517">
        <v>5</v>
      </c>
      <c r="F1136" s="518" t="s">
        <v>427</v>
      </c>
      <c r="G1136" s="518" t="s">
        <v>427</v>
      </c>
      <c r="H1136" s="518" t="s">
        <v>427</v>
      </c>
      <c r="I1136" s="518" t="s">
        <v>427</v>
      </c>
      <c r="J1136" s="518" t="s">
        <v>427</v>
      </c>
    </row>
    <row r="1137" spans="3:10" ht="16.149999999999999" customHeight="1">
      <c r="C1137" s="497" t="s">
        <v>591</v>
      </c>
      <c r="D1137" s="500" t="s">
        <v>1691</v>
      </c>
      <c r="E1137" s="517">
        <v>2</v>
      </c>
      <c r="F1137" s="518" t="s">
        <v>427</v>
      </c>
      <c r="G1137" s="518" t="s">
        <v>427</v>
      </c>
      <c r="H1137" s="518" t="s">
        <v>427</v>
      </c>
      <c r="I1137" s="518" t="s">
        <v>427</v>
      </c>
      <c r="J1137" s="518" t="s">
        <v>427</v>
      </c>
    </row>
    <row r="1138" spans="3:10" ht="9" customHeight="1">
      <c r="D1138" s="500" t="s">
        <v>1693</v>
      </c>
      <c r="E1138" s="517">
        <v>2</v>
      </c>
      <c r="F1138" s="518" t="s">
        <v>427</v>
      </c>
      <c r="G1138" s="518" t="s">
        <v>427</v>
      </c>
      <c r="H1138" s="518" t="s">
        <v>427</v>
      </c>
      <c r="I1138" s="518" t="s">
        <v>427</v>
      </c>
      <c r="J1138" s="518" t="s">
        <v>427</v>
      </c>
    </row>
    <row r="1139" spans="3:10" ht="16.149999999999999" customHeight="1">
      <c r="C1139" s="497" t="s">
        <v>1780</v>
      </c>
      <c r="D1139" s="500" t="s">
        <v>1691</v>
      </c>
      <c r="E1139" s="517">
        <v>22</v>
      </c>
      <c r="F1139" s="517">
        <v>0</v>
      </c>
      <c r="G1139" s="517">
        <v>0</v>
      </c>
      <c r="H1139" s="517">
        <v>12</v>
      </c>
      <c r="I1139" s="517">
        <v>5</v>
      </c>
      <c r="J1139" s="517">
        <v>5</v>
      </c>
    </row>
    <row r="1140" spans="3:10">
      <c r="D1140" s="500" t="s">
        <v>1692</v>
      </c>
      <c r="E1140" s="517">
        <v>14</v>
      </c>
      <c r="F1140" s="517">
        <v>0</v>
      </c>
      <c r="G1140" s="517">
        <v>3</v>
      </c>
      <c r="H1140" s="517">
        <v>5</v>
      </c>
      <c r="I1140" s="517">
        <v>4</v>
      </c>
      <c r="J1140" s="517">
        <v>2</v>
      </c>
    </row>
    <row r="1141" spans="3:10">
      <c r="D1141" s="500" t="s">
        <v>1693</v>
      </c>
      <c r="E1141" s="517">
        <v>36</v>
      </c>
      <c r="F1141" s="517">
        <v>0</v>
      </c>
      <c r="G1141" s="517">
        <v>3</v>
      </c>
      <c r="H1141" s="517">
        <v>17</v>
      </c>
      <c r="I1141" s="517">
        <v>9</v>
      </c>
      <c r="J1141" s="517">
        <v>7</v>
      </c>
    </row>
    <row r="1142" spans="3:10" ht="16.149999999999999" customHeight="1">
      <c r="C1142" s="497" t="s">
        <v>1781</v>
      </c>
      <c r="D1142" s="500" t="s">
        <v>1691</v>
      </c>
      <c r="E1142" s="517">
        <v>4</v>
      </c>
      <c r="F1142" s="518" t="s">
        <v>427</v>
      </c>
      <c r="G1142" s="518" t="s">
        <v>427</v>
      </c>
      <c r="H1142" s="518" t="s">
        <v>427</v>
      </c>
      <c r="I1142" s="518" t="s">
        <v>427</v>
      </c>
      <c r="J1142" s="518" t="s">
        <v>427</v>
      </c>
    </row>
    <row r="1143" spans="3:10" ht="9" customHeight="1">
      <c r="D1143" s="500" t="s">
        <v>1692</v>
      </c>
      <c r="E1143" s="517">
        <v>1</v>
      </c>
      <c r="F1143" s="518" t="s">
        <v>427</v>
      </c>
      <c r="G1143" s="518" t="s">
        <v>427</v>
      </c>
      <c r="H1143" s="518" t="s">
        <v>427</v>
      </c>
      <c r="I1143" s="518" t="s">
        <v>427</v>
      </c>
      <c r="J1143" s="518" t="s">
        <v>427</v>
      </c>
    </row>
    <row r="1144" spans="3:10" ht="9" customHeight="1">
      <c r="D1144" s="500" t="s">
        <v>1693</v>
      </c>
      <c r="E1144" s="517">
        <v>5</v>
      </c>
      <c r="F1144" s="518" t="s">
        <v>427</v>
      </c>
      <c r="G1144" s="518" t="s">
        <v>427</v>
      </c>
      <c r="H1144" s="518" t="s">
        <v>427</v>
      </c>
      <c r="I1144" s="518" t="s">
        <v>427</v>
      </c>
      <c r="J1144" s="518" t="s">
        <v>427</v>
      </c>
    </row>
    <row r="1145" spans="3:10" ht="16.149999999999999" customHeight="1">
      <c r="C1145" s="501" t="s">
        <v>1829</v>
      </c>
      <c r="D1145" s="500" t="s">
        <v>1691</v>
      </c>
      <c r="E1145" s="517">
        <v>43</v>
      </c>
      <c r="F1145" s="517">
        <v>2</v>
      </c>
      <c r="G1145" s="517">
        <v>0</v>
      </c>
      <c r="H1145" s="517">
        <v>19</v>
      </c>
      <c r="I1145" s="517">
        <v>14</v>
      </c>
      <c r="J1145" s="517">
        <v>8</v>
      </c>
    </row>
    <row r="1146" spans="3:10">
      <c r="D1146" s="500" t="s">
        <v>1692</v>
      </c>
      <c r="E1146" s="517">
        <v>22</v>
      </c>
      <c r="F1146" s="517">
        <v>0</v>
      </c>
      <c r="G1146" s="517">
        <v>3</v>
      </c>
      <c r="H1146" s="517">
        <v>9</v>
      </c>
      <c r="I1146" s="517">
        <v>6</v>
      </c>
      <c r="J1146" s="517">
        <v>4</v>
      </c>
    </row>
    <row r="1147" spans="3:10">
      <c r="D1147" s="500" t="s">
        <v>1693</v>
      </c>
      <c r="E1147" s="517">
        <v>65</v>
      </c>
      <c r="F1147" s="517">
        <v>2</v>
      </c>
      <c r="G1147" s="517">
        <v>3</v>
      </c>
      <c r="H1147" s="517">
        <v>28</v>
      </c>
      <c r="I1147" s="517">
        <v>20</v>
      </c>
      <c r="J1147" s="517">
        <v>12</v>
      </c>
    </row>
    <row r="1148" spans="3:10" ht="16.149999999999999" customHeight="1">
      <c r="C1148" s="501" t="s">
        <v>1782</v>
      </c>
      <c r="D1148" s="500"/>
      <c r="E1148" s="503"/>
      <c r="F1148" s="503"/>
      <c r="G1148" s="503"/>
      <c r="H1148" s="503"/>
      <c r="I1148" s="503"/>
      <c r="J1148" s="503"/>
    </row>
    <row r="1149" spans="3:10" ht="16.149999999999999" customHeight="1">
      <c r="C1149" s="504" t="s">
        <v>1783</v>
      </c>
      <c r="D1149" s="500" t="s">
        <v>1691</v>
      </c>
      <c r="E1149" s="517">
        <v>4</v>
      </c>
      <c r="F1149" s="517">
        <v>0</v>
      </c>
      <c r="G1149" s="517">
        <v>0</v>
      </c>
      <c r="H1149" s="517">
        <v>2</v>
      </c>
      <c r="I1149" s="517">
        <v>0</v>
      </c>
      <c r="J1149" s="517">
        <v>2</v>
      </c>
    </row>
    <row r="1150" spans="3:10">
      <c r="C1150" s="504"/>
      <c r="D1150" s="500" t="s">
        <v>1693</v>
      </c>
      <c r="E1150" s="517">
        <v>4</v>
      </c>
      <c r="F1150" s="517">
        <v>0</v>
      </c>
      <c r="G1150" s="517">
        <v>0</v>
      </c>
      <c r="H1150" s="517">
        <v>2</v>
      </c>
      <c r="I1150" s="517">
        <v>0</v>
      </c>
      <c r="J1150" s="517">
        <v>2</v>
      </c>
    </row>
    <row r="1151" spans="3:10" ht="16.149999999999999" customHeight="1">
      <c r="C1151" s="504" t="s">
        <v>1784</v>
      </c>
      <c r="D1151" s="500" t="s">
        <v>1691</v>
      </c>
      <c r="E1151" s="517">
        <v>2</v>
      </c>
      <c r="F1151" s="518" t="s">
        <v>427</v>
      </c>
      <c r="G1151" s="518" t="s">
        <v>427</v>
      </c>
      <c r="H1151" s="518" t="s">
        <v>427</v>
      </c>
      <c r="I1151" s="518" t="s">
        <v>427</v>
      </c>
      <c r="J1151" s="518" t="s">
        <v>427</v>
      </c>
    </row>
    <row r="1152" spans="3:10" ht="9" customHeight="1">
      <c r="C1152" s="504"/>
      <c r="D1152" s="500" t="s">
        <v>1692</v>
      </c>
      <c r="E1152" s="517">
        <v>1</v>
      </c>
      <c r="F1152" s="518" t="s">
        <v>427</v>
      </c>
      <c r="G1152" s="518" t="s">
        <v>427</v>
      </c>
      <c r="H1152" s="518" t="s">
        <v>427</v>
      </c>
      <c r="I1152" s="518" t="s">
        <v>427</v>
      </c>
      <c r="J1152" s="518" t="s">
        <v>427</v>
      </c>
    </row>
    <row r="1153" spans="2:10" ht="9" customHeight="1">
      <c r="C1153" s="504"/>
      <c r="D1153" s="500" t="s">
        <v>1693</v>
      </c>
      <c r="E1153" s="517">
        <v>3</v>
      </c>
      <c r="F1153" s="518" t="s">
        <v>427</v>
      </c>
      <c r="G1153" s="518" t="s">
        <v>427</v>
      </c>
      <c r="H1153" s="518" t="s">
        <v>427</v>
      </c>
      <c r="I1153" s="518" t="s">
        <v>427</v>
      </c>
      <c r="J1153" s="518" t="s">
        <v>427</v>
      </c>
    </row>
    <row r="1154" spans="2:10" ht="18" customHeight="1">
      <c r="B1154" s="503" t="s">
        <v>594</v>
      </c>
      <c r="D1154" s="500"/>
      <c r="E1154" s="503"/>
      <c r="F1154" s="503"/>
      <c r="G1154" s="503"/>
      <c r="H1154" s="503"/>
      <c r="I1154" s="503"/>
      <c r="J1154" s="503"/>
    </row>
    <row r="1155" spans="2:10" ht="27" customHeight="1">
      <c r="C1155" s="497" t="s">
        <v>1785</v>
      </c>
      <c r="D1155" s="500" t="s">
        <v>1691</v>
      </c>
      <c r="E1155" s="517">
        <v>26</v>
      </c>
      <c r="F1155" s="517">
        <v>0</v>
      </c>
      <c r="G1155" s="517">
        <v>0</v>
      </c>
      <c r="H1155" s="517">
        <v>2</v>
      </c>
      <c r="I1155" s="517">
        <v>10</v>
      </c>
      <c r="J1155" s="517">
        <v>14</v>
      </c>
    </row>
    <row r="1156" spans="2:10">
      <c r="D1156" s="500" t="s">
        <v>1692</v>
      </c>
      <c r="E1156" s="517">
        <v>24</v>
      </c>
      <c r="F1156" s="517">
        <v>0</v>
      </c>
      <c r="G1156" s="517">
        <v>1</v>
      </c>
      <c r="H1156" s="517">
        <v>5</v>
      </c>
      <c r="I1156" s="517">
        <v>8</v>
      </c>
      <c r="J1156" s="517">
        <v>10</v>
      </c>
    </row>
    <row r="1157" spans="2:10">
      <c r="D1157" s="500" t="s">
        <v>1693</v>
      </c>
      <c r="E1157" s="517">
        <v>50</v>
      </c>
      <c r="F1157" s="517">
        <v>0</v>
      </c>
      <c r="G1157" s="517">
        <v>1</v>
      </c>
      <c r="H1157" s="517">
        <v>7</v>
      </c>
      <c r="I1157" s="517">
        <v>18</v>
      </c>
      <c r="J1157" s="517">
        <v>24</v>
      </c>
    </row>
    <row r="1158" spans="2:10" ht="18" customHeight="1">
      <c r="C1158" s="497" t="s">
        <v>1786</v>
      </c>
      <c r="D1158" s="500" t="s">
        <v>1691</v>
      </c>
      <c r="E1158" s="517">
        <v>11</v>
      </c>
      <c r="F1158" s="517">
        <v>0</v>
      </c>
      <c r="G1158" s="517">
        <v>1</v>
      </c>
      <c r="H1158" s="517">
        <v>6</v>
      </c>
      <c r="I1158" s="517">
        <v>1</v>
      </c>
      <c r="J1158" s="517">
        <v>3</v>
      </c>
    </row>
    <row r="1159" spans="2:10">
      <c r="D1159" s="500" t="s">
        <v>1692</v>
      </c>
      <c r="E1159" s="517">
        <v>9</v>
      </c>
      <c r="F1159" s="517">
        <v>0</v>
      </c>
      <c r="G1159" s="517">
        <v>0</v>
      </c>
      <c r="H1159" s="517">
        <v>7</v>
      </c>
      <c r="I1159" s="517">
        <v>1</v>
      </c>
      <c r="J1159" s="517">
        <v>1</v>
      </c>
    </row>
    <row r="1160" spans="2:10">
      <c r="D1160" s="500" t="s">
        <v>1693</v>
      </c>
      <c r="E1160" s="517">
        <v>20</v>
      </c>
      <c r="F1160" s="517">
        <v>0</v>
      </c>
      <c r="G1160" s="517">
        <v>1</v>
      </c>
      <c r="H1160" s="517">
        <v>13</v>
      </c>
      <c r="I1160" s="517">
        <v>2</v>
      </c>
      <c r="J1160" s="517">
        <v>4</v>
      </c>
    </row>
    <row r="1161" spans="2:10" ht="18" customHeight="1">
      <c r="C1161" s="497" t="s">
        <v>1787</v>
      </c>
      <c r="D1161" s="500" t="s">
        <v>1691</v>
      </c>
      <c r="E1161" s="517">
        <v>363</v>
      </c>
      <c r="F1161" s="517">
        <v>9</v>
      </c>
      <c r="G1161" s="517">
        <v>20</v>
      </c>
      <c r="H1161" s="517">
        <v>165</v>
      </c>
      <c r="I1161" s="517">
        <v>97</v>
      </c>
      <c r="J1161" s="517">
        <v>72</v>
      </c>
    </row>
    <row r="1162" spans="2:10">
      <c r="D1162" s="500" t="s">
        <v>1692</v>
      </c>
      <c r="E1162" s="517">
        <v>420</v>
      </c>
      <c r="F1162" s="517">
        <v>5</v>
      </c>
      <c r="G1162" s="517">
        <v>33</v>
      </c>
      <c r="H1162" s="517">
        <v>194</v>
      </c>
      <c r="I1162" s="517">
        <v>136</v>
      </c>
      <c r="J1162" s="517">
        <v>52</v>
      </c>
    </row>
    <row r="1163" spans="2:10">
      <c r="D1163" s="500" t="s">
        <v>1693</v>
      </c>
      <c r="E1163" s="517">
        <v>783</v>
      </c>
      <c r="F1163" s="517">
        <v>14</v>
      </c>
      <c r="G1163" s="517">
        <v>53</v>
      </c>
      <c r="H1163" s="517">
        <v>359</v>
      </c>
      <c r="I1163" s="517">
        <v>233</v>
      </c>
      <c r="J1163" s="517">
        <v>124</v>
      </c>
    </row>
    <row r="1164" spans="2:10" ht="18" customHeight="1">
      <c r="C1164" s="497" t="s">
        <v>1788</v>
      </c>
      <c r="D1164" s="500" t="s">
        <v>1691</v>
      </c>
      <c r="E1164" s="517">
        <v>6387</v>
      </c>
      <c r="F1164" s="517">
        <v>205</v>
      </c>
      <c r="G1164" s="517">
        <v>692</v>
      </c>
      <c r="H1164" s="517">
        <v>2881</v>
      </c>
      <c r="I1164" s="517">
        <v>1935</v>
      </c>
      <c r="J1164" s="517">
        <v>674</v>
      </c>
    </row>
    <row r="1165" spans="2:10">
      <c r="D1165" s="500" t="s">
        <v>1692</v>
      </c>
      <c r="E1165" s="517">
        <v>3239</v>
      </c>
      <c r="F1165" s="517">
        <v>93</v>
      </c>
      <c r="G1165" s="517">
        <v>317</v>
      </c>
      <c r="H1165" s="517">
        <v>1400</v>
      </c>
      <c r="I1165" s="517">
        <v>1149</v>
      </c>
      <c r="J1165" s="517">
        <v>280</v>
      </c>
    </row>
    <row r="1166" spans="2:10">
      <c r="D1166" s="500" t="s">
        <v>1693</v>
      </c>
      <c r="E1166" s="517">
        <v>9626</v>
      </c>
      <c r="F1166" s="517">
        <v>298</v>
      </c>
      <c r="G1166" s="517">
        <v>1009</v>
      </c>
      <c r="H1166" s="517">
        <v>4281</v>
      </c>
      <c r="I1166" s="517">
        <v>3084</v>
      </c>
      <c r="J1166" s="517">
        <v>954</v>
      </c>
    </row>
    <row r="1167" spans="2:10" ht="16.149999999999999" customHeight="1">
      <c r="C1167" s="497" t="s">
        <v>597</v>
      </c>
      <c r="D1167" s="500" t="s">
        <v>1691</v>
      </c>
      <c r="E1167" s="517">
        <v>840</v>
      </c>
      <c r="F1167" s="517">
        <v>58</v>
      </c>
      <c r="G1167" s="517">
        <v>96</v>
      </c>
      <c r="H1167" s="517">
        <v>345</v>
      </c>
      <c r="I1167" s="517">
        <v>220</v>
      </c>
      <c r="J1167" s="517">
        <v>121</v>
      </c>
    </row>
    <row r="1168" spans="2:10">
      <c r="D1168" s="500" t="s">
        <v>1692</v>
      </c>
      <c r="E1168" s="517">
        <v>418</v>
      </c>
      <c r="F1168" s="517">
        <v>24</v>
      </c>
      <c r="G1168" s="517">
        <v>51</v>
      </c>
      <c r="H1168" s="517">
        <v>161</v>
      </c>
      <c r="I1168" s="517">
        <v>134</v>
      </c>
      <c r="J1168" s="517">
        <v>48</v>
      </c>
    </row>
    <row r="1169" spans="1:10">
      <c r="D1169" s="500" t="s">
        <v>1693</v>
      </c>
      <c r="E1169" s="517">
        <v>1258</v>
      </c>
      <c r="F1169" s="517">
        <v>82</v>
      </c>
      <c r="G1169" s="517">
        <v>147</v>
      </c>
      <c r="H1169" s="517">
        <v>506</v>
      </c>
      <c r="I1169" s="517">
        <v>354</v>
      </c>
      <c r="J1169" s="517">
        <v>169</v>
      </c>
    </row>
    <row r="1170" spans="1:10" ht="16.149999999999999" customHeight="1">
      <c r="C1170" s="501" t="s">
        <v>1829</v>
      </c>
      <c r="D1170" s="500" t="s">
        <v>1691</v>
      </c>
      <c r="E1170" s="517">
        <v>7627</v>
      </c>
      <c r="F1170" s="517">
        <v>272</v>
      </c>
      <c r="G1170" s="517">
        <v>809</v>
      </c>
      <c r="H1170" s="517">
        <v>3399</v>
      </c>
      <c r="I1170" s="517">
        <v>2263</v>
      </c>
      <c r="J1170" s="517">
        <v>884</v>
      </c>
    </row>
    <row r="1171" spans="1:10">
      <c r="D1171" s="500" t="s">
        <v>1692</v>
      </c>
      <c r="E1171" s="517">
        <v>4110</v>
      </c>
      <c r="F1171" s="517">
        <v>122</v>
      </c>
      <c r="G1171" s="517">
        <v>402</v>
      </c>
      <c r="H1171" s="517">
        <v>1767</v>
      </c>
      <c r="I1171" s="517">
        <v>1428</v>
      </c>
      <c r="J1171" s="517">
        <v>391</v>
      </c>
    </row>
    <row r="1172" spans="1:10">
      <c r="D1172" s="500" t="s">
        <v>1693</v>
      </c>
      <c r="E1172" s="517">
        <v>11737</v>
      </c>
      <c r="F1172" s="517">
        <v>394</v>
      </c>
      <c r="G1172" s="517">
        <v>1211</v>
      </c>
      <c r="H1172" s="517">
        <v>5166</v>
      </c>
      <c r="I1172" s="517">
        <v>3691</v>
      </c>
      <c r="J1172" s="517">
        <v>1275</v>
      </c>
    </row>
    <row r="1173" spans="1:10">
      <c r="D1173" s="505"/>
    </row>
    <row r="1174" spans="1:10">
      <c r="D1174" s="505"/>
    </row>
    <row r="1175" spans="1:10">
      <c r="A1175" s="496"/>
      <c r="D1175" s="505"/>
    </row>
    <row r="1176" spans="1:10">
      <c r="A1176" s="496" t="s">
        <v>3078</v>
      </c>
      <c r="D1176" s="505"/>
    </row>
    <row r="1177" spans="1:10" ht="16.149999999999999" customHeight="1">
      <c r="C1177" s="501" t="s">
        <v>1782</v>
      </c>
      <c r="D1177" s="500"/>
      <c r="E1177" s="503"/>
      <c r="F1177" s="503"/>
      <c r="G1177" s="503"/>
      <c r="H1177" s="503"/>
      <c r="I1177" s="503"/>
      <c r="J1177" s="503"/>
    </row>
    <row r="1178" spans="1:10" ht="16.149999999999999" customHeight="1">
      <c r="C1178" s="504" t="s">
        <v>1783</v>
      </c>
      <c r="D1178" s="500" t="s">
        <v>1691</v>
      </c>
      <c r="E1178" s="517">
        <v>1815</v>
      </c>
      <c r="F1178" s="517">
        <v>44</v>
      </c>
      <c r="G1178" s="517">
        <v>141</v>
      </c>
      <c r="H1178" s="517">
        <v>657</v>
      </c>
      <c r="I1178" s="517">
        <v>766</v>
      </c>
      <c r="J1178" s="517">
        <v>207</v>
      </c>
    </row>
    <row r="1179" spans="1:10">
      <c r="C1179" s="504"/>
      <c r="D1179" s="500" t="s">
        <v>1692</v>
      </c>
      <c r="E1179" s="517">
        <v>861</v>
      </c>
      <c r="F1179" s="517">
        <v>14</v>
      </c>
      <c r="G1179" s="517">
        <v>67</v>
      </c>
      <c r="H1179" s="517">
        <v>300</v>
      </c>
      <c r="I1179" s="517">
        <v>405</v>
      </c>
      <c r="J1179" s="517">
        <v>75</v>
      </c>
    </row>
    <row r="1180" spans="1:10">
      <c r="C1180" s="504"/>
      <c r="D1180" s="500" t="s">
        <v>1693</v>
      </c>
      <c r="E1180" s="517">
        <v>2676</v>
      </c>
      <c r="F1180" s="517">
        <v>58</v>
      </c>
      <c r="G1180" s="517">
        <v>208</v>
      </c>
      <c r="H1180" s="517">
        <v>957</v>
      </c>
      <c r="I1180" s="517">
        <v>1171</v>
      </c>
      <c r="J1180" s="517">
        <v>282</v>
      </c>
    </row>
    <row r="1181" spans="1:10" ht="16.149999999999999" customHeight="1">
      <c r="C1181" s="504" t="s">
        <v>1784</v>
      </c>
      <c r="D1181" s="500" t="s">
        <v>1691</v>
      </c>
      <c r="E1181" s="517">
        <v>64</v>
      </c>
      <c r="F1181" s="517">
        <v>3</v>
      </c>
      <c r="G1181" s="517">
        <v>14</v>
      </c>
      <c r="H1181" s="517">
        <v>31</v>
      </c>
      <c r="I1181" s="517">
        <v>10</v>
      </c>
      <c r="J1181" s="517">
        <v>6</v>
      </c>
    </row>
    <row r="1182" spans="1:10">
      <c r="C1182" s="504"/>
      <c r="D1182" s="500" t="s">
        <v>1692</v>
      </c>
      <c r="E1182" s="517">
        <v>47</v>
      </c>
      <c r="F1182" s="517">
        <v>1</v>
      </c>
      <c r="G1182" s="517">
        <v>4</v>
      </c>
      <c r="H1182" s="517">
        <v>17</v>
      </c>
      <c r="I1182" s="517">
        <v>14</v>
      </c>
      <c r="J1182" s="517">
        <v>11</v>
      </c>
    </row>
    <row r="1183" spans="1:10">
      <c r="C1183" s="504"/>
      <c r="D1183" s="500" t="s">
        <v>1693</v>
      </c>
      <c r="E1183" s="517">
        <v>111</v>
      </c>
      <c r="F1183" s="517">
        <v>4</v>
      </c>
      <c r="G1183" s="517">
        <v>18</v>
      </c>
      <c r="H1183" s="517">
        <v>48</v>
      </c>
      <c r="I1183" s="517">
        <v>24</v>
      </c>
      <c r="J1183" s="517">
        <v>17</v>
      </c>
    </row>
    <row r="1184" spans="1:10" ht="18" customHeight="1">
      <c r="B1184" s="503" t="s">
        <v>598</v>
      </c>
      <c r="D1184" s="500"/>
      <c r="E1184" s="503"/>
      <c r="F1184" s="503"/>
      <c r="G1184" s="503"/>
      <c r="H1184" s="503"/>
      <c r="I1184" s="503"/>
      <c r="J1184" s="503"/>
    </row>
    <row r="1185" spans="3:10" ht="27" customHeight="1">
      <c r="C1185" s="497" t="s">
        <v>1789</v>
      </c>
      <c r="D1185" s="500" t="s">
        <v>1691</v>
      </c>
      <c r="E1185" s="517">
        <v>29</v>
      </c>
      <c r="F1185" s="517">
        <v>5</v>
      </c>
      <c r="G1185" s="517">
        <v>5</v>
      </c>
      <c r="H1185" s="517">
        <v>12</v>
      </c>
      <c r="I1185" s="517">
        <v>7</v>
      </c>
      <c r="J1185" s="517">
        <v>0</v>
      </c>
    </row>
    <row r="1186" spans="3:10">
      <c r="D1186" s="500" t="s">
        <v>1692</v>
      </c>
      <c r="E1186" s="517">
        <v>22</v>
      </c>
      <c r="F1186" s="517">
        <v>2</v>
      </c>
      <c r="G1186" s="517">
        <v>3</v>
      </c>
      <c r="H1186" s="517">
        <v>9</v>
      </c>
      <c r="I1186" s="517">
        <v>7</v>
      </c>
      <c r="J1186" s="517">
        <v>1</v>
      </c>
    </row>
    <row r="1187" spans="3:10">
      <c r="D1187" s="500" t="s">
        <v>1693</v>
      </c>
      <c r="E1187" s="517">
        <v>51</v>
      </c>
      <c r="F1187" s="517">
        <v>7</v>
      </c>
      <c r="G1187" s="517">
        <v>8</v>
      </c>
      <c r="H1187" s="517">
        <v>21</v>
      </c>
      <c r="I1187" s="517">
        <v>14</v>
      </c>
      <c r="J1187" s="517">
        <v>1</v>
      </c>
    </row>
    <row r="1188" spans="3:10" ht="16.149999999999999" customHeight="1">
      <c r="C1188" s="497" t="s">
        <v>1790</v>
      </c>
      <c r="D1188" s="500" t="s">
        <v>1691</v>
      </c>
      <c r="E1188" s="517">
        <v>3</v>
      </c>
      <c r="F1188" s="517">
        <v>0</v>
      </c>
      <c r="G1188" s="517">
        <v>0</v>
      </c>
      <c r="H1188" s="517">
        <v>1</v>
      </c>
      <c r="I1188" s="517">
        <v>2</v>
      </c>
      <c r="J1188" s="517">
        <v>0</v>
      </c>
    </row>
    <row r="1189" spans="3:10">
      <c r="D1189" s="500" t="s">
        <v>1693</v>
      </c>
      <c r="E1189" s="517">
        <v>3</v>
      </c>
      <c r="F1189" s="517">
        <v>0</v>
      </c>
      <c r="G1189" s="517">
        <v>0</v>
      </c>
      <c r="H1189" s="517">
        <v>1</v>
      </c>
      <c r="I1189" s="517">
        <v>2</v>
      </c>
      <c r="J1189" s="517">
        <v>0</v>
      </c>
    </row>
    <row r="1190" spans="3:10" ht="16.149999999999999" customHeight="1">
      <c r="C1190" s="497" t="s">
        <v>1791</v>
      </c>
      <c r="D1190" s="500" t="s">
        <v>1691</v>
      </c>
      <c r="E1190" s="517">
        <v>1</v>
      </c>
      <c r="F1190" s="518" t="s">
        <v>427</v>
      </c>
      <c r="G1190" s="518" t="s">
        <v>427</v>
      </c>
      <c r="H1190" s="518" t="s">
        <v>427</v>
      </c>
      <c r="I1190" s="518" t="s">
        <v>427</v>
      </c>
      <c r="J1190" s="518" t="s">
        <v>427</v>
      </c>
    </row>
    <row r="1191" spans="3:10" ht="9" customHeight="1">
      <c r="D1191" s="500" t="s">
        <v>1692</v>
      </c>
      <c r="E1191" s="517">
        <v>1</v>
      </c>
      <c r="F1191" s="518" t="s">
        <v>427</v>
      </c>
      <c r="G1191" s="518" t="s">
        <v>427</v>
      </c>
      <c r="H1191" s="518" t="s">
        <v>427</v>
      </c>
      <c r="I1191" s="518" t="s">
        <v>427</v>
      </c>
      <c r="J1191" s="518" t="s">
        <v>427</v>
      </c>
    </row>
    <row r="1192" spans="3:10" ht="9" customHeight="1">
      <c r="D1192" s="500" t="s">
        <v>1693</v>
      </c>
      <c r="E1192" s="517">
        <v>2</v>
      </c>
      <c r="F1192" s="518" t="s">
        <v>427</v>
      </c>
      <c r="G1192" s="518" t="s">
        <v>427</v>
      </c>
      <c r="H1192" s="518" t="s">
        <v>427</v>
      </c>
      <c r="I1192" s="518" t="s">
        <v>427</v>
      </c>
      <c r="J1192" s="518" t="s">
        <v>427</v>
      </c>
    </row>
    <row r="1193" spans="3:10" ht="16.149999999999999" customHeight="1">
      <c r="C1193" s="497" t="s">
        <v>1792</v>
      </c>
      <c r="D1193" s="500" t="s">
        <v>1691</v>
      </c>
      <c r="E1193" s="517">
        <v>2</v>
      </c>
      <c r="F1193" s="518" t="s">
        <v>427</v>
      </c>
      <c r="G1193" s="518" t="s">
        <v>427</v>
      </c>
      <c r="H1193" s="518" t="s">
        <v>427</v>
      </c>
      <c r="I1193" s="518" t="s">
        <v>427</v>
      </c>
      <c r="J1193" s="518" t="s">
        <v>427</v>
      </c>
    </row>
    <row r="1194" spans="3:10" ht="9" customHeight="1">
      <c r="D1194" s="500" t="s">
        <v>1692</v>
      </c>
      <c r="E1194" s="517">
        <v>2</v>
      </c>
      <c r="F1194" s="518" t="s">
        <v>427</v>
      </c>
      <c r="G1194" s="518" t="s">
        <v>427</v>
      </c>
      <c r="H1194" s="518" t="s">
        <v>427</v>
      </c>
      <c r="I1194" s="518" t="s">
        <v>427</v>
      </c>
      <c r="J1194" s="518" t="s">
        <v>427</v>
      </c>
    </row>
    <row r="1195" spans="3:10" ht="9" customHeight="1">
      <c r="D1195" s="500" t="s">
        <v>1693</v>
      </c>
      <c r="E1195" s="517">
        <v>4</v>
      </c>
      <c r="F1195" s="518" t="s">
        <v>427</v>
      </c>
      <c r="G1195" s="518" t="s">
        <v>427</v>
      </c>
      <c r="H1195" s="518" t="s">
        <v>427</v>
      </c>
      <c r="I1195" s="518" t="s">
        <v>427</v>
      </c>
      <c r="J1195" s="518" t="s">
        <v>427</v>
      </c>
    </row>
    <row r="1196" spans="3:10" ht="18" customHeight="1">
      <c r="C1196" s="497" t="s">
        <v>1793</v>
      </c>
      <c r="D1196" s="500" t="s">
        <v>1691</v>
      </c>
      <c r="E1196" s="517">
        <v>85</v>
      </c>
      <c r="F1196" s="517">
        <v>0</v>
      </c>
      <c r="G1196" s="517">
        <v>5</v>
      </c>
      <c r="H1196" s="517">
        <v>56</v>
      </c>
      <c r="I1196" s="517">
        <v>17</v>
      </c>
      <c r="J1196" s="517">
        <v>7</v>
      </c>
    </row>
    <row r="1197" spans="3:10">
      <c r="D1197" s="500" t="s">
        <v>1692</v>
      </c>
      <c r="E1197" s="517">
        <v>85</v>
      </c>
      <c r="F1197" s="517">
        <v>0</v>
      </c>
      <c r="G1197" s="517">
        <v>6</v>
      </c>
      <c r="H1197" s="517">
        <v>57</v>
      </c>
      <c r="I1197" s="517">
        <v>16</v>
      </c>
      <c r="J1197" s="517">
        <v>6</v>
      </c>
    </row>
    <row r="1198" spans="3:10">
      <c r="D1198" s="500" t="s">
        <v>1693</v>
      </c>
      <c r="E1198" s="517">
        <v>170</v>
      </c>
      <c r="F1198" s="517">
        <v>0</v>
      </c>
      <c r="G1198" s="517">
        <v>11</v>
      </c>
      <c r="H1198" s="517">
        <v>113</v>
      </c>
      <c r="I1198" s="517">
        <v>33</v>
      </c>
      <c r="J1198" s="517">
        <v>13</v>
      </c>
    </row>
    <row r="1199" spans="3:10" ht="18" customHeight="1">
      <c r="C1199" s="497" t="s">
        <v>1794</v>
      </c>
      <c r="D1199" s="500" t="s">
        <v>1691</v>
      </c>
      <c r="E1199" s="517">
        <v>88</v>
      </c>
      <c r="F1199" s="517">
        <v>2</v>
      </c>
      <c r="G1199" s="517">
        <v>13</v>
      </c>
      <c r="H1199" s="517">
        <v>55</v>
      </c>
      <c r="I1199" s="517">
        <v>16</v>
      </c>
      <c r="J1199" s="517">
        <v>2</v>
      </c>
    </row>
    <row r="1200" spans="3:10">
      <c r="D1200" s="500" t="s">
        <v>1692</v>
      </c>
      <c r="E1200" s="517">
        <v>44</v>
      </c>
      <c r="F1200" s="517">
        <v>2</v>
      </c>
      <c r="G1200" s="517">
        <v>7</v>
      </c>
      <c r="H1200" s="517">
        <v>28</v>
      </c>
      <c r="I1200" s="517">
        <v>7</v>
      </c>
      <c r="J1200" s="517">
        <v>0</v>
      </c>
    </row>
    <row r="1201" spans="2:10">
      <c r="D1201" s="500" t="s">
        <v>1693</v>
      </c>
      <c r="E1201" s="517">
        <v>132</v>
      </c>
      <c r="F1201" s="517">
        <v>4</v>
      </c>
      <c r="G1201" s="517">
        <v>20</v>
      </c>
      <c r="H1201" s="517">
        <v>83</v>
      </c>
      <c r="I1201" s="517">
        <v>23</v>
      </c>
      <c r="J1201" s="517">
        <v>2</v>
      </c>
    </row>
    <row r="1202" spans="2:10" ht="16.149999999999999" customHeight="1">
      <c r="C1202" s="501" t="s">
        <v>1829</v>
      </c>
      <c r="D1202" s="500" t="s">
        <v>1691</v>
      </c>
      <c r="E1202" s="517">
        <v>208</v>
      </c>
      <c r="F1202" s="517">
        <v>7</v>
      </c>
      <c r="G1202" s="517">
        <v>23</v>
      </c>
      <c r="H1202" s="517">
        <v>125</v>
      </c>
      <c r="I1202" s="517">
        <v>43</v>
      </c>
      <c r="J1202" s="517">
        <v>10</v>
      </c>
    </row>
    <row r="1203" spans="2:10">
      <c r="D1203" s="500" t="s">
        <v>1692</v>
      </c>
      <c r="E1203" s="517">
        <v>154</v>
      </c>
      <c r="F1203" s="517">
        <v>4</v>
      </c>
      <c r="G1203" s="517">
        <v>17</v>
      </c>
      <c r="H1203" s="517">
        <v>96</v>
      </c>
      <c r="I1203" s="517">
        <v>30</v>
      </c>
      <c r="J1203" s="517">
        <v>7</v>
      </c>
    </row>
    <row r="1204" spans="2:10">
      <c r="D1204" s="500" t="s">
        <v>1693</v>
      </c>
      <c r="E1204" s="517">
        <v>362</v>
      </c>
      <c r="F1204" s="517">
        <v>11</v>
      </c>
      <c r="G1204" s="517">
        <v>40</v>
      </c>
      <c r="H1204" s="517">
        <v>221</v>
      </c>
      <c r="I1204" s="517">
        <v>73</v>
      </c>
      <c r="J1204" s="517">
        <v>17</v>
      </c>
    </row>
    <row r="1205" spans="2:10" ht="16.149999999999999" customHeight="1">
      <c r="C1205" s="501" t="s">
        <v>1782</v>
      </c>
      <c r="D1205" s="500"/>
      <c r="E1205" s="503"/>
      <c r="F1205" s="503"/>
      <c r="G1205" s="503"/>
      <c r="H1205" s="503"/>
      <c r="I1205" s="503"/>
      <c r="J1205" s="503"/>
    </row>
    <row r="1206" spans="2:10" ht="16.149999999999999" customHeight="1">
      <c r="C1206" s="504" t="s">
        <v>1783</v>
      </c>
      <c r="D1206" s="500" t="s">
        <v>1691</v>
      </c>
      <c r="E1206" s="517">
        <v>8</v>
      </c>
      <c r="F1206" s="517">
        <v>0</v>
      </c>
      <c r="G1206" s="517">
        <v>3</v>
      </c>
      <c r="H1206" s="517">
        <v>3</v>
      </c>
      <c r="I1206" s="517">
        <v>2</v>
      </c>
      <c r="J1206" s="517">
        <v>0</v>
      </c>
    </row>
    <row r="1207" spans="2:10">
      <c r="C1207" s="504"/>
      <c r="D1207" s="500" t="s">
        <v>1692</v>
      </c>
      <c r="E1207" s="517">
        <v>3</v>
      </c>
      <c r="F1207" s="517">
        <v>0</v>
      </c>
      <c r="G1207" s="517">
        <v>0</v>
      </c>
      <c r="H1207" s="517">
        <v>2</v>
      </c>
      <c r="I1207" s="517">
        <v>1</v>
      </c>
      <c r="J1207" s="517">
        <v>0</v>
      </c>
    </row>
    <row r="1208" spans="2:10">
      <c r="C1208" s="504"/>
      <c r="D1208" s="500" t="s">
        <v>1693</v>
      </c>
      <c r="E1208" s="517">
        <v>11</v>
      </c>
      <c r="F1208" s="517">
        <v>0</v>
      </c>
      <c r="G1208" s="517">
        <v>3</v>
      </c>
      <c r="H1208" s="517">
        <v>5</v>
      </c>
      <c r="I1208" s="517">
        <v>3</v>
      </c>
      <c r="J1208" s="517">
        <v>0</v>
      </c>
    </row>
    <row r="1209" spans="2:10" ht="16.149999999999999" customHeight="1">
      <c r="C1209" s="504" t="s">
        <v>1784</v>
      </c>
      <c r="D1209" s="500" t="s">
        <v>1691</v>
      </c>
      <c r="E1209" s="517">
        <v>1</v>
      </c>
      <c r="F1209" s="518" t="s">
        <v>427</v>
      </c>
      <c r="G1209" s="518" t="s">
        <v>427</v>
      </c>
      <c r="H1209" s="518" t="s">
        <v>427</v>
      </c>
      <c r="I1209" s="518" t="s">
        <v>427</v>
      </c>
      <c r="J1209" s="518" t="s">
        <v>427</v>
      </c>
    </row>
    <row r="1210" spans="2:10" ht="9" customHeight="1">
      <c r="C1210" s="504"/>
      <c r="D1210" s="500" t="s">
        <v>1693</v>
      </c>
      <c r="E1210" s="517">
        <v>1</v>
      </c>
      <c r="F1210" s="518" t="s">
        <v>427</v>
      </c>
      <c r="G1210" s="518" t="s">
        <v>427</v>
      </c>
      <c r="H1210" s="518" t="s">
        <v>427</v>
      </c>
      <c r="I1210" s="518" t="s">
        <v>427</v>
      </c>
      <c r="J1210" s="518" t="s">
        <v>427</v>
      </c>
    </row>
    <row r="1211" spans="2:10" ht="18" customHeight="1">
      <c r="B1211" s="503" t="s">
        <v>1795</v>
      </c>
      <c r="D1211" s="500" t="s">
        <v>1691</v>
      </c>
      <c r="E1211" s="517">
        <v>8322</v>
      </c>
      <c r="F1211" s="517">
        <v>285</v>
      </c>
      <c r="G1211" s="517">
        <v>860</v>
      </c>
      <c r="H1211" s="517">
        <v>3802</v>
      </c>
      <c r="I1211" s="517">
        <v>2418</v>
      </c>
      <c r="J1211" s="517">
        <v>957</v>
      </c>
    </row>
    <row r="1212" spans="2:10">
      <c r="D1212" s="500" t="s">
        <v>1692</v>
      </c>
      <c r="E1212" s="517">
        <v>4450</v>
      </c>
      <c r="F1212" s="517">
        <v>130</v>
      </c>
      <c r="G1212" s="517">
        <v>427</v>
      </c>
      <c r="H1212" s="517">
        <v>1962</v>
      </c>
      <c r="I1212" s="517">
        <v>1510</v>
      </c>
      <c r="J1212" s="517">
        <v>421</v>
      </c>
    </row>
    <row r="1213" spans="2:10">
      <c r="D1213" s="500" t="s">
        <v>1693</v>
      </c>
      <c r="E1213" s="517">
        <v>12772</v>
      </c>
      <c r="F1213" s="517">
        <v>415</v>
      </c>
      <c r="G1213" s="517">
        <v>1287</v>
      </c>
      <c r="H1213" s="517">
        <v>5764</v>
      </c>
      <c r="I1213" s="517">
        <v>3928</v>
      </c>
      <c r="J1213" s="517">
        <v>1378</v>
      </c>
    </row>
    <row r="1214" spans="2:10" ht="18" customHeight="1">
      <c r="C1214" s="501" t="s">
        <v>1782</v>
      </c>
      <c r="D1214" s="500"/>
      <c r="E1214" s="503"/>
      <c r="F1214" s="503"/>
      <c r="G1214" s="503"/>
      <c r="H1214" s="503"/>
      <c r="I1214" s="503"/>
      <c r="J1214" s="503"/>
    </row>
    <row r="1215" spans="2:10" ht="18" customHeight="1">
      <c r="C1215" s="504" t="s">
        <v>1783</v>
      </c>
      <c r="D1215" s="500" t="s">
        <v>1691</v>
      </c>
      <c r="E1215" s="517">
        <v>1833</v>
      </c>
      <c r="F1215" s="517">
        <v>44</v>
      </c>
      <c r="G1215" s="517">
        <v>144</v>
      </c>
      <c r="H1215" s="517">
        <v>666</v>
      </c>
      <c r="I1215" s="517">
        <v>770</v>
      </c>
      <c r="J1215" s="517">
        <v>209</v>
      </c>
    </row>
    <row r="1216" spans="2:10">
      <c r="C1216" s="504"/>
      <c r="D1216" s="500" t="s">
        <v>1692</v>
      </c>
      <c r="E1216" s="517">
        <v>864</v>
      </c>
      <c r="F1216" s="517">
        <v>14</v>
      </c>
      <c r="G1216" s="517">
        <v>67</v>
      </c>
      <c r="H1216" s="517">
        <v>302</v>
      </c>
      <c r="I1216" s="517">
        <v>406</v>
      </c>
      <c r="J1216" s="517">
        <v>75</v>
      </c>
    </row>
    <row r="1217" spans="2:10">
      <c r="C1217" s="504"/>
      <c r="D1217" s="500" t="s">
        <v>1693</v>
      </c>
      <c r="E1217" s="517">
        <v>2697</v>
      </c>
      <c r="F1217" s="517">
        <v>58</v>
      </c>
      <c r="G1217" s="517">
        <v>211</v>
      </c>
      <c r="H1217" s="517">
        <v>968</v>
      </c>
      <c r="I1217" s="517">
        <v>1176</v>
      </c>
      <c r="J1217" s="517">
        <v>284</v>
      </c>
    </row>
    <row r="1218" spans="2:10" ht="18" customHeight="1">
      <c r="C1218" s="504" t="s">
        <v>1784</v>
      </c>
      <c r="D1218" s="500" t="s">
        <v>1691</v>
      </c>
      <c r="E1218" s="517">
        <v>67</v>
      </c>
      <c r="F1218" s="517">
        <v>3</v>
      </c>
      <c r="G1218" s="517">
        <v>14</v>
      </c>
      <c r="H1218" s="517">
        <v>33</v>
      </c>
      <c r="I1218" s="517">
        <v>11</v>
      </c>
      <c r="J1218" s="517">
        <v>6</v>
      </c>
    </row>
    <row r="1219" spans="2:10">
      <c r="C1219" s="504"/>
      <c r="D1219" s="500" t="s">
        <v>1692</v>
      </c>
      <c r="E1219" s="517">
        <v>49</v>
      </c>
      <c r="F1219" s="517">
        <v>1</v>
      </c>
      <c r="G1219" s="517">
        <v>4</v>
      </c>
      <c r="H1219" s="517">
        <v>19</v>
      </c>
      <c r="I1219" s="517">
        <v>14</v>
      </c>
      <c r="J1219" s="517">
        <v>11</v>
      </c>
    </row>
    <row r="1220" spans="2:10">
      <c r="C1220" s="504"/>
      <c r="D1220" s="500" t="s">
        <v>1693</v>
      </c>
      <c r="E1220" s="517">
        <v>116</v>
      </c>
      <c r="F1220" s="517">
        <v>4</v>
      </c>
      <c r="G1220" s="517">
        <v>18</v>
      </c>
      <c r="H1220" s="517">
        <v>52</v>
      </c>
      <c r="I1220" s="517">
        <v>25</v>
      </c>
      <c r="J1220" s="517">
        <v>17</v>
      </c>
    </row>
    <row r="1221" spans="2:10" ht="18" customHeight="1">
      <c r="B1221" s="503" t="s">
        <v>1796</v>
      </c>
      <c r="D1221" s="500"/>
      <c r="E1221" s="503"/>
      <c r="F1221" s="503"/>
      <c r="G1221" s="503"/>
      <c r="H1221" s="503"/>
      <c r="I1221" s="503"/>
      <c r="J1221" s="503"/>
    </row>
    <row r="1222" spans="2:10" ht="18" customHeight="1">
      <c r="C1222" s="497" t="s">
        <v>608</v>
      </c>
      <c r="D1222" s="500" t="s">
        <v>1691</v>
      </c>
      <c r="E1222" s="517">
        <v>115</v>
      </c>
      <c r="F1222" s="518" t="s">
        <v>427</v>
      </c>
      <c r="G1222" s="518" t="s">
        <v>427</v>
      </c>
      <c r="H1222" s="518" t="s">
        <v>427</v>
      </c>
      <c r="I1222" s="518" t="s">
        <v>427</v>
      </c>
      <c r="J1222" s="518" t="s">
        <v>427</v>
      </c>
    </row>
    <row r="1223" spans="2:10" ht="9" customHeight="1">
      <c r="D1223" s="500" t="s">
        <v>1692</v>
      </c>
      <c r="E1223" s="517">
        <v>18</v>
      </c>
      <c r="F1223" s="518" t="s">
        <v>427</v>
      </c>
      <c r="G1223" s="518" t="s">
        <v>427</v>
      </c>
      <c r="H1223" s="518" t="s">
        <v>427</v>
      </c>
      <c r="I1223" s="518" t="s">
        <v>427</v>
      </c>
      <c r="J1223" s="518" t="s">
        <v>427</v>
      </c>
    </row>
    <row r="1224" spans="2:10" ht="9" customHeight="1">
      <c r="D1224" s="500" t="s">
        <v>1693</v>
      </c>
      <c r="E1224" s="517">
        <v>133</v>
      </c>
      <c r="F1224" s="518" t="s">
        <v>427</v>
      </c>
      <c r="G1224" s="518" t="s">
        <v>427</v>
      </c>
      <c r="H1224" s="518" t="s">
        <v>427</v>
      </c>
      <c r="I1224" s="518" t="s">
        <v>427</v>
      </c>
      <c r="J1224" s="518" t="s">
        <v>427</v>
      </c>
    </row>
    <row r="1225" spans="2:10" ht="18" customHeight="1">
      <c r="C1225" s="497" t="s">
        <v>609</v>
      </c>
      <c r="D1225" s="500" t="s">
        <v>1691</v>
      </c>
      <c r="E1225" s="517">
        <v>65</v>
      </c>
      <c r="F1225" s="518" t="s">
        <v>427</v>
      </c>
      <c r="G1225" s="518" t="s">
        <v>427</v>
      </c>
      <c r="H1225" s="518" t="s">
        <v>427</v>
      </c>
      <c r="I1225" s="518" t="s">
        <v>427</v>
      </c>
      <c r="J1225" s="518" t="s">
        <v>427</v>
      </c>
    </row>
    <row r="1226" spans="2:10" ht="9" customHeight="1">
      <c r="D1226" s="500" t="s">
        <v>1692</v>
      </c>
      <c r="E1226" s="517">
        <v>1</v>
      </c>
      <c r="F1226" s="518" t="s">
        <v>427</v>
      </c>
      <c r="G1226" s="518" t="s">
        <v>427</v>
      </c>
      <c r="H1226" s="518" t="s">
        <v>427</v>
      </c>
      <c r="I1226" s="518" t="s">
        <v>427</v>
      </c>
      <c r="J1226" s="518" t="s">
        <v>427</v>
      </c>
    </row>
    <row r="1227" spans="2:10" ht="9" customHeight="1">
      <c r="D1227" s="500" t="s">
        <v>1693</v>
      </c>
      <c r="E1227" s="517">
        <v>66</v>
      </c>
      <c r="F1227" s="518" t="s">
        <v>427</v>
      </c>
      <c r="G1227" s="518" t="s">
        <v>427</v>
      </c>
      <c r="H1227" s="518" t="s">
        <v>427</v>
      </c>
      <c r="I1227" s="518" t="s">
        <v>427</v>
      </c>
      <c r="J1227" s="518" t="s">
        <v>427</v>
      </c>
    </row>
    <row r="1228" spans="2:10">
      <c r="D1228" s="505"/>
    </row>
    <row r="1229" spans="2:10">
      <c r="D1229" s="505"/>
    </row>
    <row r="1230" spans="2:10">
      <c r="D1230" s="505"/>
    </row>
    <row r="1231" spans="2:10">
      <c r="D1231" s="505"/>
    </row>
    <row r="1232" spans="2:10">
      <c r="D1232" s="505"/>
    </row>
    <row r="1233" spans="1:10">
      <c r="D1233" s="505"/>
    </row>
    <row r="1234" spans="1:10">
      <c r="D1234" s="505"/>
    </row>
    <row r="1235" spans="1:10">
      <c r="A1235" s="503" t="s">
        <v>3078</v>
      </c>
      <c r="D1235" s="503"/>
      <c r="E1235" s="503"/>
      <c r="F1235" s="503"/>
      <c r="G1235" s="503"/>
      <c r="H1235" s="503"/>
      <c r="I1235" s="503"/>
      <c r="J1235" s="503"/>
    </row>
    <row r="1236" spans="1:10" ht="18" customHeight="1">
      <c r="C1236" s="501" t="s">
        <v>1829</v>
      </c>
      <c r="D1236" s="500" t="s">
        <v>1691</v>
      </c>
      <c r="E1236" s="517">
        <v>180</v>
      </c>
      <c r="F1236" s="517">
        <v>73</v>
      </c>
      <c r="G1236" s="517">
        <v>60</v>
      </c>
      <c r="H1236" s="517">
        <v>46</v>
      </c>
      <c r="I1236" s="517">
        <v>0</v>
      </c>
      <c r="J1236" s="517">
        <v>1</v>
      </c>
    </row>
    <row r="1237" spans="1:10">
      <c r="D1237" s="500" t="s">
        <v>1692</v>
      </c>
      <c r="E1237" s="517">
        <v>19</v>
      </c>
      <c r="F1237" s="517">
        <v>5</v>
      </c>
      <c r="G1237" s="517">
        <v>14</v>
      </c>
      <c r="H1237" s="517">
        <v>0</v>
      </c>
      <c r="I1237" s="517">
        <v>0</v>
      </c>
      <c r="J1237" s="517">
        <v>0</v>
      </c>
    </row>
    <row r="1238" spans="1:10">
      <c r="D1238" s="500" t="s">
        <v>1693</v>
      </c>
      <c r="E1238" s="517">
        <v>199</v>
      </c>
      <c r="F1238" s="517">
        <v>78</v>
      </c>
      <c r="G1238" s="517">
        <v>74</v>
      </c>
      <c r="H1238" s="517">
        <v>46</v>
      </c>
      <c r="I1238" s="517">
        <v>0</v>
      </c>
      <c r="J1238" s="517">
        <v>1</v>
      </c>
    </row>
    <row r="1239" spans="1:10" ht="18" customHeight="1">
      <c r="B1239" s="503" t="s">
        <v>610</v>
      </c>
      <c r="D1239" s="500"/>
      <c r="E1239" s="503"/>
      <c r="F1239" s="503"/>
      <c r="G1239" s="503"/>
      <c r="H1239" s="503"/>
      <c r="I1239" s="503"/>
      <c r="J1239" s="503"/>
    </row>
    <row r="1240" spans="1:10" ht="18" customHeight="1">
      <c r="C1240" s="497" t="s">
        <v>610</v>
      </c>
      <c r="D1240" s="500" t="s">
        <v>1691</v>
      </c>
      <c r="E1240" s="517">
        <v>14239</v>
      </c>
      <c r="F1240" s="517">
        <v>13295</v>
      </c>
      <c r="G1240" s="517">
        <v>903</v>
      </c>
      <c r="H1240" s="517">
        <v>32</v>
      </c>
      <c r="I1240" s="517">
        <v>7</v>
      </c>
      <c r="J1240" s="517">
        <v>2</v>
      </c>
    </row>
    <row r="1241" spans="1:10">
      <c r="D1241" s="500" t="s">
        <v>1692</v>
      </c>
      <c r="E1241" s="517">
        <v>3285</v>
      </c>
      <c r="F1241" s="517">
        <v>3000</v>
      </c>
      <c r="G1241" s="517">
        <v>275</v>
      </c>
      <c r="H1241" s="517">
        <v>9</v>
      </c>
      <c r="I1241" s="517">
        <v>1</v>
      </c>
      <c r="J1241" s="517">
        <v>0</v>
      </c>
    </row>
    <row r="1242" spans="1:10">
      <c r="D1242" s="500" t="s">
        <v>1693</v>
      </c>
      <c r="E1242" s="517">
        <v>17524</v>
      </c>
      <c r="F1242" s="517">
        <v>16295</v>
      </c>
      <c r="G1242" s="517">
        <v>1178</v>
      </c>
      <c r="H1242" s="517">
        <v>41</v>
      </c>
      <c r="I1242" s="517">
        <v>8</v>
      </c>
      <c r="J1242" s="517">
        <v>2</v>
      </c>
    </row>
    <row r="1243" spans="1:10" ht="18" customHeight="1">
      <c r="C1243" s="497" t="s">
        <v>611</v>
      </c>
      <c r="D1243" s="500" t="s">
        <v>1691</v>
      </c>
      <c r="E1243" s="517">
        <v>308</v>
      </c>
      <c r="F1243" s="518" t="s">
        <v>427</v>
      </c>
      <c r="G1243" s="518" t="s">
        <v>427</v>
      </c>
      <c r="H1243" s="518" t="s">
        <v>427</v>
      </c>
      <c r="I1243" s="518" t="s">
        <v>427</v>
      </c>
      <c r="J1243" s="518" t="s">
        <v>427</v>
      </c>
    </row>
    <row r="1244" spans="1:10" ht="9" customHeight="1">
      <c r="D1244" s="500" t="s">
        <v>1692</v>
      </c>
      <c r="E1244" s="517">
        <v>12</v>
      </c>
      <c r="F1244" s="518" t="s">
        <v>427</v>
      </c>
      <c r="G1244" s="518" t="s">
        <v>427</v>
      </c>
      <c r="H1244" s="518" t="s">
        <v>427</v>
      </c>
      <c r="I1244" s="518" t="s">
        <v>427</v>
      </c>
      <c r="J1244" s="518" t="s">
        <v>427</v>
      </c>
    </row>
    <row r="1245" spans="1:10" ht="9" customHeight="1">
      <c r="D1245" s="500" t="s">
        <v>1693</v>
      </c>
      <c r="E1245" s="517">
        <v>320</v>
      </c>
      <c r="F1245" s="518" t="s">
        <v>427</v>
      </c>
      <c r="G1245" s="518" t="s">
        <v>427</v>
      </c>
      <c r="H1245" s="518" t="s">
        <v>427</v>
      </c>
      <c r="I1245" s="518" t="s">
        <v>427</v>
      </c>
      <c r="J1245" s="518" t="s">
        <v>427</v>
      </c>
    </row>
    <row r="1246" spans="1:10" ht="18" customHeight="1">
      <c r="C1246" s="497" t="s">
        <v>1797</v>
      </c>
      <c r="D1246" s="500" t="s">
        <v>1691</v>
      </c>
      <c r="E1246" s="517">
        <v>187</v>
      </c>
      <c r="F1246" s="518" t="s">
        <v>427</v>
      </c>
      <c r="G1246" s="518" t="s">
        <v>427</v>
      </c>
      <c r="H1246" s="518" t="s">
        <v>427</v>
      </c>
      <c r="I1246" s="518" t="s">
        <v>427</v>
      </c>
      <c r="J1246" s="518" t="s">
        <v>427</v>
      </c>
    </row>
    <row r="1247" spans="1:10" ht="9" customHeight="1">
      <c r="D1247" s="500" t="s">
        <v>1692</v>
      </c>
      <c r="E1247" s="517">
        <v>16</v>
      </c>
      <c r="F1247" s="518" t="s">
        <v>427</v>
      </c>
      <c r="G1247" s="518" t="s">
        <v>427</v>
      </c>
      <c r="H1247" s="518" t="s">
        <v>427</v>
      </c>
      <c r="I1247" s="518" t="s">
        <v>427</v>
      </c>
      <c r="J1247" s="518" t="s">
        <v>427</v>
      </c>
    </row>
    <row r="1248" spans="1:10" ht="9" customHeight="1">
      <c r="D1248" s="500" t="s">
        <v>1693</v>
      </c>
      <c r="E1248" s="517">
        <v>203</v>
      </c>
      <c r="F1248" s="518" t="s">
        <v>427</v>
      </c>
      <c r="G1248" s="518" t="s">
        <v>427</v>
      </c>
      <c r="H1248" s="518" t="s">
        <v>427</v>
      </c>
      <c r="I1248" s="518" t="s">
        <v>427</v>
      </c>
      <c r="J1248" s="518" t="s">
        <v>427</v>
      </c>
    </row>
    <row r="1249" spans="2:10" ht="18" customHeight="1">
      <c r="C1249" s="501" t="s">
        <v>1829</v>
      </c>
      <c r="D1249" s="500" t="s">
        <v>1691</v>
      </c>
      <c r="E1249" s="517">
        <v>14734</v>
      </c>
      <c r="F1249" s="517">
        <v>13772</v>
      </c>
      <c r="G1249" s="517">
        <v>910</v>
      </c>
      <c r="H1249" s="517">
        <v>43</v>
      </c>
      <c r="I1249" s="517">
        <v>7</v>
      </c>
      <c r="J1249" s="517">
        <v>2</v>
      </c>
    </row>
    <row r="1250" spans="2:10">
      <c r="D1250" s="500" t="s">
        <v>1692</v>
      </c>
      <c r="E1250" s="517">
        <v>3313</v>
      </c>
      <c r="F1250" s="517">
        <v>3028</v>
      </c>
      <c r="G1250" s="517">
        <v>275</v>
      </c>
      <c r="H1250" s="517">
        <v>9</v>
      </c>
      <c r="I1250" s="517">
        <v>1</v>
      </c>
      <c r="J1250" s="517">
        <v>0</v>
      </c>
    </row>
    <row r="1251" spans="2:10">
      <c r="D1251" s="500" t="s">
        <v>1693</v>
      </c>
      <c r="E1251" s="517">
        <v>18047</v>
      </c>
      <c r="F1251" s="517">
        <v>16800</v>
      </c>
      <c r="G1251" s="517">
        <v>1185</v>
      </c>
      <c r="H1251" s="517">
        <v>52</v>
      </c>
      <c r="I1251" s="517">
        <v>8</v>
      </c>
      <c r="J1251" s="517">
        <v>2</v>
      </c>
    </row>
    <row r="1252" spans="2:10" ht="18" customHeight="1">
      <c r="B1252" s="503" t="s">
        <v>613</v>
      </c>
      <c r="D1252" s="500"/>
      <c r="E1252" s="503"/>
      <c r="F1252" s="503"/>
      <c r="G1252" s="503"/>
      <c r="H1252" s="503"/>
      <c r="I1252" s="503"/>
      <c r="J1252" s="503"/>
    </row>
    <row r="1253" spans="2:10" ht="18" customHeight="1">
      <c r="C1253" s="497" t="s">
        <v>613</v>
      </c>
      <c r="D1253" s="500" t="s">
        <v>1691</v>
      </c>
      <c r="E1253" s="517">
        <v>5592</v>
      </c>
      <c r="F1253" s="517">
        <v>2102</v>
      </c>
      <c r="G1253" s="517">
        <v>2638</v>
      </c>
      <c r="H1253" s="517">
        <v>852</v>
      </c>
      <c r="I1253" s="517">
        <v>0</v>
      </c>
      <c r="J1253" s="517">
        <v>0</v>
      </c>
    </row>
    <row r="1254" spans="2:10">
      <c r="D1254" s="500" t="s">
        <v>1692</v>
      </c>
      <c r="E1254" s="517">
        <v>2062</v>
      </c>
      <c r="F1254" s="517">
        <v>913</v>
      </c>
      <c r="G1254" s="517">
        <v>892</v>
      </c>
      <c r="H1254" s="517">
        <v>257</v>
      </c>
      <c r="I1254" s="517">
        <v>0</v>
      </c>
      <c r="J1254" s="517">
        <v>0</v>
      </c>
    </row>
    <row r="1255" spans="2:10">
      <c r="D1255" s="500" t="s">
        <v>1693</v>
      </c>
      <c r="E1255" s="517">
        <v>7654</v>
      </c>
      <c r="F1255" s="517">
        <v>3015</v>
      </c>
      <c r="G1255" s="517">
        <v>3530</v>
      </c>
      <c r="H1255" s="517">
        <v>1109</v>
      </c>
      <c r="I1255" s="517">
        <v>0</v>
      </c>
      <c r="J1255" s="517">
        <v>0</v>
      </c>
    </row>
    <row r="1256" spans="2:10" ht="18" customHeight="1">
      <c r="C1256" s="497" t="s">
        <v>614</v>
      </c>
      <c r="D1256" s="500" t="s">
        <v>1691</v>
      </c>
      <c r="E1256" s="517">
        <v>1889</v>
      </c>
      <c r="F1256" s="517">
        <v>1246</v>
      </c>
      <c r="G1256" s="517">
        <v>548</v>
      </c>
      <c r="H1256" s="517">
        <v>95</v>
      </c>
      <c r="I1256" s="517">
        <v>0</v>
      </c>
      <c r="J1256" s="517">
        <v>0</v>
      </c>
    </row>
    <row r="1257" spans="2:10">
      <c r="D1257" s="500" t="s">
        <v>1692</v>
      </c>
      <c r="E1257" s="517">
        <v>895</v>
      </c>
      <c r="F1257" s="517">
        <v>564</v>
      </c>
      <c r="G1257" s="517">
        <v>297</v>
      </c>
      <c r="H1257" s="517">
        <v>34</v>
      </c>
      <c r="I1257" s="517">
        <v>0</v>
      </c>
      <c r="J1257" s="517">
        <v>0</v>
      </c>
    </row>
    <row r="1258" spans="2:10">
      <c r="D1258" s="500" t="s">
        <v>1693</v>
      </c>
      <c r="E1258" s="517">
        <v>2784</v>
      </c>
      <c r="F1258" s="517">
        <v>1810</v>
      </c>
      <c r="G1258" s="517">
        <v>845</v>
      </c>
      <c r="H1258" s="517">
        <v>129</v>
      </c>
      <c r="I1258" s="517">
        <v>0</v>
      </c>
      <c r="J1258" s="517">
        <v>0</v>
      </c>
    </row>
    <row r="1259" spans="2:10" ht="18" customHeight="1">
      <c r="C1259" s="501" t="s">
        <v>1829</v>
      </c>
      <c r="D1259" s="500" t="s">
        <v>1691</v>
      </c>
      <c r="E1259" s="517">
        <v>7481</v>
      </c>
      <c r="F1259" s="517">
        <v>3348</v>
      </c>
      <c r="G1259" s="517">
        <v>3186</v>
      </c>
      <c r="H1259" s="517">
        <v>947</v>
      </c>
      <c r="I1259" s="517">
        <v>0</v>
      </c>
      <c r="J1259" s="517">
        <v>0</v>
      </c>
    </row>
    <row r="1260" spans="2:10">
      <c r="D1260" s="500" t="s">
        <v>1692</v>
      </c>
      <c r="E1260" s="517">
        <v>2957</v>
      </c>
      <c r="F1260" s="517">
        <v>1477</v>
      </c>
      <c r="G1260" s="517">
        <v>1189</v>
      </c>
      <c r="H1260" s="517">
        <v>291</v>
      </c>
      <c r="I1260" s="517">
        <v>0</v>
      </c>
      <c r="J1260" s="517">
        <v>0</v>
      </c>
    </row>
    <row r="1261" spans="2:10">
      <c r="D1261" s="500" t="s">
        <v>1693</v>
      </c>
      <c r="E1261" s="517">
        <v>10438</v>
      </c>
      <c r="F1261" s="517">
        <v>4825</v>
      </c>
      <c r="G1261" s="517">
        <v>4375</v>
      </c>
      <c r="H1261" s="517">
        <v>1238</v>
      </c>
      <c r="I1261" s="517">
        <v>0</v>
      </c>
      <c r="J1261" s="517">
        <v>0</v>
      </c>
    </row>
    <row r="1262" spans="2:10" ht="18" customHeight="1">
      <c r="B1262" s="503" t="s">
        <v>1798</v>
      </c>
      <c r="D1262" s="500" t="s">
        <v>1691</v>
      </c>
      <c r="E1262" s="517">
        <v>22395</v>
      </c>
      <c r="F1262" s="517">
        <v>17193</v>
      </c>
      <c r="G1262" s="517">
        <v>4156</v>
      </c>
      <c r="H1262" s="517">
        <v>1036</v>
      </c>
      <c r="I1262" s="517">
        <v>7</v>
      </c>
      <c r="J1262" s="517">
        <v>3</v>
      </c>
    </row>
    <row r="1263" spans="2:10">
      <c r="D1263" s="500" t="s">
        <v>1692</v>
      </c>
      <c r="E1263" s="517">
        <v>6289</v>
      </c>
      <c r="F1263" s="517">
        <v>4510</v>
      </c>
      <c r="G1263" s="517">
        <v>1478</v>
      </c>
      <c r="H1263" s="517">
        <v>300</v>
      </c>
      <c r="I1263" s="517">
        <v>1</v>
      </c>
      <c r="J1263" s="517">
        <v>0</v>
      </c>
    </row>
    <row r="1264" spans="2:10">
      <c r="D1264" s="500" t="s">
        <v>1693</v>
      </c>
      <c r="E1264" s="517">
        <v>28684</v>
      </c>
      <c r="F1264" s="517">
        <v>21703</v>
      </c>
      <c r="G1264" s="517">
        <v>5634</v>
      </c>
      <c r="H1264" s="517">
        <v>1336</v>
      </c>
      <c r="I1264" s="517">
        <v>8</v>
      </c>
      <c r="J1264" s="517">
        <v>3</v>
      </c>
    </row>
    <row r="1265" spans="1:10" ht="18" customHeight="1">
      <c r="A1265" s="503" t="s">
        <v>1725</v>
      </c>
      <c r="D1265" s="500" t="s">
        <v>1691</v>
      </c>
      <c r="E1265" s="517">
        <v>30717</v>
      </c>
      <c r="F1265" s="517">
        <v>17478</v>
      </c>
      <c r="G1265" s="517">
        <v>5016</v>
      </c>
      <c r="H1265" s="517">
        <v>4838</v>
      </c>
      <c r="I1265" s="517">
        <v>2425</v>
      </c>
      <c r="J1265" s="517">
        <v>960</v>
      </c>
    </row>
    <row r="1266" spans="1:10">
      <c r="D1266" s="500" t="s">
        <v>1692</v>
      </c>
      <c r="E1266" s="517">
        <v>10739</v>
      </c>
      <c r="F1266" s="517">
        <v>4640</v>
      </c>
      <c r="G1266" s="517">
        <v>1905</v>
      </c>
      <c r="H1266" s="517">
        <v>2262</v>
      </c>
      <c r="I1266" s="517">
        <v>1511</v>
      </c>
      <c r="J1266" s="517">
        <v>421</v>
      </c>
    </row>
    <row r="1267" spans="1:10">
      <c r="D1267" s="500" t="s">
        <v>1693</v>
      </c>
      <c r="E1267" s="517">
        <v>41456</v>
      </c>
      <c r="F1267" s="517">
        <v>22118</v>
      </c>
      <c r="G1267" s="517">
        <v>6921</v>
      </c>
      <c r="H1267" s="517">
        <v>7100</v>
      </c>
      <c r="I1267" s="517">
        <v>3936</v>
      </c>
      <c r="J1267" s="517">
        <v>1381</v>
      </c>
    </row>
    <row r="1268" spans="1:10" ht="18" customHeight="1">
      <c r="C1268" s="501" t="s">
        <v>1782</v>
      </c>
      <c r="D1268" s="500"/>
      <c r="E1268" s="503"/>
      <c r="F1268" s="503"/>
      <c r="G1268" s="503"/>
      <c r="H1268" s="503"/>
      <c r="I1268" s="503"/>
      <c r="J1268" s="503"/>
    </row>
    <row r="1269" spans="1:10" ht="18" customHeight="1">
      <c r="C1269" s="504" t="s">
        <v>1783</v>
      </c>
      <c r="D1269" s="500" t="s">
        <v>1691</v>
      </c>
      <c r="E1269" s="517">
        <v>1975</v>
      </c>
      <c r="F1269" s="517">
        <v>130</v>
      </c>
      <c r="G1269" s="517">
        <v>174</v>
      </c>
      <c r="H1269" s="517">
        <v>692</v>
      </c>
      <c r="I1269" s="517">
        <v>770</v>
      </c>
      <c r="J1269" s="517">
        <v>209</v>
      </c>
    </row>
    <row r="1270" spans="1:10">
      <c r="C1270" s="504"/>
      <c r="D1270" s="500" t="s">
        <v>1692</v>
      </c>
      <c r="E1270" s="517">
        <v>915</v>
      </c>
      <c r="F1270" s="517">
        <v>41</v>
      </c>
      <c r="G1270" s="517">
        <v>82</v>
      </c>
      <c r="H1270" s="517">
        <v>311</v>
      </c>
      <c r="I1270" s="517">
        <v>406</v>
      </c>
      <c r="J1270" s="517">
        <v>75</v>
      </c>
    </row>
    <row r="1271" spans="1:10">
      <c r="C1271" s="504"/>
      <c r="D1271" s="500" t="s">
        <v>1693</v>
      </c>
      <c r="E1271" s="517">
        <v>2890</v>
      </c>
      <c r="F1271" s="517">
        <v>171</v>
      </c>
      <c r="G1271" s="517">
        <v>256</v>
      </c>
      <c r="H1271" s="517">
        <v>1003</v>
      </c>
      <c r="I1271" s="517">
        <v>1176</v>
      </c>
      <c r="J1271" s="517">
        <v>284</v>
      </c>
    </row>
    <row r="1272" spans="1:10" ht="18" customHeight="1">
      <c r="C1272" s="504" t="s">
        <v>1784</v>
      </c>
      <c r="D1272" s="500" t="s">
        <v>1691</v>
      </c>
      <c r="E1272" s="517">
        <v>72</v>
      </c>
      <c r="F1272" s="517">
        <v>8</v>
      </c>
      <c r="G1272" s="517">
        <v>14</v>
      </c>
      <c r="H1272" s="517">
        <v>33</v>
      </c>
      <c r="I1272" s="517">
        <v>11</v>
      </c>
      <c r="J1272" s="517">
        <v>6</v>
      </c>
    </row>
    <row r="1273" spans="1:10">
      <c r="C1273" s="504"/>
      <c r="D1273" s="500" t="s">
        <v>1692</v>
      </c>
      <c r="E1273" s="517">
        <v>49</v>
      </c>
      <c r="F1273" s="517">
        <v>1</v>
      </c>
      <c r="G1273" s="517">
        <v>4</v>
      </c>
      <c r="H1273" s="517">
        <v>19</v>
      </c>
      <c r="I1273" s="517">
        <v>14</v>
      </c>
      <c r="J1273" s="517">
        <v>11</v>
      </c>
    </row>
    <row r="1274" spans="1:10">
      <c r="C1274" s="504"/>
      <c r="D1274" s="500" t="s">
        <v>1693</v>
      </c>
      <c r="E1274" s="517">
        <v>121</v>
      </c>
      <c r="F1274" s="517">
        <v>9</v>
      </c>
      <c r="G1274" s="517">
        <v>18</v>
      </c>
      <c r="H1274" s="517">
        <v>52</v>
      </c>
      <c r="I1274" s="517">
        <v>25</v>
      </c>
      <c r="J1274" s="517">
        <v>17</v>
      </c>
    </row>
    <row r="1275" spans="1:10" ht="18" customHeight="1">
      <c r="A1275" s="503" t="s">
        <v>486</v>
      </c>
      <c r="D1275" s="500"/>
      <c r="E1275" s="503"/>
      <c r="F1275" s="503"/>
      <c r="G1275" s="503"/>
      <c r="H1275" s="503"/>
      <c r="I1275" s="503"/>
      <c r="J1275" s="503"/>
    </row>
    <row r="1276" spans="1:10" ht="18" customHeight="1">
      <c r="B1276" s="503" t="s">
        <v>286</v>
      </c>
      <c r="D1276" s="500"/>
      <c r="E1276" s="503"/>
      <c r="F1276" s="503"/>
      <c r="G1276" s="503"/>
      <c r="H1276" s="503"/>
      <c r="I1276" s="503"/>
      <c r="J1276" s="503"/>
    </row>
    <row r="1277" spans="1:10" ht="18" customHeight="1">
      <c r="C1277" s="497" t="s">
        <v>1825</v>
      </c>
      <c r="D1277" s="500" t="s">
        <v>1691</v>
      </c>
      <c r="E1277" s="517">
        <v>18</v>
      </c>
      <c r="F1277" s="518" t="s">
        <v>427</v>
      </c>
      <c r="G1277" s="518" t="s">
        <v>427</v>
      </c>
      <c r="H1277" s="518" t="s">
        <v>427</v>
      </c>
      <c r="I1277" s="518" t="s">
        <v>427</v>
      </c>
      <c r="J1277" s="518" t="s">
        <v>427</v>
      </c>
    </row>
    <row r="1278" spans="1:10" ht="9" customHeight="1">
      <c r="D1278" s="500" t="s">
        <v>1692</v>
      </c>
      <c r="E1278" s="517">
        <v>8</v>
      </c>
      <c r="F1278" s="518" t="s">
        <v>427</v>
      </c>
      <c r="G1278" s="518" t="s">
        <v>427</v>
      </c>
      <c r="H1278" s="518" t="s">
        <v>427</v>
      </c>
      <c r="I1278" s="518" t="s">
        <v>427</v>
      </c>
      <c r="J1278" s="518" t="s">
        <v>427</v>
      </c>
    </row>
    <row r="1279" spans="1:10" ht="9" customHeight="1">
      <c r="D1279" s="500" t="s">
        <v>1693</v>
      </c>
      <c r="E1279" s="517">
        <v>26</v>
      </c>
      <c r="F1279" s="518" t="s">
        <v>427</v>
      </c>
      <c r="G1279" s="518" t="s">
        <v>427</v>
      </c>
      <c r="H1279" s="518" t="s">
        <v>427</v>
      </c>
      <c r="I1279" s="518" t="s">
        <v>427</v>
      </c>
      <c r="J1279" s="518" t="s">
        <v>427</v>
      </c>
    </row>
    <row r="1280" spans="1:10" ht="18" customHeight="1">
      <c r="C1280" s="497" t="s">
        <v>1826</v>
      </c>
      <c r="D1280" s="500" t="s">
        <v>1691</v>
      </c>
      <c r="E1280" s="517">
        <v>26</v>
      </c>
      <c r="F1280" s="517">
        <v>8</v>
      </c>
      <c r="G1280" s="517">
        <v>0</v>
      </c>
      <c r="H1280" s="517">
        <v>17</v>
      </c>
      <c r="I1280" s="517">
        <v>0</v>
      </c>
      <c r="J1280" s="517">
        <v>1</v>
      </c>
    </row>
    <row r="1281" spans="1:10">
      <c r="D1281" s="500" t="s">
        <v>1692</v>
      </c>
      <c r="E1281" s="517">
        <v>8</v>
      </c>
      <c r="F1281" s="517">
        <v>1</v>
      </c>
      <c r="G1281" s="517">
        <v>0</v>
      </c>
      <c r="H1281" s="517">
        <v>5</v>
      </c>
      <c r="I1281" s="517">
        <v>2</v>
      </c>
      <c r="J1281" s="517">
        <v>0</v>
      </c>
    </row>
    <row r="1282" spans="1:10">
      <c r="D1282" s="500" t="s">
        <v>1693</v>
      </c>
      <c r="E1282" s="517">
        <v>34</v>
      </c>
      <c r="F1282" s="517">
        <v>9</v>
      </c>
      <c r="G1282" s="517">
        <v>0</v>
      </c>
      <c r="H1282" s="517">
        <v>22</v>
      </c>
      <c r="I1282" s="517">
        <v>2</v>
      </c>
      <c r="J1282" s="517">
        <v>1</v>
      </c>
    </row>
    <row r="1283" spans="1:10" ht="19.899999999999999" customHeight="1">
      <c r="C1283" s="497" t="s">
        <v>1827</v>
      </c>
      <c r="D1283" s="500" t="s">
        <v>1691</v>
      </c>
      <c r="E1283" s="517">
        <v>103</v>
      </c>
      <c r="F1283" s="517">
        <v>2</v>
      </c>
      <c r="G1283" s="517">
        <v>5</v>
      </c>
      <c r="H1283" s="517">
        <v>65</v>
      </c>
      <c r="I1283" s="517">
        <v>21</v>
      </c>
      <c r="J1283" s="517">
        <v>10</v>
      </c>
    </row>
    <row r="1284" spans="1:10">
      <c r="D1284" s="500" t="s">
        <v>1692</v>
      </c>
      <c r="E1284" s="517">
        <v>69</v>
      </c>
      <c r="F1284" s="517">
        <v>0</v>
      </c>
      <c r="G1284" s="517">
        <v>0</v>
      </c>
      <c r="H1284" s="517">
        <v>40</v>
      </c>
      <c r="I1284" s="517">
        <v>21</v>
      </c>
      <c r="J1284" s="517">
        <v>8</v>
      </c>
    </row>
    <row r="1285" spans="1:10">
      <c r="D1285" s="500" t="s">
        <v>1693</v>
      </c>
      <c r="E1285" s="517">
        <v>172</v>
      </c>
      <c r="F1285" s="517">
        <v>2</v>
      </c>
      <c r="G1285" s="517">
        <v>5</v>
      </c>
      <c r="H1285" s="517">
        <v>105</v>
      </c>
      <c r="I1285" s="517">
        <v>42</v>
      </c>
      <c r="J1285" s="517">
        <v>18</v>
      </c>
    </row>
    <row r="1286" spans="1:10" ht="19.899999999999999" customHeight="1">
      <c r="C1286" s="497" t="s">
        <v>1828</v>
      </c>
      <c r="D1286" s="500" t="s">
        <v>1691</v>
      </c>
      <c r="E1286" s="517">
        <v>28</v>
      </c>
      <c r="F1286" s="517">
        <v>1</v>
      </c>
      <c r="G1286" s="517">
        <v>1</v>
      </c>
      <c r="H1286" s="517">
        <v>20</v>
      </c>
      <c r="I1286" s="517">
        <v>6</v>
      </c>
      <c r="J1286" s="517">
        <v>0</v>
      </c>
    </row>
    <row r="1287" spans="1:10">
      <c r="D1287" s="500" t="s">
        <v>1692</v>
      </c>
      <c r="E1287" s="517">
        <v>45</v>
      </c>
      <c r="F1287" s="517">
        <v>0</v>
      </c>
      <c r="G1287" s="517">
        <v>0</v>
      </c>
      <c r="H1287" s="517">
        <v>34</v>
      </c>
      <c r="I1287" s="517">
        <v>9</v>
      </c>
      <c r="J1287" s="517">
        <v>2</v>
      </c>
    </row>
    <row r="1288" spans="1:10">
      <c r="D1288" s="500" t="s">
        <v>1693</v>
      </c>
      <c r="E1288" s="517">
        <v>73</v>
      </c>
      <c r="F1288" s="517">
        <v>1</v>
      </c>
      <c r="G1288" s="517">
        <v>1</v>
      </c>
      <c r="H1288" s="517">
        <v>54</v>
      </c>
      <c r="I1288" s="517">
        <v>15</v>
      </c>
      <c r="J1288" s="517">
        <v>2</v>
      </c>
    </row>
    <row r="1289" spans="1:10">
      <c r="A1289" s="496" t="s">
        <v>1576</v>
      </c>
      <c r="D1289" s="505"/>
    </row>
    <row r="1290" spans="1:10">
      <c r="A1290" s="496" t="s">
        <v>605</v>
      </c>
      <c r="D1290" s="505"/>
    </row>
    <row r="1291" spans="1:10">
      <c r="A1291" s="496"/>
      <c r="D1291" s="505"/>
    </row>
    <row r="1292" spans="1:10">
      <c r="A1292" s="496" t="s">
        <v>3078</v>
      </c>
      <c r="D1292" s="505"/>
    </row>
    <row r="1293" spans="1:10" ht="18" customHeight="1">
      <c r="C1293" s="497" t="s">
        <v>575</v>
      </c>
      <c r="D1293" s="500" t="s">
        <v>1691</v>
      </c>
      <c r="E1293" s="517">
        <v>127</v>
      </c>
      <c r="F1293" s="517">
        <v>2</v>
      </c>
      <c r="G1293" s="517">
        <v>2</v>
      </c>
      <c r="H1293" s="517">
        <v>109</v>
      </c>
      <c r="I1293" s="517">
        <v>12</v>
      </c>
      <c r="J1293" s="517">
        <v>2</v>
      </c>
    </row>
    <row r="1294" spans="1:10">
      <c r="D1294" s="500" t="s">
        <v>1692</v>
      </c>
      <c r="E1294" s="517">
        <v>47</v>
      </c>
      <c r="F1294" s="517">
        <v>1</v>
      </c>
      <c r="G1294" s="517">
        <v>0</v>
      </c>
      <c r="H1294" s="517">
        <v>33</v>
      </c>
      <c r="I1294" s="517">
        <v>11</v>
      </c>
      <c r="J1294" s="517">
        <v>2</v>
      </c>
    </row>
    <row r="1295" spans="1:10">
      <c r="D1295" s="500" t="s">
        <v>1693</v>
      </c>
      <c r="E1295" s="517">
        <v>174</v>
      </c>
      <c r="F1295" s="517">
        <v>3</v>
      </c>
      <c r="G1295" s="517">
        <v>2</v>
      </c>
      <c r="H1295" s="517">
        <v>142</v>
      </c>
      <c r="I1295" s="517">
        <v>23</v>
      </c>
      <c r="J1295" s="517">
        <v>4</v>
      </c>
    </row>
    <row r="1296" spans="1:10" ht="18" customHeight="1">
      <c r="C1296" s="497" t="s">
        <v>576</v>
      </c>
      <c r="D1296" s="500" t="s">
        <v>1691</v>
      </c>
      <c r="E1296" s="517">
        <v>163</v>
      </c>
      <c r="F1296" s="517">
        <v>10</v>
      </c>
      <c r="G1296" s="517">
        <v>4</v>
      </c>
      <c r="H1296" s="517">
        <v>127</v>
      </c>
      <c r="I1296" s="517">
        <v>17</v>
      </c>
      <c r="J1296" s="517">
        <v>5</v>
      </c>
    </row>
    <row r="1297" spans="2:10">
      <c r="D1297" s="500" t="s">
        <v>1692</v>
      </c>
      <c r="E1297" s="517">
        <v>109</v>
      </c>
      <c r="F1297" s="517">
        <v>2</v>
      </c>
      <c r="G1297" s="517">
        <v>1</v>
      </c>
      <c r="H1297" s="517">
        <v>86</v>
      </c>
      <c r="I1297" s="517">
        <v>17</v>
      </c>
      <c r="J1297" s="517">
        <v>3</v>
      </c>
    </row>
    <row r="1298" spans="2:10">
      <c r="D1298" s="500" t="s">
        <v>1693</v>
      </c>
      <c r="E1298" s="517">
        <v>272</v>
      </c>
      <c r="F1298" s="517">
        <v>12</v>
      </c>
      <c r="G1298" s="517">
        <v>5</v>
      </c>
      <c r="H1298" s="517">
        <v>213</v>
      </c>
      <c r="I1298" s="517">
        <v>34</v>
      </c>
      <c r="J1298" s="517">
        <v>8</v>
      </c>
    </row>
    <row r="1299" spans="2:10" ht="18" customHeight="1">
      <c r="C1299" s="497" t="s">
        <v>580</v>
      </c>
      <c r="D1299" s="500" t="s">
        <v>1691</v>
      </c>
      <c r="E1299" s="517">
        <v>1</v>
      </c>
      <c r="F1299" s="518" t="s">
        <v>427</v>
      </c>
      <c r="G1299" s="518" t="s">
        <v>427</v>
      </c>
      <c r="H1299" s="518" t="s">
        <v>427</v>
      </c>
      <c r="I1299" s="518" t="s">
        <v>427</v>
      </c>
      <c r="J1299" s="518" t="s">
        <v>427</v>
      </c>
    </row>
    <row r="1300" spans="2:10" ht="9" customHeight="1">
      <c r="D1300" s="500" t="s">
        <v>1692</v>
      </c>
      <c r="E1300" s="517">
        <v>2</v>
      </c>
      <c r="F1300" s="518" t="s">
        <v>427</v>
      </c>
      <c r="G1300" s="518" t="s">
        <v>427</v>
      </c>
      <c r="H1300" s="518" t="s">
        <v>427</v>
      </c>
      <c r="I1300" s="518" t="s">
        <v>427</v>
      </c>
      <c r="J1300" s="518" t="s">
        <v>427</v>
      </c>
    </row>
    <row r="1301" spans="2:10" ht="9" customHeight="1">
      <c r="D1301" s="500" t="s">
        <v>1693</v>
      </c>
      <c r="E1301" s="517">
        <v>3</v>
      </c>
      <c r="F1301" s="518" t="s">
        <v>427</v>
      </c>
      <c r="G1301" s="518" t="s">
        <v>427</v>
      </c>
      <c r="H1301" s="518" t="s">
        <v>427</v>
      </c>
      <c r="I1301" s="518" t="s">
        <v>427</v>
      </c>
      <c r="J1301" s="518" t="s">
        <v>427</v>
      </c>
    </row>
    <row r="1302" spans="2:10" ht="16.899999999999999" customHeight="1">
      <c r="C1302" s="497" t="s">
        <v>581</v>
      </c>
      <c r="D1302" s="500" t="s">
        <v>1691</v>
      </c>
      <c r="E1302" s="517">
        <v>46</v>
      </c>
      <c r="F1302" s="517">
        <v>1</v>
      </c>
      <c r="G1302" s="517">
        <v>0</v>
      </c>
      <c r="H1302" s="517">
        <v>40</v>
      </c>
      <c r="I1302" s="517">
        <v>5</v>
      </c>
      <c r="J1302" s="517">
        <v>0</v>
      </c>
    </row>
    <row r="1303" spans="2:10">
      <c r="D1303" s="500" t="s">
        <v>1692</v>
      </c>
      <c r="E1303" s="517">
        <v>28</v>
      </c>
      <c r="F1303" s="517">
        <v>0</v>
      </c>
      <c r="G1303" s="517">
        <v>0</v>
      </c>
      <c r="H1303" s="517">
        <v>22</v>
      </c>
      <c r="I1303" s="517">
        <v>6</v>
      </c>
      <c r="J1303" s="517">
        <v>0</v>
      </c>
    </row>
    <row r="1304" spans="2:10">
      <c r="D1304" s="500" t="s">
        <v>1693</v>
      </c>
      <c r="E1304" s="517">
        <v>74</v>
      </c>
      <c r="F1304" s="517">
        <v>1</v>
      </c>
      <c r="G1304" s="517">
        <v>0</v>
      </c>
      <c r="H1304" s="517">
        <v>62</v>
      </c>
      <c r="I1304" s="517">
        <v>11</v>
      </c>
      <c r="J1304" s="517">
        <v>0</v>
      </c>
    </row>
    <row r="1305" spans="2:10" ht="16.149999999999999" customHeight="1">
      <c r="C1305" s="501" t="s">
        <v>1829</v>
      </c>
      <c r="D1305" s="500" t="s">
        <v>1691</v>
      </c>
      <c r="E1305" s="517">
        <v>512</v>
      </c>
      <c r="F1305" s="517">
        <v>25</v>
      </c>
      <c r="G1305" s="517">
        <v>12</v>
      </c>
      <c r="H1305" s="517">
        <v>390</v>
      </c>
      <c r="I1305" s="517">
        <v>67</v>
      </c>
      <c r="J1305" s="517">
        <v>18</v>
      </c>
    </row>
    <row r="1306" spans="2:10">
      <c r="D1306" s="500" t="s">
        <v>1692</v>
      </c>
      <c r="E1306" s="517">
        <v>316</v>
      </c>
      <c r="F1306" s="517">
        <v>5</v>
      </c>
      <c r="G1306" s="517">
        <v>1</v>
      </c>
      <c r="H1306" s="517">
        <v>227</v>
      </c>
      <c r="I1306" s="517">
        <v>68</v>
      </c>
      <c r="J1306" s="517">
        <v>15</v>
      </c>
    </row>
    <row r="1307" spans="2:10">
      <c r="D1307" s="500" t="s">
        <v>1693</v>
      </c>
      <c r="E1307" s="517">
        <v>828</v>
      </c>
      <c r="F1307" s="517">
        <v>30</v>
      </c>
      <c r="G1307" s="517">
        <v>13</v>
      </c>
      <c r="H1307" s="517">
        <v>617</v>
      </c>
      <c r="I1307" s="517">
        <v>135</v>
      </c>
      <c r="J1307" s="517">
        <v>33</v>
      </c>
    </row>
    <row r="1308" spans="2:10" ht="16.149999999999999" customHeight="1">
      <c r="B1308" s="503" t="s">
        <v>586</v>
      </c>
      <c r="D1308" s="500"/>
      <c r="E1308" s="503"/>
      <c r="F1308" s="503"/>
      <c r="G1308" s="503"/>
      <c r="H1308" s="503"/>
      <c r="I1308" s="503"/>
      <c r="J1308" s="503"/>
    </row>
    <row r="1309" spans="2:10" ht="18" customHeight="1">
      <c r="C1309" s="497" t="s">
        <v>587</v>
      </c>
      <c r="D1309" s="500" t="s">
        <v>1691</v>
      </c>
      <c r="E1309" s="517">
        <v>35</v>
      </c>
      <c r="F1309" s="517">
        <v>1</v>
      </c>
      <c r="G1309" s="517">
        <v>1</v>
      </c>
      <c r="H1309" s="517">
        <v>25</v>
      </c>
      <c r="I1309" s="517">
        <v>6</v>
      </c>
      <c r="J1309" s="517">
        <v>2</v>
      </c>
    </row>
    <row r="1310" spans="2:10">
      <c r="D1310" s="500" t="s">
        <v>1692</v>
      </c>
      <c r="E1310" s="517">
        <v>31</v>
      </c>
      <c r="F1310" s="517">
        <v>1</v>
      </c>
      <c r="G1310" s="517">
        <v>1</v>
      </c>
      <c r="H1310" s="517">
        <v>23</v>
      </c>
      <c r="I1310" s="517">
        <v>4</v>
      </c>
      <c r="J1310" s="517">
        <v>2</v>
      </c>
    </row>
    <row r="1311" spans="2:10">
      <c r="D1311" s="500" t="s">
        <v>1693</v>
      </c>
      <c r="E1311" s="517">
        <v>66</v>
      </c>
      <c r="F1311" s="517">
        <v>2</v>
      </c>
      <c r="G1311" s="517">
        <v>2</v>
      </c>
      <c r="H1311" s="517">
        <v>48</v>
      </c>
      <c r="I1311" s="517">
        <v>10</v>
      </c>
      <c r="J1311" s="517">
        <v>4</v>
      </c>
    </row>
    <row r="1312" spans="2:10" ht="18" customHeight="1">
      <c r="C1312" s="497" t="s">
        <v>588</v>
      </c>
      <c r="D1312" s="500" t="s">
        <v>1691</v>
      </c>
      <c r="E1312" s="517">
        <v>2</v>
      </c>
      <c r="F1312" s="518" t="s">
        <v>427</v>
      </c>
      <c r="G1312" s="518" t="s">
        <v>427</v>
      </c>
      <c r="H1312" s="518" t="s">
        <v>427</v>
      </c>
      <c r="I1312" s="518" t="s">
        <v>427</v>
      </c>
      <c r="J1312" s="518" t="s">
        <v>427</v>
      </c>
    </row>
    <row r="1313" spans="2:10" ht="9" customHeight="1">
      <c r="D1313" s="500" t="s">
        <v>1692</v>
      </c>
      <c r="E1313" s="517">
        <v>1</v>
      </c>
      <c r="F1313" s="518" t="s">
        <v>427</v>
      </c>
      <c r="G1313" s="518" t="s">
        <v>427</v>
      </c>
      <c r="H1313" s="518" t="s">
        <v>427</v>
      </c>
      <c r="I1313" s="518" t="s">
        <v>427</v>
      </c>
      <c r="J1313" s="518" t="s">
        <v>427</v>
      </c>
    </row>
    <row r="1314" spans="2:10" ht="9" customHeight="1">
      <c r="D1314" s="500" t="s">
        <v>1693</v>
      </c>
      <c r="E1314" s="517">
        <v>3</v>
      </c>
      <c r="F1314" s="518" t="s">
        <v>427</v>
      </c>
      <c r="G1314" s="518" t="s">
        <v>427</v>
      </c>
      <c r="H1314" s="518" t="s">
        <v>427</v>
      </c>
      <c r="I1314" s="518" t="s">
        <v>427</v>
      </c>
      <c r="J1314" s="518" t="s">
        <v>427</v>
      </c>
    </row>
    <row r="1315" spans="2:10" ht="18" customHeight="1">
      <c r="C1315" s="497" t="s">
        <v>1780</v>
      </c>
      <c r="D1315" s="500" t="s">
        <v>1691</v>
      </c>
      <c r="E1315" s="517">
        <v>5</v>
      </c>
      <c r="F1315" s="518" t="s">
        <v>427</v>
      </c>
      <c r="G1315" s="518" t="s">
        <v>427</v>
      </c>
      <c r="H1315" s="518" t="s">
        <v>427</v>
      </c>
      <c r="I1315" s="518" t="s">
        <v>427</v>
      </c>
      <c r="J1315" s="518" t="s">
        <v>427</v>
      </c>
    </row>
    <row r="1316" spans="2:10" ht="9" customHeight="1">
      <c r="D1316" s="500" t="s">
        <v>1692</v>
      </c>
      <c r="E1316" s="517">
        <v>7</v>
      </c>
      <c r="F1316" s="518" t="s">
        <v>427</v>
      </c>
      <c r="G1316" s="518" t="s">
        <v>427</v>
      </c>
      <c r="H1316" s="518" t="s">
        <v>427</v>
      </c>
      <c r="I1316" s="518" t="s">
        <v>427</v>
      </c>
      <c r="J1316" s="518" t="s">
        <v>427</v>
      </c>
    </row>
    <row r="1317" spans="2:10" ht="9" customHeight="1">
      <c r="D1317" s="500" t="s">
        <v>1693</v>
      </c>
      <c r="E1317" s="517">
        <v>12</v>
      </c>
      <c r="F1317" s="518" t="s">
        <v>427</v>
      </c>
      <c r="G1317" s="518" t="s">
        <v>427</v>
      </c>
      <c r="H1317" s="518" t="s">
        <v>427</v>
      </c>
      <c r="I1317" s="518" t="s">
        <v>427</v>
      </c>
      <c r="J1317" s="518" t="s">
        <v>427</v>
      </c>
    </row>
    <row r="1318" spans="2:10" ht="18" customHeight="1">
      <c r="C1318" s="501" t="s">
        <v>1829</v>
      </c>
      <c r="D1318" s="500" t="s">
        <v>1691</v>
      </c>
      <c r="E1318" s="517">
        <v>42</v>
      </c>
      <c r="F1318" s="517">
        <v>2</v>
      </c>
      <c r="G1318" s="517">
        <v>2</v>
      </c>
      <c r="H1318" s="517">
        <v>30</v>
      </c>
      <c r="I1318" s="517">
        <v>6</v>
      </c>
      <c r="J1318" s="517">
        <v>2</v>
      </c>
    </row>
    <row r="1319" spans="2:10">
      <c r="D1319" s="500" t="s">
        <v>1692</v>
      </c>
      <c r="E1319" s="517">
        <v>39</v>
      </c>
      <c r="F1319" s="517">
        <v>1</v>
      </c>
      <c r="G1319" s="517">
        <v>1</v>
      </c>
      <c r="H1319" s="517">
        <v>31</v>
      </c>
      <c r="I1319" s="517">
        <v>4</v>
      </c>
      <c r="J1319" s="517">
        <v>2</v>
      </c>
    </row>
    <row r="1320" spans="2:10">
      <c r="D1320" s="500" t="s">
        <v>1693</v>
      </c>
      <c r="E1320" s="517">
        <v>81</v>
      </c>
      <c r="F1320" s="517">
        <v>3</v>
      </c>
      <c r="G1320" s="517">
        <v>3</v>
      </c>
      <c r="H1320" s="517">
        <v>61</v>
      </c>
      <c r="I1320" s="517">
        <v>10</v>
      </c>
      <c r="J1320" s="517">
        <v>4</v>
      </c>
    </row>
    <row r="1321" spans="2:10" ht="16.149999999999999" customHeight="1">
      <c r="B1321" s="503" t="s">
        <v>594</v>
      </c>
      <c r="D1321" s="500"/>
      <c r="E1321" s="503"/>
      <c r="F1321" s="503"/>
      <c r="G1321" s="503"/>
      <c r="H1321" s="503"/>
      <c r="I1321" s="503"/>
      <c r="J1321" s="503"/>
    </row>
    <row r="1322" spans="2:10" ht="22.9" customHeight="1">
      <c r="C1322" s="497" t="s">
        <v>1785</v>
      </c>
      <c r="D1322" s="500" t="s">
        <v>1691</v>
      </c>
      <c r="E1322" s="517">
        <v>4</v>
      </c>
      <c r="F1322" s="518" t="s">
        <v>427</v>
      </c>
      <c r="G1322" s="518" t="s">
        <v>427</v>
      </c>
      <c r="H1322" s="518" t="s">
        <v>427</v>
      </c>
      <c r="I1322" s="518" t="s">
        <v>427</v>
      </c>
      <c r="J1322" s="518" t="s">
        <v>427</v>
      </c>
    </row>
    <row r="1323" spans="2:10" ht="9" customHeight="1">
      <c r="D1323" s="500" t="s">
        <v>1692</v>
      </c>
      <c r="E1323" s="517">
        <v>4</v>
      </c>
      <c r="F1323" s="518" t="s">
        <v>427</v>
      </c>
      <c r="G1323" s="518" t="s">
        <v>427</v>
      </c>
      <c r="H1323" s="518" t="s">
        <v>427</v>
      </c>
      <c r="I1323" s="518" t="s">
        <v>427</v>
      </c>
      <c r="J1323" s="518" t="s">
        <v>427</v>
      </c>
    </row>
    <row r="1324" spans="2:10" ht="9" customHeight="1">
      <c r="D1324" s="500" t="s">
        <v>1693</v>
      </c>
      <c r="E1324" s="517">
        <v>8</v>
      </c>
      <c r="F1324" s="518" t="s">
        <v>427</v>
      </c>
      <c r="G1324" s="518" t="s">
        <v>427</v>
      </c>
      <c r="H1324" s="518" t="s">
        <v>427</v>
      </c>
      <c r="I1324" s="518" t="s">
        <v>427</v>
      </c>
      <c r="J1324" s="518" t="s">
        <v>427</v>
      </c>
    </row>
    <row r="1325" spans="2:10" ht="18" customHeight="1">
      <c r="C1325" s="497" t="s">
        <v>1786</v>
      </c>
      <c r="D1325" s="500" t="s">
        <v>1692</v>
      </c>
      <c r="E1325" s="517">
        <v>2</v>
      </c>
      <c r="F1325" s="518" t="s">
        <v>427</v>
      </c>
      <c r="G1325" s="518" t="s">
        <v>427</v>
      </c>
      <c r="H1325" s="518" t="s">
        <v>427</v>
      </c>
      <c r="I1325" s="518" t="s">
        <v>427</v>
      </c>
      <c r="J1325" s="518" t="s">
        <v>427</v>
      </c>
    </row>
    <row r="1326" spans="2:10" ht="9" customHeight="1">
      <c r="D1326" s="500" t="s">
        <v>1693</v>
      </c>
      <c r="E1326" s="517">
        <v>2</v>
      </c>
      <c r="F1326" s="518" t="s">
        <v>427</v>
      </c>
      <c r="G1326" s="518" t="s">
        <v>427</v>
      </c>
      <c r="H1326" s="518" t="s">
        <v>427</v>
      </c>
      <c r="I1326" s="518" t="s">
        <v>427</v>
      </c>
      <c r="J1326" s="518" t="s">
        <v>427</v>
      </c>
    </row>
    <row r="1327" spans="2:10" ht="18" customHeight="1">
      <c r="C1327" s="497" t="s">
        <v>1787</v>
      </c>
      <c r="D1327" s="500" t="s">
        <v>1691</v>
      </c>
      <c r="E1327" s="517">
        <v>104</v>
      </c>
      <c r="F1327" s="517">
        <v>3</v>
      </c>
      <c r="G1327" s="517">
        <v>6</v>
      </c>
      <c r="H1327" s="517">
        <v>63</v>
      </c>
      <c r="I1327" s="517">
        <v>26</v>
      </c>
      <c r="J1327" s="517">
        <v>6</v>
      </c>
    </row>
    <row r="1328" spans="2:10">
      <c r="D1328" s="500" t="s">
        <v>1692</v>
      </c>
      <c r="E1328" s="517">
        <v>128</v>
      </c>
      <c r="F1328" s="517">
        <v>5</v>
      </c>
      <c r="G1328" s="517">
        <v>9</v>
      </c>
      <c r="H1328" s="517">
        <v>73</v>
      </c>
      <c r="I1328" s="517">
        <v>32</v>
      </c>
      <c r="J1328" s="517">
        <v>9</v>
      </c>
    </row>
    <row r="1329" spans="3:10">
      <c r="D1329" s="500" t="s">
        <v>1693</v>
      </c>
      <c r="E1329" s="517">
        <v>232</v>
      </c>
      <c r="F1329" s="517">
        <v>8</v>
      </c>
      <c r="G1329" s="517">
        <v>15</v>
      </c>
      <c r="H1329" s="517">
        <v>136</v>
      </c>
      <c r="I1329" s="517">
        <v>58</v>
      </c>
      <c r="J1329" s="517">
        <v>15</v>
      </c>
    </row>
    <row r="1330" spans="3:10" ht="18" customHeight="1">
      <c r="C1330" s="497" t="s">
        <v>1788</v>
      </c>
      <c r="D1330" s="500" t="s">
        <v>1691</v>
      </c>
      <c r="E1330" s="517">
        <v>488</v>
      </c>
      <c r="F1330" s="517">
        <v>3</v>
      </c>
      <c r="G1330" s="517">
        <v>18</v>
      </c>
      <c r="H1330" s="517">
        <v>309</v>
      </c>
      <c r="I1330" s="517">
        <v>142</v>
      </c>
      <c r="J1330" s="517">
        <v>16</v>
      </c>
    </row>
    <row r="1331" spans="3:10">
      <c r="D1331" s="500" t="s">
        <v>1692</v>
      </c>
      <c r="E1331" s="517">
        <v>738</v>
      </c>
      <c r="F1331" s="517">
        <v>14</v>
      </c>
      <c r="G1331" s="517">
        <v>41</v>
      </c>
      <c r="H1331" s="517">
        <v>451</v>
      </c>
      <c r="I1331" s="517">
        <v>215</v>
      </c>
      <c r="J1331" s="517">
        <v>17</v>
      </c>
    </row>
    <row r="1332" spans="3:10">
      <c r="D1332" s="500" t="s">
        <v>1693</v>
      </c>
      <c r="E1332" s="517">
        <v>1226</v>
      </c>
      <c r="F1332" s="517">
        <v>17</v>
      </c>
      <c r="G1332" s="517">
        <v>59</v>
      </c>
      <c r="H1332" s="517">
        <v>760</v>
      </c>
      <c r="I1332" s="517">
        <v>357</v>
      </c>
      <c r="J1332" s="517">
        <v>33</v>
      </c>
    </row>
    <row r="1333" spans="3:10" ht="18" customHeight="1">
      <c r="C1333" s="497" t="s">
        <v>597</v>
      </c>
      <c r="D1333" s="500" t="s">
        <v>1691</v>
      </c>
      <c r="E1333" s="517">
        <v>107</v>
      </c>
      <c r="F1333" s="517">
        <v>2</v>
      </c>
      <c r="G1333" s="517">
        <v>8</v>
      </c>
      <c r="H1333" s="517">
        <v>60</v>
      </c>
      <c r="I1333" s="517">
        <v>33</v>
      </c>
      <c r="J1333" s="517">
        <v>4</v>
      </c>
    </row>
    <row r="1334" spans="3:10">
      <c r="D1334" s="500" t="s">
        <v>1692</v>
      </c>
      <c r="E1334" s="517">
        <v>118</v>
      </c>
      <c r="F1334" s="517">
        <v>3</v>
      </c>
      <c r="G1334" s="517">
        <v>15</v>
      </c>
      <c r="H1334" s="517">
        <v>65</v>
      </c>
      <c r="I1334" s="517">
        <v>29</v>
      </c>
      <c r="J1334" s="517">
        <v>6</v>
      </c>
    </row>
    <row r="1335" spans="3:10">
      <c r="D1335" s="500" t="s">
        <v>1693</v>
      </c>
      <c r="E1335" s="517">
        <v>225</v>
      </c>
      <c r="F1335" s="517">
        <v>5</v>
      </c>
      <c r="G1335" s="517">
        <v>23</v>
      </c>
      <c r="H1335" s="517">
        <v>125</v>
      </c>
      <c r="I1335" s="517">
        <v>62</v>
      </c>
      <c r="J1335" s="517">
        <v>10</v>
      </c>
    </row>
    <row r="1336" spans="3:10" ht="18" customHeight="1">
      <c r="C1336" s="501" t="s">
        <v>1829</v>
      </c>
      <c r="D1336" s="500" t="s">
        <v>1691</v>
      </c>
      <c r="E1336" s="517">
        <v>703</v>
      </c>
      <c r="F1336" s="517">
        <v>8</v>
      </c>
      <c r="G1336" s="517">
        <v>32</v>
      </c>
      <c r="H1336" s="517">
        <v>432</v>
      </c>
      <c r="I1336" s="517">
        <v>203</v>
      </c>
      <c r="J1336" s="517">
        <v>28</v>
      </c>
    </row>
    <row r="1337" spans="3:10">
      <c r="D1337" s="500" t="s">
        <v>1692</v>
      </c>
      <c r="E1337" s="517">
        <v>990</v>
      </c>
      <c r="F1337" s="517">
        <v>22</v>
      </c>
      <c r="G1337" s="517">
        <v>66</v>
      </c>
      <c r="H1337" s="517">
        <v>592</v>
      </c>
      <c r="I1337" s="517">
        <v>278</v>
      </c>
      <c r="J1337" s="517">
        <v>32</v>
      </c>
    </row>
    <row r="1338" spans="3:10">
      <c r="D1338" s="500" t="s">
        <v>1693</v>
      </c>
      <c r="E1338" s="517">
        <v>1693</v>
      </c>
      <c r="F1338" s="517">
        <v>30</v>
      </c>
      <c r="G1338" s="517">
        <v>98</v>
      </c>
      <c r="H1338" s="517">
        <v>1024</v>
      </c>
      <c r="I1338" s="517">
        <v>481</v>
      </c>
      <c r="J1338" s="517">
        <v>60</v>
      </c>
    </row>
    <row r="1339" spans="3:10" ht="18" customHeight="1">
      <c r="C1339" s="501" t="s">
        <v>1782</v>
      </c>
      <c r="D1339" s="500"/>
      <c r="E1339" s="503"/>
      <c r="F1339" s="503"/>
      <c r="G1339" s="503"/>
      <c r="H1339" s="503"/>
      <c r="I1339" s="503"/>
      <c r="J1339" s="503"/>
    </row>
    <row r="1340" spans="3:10" ht="18" customHeight="1">
      <c r="C1340" s="504" t="s">
        <v>1783</v>
      </c>
      <c r="D1340" s="500" t="s">
        <v>1691</v>
      </c>
      <c r="E1340" s="517">
        <v>88</v>
      </c>
      <c r="F1340" s="517">
        <v>0</v>
      </c>
      <c r="G1340" s="517">
        <v>1</v>
      </c>
      <c r="H1340" s="517">
        <v>55</v>
      </c>
      <c r="I1340" s="517">
        <v>31</v>
      </c>
      <c r="J1340" s="517">
        <v>1</v>
      </c>
    </row>
    <row r="1341" spans="3:10">
      <c r="C1341" s="504"/>
      <c r="D1341" s="500" t="s">
        <v>1692</v>
      </c>
      <c r="E1341" s="517">
        <v>159</v>
      </c>
      <c r="F1341" s="517">
        <v>1</v>
      </c>
      <c r="G1341" s="517">
        <v>5</v>
      </c>
      <c r="H1341" s="517">
        <v>94</v>
      </c>
      <c r="I1341" s="517">
        <v>57</v>
      </c>
      <c r="J1341" s="517">
        <v>2</v>
      </c>
    </row>
    <row r="1342" spans="3:10">
      <c r="C1342" s="504"/>
      <c r="D1342" s="500" t="s">
        <v>1693</v>
      </c>
      <c r="E1342" s="517">
        <v>247</v>
      </c>
      <c r="F1342" s="517">
        <v>1</v>
      </c>
      <c r="G1342" s="517">
        <v>6</v>
      </c>
      <c r="H1342" s="517">
        <v>149</v>
      </c>
      <c r="I1342" s="517">
        <v>88</v>
      </c>
      <c r="J1342" s="517">
        <v>3</v>
      </c>
    </row>
    <row r="1343" spans="3:10" ht="18" customHeight="1">
      <c r="C1343" s="504" t="s">
        <v>1784</v>
      </c>
      <c r="D1343" s="500" t="s">
        <v>1691</v>
      </c>
      <c r="E1343" s="517">
        <v>10</v>
      </c>
      <c r="F1343" s="517">
        <v>0</v>
      </c>
      <c r="G1343" s="517">
        <v>0</v>
      </c>
      <c r="H1343" s="517">
        <v>7</v>
      </c>
      <c r="I1343" s="517">
        <v>3</v>
      </c>
      <c r="J1343" s="517">
        <v>0</v>
      </c>
    </row>
    <row r="1344" spans="3:10">
      <c r="C1344" s="504"/>
      <c r="D1344" s="500" t="s">
        <v>1692</v>
      </c>
      <c r="E1344" s="517">
        <v>17</v>
      </c>
      <c r="F1344" s="517">
        <v>0</v>
      </c>
      <c r="G1344" s="517">
        <v>0</v>
      </c>
      <c r="H1344" s="517">
        <v>11</v>
      </c>
      <c r="I1344" s="517">
        <v>6</v>
      </c>
      <c r="J1344" s="517">
        <v>0</v>
      </c>
    </row>
    <row r="1345" spans="1:16">
      <c r="C1345" s="504"/>
      <c r="D1345" s="500" t="s">
        <v>1693</v>
      </c>
      <c r="E1345" s="517">
        <v>27</v>
      </c>
      <c r="F1345" s="517">
        <v>0</v>
      </c>
      <c r="G1345" s="517">
        <v>0</v>
      </c>
      <c r="H1345" s="517">
        <v>18</v>
      </c>
      <c r="I1345" s="517">
        <v>9</v>
      </c>
      <c r="J1345" s="517">
        <v>0</v>
      </c>
    </row>
    <row r="1346" spans="1:16" s="496" customFormat="1">
      <c r="C1346" s="497"/>
      <c r="D1346" s="502"/>
      <c r="K1346" s="1425"/>
      <c r="L1346" s="503"/>
      <c r="M1346" s="503"/>
      <c r="N1346" s="503"/>
      <c r="O1346" s="503"/>
      <c r="P1346" s="503"/>
    </row>
    <row r="1347" spans="1:16" s="496" customFormat="1">
      <c r="A1347" s="496" t="s">
        <v>3078</v>
      </c>
      <c r="C1347" s="497"/>
      <c r="D1347" s="502"/>
      <c r="K1347" s="1425"/>
      <c r="L1347" s="503"/>
      <c r="M1347" s="503"/>
      <c r="N1347" s="503"/>
      <c r="O1347" s="503"/>
      <c r="P1347" s="503"/>
    </row>
    <row r="1348" spans="1:16" ht="18" customHeight="1">
      <c r="B1348" s="503" t="s">
        <v>598</v>
      </c>
      <c r="D1348" s="500"/>
      <c r="E1348" s="503"/>
      <c r="F1348" s="503"/>
      <c r="G1348" s="503"/>
      <c r="H1348" s="503"/>
      <c r="I1348" s="503"/>
      <c r="J1348" s="503"/>
    </row>
    <row r="1349" spans="1:16" ht="27" customHeight="1">
      <c r="C1349" s="497" t="s">
        <v>1789</v>
      </c>
      <c r="D1349" s="500" t="s">
        <v>1691</v>
      </c>
      <c r="E1349" s="517">
        <v>18</v>
      </c>
      <c r="F1349" s="517">
        <v>1</v>
      </c>
      <c r="G1349" s="517">
        <v>1</v>
      </c>
      <c r="H1349" s="517">
        <v>10</v>
      </c>
      <c r="I1349" s="517">
        <v>4</v>
      </c>
      <c r="J1349" s="517">
        <v>2</v>
      </c>
    </row>
    <row r="1350" spans="1:16">
      <c r="D1350" s="500" t="s">
        <v>1692</v>
      </c>
      <c r="E1350" s="517">
        <v>20</v>
      </c>
      <c r="F1350" s="517">
        <v>0</v>
      </c>
      <c r="G1350" s="517">
        <v>2</v>
      </c>
      <c r="H1350" s="517">
        <v>15</v>
      </c>
      <c r="I1350" s="517">
        <v>3</v>
      </c>
      <c r="J1350" s="517">
        <v>0</v>
      </c>
    </row>
    <row r="1351" spans="1:16">
      <c r="D1351" s="500" t="s">
        <v>1693</v>
      </c>
      <c r="E1351" s="517">
        <v>38</v>
      </c>
      <c r="F1351" s="517">
        <v>1</v>
      </c>
      <c r="G1351" s="517">
        <v>3</v>
      </c>
      <c r="H1351" s="517">
        <v>25</v>
      </c>
      <c r="I1351" s="517">
        <v>7</v>
      </c>
      <c r="J1351" s="517">
        <v>2</v>
      </c>
    </row>
    <row r="1352" spans="1:16" ht="18" customHeight="1">
      <c r="C1352" s="497" t="s">
        <v>1790</v>
      </c>
      <c r="D1352" s="500" t="s">
        <v>1691</v>
      </c>
      <c r="E1352" s="517">
        <v>8</v>
      </c>
      <c r="F1352" s="518" t="s">
        <v>427</v>
      </c>
      <c r="G1352" s="518" t="s">
        <v>427</v>
      </c>
      <c r="H1352" s="518" t="s">
        <v>427</v>
      </c>
      <c r="I1352" s="518" t="s">
        <v>427</v>
      </c>
      <c r="J1352" s="518" t="s">
        <v>427</v>
      </c>
    </row>
    <row r="1353" spans="1:16" ht="9" customHeight="1">
      <c r="D1353" s="500" t="s">
        <v>1692</v>
      </c>
      <c r="E1353" s="517">
        <v>17</v>
      </c>
      <c r="F1353" s="518" t="s">
        <v>427</v>
      </c>
      <c r="G1353" s="518" t="s">
        <v>427</v>
      </c>
      <c r="H1353" s="518" t="s">
        <v>427</v>
      </c>
      <c r="I1353" s="518" t="s">
        <v>427</v>
      </c>
      <c r="J1353" s="518" t="s">
        <v>427</v>
      </c>
    </row>
    <row r="1354" spans="1:16" ht="9" customHeight="1">
      <c r="D1354" s="500" t="s">
        <v>1693</v>
      </c>
      <c r="E1354" s="517">
        <v>25</v>
      </c>
      <c r="F1354" s="518" t="s">
        <v>427</v>
      </c>
      <c r="G1354" s="518" t="s">
        <v>427</v>
      </c>
      <c r="H1354" s="518" t="s">
        <v>427</v>
      </c>
      <c r="I1354" s="518" t="s">
        <v>427</v>
      </c>
      <c r="J1354" s="518" t="s">
        <v>427</v>
      </c>
    </row>
    <row r="1355" spans="1:16" ht="18" customHeight="1">
      <c r="C1355" s="497" t="s">
        <v>1791</v>
      </c>
      <c r="D1355" s="500" t="s">
        <v>1691</v>
      </c>
      <c r="E1355" s="517">
        <v>7</v>
      </c>
      <c r="F1355" s="518" t="s">
        <v>427</v>
      </c>
      <c r="G1355" s="518" t="s">
        <v>427</v>
      </c>
      <c r="H1355" s="518" t="s">
        <v>427</v>
      </c>
      <c r="I1355" s="518" t="s">
        <v>427</v>
      </c>
      <c r="J1355" s="518" t="s">
        <v>427</v>
      </c>
    </row>
    <row r="1356" spans="1:16" ht="9" customHeight="1">
      <c r="D1356" s="500" t="s">
        <v>1692</v>
      </c>
      <c r="E1356" s="517">
        <v>4</v>
      </c>
      <c r="F1356" s="518" t="s">
        <v>427</v>
      </c>
      <c r="G1356" s="518" t="s">
        <v>427</v>
      </c>
      <c r="H1356" s="518" t="s">
        <v>427</v>
      </c>
      <c r="I1356" s="518" t="s">
        <v>427</v>
      </c>
      <c r="J1356" s="518" t="s">
        <v>427</v>
      </c>
    </row>
    <row r="1357" spans="1:16" ht="9" customHeight="1">
      <c r="D1357" s="500" t="s">
        <v>1693</v>
      </c>
      <c r="E1357" s="517">
        <v>11</v>
      </c>
      <c r="F1357" s="518" t="s">
        <v>427</v>
      </c>
      <c r="G1357" s="518" t="s">
        <v>427</v>
      </c>
      <c r="H1357" s="518" t="s">
        <v>427</v>
      </c>
      <c r="I1357" s="518" t="s">
        <v>427</v>
      </c>
      <c r="J1357" s="518" t="s">
        <v>427</v>
      </c>
    </row>
    <row r="1358" spans="1:16" ht="18" customHeight="1">
      <c r="C1358" s="497" t="s">
        <v>1792</v>
      </c>
      <c r="D1358" s="500" t="s">
        <v>1692</v>
      </c>
      <c r="E1358" s="517">
        <v>1</v>
      </c>
      <c r="F1358" s="518" t="s">
        <v>427</v>
      </c>
      <c r="G1358" s="518" t="s">
        <v>427</v>
      </c>
      <c r="H1358" s="518" t="s">
        <v>427</v>
      </c>
      <c r="I1358" s="518" t="s">
        <v>427</v>
      </c>
      <c r="J1358" s="518" t="s">
        <v>427</v>
      </c>
    </row>
    <row r="1359" spans="1:16" ht="9" customHeight="1">
      <c r="D1359" s="500" t="s">
        <v>1693</v>
      </c>
      <c r="E1359" s="517">
        <v>1</v>
      </c>
      <c r="F1359" s="518" t="s">
        <v>427</v>
      </c>
      <c r="G1359" s="518" t="s">
        <v>427</v>
      </c>
      <c r="H1359" s="518" t="s">
        <v>427</v>
      </c>
      <c r="I1359" s="518" t="s">
        <v>427</v>
      </c>
      <c r="J1359" s="518" t="s">
        <v>427</v>
      </c>
    </row>
    <row r="1360" spans="1:16" ht="18" customHeight="1">
      <c r="C1360" s="497" t="s">
        <v>1793</v>
      </c>
      <c r="D1360" s="500" t="s">
        <v>1691</v>
      </c>
      <c r="E1360" s="517">
        <v>226</v>
      </c>
      <c r="F1360" s="517">
        <v>7</v>
      </c>
      <c r="G1360" s="517">
        <v>37</v>
      </c>
      <c r="H1360" s="517">
        <v>132</v>
      </c>
      <c r="I1360" s="517">
        <v>36</v>
      </c>
      <c r="J1360" s="517">
        <v>14</v>
      </c>
    </row>
    <row r="1361" spans="2:10">
      <c r="D1361" s="500" t="s">
        <v>1692</v>
      </c>
      <c r="E1361" s="517">
        <v>162</v>
      </c>
      <c r="F1361" s="517">
        <v>8</v>
      </c>
      <c r="G1361" s="517">
        <v>24</v>
      </c>
      <c r="H1361" s="517">
        <v>92</v>
      </c>
      <c r="I1361" s="517">
        <v>35</v>
      </c>
      <c r="J1361" s="517">
        <v>3</v>
      </c>
    </row>
    <row r="1362" spans="2:10">
      <c r="D1362" s="500" t="s">
        <v>1693</v>
      </c>
      <c r="E1362" s="517">
        <v>388</v>
      </c>
      <c r="F1362" s="517">
        <v>15</v>
      </c>
      <c r="G1362" s="517">
        <v>61</v>
      </c>
      <c r="H1362" s="517">
        <v>224</v>
      </c>
      <c r="I1362" s="517">
        <v>71</v>
      </c>
      <c r="J1362" s="517">
        <v>17</v>
      </c>
    </row>
    <row r="1363" spans="2:10" ht="18" customHeight="1">
      <c r="C1363" s="497" t="s">
        <v>1794</v>
      </c>
      <c r="D1363" s="500" t="s">
        <v>1691</v>
      </c>
      <c r="E1363" s="517">
        <v>42</v>
      </c>
      <c r="F1363" s="517">
        <v>9</v>
      </c>
      <c r="G1363" s="517">
        <v>8</v>
      </c>
      <c r="H1363" s="517">
        <v>19</v>
      </c>
      <c r="I1363" s="517">
        <v>6</v>
      </c>
      <c r="J1363" s="517">
        <v>0</v>
      </c>
    </row>
    <row r="1364" spans="2:10">
      <c r="D1364" s="500" t="s">
        <v>1692</v>
      </c>
      <c r="E1364" s="517">
        <v>65</v>
      </c>
      <c r="F1364" s="517">
        <v>2</v>
      </c>
      <c r="G1364" s="517">
        <v>16</v>
      </c>
      <c r="H1364" s="517">
        <v>36</v>
      </c>
      <c r="I1364" s="517">
        <v>11</v>
      </c>
      <c r="J1364" s="517">
        <v>0</v>
      </c>
    </row>
    <row r="1365" spans="2:10">
      <c r="D1365" s="500" t="s">
        <v>1693</v>
      </c>
      <c r="E1365" s="517">
        <v>107</v>
      </c>
      <c r="F1365" s="517">
        <v>11</v>
      </c>
      <c r="G1365" s="517">
        <v>24</v>
      </c>
      <c r="H1365" s="517">
        <v>55</v>
      </c>
      <c r="I1365" s="517">
        <v>17</v>
      </c>
      <c r="J1365" s="517">
        <v>0</v>
      </c>
    </row>
    <row r="1366" spans="2:10" ht="18" customHeight="1">
      <c r="C1366" s="501" t="s">
        <v>1829</v>
      </c>
      <c r="D1366" s="500" t="s">
        <v>1691</v>
      </c>
      <c r="E1366" s="517">
        <v>301</v>
      </c>
      <c r="F1366" s="517">
        <v>17</v>
      </c>
      <c r="G1366" s="517">
        <v>48</v>
      </c>
      <c r="H1366" s="517">
        <v>172</v>
      </c>
      <c r="I1366" s="517">
        <v>48</v>
      </c>
      <c r="J1366" s="517">
        <v>16</v>
      </c>
    </row>
    <row r="1367" spans="2:10">
      <c r="D1367" s="500" t="s">
        <v>1692</v>
      </c>
      <c r="E1367" s="517">
        <v>269</v>
      </c>
      <c r="F1367" s="517">
        <v>10</v>
      </c>
      <c r="G1367" s="517">
        <v>43</v>
      </c>
      <c r="H1367" s="517">
        <v>162</v>
      </c>
      <c r="I1367" s="517">
        <v>51</v>
      </c>
      <c r="J1367" s="517">
        <v>3</v>
      </c>
    </row>
    <row r="1368" spans="2:10">
      <c r="D1368" s="500" t="s">
        <v>1693</v>
      </c>
      <c r="E1368" s="517">
        <v>570</v>
      </c>
      <c r="F1368" s="517">
        <v>27</v>
      </c>
      <c r="G1368" s="517">
        <v>91</v>
      </c>
      <c r="H1368" s="517">
        <v>334</v>
      </c>
      <c r="I1368" s="517">
        <v>99</v>
      </c>
      <c r="J1368" s="517">
        <v>19</v>
      </c>
    </row>
    <row r="1369" spans="2:10" ht="18" customHeight="1">
      <c r="C1369" s="501" t="s">
        <v>1782</v>
      </c>
      <c r="D1369" s="500"/>
    </row>
    <row r="1370" spans="2:10" ht="18" customHeight="1">
      <c r="C1370" s="504" t="s">
        <v>1783</v>
      </c>
      <c r="D1370" s="500" t="s">
        <v>1692</v>
      </c>
      <c r="E1370" s="517">
        <v>3</v>
      </c>
      <c r="F1370" s="517">
        <v>0</v>
      </c>
      <c r="G1370" s="517">
        <v>0</v>
      </c>
      <c r="H1370" s="517">
        <v>2</v>
      </c>
      <c r="I1370" s="517">
        <v>1</v>
      </c>
      <c r="J1370" s="517">
        <v>0</v>
      </c>
    </row>
    <row r="1371" spans="2:10">
      <c r="C1371" s="504"/>
      <c r="D1371" s="500" t="s">
        <v>1693</v>
      </c>
      <c r="E1371" s="517">
        <v>3</v>
      </c>
      <c r="F1371" s="517">
        <v>0</v>
      </c>
      <c r="G1371" s="517">
        <v>0</v>
      </c>
      <c r="H1371" s="517">
        <v>2</v>
      </c>
      <c r="I1371" s="517">
        <v>1</v>
      </c>
      <c r="J1371" s="517">
        <v>0</v>
      </c>
    </row>
    <row r="1372" spans="2:10" ht="18" customHeight="1">
      <c r="B1372" s="503" t="s">
        <v>1795</v>
      </c>
      <c r="D1372" s="500" t="s">
        <v>1691</v>
      </c>
      <c r="E1372" s="517">
        <v>1558</v>
      </c>
      <c r="F1372" s="517">
        <v>52</v>
      </c>
      <c r="G1372" s="517">
        <v>94</v>
      </c>
      <c r="H1372" s="517">
        <v>1024</v>
      </c>
      <c r="I1372" s="517">
        <v>324</v>
      </c>
      <c r="J1372" s="517">
        <v>64</v>
      </c>
    </row>
    <row r="1373" spans="2:10">
      <c r="D1373" s="500" t="s">
        <v>1692</v>
      </c>
      <c r="E1373" s="517">
        <v>1614</v>
      </c>
      <c r="F1373" s="517">
        <v>38</v>
      </c>
      <c r="G1373" s="517">
        <v>111</v>
      </c>
      <c r="H1373" s="517">
        <v>1012</v>
      </c>
      <c r="I1373" s="517">
        <v>401</v>
      </c>
      <c r="J1373" s="517">
        <v>52</v>
      </c>
    </row>
    <row r="1374" spans="2:10">
      <c r="D1374" s="500" t="s">
        <v>1693</v>
      </c>
      <c r="E1374" s="517">
        <v>3172</v>
      </c>
      <c r="F1374" s="517">
        <v>90</v>
      </c>
      <c r="G1374" s="517">
        <v>205</v>
      </c>
      <c r="H1374" s="517">
        <v>2036</v>
      </c>
      <c r="I1374" s="517">
        <v>725</v>
      </c>
      <c r="J1374" s="517">
        <v>116</v>
      </c>
    </row>
    <row r="1375" spans="2:10" ht="18" customHeight="1">
      <c r="C1375" s="501" t="s">
        <v>1782</v>
      </c>
      <c r="D1375" s="500"/>
      <c r="E1375" s="503"/>
      <c r="F1375" s="503"/>
      <c r="G1375" s="503"/>
      <c r="H1375" s="503"/>
      <c r="I1375" s="503"/>
      <c r="J1375" s="503"/>
    </row>
    <row r="1376" spans="2:10" ht="18" customHeight="1">
      <c r="C1376" s="504" t="s">
        <v>1783</v>
      </c>
      <c r="D1376" s="500" t="s">
        <v>1691</v>
      </c>
      <c r="E1376" s="517">
        <v>92</v>
      </c>
      <c r="F1376" s="517">
        <v>0</v>
      </c>
      <c r="G1376" s="517">
        <v>1</v>
      </c>
      <c r="H1376" s="517">
        <v>58</v>
      </c>
      <c r="I1376" s="517">
        <v>32</v>
      </c>
      <c r="J1376" s="517">
        <v>1</v>
      </c>
    </row>
    <row r="1377" spans="2:10">
      <c r="C1377" s="504"/>
      <c r="D1377" s="500" t="s">
        <v>1692</v>
      </c>
      <c r="E1377" s="517">
        <v>163</v>
      </c>
      <c r="F1377" s="517">
        <v>1</v>
      </c>
      <c r="G1377" s="517">
        <v>5</v>
      </c>
      <c r="H1377" s="517">
        <v>96</v>
      </c>
      <c r="I1377" s="517">
        <v>59</v>
      </c>
      <c r="J1377" s="517">
        <v>2</v>
      </c>
    </row>
    <row r="1378" spans="2:10">
      <c r="C1378" s="504"/>
      <c r="D1378" s="500" t="s">
        <v>1693</v>
      </c>
      <c r="E1378" s="517">
        <v>255</v>
      </c>
      <c r="F1378" s="517">
        <v>1</v>
      </c>
      <c r="G1378" s="517">
        <v>6</v>
      </c>
      <c r="H1378" s="517">
        <v>154</v>
      </c>
      <c r="I1378" s="517">
        <v>91</v>
      </c>
      <c r="J1378" s="517">
        <v>3</v>
      </c>
    </row>
    <row r="1379" spans="2:10" ht="18" customHeight="1">
      <c r="C1379" s="504" t="s">
        <v>1784</v>
      </c>
      <c r="D1379" s="500" t="s">
        <v>1691</v>
      </c>
      <c r="E1379" s="517">
        <v>10</v>
      </c>
      <c r="F1379" s="517">
        <v>0</v>
      </c>
      <c r="G1379" s="517">
        <v>0</v>
      </c>
      <c r="H1379" s="517">
        <v>7</v>
      </c>
      <c r="I1379" s="517">
        <v>3</v>
      </c>
      <c r="J1379" s="517">
        <v>0</v>
      </c>
    </row>
    <row r="1380" spans="2:10">
      <c r="C1380" s="504"/>
      <c r="D1380" s="500" t="s">
        <v>1692</v>
      </c>
      <c r="E1380" s="517">
        <v>17</v>
      </c>
      <c r="F1380" s="517">
        <v>0</v>
      </c>
      <c r="G1380" s="517">
        <v>0</v>
      </c>
      <c r="H1380" s="517">
        <v>11</v>
      </c>
      <c r="I1380" s="517">
        <v>6</v>
      </c>
      <c r="J1380" s="517">
        <v>0</v>
      </c>
    </row>
    <row r="1381" spans="2:10">
      <c r="C1381" s="504"/>
      <c r="D1381" s="500" t="s">
        <v>1693</v>
      </c>
      <c r="E1381" s="517">
        <v>27</v>
      </c>
      <c r="F1381" s="517">
        <v>0</v>
      </c>
      <c r="G1381" s="517">
        <v>0</v>
      </c>
      <c r="H1381" s="517">
        <v>18</v>
      </c>
      <c r="I1381" s="517">
        <v>9</v>
      </c>
      <c r="J1381" s="517">
        <v>0</v>
      </c>
    </row>
    <row r="1382" spans="2:10" ht="18" customHeight="1">
      <c r="B1382" s="503" t="s">
        <v>1796</v>
      </c>
      <c r="D1382" s="500"/>
      <c r="E1382" s="503"/>
      <c r="F1382" s="503"/>
      <c r="G1382" s="503"/>
      <c r="H1382" s="503"/>
      <c r="I1382" s="503"/>
      <c r="J1382" s="503"/>
    </row>
    <row r="1383" spans="2:10" ht="18" customHeight="1">
      <c r="C1383" s="497" t="s">
        <v>608</v>
      </c>
      <c r="D1383" s="500" t="s">
        <v>1691</v>
      </c>
      <c r="E1383" s="517">
        <v>95</v>
      </c>
      <c r="F1383" s="518" t="s">
        <v>427</v>
      </c>
      <c r="G1383" s="518" t="s">
        <v>427</v>
      </c>
      <c r="H1383" s="518" t="s">
        <v>427</v>
      </c>
      <c r="I1383" s="518" t="s">
        <v>427</v>
      </c>
      <c r="J1383" s="518" t="s">
        <v>427</v>
      </c>
    </row>
    <row r="1384" spans="2:10" ht="9" customHeight="1">
      <c r="D1384" s="500" t="s">
        <v>1692</v>
      </c>
      <c r="E1384" s="517">
        <v>38</v>
      </c>
      <c r="F1384" s="518" t="s">
        <v>427</v>
      </c>
      <c r="G1384" s="518" t="s">
        <v>427</v>
      </c>
      <c r="H1384" s="518" t="s">
        <v>427</v>
      </c>
      <c r="I1384" s="518" t="s">
        <v>427</v>
      </c>
      <c r="J1384" s="518" t="s">
        <v>427</v>
      </c>
    </row>
    <row r="1385" spans="2:10" ht="9" customHeight="1">
      <c r="D1385" s="500" t="s">
        <v>1693</v>
      </c>
      <c r="E1385" s="517">
        <v>133</v>
      </c>
      <c r="F1385" s="518" t="s">
        <v>427</v>
      </c>
      <c r="G1385" s="518" t="s">
        <v>427</v>
      </c>
      <c r="H1385" s="518" t="s">
        <v>427</v>
      </c>
      <c r="I1385" s="518" t="s">
        <v>427</v>
      </c>
      <c r="J1385" s="518" t="s">
        <v>427</v>
      </c>
    </row>
    <row r="1386" spans="2:10" ht="18" customHeight="1">
      <c r="C1386" s="497" t="s">
        <v>609</v>
      </c>
      <c r="D1386" s="500" t="s">
        <v>1691</v>
      </c>
      <c r="E1386" s="517">
        <v>22</v>
      </c>
      <c r="F1386" s="518" t="s">
        <v>427</v>
      </c>
      <c r="G1386" s="518" t="s">
        <v>427</v>
      </c>
      <c r="H1386" s="518" t="s">
        <v>427</v>
      </c>
      <c r="I1386" s="518" t="s">
        <v>427</v>
      </c>
      <c r="J1386" s="518" t="s">
        <v>427</v>
      </c>
    </row>
    <row r="1387" spans="2:10" ht="9" customHeight="1">
      <c r="D1387" s="500" t="s">
        <v>1692</v>
      </c>
      <c r="E1387" s="517">
        <v>5</v>
      </c>
      <c r="F1387" s="518" t="s">
        <v>427</v>
      </c>
      <c r="G1387" s="518" t="s">
        <v>427</v>
      </c>
      <c r="H1387" s="518" t="s">
        <v>427</v>
      </c>
      <c r="I1387" s="518" t="s">
        <v>427</v>
      </c>
      <c r="J1387" s="518" t="s">
        <v>427</v>
      </c>
    </row>
    <row r="1388" spans="2:10" ht="9" customHeight="1">
      <c r="D1388" s="500" t="s">
        <v>1693</v>
      </c>
      <c r="E1388" s="517">
        <v>27</v>
      </c>
      <c r="F1388" s="518" t="s">
        <v>427</v>
      </c>
      <c r="G1388" s="518" t="s">
        <v>427</v>
      </c>
      <c r="H1388" s="518" t="s">
        <v>427</v>
      </c>
      <c r="I1388" s="518" t="s">
        <v>427</v>
      </c>
      <c r="J1388" s="518" t="s">
        <v>427</v>
      </c>
    </row>
    <row r="1389" spans="2:10" ht="18" customHeight="1">
      <c r="C1389" s="501" t="s">
        <v>1829</v>
      </c>
      <c r="D1389" s="500" t="s">
        <v>1691</v>
      </c>
      <c r="E1389" s="517">
        <v>117</v>
      </c>
      <c r="F1389" s="517">
        <v>49</v>
      </c>
      <c r="G1389" s="517">
        <v>56</v>
      </c>
      <c r="H1389" s="517">
        <v>12</v>
      </c>
      <c r="I1389" s="517">
        <v>0</v>
      </c>
      <c r="J1389" s="517">
        <v>0</v>
      </c>
    </row>
    <row r="1390" spans="2:10">
      <c r="D1390" s="500" t="s">
        <v>1692</v>
      </c>
      <c r="E1390" s="517">
        <v>43</v>
      </c>
      <c r="F1390" s="517">
        <v>19</v>
      </c>
      <c r="G1390" s="517">
        <v>20</v>
      </c>
      <c r="H1390" s="517">
        <v>4</v>
      </c>
      <c r="I1390" s="517">
        <v>0</v>
      </c>
      <c r="J1390" s="517">
        <v>0</v>
      </c>
    </row>
    <row r="1391" spans="2:10">
      <c r="D1391" s="500" t="s">
        <v>1693</v>
      </c>
      <c r="E1391" s="517">
        <v>160</v>
      </c>
      <c r="F1391" s="517">
        <v>68</v>
      </c>
      <c r="G1391" s="517">
        <v>76</v>
      </c>
      <c r="H1391" s="517">
        <v>16</v>
      </c>
      <c r="I1391" s="517">
        <v>0</v>
      </c>
      <c r="J1391" s="517">
        <v>0</v>
      </c>
    </row>
    <row r="1392" spans="2:10">
      <c r="D1392" s="505"/>
    </row>
    <row r="1393" spans="1:16">
      <c r="D1393" s="505"/>
    </row>
    <row r="1394" spans="1:16">
      <c r="D1394" s="505"/>
    </row>
    <row r="1395" spans="1:16">
      <c r="D1395" s="505"/>
    </row>
    <row r="1396" spans="1:16">
      <c r="D1396" s="505"/>
    </row>
    <row r="1397" spans="1:16">
      <c r="D1397" s="505"/>
    </row>
    <row r="1398" spans="1:16" s="496" customFormat="1">
      <c r="C1398" s="497"/>
      <c r="D1398" s="502"/>
      <c r="K1398" s="1425"/>
      <c r="L1398" s="503"/>
      <c r="M1398" s="503"/>
      <c r="N1398" s="503"/>
      <c r="O1398" s="503"/>
      <c r="P1398" s="503"/>
    </row>
    <row r="1399" spans="1:16" s="496" customFormat="1">
      <c r="C1399" s="497"/>
      <c r="D1399" s="502"/>
      <c r="K1399" s="1425"/>
      <c r="L1399" s="503"/>
      <c r="M1399" s="503"/>
      <c r="N1399" s="503"/>
      <c r="O1399" s="503"/>
      <c r="P1399" s="503"/>
    </row>
    <row r="1400" spans="1:16" s="496" customFormat="1">
      <c r="C1400" s="497"/>
      <c r="D1400" s="502"/>
      <c r="K1400" s="1425"/>
      <c r="L1400" s="503"/>
      <c r="M1400" s="503"/>
      <c r="N1400" s="503"/>
      <c r="O1400" s="503"/>
      <c r="P1400" s="503"/>
    </row>
    <row r="1401" spans="1:16" s="496" customFormat="1">
      <c r="C1401" s="497"/>
      <c r="D1401" s="502"/>
      <c r="K1401" s="1425"/>
      <c r="L1401" s="503"/>
      <c r="M1401" s="503"/>
      <c r="N1401" s="503"/>
      <c r="O1401" s="503"/>
      <c r="P1401" s="503"/>
    </row>
    <row r="1402" spans="1:16" s="496" customFormat="1">
      <c r="C1402" s="497"/>
      <c r="D1402" s="502"/>
      <c r="K1402" s="1425"/>
      <c r="L1402" s="503"/>
      <c r="M1402" s="503"/>
      <c r="N1402" s="503"/>
      <c r="O1402" s="503"/>
      <c r="P1402" s="503"/>
    </row>
    <row r="1403" spans="1:16" s="496" customFormat="1">
      <c r="C1403" s="497"/>
      <c r="D1403" s="502"/>
      <c r="K1403" s="1425"/>
      <c r="L1403" s="503"/>
      <c r="M1403" s="503"/>
      <c r="N1403" s="503"/>
      <c r="O1403" s="503"/>
      <c r="P1403" s="503"/>
    </row>
    <row r="1404" spans="1:16" s="496" customFormat="1">
      <c r="C1404" s="497"/>
      <c r="D1404" s="502"/>
      <c r="K1404" s="1425"/>
      <c r="L1404" s="503"/>
      <c r="M1404" s="503"/>
      <c r="N1404" s="503"/>
      <c r="O1404" s="503"/>
      <c r="P1404" s="503"/>
    </row>
    <row r="1405" spans="1:16" s="496" customFormat="1">
      <c r="C1405" s="497"/>
      <c r="D1405" s="502"/>
      <c r="K1405" s="1425"/>
      <c r="L1405" s="503"/>
      <c r="M1405" s="503"/>
      <c r="N1405" s="503"/>
      <c r="O1405" s="503"/>
      <c r="P1405" s="503"/>
    </row>
    <row r="1406" spans="1:16" s="496" customFormat="1">
      <c r="C1406" s="497"/>
      <c r="D1406" s="502"/>
      <c r="K1406" s="1425"/>
      <c r="L1406" s="503"/>
      <c r="M1406" s="503"/>
      <c r="N1406" s="503"/>
      <c r="O1406" s="503"/>
      <c r="P1406" s="503"/>
    </row>
    <row r="1407" spans="1:16" s="496" customFormat="1">
      <c r="A1407" s="496" t="s">
        <v>3078</v>
      </c>
      <c r="C1407" s="497"/>
      <c r="D1407" s="502"/>
      <c r="K1407" s="1425"/>
      <c r="L1407" s="503"/>
      <c r="M1407" s="503"/>
      <c r="N1407" s="503"/>
      <c r="O1407" s="503"/>
      <c r="P1407" s="503"/>
    </row>
    <row r="1408" spans="1:16" ht="18" customHeight="1">
      <c r="B1408" s="503" t="s">
        <v>610</v>
      </c>
      <c r="D1408" s="500"/>
      <c r="E1408" s="503"/>
      <c r="F1408" s="503"/>
      <c r="G1408" s="503"/>
      <c r="H1408" s="503"/>
      <c r="I1408" s="503"/>
      <c r="J1408" s="503"/>
    </row>
    <row r="1409" spans="2:10" ht="18" customHeight="1">
      <c r="C1409" s="497" t="s">
        <v>610</v>
      </c>
      <c r="D1409" s="500" t="s">
        <v>1691</v>
      </c>
      <c r="E1409" s="517">
        <v>6619</v>
      </c>
      <c r="F1409" s="517">
        <v>5192</v>
      </c>
      <c r="G1409" s="517">
        <v>1397</v>
      </c>
      <c r="H1409" s="517">
        <v>24</v>
      </c>
      <c r="I1409" s="517">
        <v>4</v>
      </c>
      <c r="J1409" s="517">
        <v>2</v>
      </c>
    </row>
    <row r="1410" spans="2:10">
      <c r="D1410" s="500" t="s">
        <v>1692</v>
      </c>
      <c r="E1410" s="517">
        <v>4813</v>
      </c>
      <c r="F1410" s="517">
        <v>3718</v>
      </c>
      <c r="G1410" s="517">
        <v>1077</v>
      </c>
      <c r="H1410" s="517">
        <v>13</v>
      </c>
      <c r="I1410" s="517">
        <v>3</v>
      </c>
      <c r="J1410" s="517">
        <v>2</v>
      </c>
    </row>
    <row r="1411" spans="2:10">
      <c r="D1411" s="500" t="s">
        <v>1693</v>
      </c>
      <c r="E1411" s="517">
        <v>11432</v>
      </c>
      <c r="F1411" s="517">
        <v>8910</v>
      </c>
      <c r="G1411" s="517">
        <v>2474</v>
      </c>
      <c r="H1411" s="517">
        <v>37</v>
      </c>
      <c r="I1411" s="517">
        <v>7</v>
      </c>
      <c r="J1411" s="517">
        <v>4</v>
      </c>
    </row>
    <row r="1412" spans="2:10" ht="18" customHeight="1">
      <c r="C1412" s="497" t="s">
        <v>611</v>
      </c>
      <c r="D1412" s="500" t="s">
        <v>1691</v>
      </c>
      <c r="E1412" s="517">
        <v>125</v>
      </c>
      <c r="F1412" s="518" t="s">
        <v>427</v>
      </c>
      <c r="G1412" s="518" t="s">
        <v>427</v>
      </c>
      <c r="H1412" s="518" t="s">
        <v>427</v>
      </c>
      <c r="I1412" s="518" t="s">
        <v>427</v>
      </c>
      <c r="J1412" s="518" t="s">
        <v>427</v>
      </c>
    </row>
    <row r="1413" spans="2:10" ht="9" customHeight="1">
      <c r="D1413" s="500" t="s">
        <v>1692</v>
      </c>
      <c r="E1413" s="517">
        <v>57</v>
      </c>
      <c r="F1413" s="518" t="s">
        <v>427</v>
      </c>
      <c r="G1413" s="518" t="s">
        <v>427</v>
      </c>
      <c r="H1413" s="518" t="s">
        <v>427</v>
      </c>
      <c r="I1413" s="518" t="s">
        <v>427</v>
      </c>
      <c r="J1413" s="518" t="s">
        <v>427</v>
      </c>
    </row>
    <row r="1414" spans="2:10" ht="9" customHeight="1">
      <c r="D1414" s="500" t="s">
        <v>1693</v>
      </c>
      <c r="E1414" s="517">
        <v>182</v>
      </c>
      <c r="F1414" s="518" t="s">
        <v>427</v>
      </c>
      <c r="G1414" s="518" t="s">
        <v>427</v>
      </c>
      <c r="H1414" s="518" t="s">
        <v>427</v>
      </c>
      <c r="I1414" s="518" t="s">
        <v>427</v>
      </c>
      <c r="J1414" s="518" t="s">
        <v>427</v>
      </c>
    </row>
    <row r="1415" spans="2:10" ht="18" customHeight="1">
      <c r="C1415" s="497" t="s">
        <v>1797</v>
      </c>
      <c r="D1415" s="500" t="s">
        <v>1691</v>
      </c>
      <c r="E1415" s="517">
        <v>34</v>
      </c>
      <c r="F1415" s="518" t="s">
        <v>427</v>
      </c>
      <c r="G1415" s="518" t="s">
        <v>427</v>
      </c>
      <c r="H1415" s="518" t="s">
        <v>427</v>
      </c>
      <c r="I1415" s="518" t="s">
        <v>427</v>
      </c>
      <c r="J1415" s="518" t="s">
        <v>427</v>
      </c>
    </row>
    <row r="1416" spans="2:10" ht="9" customHeight="1">
      <c r="D1416" s="500" t="s">
        <v>1692</v>
      </c>
      <c r="E1416" s="517">
        <v>17</v>
      </c>
      <c r="F1416" s="518" t="s">
        <v>427</v>
      </c>
      <c r="G1416" s="518" t="s">
        <v>427</v>
      </c>
      <c r="H1416" s="518" t="s">
        <v>427</v>
      </c>
      <c r="I1416" s="518" t="s">
        <v>427</v>
      </c>
      <c r="J1416" s="518" t="s">
        <v>427</v>
      </c>
    </row>
    <row r="1417" spans="2:10" ht="9" customHeight="1">
      <c r="D1417" s="500" t="s">
        <v>1693</v>
      </c>
      <c r="E1417" s="517">
        <v>51</v>
      </c>
      <c r="F1417" s="518" t="s">
        <v>427</v>
      </c>
      <c r="G1417" s="518" t="s">
        <v>427</v>
      </c>
      <c r="H1417" s="518" t="s">
        <v>427</v>
      </c>
      <c r="I1417" s="518" t="s">
        <v>427</v>
      </c>
      <c r="J1417" s="518" t="s">
        <v>427</v>
      </c>
    </row>
    <row r="1418" spans="2:10" ht="18" customHeight="1">
      <c r="C1418" s="501" t="s">
        <v>1829</v>
      </c>
      <c r="D1418" s="500" t="s">
        <v>1691</v>
      </c>
      <c r="E1418" s="517">
        <v>6778</v>
      </c>
      <c r="F1418" s="517">
        <v>5332</v>
      </c>
      <c r="G1418" s="517">
        <v>1415</v>
      </c>
      <c r="H1418" s="517">
        <v>25</v>
      </c>
      <c r="I1418" s="517">
        <v>4</v>
      </c>
      <c r="J1418" s="517">
        <v>2</v>
      </c>
    </row>
    <row r="1419" spans="2:10">
      <c r="D1419" s="500" t="s">
        <v>1692</v>
      </c>
      <c r="E1419" s="517">
        <v>4887</v>
      </c>
      <c r="F1419" s="517">
        <v>3778</v>
      </c>
      <c r="G1419" s="517">
        <v>1089</v>
      </c>
      <c r="H1419" s="517">
        <v>15</v>
      </c>
      <c r="I1419" s="517">
        <v>3</v>
      </c>
      <c r="J1419" s="517">
        <v>2</v>
      </c>
    </row>
    <row r="1420" spans="2:10">
      <c r="D1420" s="500" t="s">
        <v>1693</v>
      </c>
      <c r="E1420" s="517">
        <v>11665</v>
      </c>
      <c r="F1420" s="517">
        <v>9110</v>
      </c>
      <c r="G1420" s="517">
        <v>2504</v>
      </c>
      <c r="H1420" s="517">
        <v>40</v>
      </c>
      <c r="I1420" s="517">
        <v>7</v>
      </c>
      <c r="J1420" s="517">
        <v>4</v>
      </c>
    </row>
    <row r="1421" spans="2:10" ht="18" customHeight="1">
      <c r="B1421" s="503" t="s">
        <v>613</v>
      </c>
      <c r="D1421" s="500"/>
      <c r="E1421" s="503"/>
      <c r="F1421" s="503"/>
      <c r="G1421" s="503"/>
      <c r="H1421" s="503"/>
      <c r="I1421" s="503"/>
      <c r="J1421" s="503"/>
    </row>
    <row r="1422" spans="2:10" ht="18" customHeight="1">
      <c r="C1422" s="497" t="s">
        <v>613</v>
      </c>
      <c r="D1422" s="500" t="s">
        <v>1691</v>
      </c>
      <c r="E1422" s="517">
        <v>267</v>
      </c>
      <c r="F1422" s="517">
        <v>158</v>
      </c>
      <c r="G1422" s="517">
        <v>66</v>
      </c>
      <c r="H1422" s="517">
        <v>43</v>
      </c>
      <c r="I1422" s="517">
        <v>0</v>
      </c>
      <c r="J1422" s="517">
        <v>0</v>
      </c>
    </row>
    <row r="1423" spans="2:10">
      <c r="D1423" s="500" t="s">
        <v>1692</v>
      </c>
      <c r="E1423" s="517">
        <v>496</v>
      </c>
      <c r="F1423" s="517">
        <v>284</v>
      </c>
      <c r="G1423" s="517">
        <v>155</v>
      </c>
      <c r="H1423" s="517">
        <v>57</v>
      </c>
      <c r="I1423" s="517">
        <v>0</v>
      </c>
      <c r="J1423" s="517">
        <v>0</v>
      </c>
    </row>
    <row r="1424" spans="2:10">
      <c r="D1424" s="500" t="s">
        <v>1693</v>
      </c>
      <c r="E1424" s="517">
        <v>763</v>
      </c>
      <c r="F1424" s="517">
        <v>442</v>
      </c>
      <c r="G1424" s="517">
        <v>221</v>
      </c>
      <c r="H1424" s="517">
        <v>100</v>
      </c>
      <c r="I1424" s="517">
        <v>0</v>
      </c>
      <c r="J1424" s="517">
        <v>0</v>
      </c>
    </row>
    <row r="1425" spans="1:10" ht="18" customHeight="1">
      <c r="C1425" s="497" t="s">
        <v>614</v>
      </c>
      <c r="D1425" s="500" t="s">
        <v>1691</v>
      </c>
      <c r="E1425" s="517">
        <v>182</v>
      </c>
      <c r="F1425" s="517">
        <v>145</v>
      </c>
      <c r="G1425" s="517">
        <v>36</v>
      </c>
      <c r="H1425" s="517">
        <v>1</v>
      </c>
      <c r="I1425" s="517">
        <v>0</v>
      </c>
      <c r="J1425" s="517">
        <v>0</v>
      </c>
    </row>
    <row r="1426" spans="1:10">
      <c r="D1426" s="500" t="s">
        <v>1692</v>
      </c>
      <c r="E1426" s="517">
        <v>255</v>
      </c>
      <c r="F1426" s="517">
        <v>209</v>
      </c>
      <c r="G1426" s="517">
        <v>44</v>
      </c>
      <c r="H1426" s="517">
        <v>2</v>
      </c>
      <c r="I1426" s="517">
        <v>0</v>
      </c>
      <c r="J1426" s="517">
        <v>0</v>
      </c>
    </row>
    <row r="1427" spans="1:10">
      <c r="D1427" s="500" t="s">
        <v>1693</v>
      </c>
      <c r="E1427" s="517">
        <v>437</v>
      </c>
      <c r="F1427" s="517">
        <v>354</v>
      </c>
      <c r="G1427" s="517">
        <v>80</v>
      </c>
      <c r="H1427" s="517">
        <v>3</v>
      </c>
      <c r="I1427" s="517">
        <v>0</v>
      </c>
      <c r="J1427" s="517">
        <v>0</v>
      </c>
    </row>
    <row r="1428" spans="1:10" ht="18" customHeight="1">
      <c r="C1428" s="501" t="s">
        <v>1829</v>
      </c>
      <c r="D1428" s="500" t="s">
        <v>1691</v>
      </c>
      <c r="E1428" s="517">
        <v>449</v>
      </c>
      <c r="F1428" s="517">
        <v>303</v>
      </c>
      <c r="G1428" s="517">
        <v>102</v>
      </c>
      <c r="H1428" s="517">
        <v>44</v>
      </c>
      <c r="I1428" s="517">
        <v>0</v>
      </c>
      <c r="J1428" s="517">
        <v>0</v>
      </c>
    </row>
    <row r="1429" spans="1:10">
      <c r="D1429" s="500" t="s">
        <v>1692</v>
      </c>
      <c r="E1429" s="517">
        <v>751</v>
      </c>
      <c r="F1429" s="517">
        <v>493</v>
      </c>
      <c r="G1429" s="517">
        <v>199</v>
      </c>
      <c r="H1429" s="517">
        <v>59</v>
      </c>
      <c r="I1429" s="517">
        <v>0</v>
      </c>
      <c r="J1429" s="517">
        <v>0</v>
      </c>
    </row>
    <row r="1430" spans="1:10">
      <c r="D1430" s="500" t="s">
        <v>1693</v>
      </c>
      <c r="E1430" s="517">
        <v>1200</v>
      </c>
      <c r="F1430" s="517">
        <v>796</v>
      </c>
      <c r="G1430" s="517">
        <v>301</v>
      </c>
      <c r="H1430" s="517">
        <v>103</v>
      </c>
      <c r="I1430" s="517">
        <v>0</v>
      </c>
      <c r="J1430" s="517">
        <v>0</v>
      </c>
    </row>
    <row r="1431" spans="1:10" ht="18" customHeight="1">
      <c r="B1431" s="503" t="s">
        <v>1798</v>
      </c>
      <c r="D1431" s="500" t="s">
        <v>1691</v>
      </c>
      <c r="E1431" s="517">
        <v>7344</v>
      </c>
      <c r="F1431" s="517">
        <v>5684</v>
      </c>
      <c r="G1431" s="517">
        <v>1573</v>
      </c>
      <c r="H1431" s="517">
        <v>81</v>
      </c>
      <c r="I1431" s="517">
        <v>4</v>
      </c>
      <c r="J1431" s="517">
        <v>2</v>
      </c>
    </row>
    <row r="1432" spans="1:10">
      <c r="D1432" s="500" t="s">
        <v>1692</v>
      </c>
      <c r="E1432" s="517">
        <v>5681</v>
      </c>
      <c r="F1432" s="517">
        <v>4290</v>
      </c>
      <c r="G1432" s="517">
        <v>1308</v>
      </c>
      <c r="H1432" s="517">
        <v>78</v>
      </c>
      <c r="I1432" s="517">
        <v>3</v>
      </c>
      <c r="J1432" s="517">
        <v>2</v>
      </c>
    </row>
    <row r="1433" spans="1:10">
      <c r="D1433" s="500" t="s">
        <v>1693</v>
      </c>
      <c r="E1433" s="517">
        <v>13025</v>
      </c>
      <c r="F1433" s="517">
        <v>9974</v>
      </c>
      <c r="G1433" s="517">
        <v>2881</v>
      </c>
      <c r="H1433" s="517">
        <v>159</v>
      </c>
      <c r="I1433" s="517">
        <v>7</v>
      </c>
      <c r="J1433" s="517">
        <v>4</v>
      </c>
    </row>
    <row r="1434" spans="1:10" ht="16.149999999999999" customHeight="1">
      <c r="A1434" s="503" t="s">
        <v>1728</v>
      </c>
      <c r="D1434" s="500" t="s">
        <v>1691</v>
      </c>
      <c r="E1434" s="517">
        <v>8902</v>
      </c>
      <c r="F1434" s="517">
        <v>5736</v>
      </c>
      <c r="G1434" s="517">
        <v>1667</v>
      </c>
      <c r="H1434" s="517">
        <v>1105</v>
      </c>
      <c r="I1434" s="517">
        <v>328</v>
      </c>
      <c r="J1434" s="517">
        <v>66</v>
      </c>
    </row>
    <row r="1435" spans="1:10">
      <c r="D1435" s="500" t="s">
        <v>1692</v>
      </c>
      <c r="E1435" s="517">
        <v>7295</v>
      </c>
      <c r="F1435" s="517">
        <v>4328</v>
      </c>
      <c r="G1435" s="517">
        <v>1419</v>
      </c>
      <c r="H1435" s="517">
        <v>1090</v>
      </c>
      <c r="I1435" s="517">
        <v>404</v>
      </c>
      <c r="J1435" s="517">
        <v>54</v>
      </c>
    </row>
    <row r="1436" spans="1:10">
      <c r="D1436" s="500" t="s">
        <v>1693</v>
      </c>
      <c r="E1436" s="517">
        <v>16197</v>
      </c>
      <c r="F1436" s="517">
        <v>10064</v>
      </c>
      <c r="G1436" s="517">
        <v>3086</v>
      </c>
      <c r="H1436" s="517">
        <v>2195</v>
      </c>
      <c r="I1436" s="517">
        <v>732</v>
      </c>
      <c r="J1436" s="517">
        <v>120</v>
      </c>
    </row>
    <row r="1437" spans="1:10" ht="16.149999999999999" customHeight="1">
      <c r="C1437" s="501" t="s">
        <v>1782</v>
      </c>
      <c r="D1437" s="500"/>
      <c r="E1437" s="503"/>
      <c r="F1437" s="503"/>
      <c r="G1437" s="503"/>
      <c r="H1437" s="503"/>
      <c r="I1437" s="503"/>
      <c r="J1437" s="503"/>
    </row>
    <row r="1438" spans="1:10" ht="16.149999999999999" customHeight="1">
      <c r="C1438" s="504" t="s">
        <v>1783</v>
      </c>
      <c r="D1438" s="500" t="s">
        <v>1691</v>
      </c>
      <c r="E1438" s="517">
        <v>105</v>
      </c>
      <c r="F1438" s="517">
        <v>8</v>
      </c>
      <c r="G1438" s="517">
        <v>5</v>
      </c>
      <c r="H1438" s="517">
        <v>59</v>
      </c>
      <c r="I1438" s="517">
        <v>32</v>
      </c>
      <c r="J1438" s="517">
        <v>1</v>
      </c>
    </row>
    <row r="1439" spans="1:10">
      <c r="C1439" s="504"/>
      <c r="D1439" s="500" t="s">
        <v>1692</v>
      </c>
      <c r="E1439" s="517">
        <v>175</v>
      </c>
      <c r="F1439" s="517">
        <v>10</v>
      </c>
      <c r="G1439" s="517">
        <v>7</v>
      </c>
      <c r="H1439" s="517">
        <v>97</v>
      </c>
      <c r="I1439" s="517">
        <v>59</v>
      </c>
      <c r="J1439" s="517">
        <v>2</v>
      </c>
    </row>
    <row r="1440" spans="1:10">
      <c r="C1440" s="504"/>
      <c r="D1440" s="500" t="s">
        <v>1693</v>
      </c>
      <c r="E1440" s="517">
        <v>280</v>
      </c>
      <c r="F1440" s="517">
        <v>18</v>
      </c>
      <c r="G1440" s="517">
        <v>12</v>
      </c>
      <c r="H1440" s="517">
        <v>156</v>
      </c>
      <c r="I1440" s="517">
        <v>91</v>
      </c>
      <c r="J1440" s="517">
        <v>3</v>
      </c>
    </row>
    <row r="1441" spans="1:10" ht="16.149999999999999" customHeight="1">
      <c r="C1441" s="504" t="s">
        <v>1784</v>
      </c>
      <c r="D1441" s="500" t="s">
        <v>1691</v>
      </c>
      <c r="E1441" s="517">
        <v>12</v>
      </c>
      <c r="F1441" s="517">
        <v>2</v>
      </c>
      <c r="G1441" s="517">
        <v>0</v>
      </c>
      <c r="H1441" s="517">
        <v>7</v>
      </c>
      <c r="I1441" s="517">
        <v>3</v>
      </c>
      <c r="J1441" s="517">
        <v>0</v>
      </c>
    </row>
    <row r="1442" spans="1:10">
      <c r="C1442" s="504"/>
      <c r="D1442" s="500" t="s">
        <v>1692</v>
      </c>
      <c r="E1442" s="517">
        <v>17</v>
      </c>
      <c r="F1442" s="517">
        <v>0</v>
      </c>
      <c r="G1442" s="517">
        <v>0</v>
      </c>
      <c r="H1442" s="517">
        <v>11</v>
      </c>
      <c r="I1442" s="517">
        <v>6</v>
      </c>
      <c r="J1442" s="517">
        <v>0</v>
      </c>
    </row>
    <row r="1443" spans="1:10">
      <c r="C1443" s="504"/>
      <c r="D1443" s="500" t="s">
        <v>1693</v>
      </c>
      <c r="E1443" s="517">
        <v>29</v>
      </c>
      <c r="F1443" s="517">
        <v>2</v>
      </c>
      <c r="G1443" s="517">
        <v>0</v>
      </c>
      <c r="H1443" s="517">
        <v>18</v>
      </c>
      <c r="I1443" s="517">
        <v>9</v>
      </c>
      <c r="J1443" s="517">
        <v>0</v>
      </c>
    </row>
    <row r="1444" spans="1:10" ht="18" customHeight="1">
      <c r="A1444" s="503" t="s">
        <v>1832</v>
      </c>
      <c r="D1444" s="500"/>
      <c r="E1444" s="503"/>
      <c r="F1444" s="503"/>
      <c r="G1444" s="503"/>
      <c r="H1444" s="503"/>
      <c r="I1444" s="503"/>
      <c r="J1444" s="503"/>
    </row>
    <row r="1445" spans="1:10" ht="9" customHeight="1">
      <c r="A1445" s="503" t="s">
        <v>1833</v>
      </c>
      <c r="D1445" s="500"/>
      <c r="E1445" s="503"/>
      <c r="F1445" s="503"/>
      <c r="G1445" s="503"/>
      <c r="H1445" s="503"/>
      <c r="I1445" s="503"/>
      <c r="J1445" s="503"/>
    </row>
    <row r="1446" spans="1:10" ht="16.149999999999999" customHeight="1">
      <c r="B1446" s="503" t="s">
        <v>286</v>
      </c>
      <c r="D1446" s="500"/>
      <c r="E1446" s="503"/>
      <c r="F1446" s="503"/>
      <c r="G1446" s="503"/>
      <c r="H1446" s="503"/>
      <c r="I1446" s="503"/>
      <c r="J1446" s="503"/>
    </row>
    <row r="1447" spans="1:10" ht="18" customHeight="1">
      <c r="C1447" s="497" t="s">
        <v>1826</v>
      </c>
      <c r="D1447" s="500" t="s">
        <v>1691</v>
      </c>
      <c r="E1447" s="517">
        <v>2</v>
      </c>
      <c r="F1447" s="517">
        <v>0</v>
      </c>
      <c r="G1447" s="517">
        <v>1</v>
      </c>
      <c r="H1447" s="517">
        <v>1</v>
      </c>
      <c r="I1447" s="517">
        <v>0</v>
      </c>
      <c r="J1447" s="517">
        <v>0</v>
      </c>
    </row>
    <row r="1448" spans="1:10">
      <c r="D1448" s="500" t="s">
        <v>1693</v>
      </c>
      <c r="E1448" s="517">
        <v>2</v>
      </c>
      <c r="F1448" s="517">
        <v>0</v>
      </c>
      <c r="G1448" s="517">
        <v>1</v>
      </c>
      <c r="H1448" s="517">
        <v>1</v>
      </c>
      <c r="I1448" s="517">
        <v>0</v>
      </c>
      <c r="J1448" s="517">
        <v>0</v>
      </c>
    </row>
    <row r="1449" spans="1:10" ht="19.899999999999999" customHeight="1">
      <c r="C1449" s="497" t="s">
        <v>1827</v>
      </c>
      <c r="D1449" s="500" t="s">
        <v>1691</v>
      </c>
      <c r="E1449" s="517">
        <v>4</v>
      </c>
      <c r="F1449" s="518" t="s">
        <v>427</v>
      </c>
      <c r="G1449" s="518" t="s">
        <v>427</v>
      </c>
      <c r="H1449" s="518" t="s">
        <v>427</v>
      </c>
      <c r="I1449" s="518" t="s">
        <v>427</v>
      </c>
      <c r="J1449" s="518" t="s">
        <v>427</v>
      </c>
    </row>
    <row r="1450" spans="1:10" ht="9" customHeight="1">
      <c r="D1450" s="500" t="s">
        <v>1692</v>
      </c>
      <c r="E1450" s="517">
        <v>4</v>
      </c>
      <c r="F1450" s="518" t="s">
        <v>427</v>
      </c>
      <c r="G1450" s="518" t="s">
        <v>427</v>
      </c>
      <c r="H1450" s="518" t="s">
        <v>427</v>
      </c>
      <c r="I1450" s="518" t="s">
        <v>427</v>
      </c>
      <c r="J1450" s="518" t="s">
        <v>427</v>
      </c>
    </row>
    <row r="1451" spans="1:10" ht="9" customHeight="1">
      <c r="D1451" s="500" t="s">
        <v>1693</v>
      </c>
      <c r="E1451" s="517">
        <v>8</v>
      </c>
      <c r="F1451" s="518" t="s">
        <v>427</v>
      </c>
      <c r="G1451" s="518" t="s">
        <v>427</v>
      </c>
      <c r="H1451" s="518" t="s">
        <v>427</v>
      </c>
      <c r="I1451" s="518" t="s">
        <v>427</v>
      </c>
      <c r="J1451" s="518" t="s">
        <v>427</v>
      </c>
    </row>
    <row r="1452" spans="1:10">
      <c r="D1452" s="505"/>
    </row>
    <row r="1453" spans="1:10">
      <c r="D1453" s="505"/>
    </row>
    <row r="1454" spans="1:10">
      <c r="D1454" s="505"/>
    </row>
    <row r="1455" spans="1:10">
      <c r="D1455" s="505"/>
    </row>
    <row r="1456" spans="1:10">
      <c r="D1456" s="505"/>
    </row>
    <row r="1457" spans="1:16">
      <c r="D1457" s="505"/>
    </row>
    <row r="1458" spans="1:16">
      <c r="D1458" s="505"/>
    </row>
    <row r="1459" spans="1:16">
      <c r="D1459" s="505"/>
    </row>
    <row r="1460" spans="1:16">
      <c r="D1460" s="505"/>
    </row>
    <row r="1461" spans="1:16">
      <c r="D1461" s="505"/>
      <c r="E1461" s="503"/>
      <c r="F1461" s="503"/>
      <c r="G1461" s="503"/>
      <c r="H1461" s="503"/>
      <c r="I1461" s="503"/>
      <c r="J1461" s="503"/>
    </row>
    <row r="1462" spans="1:16">
      <c r="E1462" s="503"/>
      <c r="F1462" s="503"/>
      <c r="G1462" s="503"/>
      <c r="H1462" s="503"/>
      <c r="I1462" s="503"/>
      <c r="J1462" s="503"/>
    </row>
    <row r="1463" spans="1:16">
      <c r="A1463" s="496" t="s">
        <v>1576</v>
      </c>
      <c r="E1463" s="503"/>
      <c r="F1463" s="503"/>
      <c r="G1463" s="503"/>
      <c r="H1463" s="503"/>
      <c r="I1463" s="503"/>
      <c r="J1463" s="503"/>
    </row>
    <row r="1464" spans="1:16" s="496" customFormat="1">
      <c r="A1464" s="496" t="s">
        <v>605</v>
      </c>
      <c r="C1464" s="497"/>
      <c r="D1464" s="502"/>
      <c r="K1464" s="1425"/>
      <c r="L1464" s="503"/>
      <c r="M1464" s="503"/>
      <c r="N1464" s="503"/>
      <c r="O1464" s="503"/>
      <c r="P1464" s="503"/>
    </row>
    <row r="1465" spans="1:16" s="496" customFormat="1">
      <c r="C1465" s="497"/>
      <c r="D1465" s="502"/>
      <c r="K1465" s="1425"/>
      <c r="L1465" s="503"/>
      <c r="M1465" s="503"/>
      <c r="N1465" s="503"/>
      <c r="O1465" s="503"/>
      <c r="P1465" s="503"/>
    </row>
    <row r="1466" spans="1:16" s="496" customFormat="1">
      <c r="A1466" s="496" t="s">
        <v>3078</v>
      </c>
      <c r="C1466" s="497"/>
      <c r="D1466" s="502"/>
      <c r="K1466" s="1425"/>
      <c r="L1466" s="503"/>
      <c r="M1466" s="503"/>
      <c r="N1466" s="503"/>
      <c r="O1466" s="503"/>
      <c r="P1466" s="503"/>
    </row>
    <row r="1467" spans="1:16" ht="20.45" customHeight="1">
      <c r="C1467" s="497" t="s">
        <v>1828</v>
      </c>
      <c r="D1467" s="500" t="s">
        <v>1691</v>
      </c>
      <c r="E1467" s="517">
        <v>1</v>
      </c>
      <c r="F1467" s="518" t="s">
        <v>427</v>
      </c>
      <c r="G1467" s="518" t="s">
        <v>427</v>
      </c>
      <c r="H1467" s="518" t="s">
        <v>427</v>
      </c>
      <c r="I1467" s="518" t="s">
        <v>427</v>
      </c>
      <c r="J1467" s="518" t="s">
        <v>427</v>
      </c>
    </row>
    <row r="1468" spans="1:16" ht="9" customHeight="1">
      <c r="D1468" s="500" t="s">
        <v>1692</v>
      </c>
      <c r="E1468" s="517">
        <v>1</v>
      </c>
      <c r="F1468" s="518" t="s">
        <v>427</v>
      </c>
      <c r="G1468" s="518" t="s">
        <v>427</v>
      </c>
      <c r="H1468" s="518" t="s">
        <v>427</v>
      </c>
      <c r="I1468" s="518" t="s">
        <v>427</v>
      </c>
      <c r="J1468" s="518" t="s">
        <v>427</v>
      </c>
    </row>
    <row r="1469" spans="1:16" ht="9" customHeight="1">
      <c r="D1469" s="500" t="s">
        <v>1693</v>
      </c>
      <c r="E1469" s="517">
        <v>2</v>
      </c>
      <c r="F1469" s="518" t="s">
        <v>427</v>
      </c>
      <c r="G1469" s="518" t="s">
        <v>427</v>
      </c>
      <c r="H1469" s="518" t="s">
        <v>427</v>
      </c>
      <c r="I1469" s="518" t="s">
        <v>427</v>
      </c>
      <c r="J1469" s="518" t="s">
        <v>427</v>
      </c>
    </row>
    <row r="1470" spans="1:16" ht="16.149999999999999" customHeight="1">
      <c r="C1470" s="497" t="s">
        <v>575</v>
      </c>
      <c r="D1470" s="500" t="s">
        <v>1691</v>
      </c>
      <c r="E1470" s="517">
        <v>6</v>
      </c>
      <c r="F1470" s="518" t="s">
        <v>427</v>
      </c>
      <c r="G1470" s="518" t="s">
        <v>427</v>
      </c>
      <c r="H1470" s="518" t="s">
        <v>427</v>
      </c>
      <c r="I1470" s="518" t="s">
        <v>427</v>
      </c>
      <c r="J1470" s="518" t="s">
        <v>427</v>
      </c>
    </row>
    <row r="1471" spans="1:16" ht="9" customHeight="1">
      <c r="D1471" s="500" t="s">
        <v>1692</v>
      </c>
      <c r="E1471" s="517">
        <v>2</v>
      </c>
      <c r="F1471" s="518" t="s">
        <v>427</v>
      </c>
      <c r="G1471" s="518" t="s">
        <v>427</v>
      </c>
      <c r="H1471" s="518" t="s">
        <v>427</v>
      </c>
      <c r="I1471" s="518" t="s">
        <v>427</v>
      </c>
      <c r="J1471" s="518" t="s">
        <v>427</v>
      </c>
    </row>
    <row r="1472" spans="1:16" ht="9" customHeight="1">
      <c r="D1472" s="500" t="s">
        <v>1693</v>
      </c>
      <c r="E1472" s="517">
        <v>8</v>
      </c>
      <c r="F1472" s="518" t="s">
        <v>427</v>
      </c>
      <c r="G1472" s="518" t="s">
        <v>427</v>
      </c>
      <c r="H1472" s="518" t="s">
        <v>427</v>
      </c>
      <c r="I1472" s="518" t="s">
        <v>427</v>
      </c>
      <c r="J1472" s="518" t="s">
        <v>427</v>
      </c>
    </row>
    <row r="1473" spans="2:10" ht="16.149999999999999" customHeight="1">
      <c r="C1473" s="497" t="s">
        <v>576</v>
      </c>
      <c r="D1473" s="500" t="s">
        <v>1691</v>
      </c>
      <c r="E1473" s="517">
        <v>15</v>
      </c>
      <c r="F1473" s="518" t="s">
        <v>427</v>
      </c>
      <c r="G1473" s="518" t="s">
        <v>427</v>
      </c>
      <c r="H1473" s="518" t="s">
        <v>427</v>
      </c>
      <c r="I1473" s="518" t="s">
        <v>427</v>
      </c>
      <c r="J1473" s="518" t="s">
        <v>427</v>
      </c>
    </row>
    <row r="1474" spans="2:10" ht="9" customHeight="1">
      <c r="D1474" s="500" t="s">
        <v>1692</v>
      </c>
      <c r="E1474" s="517">
        <v>7</v>
      </c>
      <c r="F1474" s="518" t="s">
        <v>427</v>
      </c>
      <c r="G1474" s="518" t="s">
        <v>427</v>
      </c>
      <c r="H1474" s="518" t="s">
        <v>427</v>
      </c>
      <c r="I1474" s="518" t="s">
        <v>427</v>
      </c>
      <c r="J1474" s="518" t="s">
        <v>427</v>
      </c>
    </row>
    <row r="1475" spans="2:10" ht="9" customHeight="1">
      <c r="D1475" s="500" t="s">
        <v>1693</v>
      </c>
      <c r="E1475" s="517">
        <v>22</v>
      </c>
      <c r="F1475" s="518" t="s">
        <v>427</v>
      </c>
      <c r="G1475" s="518" t="s">
        <v>427</v>
      </c>
      <c r="H1475" s="518" t="s">
        <v>427</v>
      </c>
      <c r="I1475" s="518" t="s">
        <v>427</v>
      </c>
      <c r="J1475" s="518" t="s">
        <v>427</v>
      </c>
    </row>
    <row r="1476" spans="2:10" ht="16.149999999999999" customHeight="1">
      <c r="C1476" s="497" t="s">
        <v>581</v>
      </c>
      <c r="D1476" s="500" t="s">
        <v>1691</v>
      </c>
      <c r="E1476" s="517">
        <v>5</v>
      </c>
      <c r="F1476" s="517">
        <v>0</v>
      </c>
      <c r="G1476" s="517">
        <v>1</v>
      </c>
      <c r="H1476" s="517">
        <v>1</v>
      </c>
      <c r="I1476" s="517">
        <v>1</v>
      </c>
      <c r="J1476" s="517">
        <v>2</v>
      </c>
    </row>
    <row r="1477" spans="2:10">
      <c r="D1477" s="500" t="s">
        <v>1693</v>
      </c>
      <c r="E1477" s="517">
        <v>5</v>
      </c>
      <c r="F1477" s="517">
        <v>0</v>
      </c>
      <c r="G1477" s="517">
        <v>1</v>
      </c>
      <c r="H1477" s="517">
        <v>1</v>
      </c>
      <c r="I1477" s="517">
        <v>1</v>
      </c>
      <c r="J1477" s="517">
        <v>2</v>
      </c>
    </row>
    <row r="1478" spans="2:10" ht="16.149999999999999" customHeight="1">
      <c r="C1478" s="501" t="s">
        <v>1829</v>
      </c>
      <c r="D1478" s="500" t="s">
        <v>1691</v>
      </c>
      <c r="E1478" s="517">
        <v>33</v>
      </c>
      <c r="F1478" s="517">
        <v>1</v>
      </c>
      <c r="G1478" s="517">
        <v>2</v>
      </c>
      <c r="H1478" s="517">
        <v>20</v>
      </c>
      <c r="I1478" s="517">
        <v>7</v>
      </c>
      <c r="J1478" s="517">
        <v>3</v>
      </c>
    </row>
    <row r="1479" spans="2:10">
      <c r="D1479" s="500" t="s">
        <v>1692</v>
      </c>
      <c r="E1479" s="517">
        <v>14</v>
      </c>
      <c r="F1479" s="517">
        <v>1</v>
      </c>
      <c r="G1479" s="517">
        <v>0</v>
      </c>
      <c r="H1479" s="517">
        <v>9</v>
      </c>
      <c r="I1479" s="517">
        <v>2</v>
      </c>
      <c r="J1479" s="517">
        <v>2</v>
      </c>
    </row>
    <row r="1480" spans="2:10">
      <c r="D1480" s="500" t="s">
        <v>1693</v>
      </c>
      <c r="E1480" s="517">
        <v>47</v>
      </c>
      <c r="F1480" s="517">
        <v>2</v>
      </c>
      <c r="G1480" s="517">
        <v>2</v>
      </c>
      <c r="H1480" s="517">
        <v>29</v>
      </c>
      <c r="I1480" s="517">
        <v>9</v>
      </c>
      <c r="J1480" s="517">
        <v>5</v>
      </c>
    </row>
    <row r="1481" spans="2:10" ht="16.149999999999999" customHeight="1">
      <c r="B1481" s="503" t="s">
        <v>586</v>
      </c>
      <c r="D1481" s="500"/>
      <c r="E1481" s="503"/>
      <c r="F1481" s="503"/>
      <c r="G1481" s="503"/>
      <c r="H1481" s="503"/>
      <c r="I1481" s="503"/>
      <c r="J1481" s="503"/>
    </row>
    <row r="1482" spans="2:10" ht="16.149999999999999" customHeight="1">
      <c r="C1482" s="497" t="s">
        <v>587</v>
      </c>
      <c r="D1482" s="500" t="s">
        <v>1691</v>
      </c>
      <c r="E1482" s="517">
        <v>9</v>
      </c>
      <c r="F1482" s="518" t="s">
        <v>427</v>
      </c>
      <c r="G1482" s="518" t="s">
        <v>427</v>
      </c>
      <c r="H1482" s="518" t="s">
        <v>427</v>
      </c>
      <c r="I1482" s="518" t="s">
        <v>427</v>
      </c>
      <c r="J1482" s="518" t="s">
        <v>427</v>
      </c>
    </row>
    <row r="1483" spans="2:10" ht="9" customHeight="1">
      <c r="D1483" s="500" t="s">
        <v>1692</v>
      </c>
      <c r="E1483" s="517">
        <v>23</v>
      </c>
      <c r="F1483" s="518" t="s">
        <v>427</v>
      </c>
      <c r="G1483" s="518" t="s">
        <v>427</v>
      </c>
      <c r="H1483" s="518" t="s">
        <v>427</v>
      </c>
      <c r="I1483" s="518" t="s">
        <v>427</v>
      </c>
      <c r="J1483" s="518" t="s">
        <v>427</v>
      </c>
    </row>
    <row r="1484" spans="2:10" ht="9" customHeight="1">
      <c r="D1484" s="500" t="s">
        <v>1693</v>
      </c>
      <c r="E1484" s="517">
        <v>32</v>
      </c>
      <c r="F1484" s="518" t="s">
        <v>427</v>
      </c>
      <c r="G1484" s="518" t="s">
        <v>427</v>
      </c>
      <c r="H1484" s="518" t="s">
        <v>427</v>
      </c>
      <c r="I1484" s="518" t="s">
        <v>427</v>
      </c>
      <c r="J1484" s="518" t="s">
        <v>427</v>
      </c>
    </row>
    <row r="1485" spans="2:10" ht="16.149999999999999" customHeight="1">
      <c r="C1485" s="497" t="s">
        <v>588</v>
      </c>
      <c r="D1485" s="500" t="s">
        <v>1691</v>
      </c>
      <c r="E1485" s="517">
        <v>3</v>
      </c>
      <c r="F1485" s="518" t="s">
        <v>427</v>
      </c>
      <c r="G1485" s="518" t="s">
        <v>427</v>
      </c>
      <c r="H1485" s="518" t="s">
        <v>427</v>
      </c>
      <c r="I1485" s="518" t="s">
        <v>427</v>
      </c>
      <c r="J1485" s="518" t="s">
        <v>427</v>
      </c>
    </row>
    <row r="1486" spans="2:10" ht="9" customHeight="1">
      <c r="D1486" s="500" t="s">
        <v>1692</v>
      </c>
      <c r="E1486" s="517">
        <v>1</v>
      </c>
      <c r="F1486" s="518" t="s">
        <v>427</v>
      </c>
      <c r="G1486" s="518" t="s">
        <v>427</v>
      </c>
      <c r="H1486" s="518" t="s">
        <v>427</v>
      </c>
      <c r="I1486" s="518" t="s">
        <v>427</v>
      </c>
      <c r="J1486" s="518" t="s">
        <v>427</v>
      </c>
    </row>
    <row r="1487" spans="2:10" ht="9" customHeight="1">
      <c r="D1487" s="500" t="s">
        <v>1693</v>
      </c>
      <c r="E1487" s="517">
        <v>4</v>
      </c>
      <c r="F1487" s="518" t="s">
        <v>427</v>
      </c>
      <c r="G1487" s="518" t="s">
        <v>427</v>
      </c>
      <c r="H1487" s="518" t="s">
        <v>427</v>
      </c>
      <c r="I1487" s="518" t="s">
        <v>427</v>
      </c>
      <c r="J1487" s="518" t="s">
        <v>427</v>
      </c>
    </row>
    <row r="1488" spans="2:10" ht="16.149999999999999" customHeight="1">
      <c r="C1488" s="497" t="s">
        <v>1780</v>
      </c>
      <c r="D1488" s="500" t="s">
        <v>1691</v>
      </c>
      <c r="E1488" s="517">
        <v>25</v>
      </c>
      <c r="F1488" s="517">
        <v>1</v>
      </c>
      <c r="G1488" s="517">
        <v>4</v>
      </c>
      <c r="H1488" s="517">
        <v>10</v>
      </c>
      <c r="I1488" s="517">
        <v>7</v>
      </c>
      <c r="J1488" s="517">
        <v>3</v>
      </c>
    </row>
    <row r="1489" spans="2:10">
      <c r="D1489" s="500" t="s">
        <v>1692</v>
      </c>
      <c r="E1489" s="517">
        <v>24</v>
      </c>
      <c r="F1489" s="517">
        <v>1</v>
      </c>
      <c r="G1489" s="517">
        <v>0</v>
      </c>
      <c r="H1489" s="517">
        <v>7</v>
      </c>
      <c r="I1489" s="517">
        <v>12</v>
      </c>
      <c r="J1489" s="517">
        <v>4</v>
      </c>
    </row>
    <row r="1490" spans="2:10">
      <c r="D1490" s="500" t="s">
        <v>1693</v>
      </c>
      <c r="E1490" s="517">
        <v>49</v>
      </c>
      <c r="F1490" s="517">
        <v>2</v>
      </c>
      <c r="G1490" s="517">
        <v>4</v>
      </c>
      <c r="H1490" s="517">
        <v>17</v>
      </c>
      <c r="I1490" s="517">
        <v>19</v>
      </c>
      <c r="J1490" s="517">
        <v>7</v>
      </c>
    </row>
    <row r="1491" spans="2:10" ht="18" customHeight="1">
      <c r="C1491" s="497" t="s">
        <v>1781</v>
      </c>
      <c r="D1491" s="500" t="s">
        <v>1692</v>
      </c>
      <c r="E1491" s="517">
        <v>1</v>
      </c>
      <c r="F1491" s="518" t="s">
        <v>427</v>
      </c>
      <c r="G1491" s="518" t="s">
        <v>427</v>
      </c>
      <c r="H1491" s="518" t="s">
        <v>427</v>
      </c>
      <c r="I1491" s="518" t="s">
        <v>427</v>
      </c>
      <c r="J1491" s="518" t="s">
        <v>427</v>
      </c>
    </row>
    <row r="1492" spans="2:10" ht="9" customHeight="1">
      <c r="D1492" s="500" t="s">
        <v>1693</v>
      </c>
      <c r="E1492" s="517">
        <v>1</v>
      </c>
      <c r="F1492" s="518" t="s">
        <v>427</v>
      </c>
      <c r="G1492" s="518" t="s">
        <v>427</v>
      </c>
      <c r="H1492" s="518" t="s">
        <v>427</v>
      </c>
      <c r="I1492" s="518" t="s">
        <v>427</v>
      </c>
      <c r="J1492" s="518" t="s">
        <v>427</v>
      </c>
    </row>
    <row r="1493" spans="2:10" ht="16.149999999999999" customHeight="1">
      <c r="C1493" s="501" t="s">
        <v>1829</v>
      </c>
      <c r="D1493" s="500" t="s">
        <v>1691</v>
      </c>
      <c r="E1493" s="517">
        <v>37</v>
      </c>
      <c r="F1493" s="517">
        <v>2</v>
      </c>
      <c r="G1493" s="517">
        <v>8</v>
      </c>
      <c r="H1493" s="517">
        <v>12</v>
      </c>
      <c r="I1493" s="517">
        <v>11</v>
      </c>
      <c r="J1493" s="517">
        <v>4</v>
      </c>
    </row>
    <row r="1494" spans="2:10">
      <c r="D1494" s="500" t="s">
        <v>1692</v>
      </c>
      <c r="E1494" s="517">
        <v>49</v>
      </c>
      <c r="F1494" s="517">
        <v>6</v>
      </c>
      <c r="G1494" s="517">
        <v>8</v>
      </c>
      <c r="H1494" s="517">
        <v>10</v>
      </c>
      <c r="I1494" s="517">
        <v>18</v>
      </c>
      <c r="J1494" s="517">
        <v>7</v>
      </c>
    </row>
    <row r="1495" spans="2:10">
      <c r="D1495" s="500" t="s">
        <v>1693</v>
      </c>
      <c r="E1495" s="517">
        <v>86</v>
      </c>
      <c r="F1495" s="517">
        <v>8</v>
      </c>
      <c r="G1495" s="517">
        <v>16</v>
      </c>
      <c r="H1495" s="517">
        <v>22</v>
      </c>
      <c r="I1495" s="517">
        <v>29</v>
      </c>
      <c r="J1495" s="517">
        <v>11</v>
      </c>
    </row>
    <row r="1496" spans="2:10" ht="18" customHeight="1">
      <c r="B1496" s="503" t="s">
        <v>594</v>
      </c>
      <c r="D1496" s="500"/>
      <c r="E1496" s="503"/>
      <c r="F1496" s="503"/>
      <c r="G1496" s="503"/>
      <c r="H1496" s="503"/>
      <c r="I1496" s="503"/>
      <c r="J1496" s="503"/>
    </row>
    <row r="1497" spans="2:10" ht="25.15" customHeight="1">
      <c r="C1497" s="497" t="s">
        <v>1785</v>
      </c>
      <c r="D1497" s="500" t="s">
        <v>1691</v>
      </c>
      <c r="E1497" s="517">
        <v>22</v>
      </c>
      <c r="F1497" s="518" t="s">
        <v>427</v>
      </c>
      <c r="G1497" s="518" t="s">
        <v>427</v>
      </c>
      <c r="H1497" s="518" t="s">
        <v>427</v>
      </c>
      <c r="I1497" s="518" t="s">
        <v>427</v>
      </c>
      <c r="J1497" s="518" t="s">
        <v>427</v>
      </c>
    </row>
    <row r="1498" spans="2:10" ht="9" customHeight="1">
      <c r="D1498" s="500" t="s">
        <v>1692</v>
      </c>
      <c r="E1498" s="517">
        <v>64</v>
      </c>
      <c r="F1498" s="518" t="s">
        <v>427</v>
      </c>
      <c r="G1498" s="518" t="s">
        <v>427</v>
      </c>
      <c r="H1498" s="518" t="s">
        <v>427</v>
      </c>
      <c r="I1498" s="518" t="s">
        <v>427</v>
      </c>
      <c r="J1498" s="518" t="s">
        <v>427</v>
      </c>
    </row>
    <row r="1499" spans="2:10" ht="9" customHeight="1">
      <c r="D1499" s="500" t="s">
        <v>1693</v>
      </c>
      <c r="E1499" s="517">
        <v>86</v>
      </c>
      <c r="F1499" s="518" t="s">
        <v>427</v>
      </c>
      <c r="G1499" s="518" t="s">
        <v>427</v>
      </c>
      <c r="H1499" s="518" t="s">
        <v>427</v>
      </c>
      <c r="I1499" s="518" t="s">
        <v>427</v>
      </c>
      <c r="J1499" s="518" t="s">
        <v>427</v>
      </c>
    </row>
    <row r="1500" spans="2:10" ht="18" customHeight="1">
      <c r="C1500" s="497" t="s">
        <v>1786</v>
      </c>
      <c r="D1500" s="500" t="s">
        <v>1691</v>
      </c>
      <c r="E1500" s="517">
        <v>3</v>
      </c>
      <c r="F1500" s="518" t="s">
        <v>427</v>
      </c>
      <c r="G1500" s="518" t="s">
        <v>427</v>
      </c>
      <c r="H1500" s="518" t="s">
        <v>427</v>
      </c>
      <c r="I1500" s="518" t="s">
        <v>427</v>
      </c>
      <c r="J1500" s="518" t="s">
        <v>427</v>
      </c>
    </row>
    <row r="1501" spans="2:10" ht="9" customHeight="1">
      <c r="D1501" s="500" t="s">
        <v>1692</v>
      </c>
      <c r="E1501" s="517">
        <v>7</v>
      </c>
      <c r="F1501" s="518" t="s">
        <v>427</v>
      </c>
      <c r="G1501" s="518" t="s">
        <v>427</v>
      </c>
      <c r="H1501" s="518" t="s">
        <v>427</v>
      </c>
      <c r="I1501" s="518" t="s">
        <v>427</v>
      </c>
      <c r="J1501" s="518" t="s">
        <v>427</v>
      </c>
    </row>
    <row r="1502" spans="2:10" ht="9" customHeight="1">
      <c r="D1502" s="500" t="s">
        <v>1693</v>
      </c>
      <c r="E1502" s="517">
        <v>10</v>
      </c>
      <c r="F1502" s="518" t="s">
        <v>427</v>
      </c>
      <c r="G1502" s="518" t="s">
        <v>427</v>
      </c>
      <c r="H1502" s="518" t="s">
        <v>427</v>
      </c>
      <c r="I1502" s="518" t="s">
        <v>427</v>
      </c>
      <c r="J1502" s="518" t="s">
        <v>427</v>
      </c>
    </row>
    <row r="1503" spans="2:10" ht="18" customHeight="1">
      <c r="C1503" s="497" t="s">
        <v>1787</v>
      </c>
      <c r="D1503" s="500" t="s">
        <v>1691</v>
      </c>
      <c r="E1503" s="517">
        <v>231</v>
      </c>
      <c r="F1503" s="517">
        <v>1</v>
      </c>
      <c r="G1503" s="517">
        <v>12</v>
      </c>
      <c r="H1503" s="517">
        <v>73</v>
      </c>
      <c r="I1503" s="517">
        <v>78</v>
      </c>
      <c r="J1503" s="517">
        <v>67</v>
      </c>
    </row>
    <row r="1504" spans="2:10">
      <c r="D1504" s="500" t="s">
        <v>1692</v>
      </c>
      <c r="E1504" s="517">
        <v>686</v>
      </c>
      <c r="F1504" s="517">
        <v>4</v>
      </c>
      <c r="G1504" s="517">
        <v>33</v>
      </c>
      <c r="H1504" s="517">
        <v>263</v>
      </c>
      <c r="I1504" s="517">
        <v>273</v>
      </c>
      <c r="J1504" s="517">
        <v>113</v>
      </c>
    </row>
    <row r="1505" spans="3:10">
      <c r="D1505" s="500" t="s">
        <v>1693</v>
      </c>
      <c r="E1505" s="517">
        <v>917</v>
      </c>
      <c r="F1505" s="517">
        <v>5</v>
      </c>
      <c r="G1505" s="517">
        <v>45</v>
      </c>
      <c r="H1505" s="517">
        <v>336</v>
      </c>
      <c r="I1505" s="517">
        <v>351</v>
      </c>
      <c r="J1505" s="517">
        <v>180</v>
      </c>
    </row>
    <row r="1506" spans="3:10" ht="18" customHeight="1">
      <c r="C1506" s="497" t="s">
        <v>1788</v>
      </c>
      <c r="D1506" s="500" t="s">
        <v>1691</v>
      </c>
      <c r="E1506" s="517">
        <v>1623</v>
      </c>
      <c r="F1506" s="517">
        <v>56</v>
      </c>
      <c r="G1506" s="517">
        <v>149</v>
      </c>
      <c r="H1506" s="517">
        <v>738</v>
      </c>
      <c r="I1506" s="517">
        <v>573</v>
      </c>
      <c r="J1506" s="517">
        <v>107</v>
      </c>
    </row>
    <row r="1507" spans="3:10">
      <c r="D1507" s="500" t="s">
        <v>1692</v>
      </c>
      <c r="E1507" s="517">
        <v>2348</v>
      </c>
      <c r="F1507" s="517">
        <v>66</v>
      </c>
      <c r="G1507" s="517">
        <v>221</v>
      </c>
      <c r="H1507" s="517">
        <v>946</v>
      </c>
      <c r="I1507" s="517">
        <v>933</v>
      </c>
      <c r="J1507" s="517">
        <v>182</v>
      </c>
    </row>
    <row r="1508" spans="3:10">
      <c r="D1508" s="500" t="s">
        <v>1693</v>
      </c>
      <c r="E1508" s="517">
        <v>3971</v>
      </c>
      <c r="F1508" s="517">
        <v>122</v>
      </c>
      <c r="G1508" s="517">
        <v>370</v>
      </c>
      <c r="H1508" s="517">
        <v>1684</v>
      </c>
      <c r="I1508" s="517">
        <v>1506</v>
      </c>
      <c r="J1508" s="517">
        <v>289</v>
      </c>
    </row>
    <row r="1509" spans="3:10" ht="16.149999999999999" customHeight="1">
      <c r="C1509" s="497" t="s">
        <v>597</v>
      </c>
      <c r="D1509" s="500" t="s">
        <v>1691</v>
      </c>
      <c r="E1509" s="517">
        <v>325</v>
      </c>
      <c r="F1509" s="517">
        <v>10</v>
      </c>
      <c r="G1509" s="517">
        <v>36</v>
      </c>
      <c r="H1509" s="517">
        <v>127</v>
      </c>
      <c r="I1509" s="517">
        <v>122</v>
      </c>
      <c r="J1509" s="517">
        <v>30</v>
      </c>
    </row>
    <row r="1510" spans="3:10">
      <c r="D1510" s="500" t="s">
        <v>1692</v>
      </c>
      <c r="E1510" s="517">
        <v>426</v>
      </c>
      <c r="F1510" s="517">
        <v>19</v>
      </c>
      <c r="G1510" s="517">
        <v>43</v>
      </c>
      <c r="H1510" s="517">
        <v>177</v>
      </c>
      <c r="I1510" s="517">
        <v>154</v>
      </c>
      <c r="J1510" s="517">
        <v>33</v>
      </c>
    </row>
    <row r="1511" spans="3:10">
      <c r="D1511" s="500" t="s">
        <v>1693</v>
      </c>
      <c r="E1511" s="517">
        <v>751</v>
      </c>
      <c r="F1511" s="517">
        <v>29</v>
      </c>
      <c r="G1511" s="517">
        <v>79</v>
      </c>
      <c r="H1511" s="517">
        <v>304</v>
      </c>
      <c r="I1511" s="517">
        <v>276</v>
      </c>
      <c r="J1511" s="517">
        <v>63</v>
      </c>
    </row>
    <row r="1512" spans="3:10">
      <c r="D1512" s="505"/>
    </row>
    <row r="1513" spans="3:10">
      <c r="D1513" s="505"/>
    </row>
    <row r="1514" spans="3:10">
      <c r="D1514" s="505"/>
    </row>
    <row r="1515" spans="3:10">
      <c r="D1515" s="505"/>
    </row>
    <row r="1516" spans="3:10">
      <c r="D1516" s="505"/>
    </row>
    <row r="1517" spans="3:10">
      <c r="D1517" s="505"/>
    </row>
    <row r="1518" spans="3:10">
      <c r="D1518" s="505"/>
    </row>
    <row r="1519" spans="3:10">
      <c r="D1519" s="505"/>
    </row>
    <row r="1520" spans="3:10">
      <c r="D1520" s="505"/>
    </row>
    <row r="1521" spans="1:16">
      <c r="D1521" s="505"/>
    </row>
    <row r="1522" spans="1:16">
      <c r="D1522" s="505"/>
    </row>
    <row r="1523" spans="1:16">
      <c r="D1523" s="505"/>
    </row>
    <row r="1524" spans="1:16">
      <c r="C1524" s="504"/>
      <c r="E1524" s="503"/>
      <c r="F1524" s="503"/>
      <c r="G1524" s="503"/>
      <c r="H1524" s="503"/>
      <c r="I1524" s="503"/>
      <c r="J1524" s="503"/>
    </row>
    <row r="1525" spans="1:16">
      <c r="E1525" s="503"/>
      <c r="F1525" s="503"/>
      <c r="G1525" s="503"/>
      <c r="H1525" s="503"/>
      <c r="I1525" s="503"/>
      <c r="J1525" s="503"/>
    </row>
    <row r="1526" spans="1:16" s="496" customFormat="1">
      <c r="A1526" s="496" t="s">
        <v>1576</v>
      </c>
      <c r="C1526" s="497"/>
      <c r="D1526" s="502"/>
      <c r="K1526" s="1425"/>
      <c r="L1526" s="503"/>
      <c r="M1526" s="503"/>
      <c r="N1526" s="503"/>
      <c r="O1526" s="503"/>
      <c r="P1526" s="503"/>
    </row>
    <row r="1527" spans="1:16" s="496" customFormat="1">
      <c r="A1527" s="496" t="s">
        <v>605</v>
      </c>
      <c r="C1527" s="497"/>
      <c r="D1527" s="502"/>
      <c r="K1527" s="1425"/>
      <c r="L1527" s="503"/>
      <c r="M1527" s="503"/>
      <c r="N1527" s="503"/>
      <c r="O1527" s="503"/>
      <c r="P1527" s="503"/>
    </row>
    <row r="1528" spans="1:16" s="496" customFormat="1">
      <c r="C1528" s="497"/>
      <c r="D1528" s="502"/>
      <c r="K1528" s="1425"/>
      <c r="L1528" s="503"/>
      <c r="M1528" s="503"/>
      <c r="N1528" s="503"/>
      <c r="O1528" s="503"/>
      <c r="P1528" s="503"/>
    </row>
    <row r="1529" spans="1:16" s="496" customFormat="1">
      <c r="A1529" s="496" t="s">
        <v>3078</v>
      </c>
      <c r="C1529" s="497"/>
      <c r="D1529" s="502"/>
      <c r="K1529" s="1425"/>
      <c r="L1529" s="503"/>
      <c r="M1529" s="503"/>
      <c r="N1529" s="503"/>
      <c r="O1529" s="503"/>
      <c r="P1529" s="503"/>
    </row>
    <row r="1530" spans="1:16" ht="16.149999999999999" customHeight="1">
      <c r="C1530" s="501" t="s">
        <v>1829</v>
      </c>
      <c r="D1530" s="500" t="s">
        <v>1691</v>
      </c>
      <c r="E1530" s="517">
        <v>2204</v>
      </c>
      <c r="F1530" s="517">
        <v>67</v>
      </c>
      <c r="G1530" s="517">
        <v>198</v>
      </c>
      <c r="H1530" s="517">
        <v>943</v>
      </c>
      <c r="I1530" s="517">
        <v>775</v>
      </c>
      <c r="J1530" s="517">
        <v>221</v>
      </c>
    </row>
    <row r="1531" spans="1:16">
      <c r="D1531" s="500" t="s">
        <v>1692</v>
      </c>
      <c r="E1531" s="517">
        <v>3531</v>
      </c>
      <c r="F1531" s="517">
        <v>89</v>
      </c>
      <c r="G1531" s="517">
        <v>300</v>
      </c>
      <c r="H1531" s="517">
        <v>1403</v>
      </c>
      <c r="I1531" s="517">
        <v>1391</v>
      </c>
      <c r="J1531" s="517">
        <v>348</v>
      </c>
    </row>
    <row r="1532" spans="1:16">
      <c r="D1532" s="500" t="s">
        <v>1693</v>
      </c>
      <c r="E1532" s="517">
        <v>5735</v>
      </c>
      <c r="F1532" s="517">
        <v>156</v>
      </c>
      <c r="G1532" s="517">
        <v>498</v>
      </c>
      <c r="H1532" s="517">
        <v>2346</v>
      </c>
      <c r="I1532" s="517">
        <v>2166</v>
      </c>
      <c r="J1532" s="517">
        <v>569</v>
      </c>
    </row>
    <row r="1533" spans="1:16" ht="16.149999999999999" customHeight="1">
      <c r="C1533" s="501" t="s">
        <v>1782</v>
      </c>
      <c r="D1533" s="500"/>
      <c r="E1533" s="503"/>
      <c r="F1533" s="503"/>
      <c r="G1533" s="503"/>
      <c r="H1533" s="503"/>
      <c r="I1533" s="503"/>
      <c r="J1533" s="503"/>
    </row>
    <row r="1534" spans="1:16" ht="16.149999999999999" customHeight="1">
      <c r="C1534" s="504" t="s">
        <v>1783</v>
      </c>
      <c r="D1534" s="500" t="s">
        <v>1691</v>
      </c>
      <c r="E1534" s="517">
        <v>406</v>
      </c>
      <c r="F1534" s="517">
        <v>5</v>
      </c>
      <c r="G1534" s="517">
        <v>30</v>
      </c>
      <c r="H1534" s="517">
        <v>169</v>
      </c>
      <c r="I1534" s="517">
        <v>194</v>
      </c>
      <c r="J1534" s="517">
        <v>8</v>
      </c>
    </row>
    <row r="1535" spans="1:16">
      <c r="C1535" s="504"/>
      <c r="D1535" s="500" t="s">
        <v>1692</v>
      </c>
      <c r="E1535" s="517">
        <v>447</v>
      </c>
      <c r="F1535" s="517">
        <v>9</v>
      </c>
      <c r="G1535" s="517">
        <v>22</v>
      </c>
      <c r="H1535" s="517">
        <v>177</v>
      </c>
      <c r="I1535" s="517">
        <v>215</v>
      </c>
      <c r="J1535" s="517">
        <v>24</v>
      </c>
    </row>
    <row r="1536" spans="1:16">
      <c r="C1536" s="504"/>
      <c r="D1536" s="500" t="s">
        <v>1693</v>
      </c>
      <c r="E1536" s="517">
        <v>853</v>
      </c>
      <c r="F1536" s="517">
        <v>14</v>
      </c>
      <c r="G1536" s="517">
        <v>52</v>
      </c>
      <c r="H1536" s="517">
        <v>346</v>
      </c>
      <c r="I1536" s="517">
        <v>409</v>
      </c>
      <c r="J1536" s="517">
        <v>32</v>
      </c>
    </row>
    <row r="1537" spans="2:10" ht="16.149999999999999" customHeight="1">
      <c r="C1537" s="504" t="s">
        <v>1784</v>
      </c>
      <c r="D1537" s="500" t="s">
        <v>1691</v>
      </c>
      <c r="E1537" s="517">
        <v>11</v>
      </c>
      <c r="F1537" s="517">
        <v>0</v>
      </c>
      <c r="G1537" s="517">
        <v>1</v>
      </c>
      <c r="H1537" s="517">
        <v>5</v>
      </c>
      <c r="I1537" s="517">
        <v>3</v>
      </c>
      <c r="J1537" s="517">
        <v>2</v>
      </c>
    </row>
    <row r="1538" spans="2:10">
      <c r="C1538" s="504"/>
      <c r="D1538" s="500" t="s">
        <v>1692</v>
      </c>
      <c r="E1538" s="517">
        <v>27</v>
      </c>
      <c r="F1538" s="517">
        <v>1</v>
      </c>
      <c r="G1538" s="517">
        <v>4</v>
      </c>
      <c r="H1538" s="517">
        <v>12</v>
      </c>
      <c r="I1538" s="517">
        <v>7</v>
      </c>
      <c r="J1538" s="517">
        <v>3</v>
      </c>
    </row>
    <row r="1539" spans="2:10">
      <c r="C1539" s="504"/>
      <c r="D1539" s="500" t="s">
        <v>1693</v>
      </c>
      <c r="E1539" s="517">
        <v>38</v>
      </c>
      <c r="F1539" s="517">
        <v>1</v>
      </c>
      <c r="G1539" s="517">
        <v>5</v>
      </c>
      <c r="H1539" s="517">
        <v>17</v>
      </c>
      <c r="I1539" s="517">
        <v>10</v>
      </c>
      <c r="J1539" s="517">
        <v>5</v>
      </c>
    </row>
    <row r="1540" spans="2:10" ht="18" customHeight="1">
      <c r="B1540" s="503" t="s">
        <v>598</v>
      </c>
      <c r="D1540" s="500"/>
      <c r="E1540" s="503"/>
      <c r="F1540" s="503"/>
      <c r="G1540" s="503"/>
      <c r="H1540" s="503"/>
      <c r="I1540" s="503"/>
      <c r="J1540" s="503"/>
    </row>
    <row r="1541" spans="2:10" ht="27" customHeight="1">
      <c r="C1541" s="497" t="s">
        <v>1789</v>
      </c>
      <c r="D1541" s="500" t="s">
        <v>1691</v>
      </c>
      <c r="E1541" s="517">
        <v>21</v>
      </c>
      <c r="F1541" s="517">
        <v>4</v>
      </c>
      <c r="G1541" s="517">
        <v>4</v>
      </c>
      <c r="H1541" s="517">
        <v>10</v>
      </c>
      <c r="I1541" s="517">
        <v>1</v>
      </c>
      <c r="J1541" s="517">
        <v>2</v>
      </c>
    </row>
    <row r="1542" spans="2:10">
      <c r="D1542" s="500" t="s">
        <v>1692</v>
      </c>
      <c r="E1542" s="517">
        <v>34</v>
      </c>
      <c r="F1542" s="517">
        <v>1</v>
      </c>
      <c r="G1542" s="517">
        <v>5</v>
      </c>
      <c r="H1542" s="517">
        <v>11</v>
      </c>
      <c r="I1542" s="517">
        <v>15</v>
      </c>
      <c r="J1542" s="517">
        <v>2</v>
      </c>
    </row>
    <row r="1543" spans="2:10">
      <c r="D1543" s="500" t="s">
        <v>1693</v>
      </c>
      <c r="E1543" s="517">
        <v>55</v>
      </c>
      <c r="F1543" s="517">
        <v>5</v>
      </c>
      <c r="G1543" s="517">
        <v>9</v>
      </c>
      <c r="H1543" s="517">
        <v>21</v>
      </c>
      <c r="I1543" s="517">
        <v>16</v>
      </c>
      <c r="J1543" s="517">
        <v>4</v>
      </c>
    </row>
    <row r="1544" spans="2:10" ht="16.149999999999999" customHeight="1">
      <c r="C1544" s="497" t="s">
        <v>1790</v>
      </c>
      <c r="D1544" s="500" t="s">
        <v>1691</v>
      </c>
      <c r="E1544" s="517">
        <v>6</v>
      </c>
      <c r="F1544" s="517">
        <v>0</v>
      </c>
      <c r="G1544" s="517">
        <v>2</v>
      </c>
      <c r="H1544" s="517">
        <v>3</v>
      </c>
      <c r="I1544" s="517">
        <v>0</v>
      </c>
      <c r="J1544" s="517">
        <v>1</v>
      </c>
    </row>
    <row r="1545" spans="2:10">
      <c r="D1545" s="500" t="s">
        <v>1692</v>
      </c>
      <c r="E1545" s="517">
        <v>10</v>
      </c>
      <c r="F1545" s="517">
        <v>0</v>
      </c>
      <c r="G1545" s="517">
        <v>3</v>
      </c>
      <c r="H1545" s="517">
        <v>5</v>
      </c>
      <c r="I1545" s="517">
        <v>2</v>
      </c>
      <c r="J1545" s="517">
        <v>0</v>
      </c>
    </row>
    <row r="1546" spans="2:10">
      <c r="D1546" s="500" t="s">
        <v>1693</v>
      </c>
      <c r="E1546" s="517">
        <v>16</v>
      </c>
      <c r="F1546" s="517">
        <v>0</v>
      </c>
      <c r="G1546" s="517">
        <v>5</v>
      </c>
      <c r="H1546" s="517">
        <v>8</v>
      </c>
      <c r="I1546" s="517">
        <v>2</v>
      </c>
      <c r="J1546" s="517">
        <v>1</v>
      </c>
    </row>
    <row r="1547" spans="2:10" ht="16.149999999999999" customHeight="1">
      <c r="C1547" s="497" t="s">
        <v>1791</v>
      </c>
      <c r="D1547" s="500" t="s">
        <v>1691</v>
      </c>
      <c r="E1547" s="517">
        <v>27</v>
      </c>
      <c r="F1547" s="517">
        <v>0</v>
      </c>
      <c r="G1547" s="517">
        <v>2</v>
      </c>
      <c r="H1547" s="517">
        <v>16</v>
      </c>
      <c r="I1547" s="517">
        <v>7</v>
      </c>
      <c r="J1547" s="517">
        <v>2</v>
      </c>
    </row>
    <row r="1548" spans="2:10">
      <c r="D1548" s="500" t="s">
        <v>1692</v>
      </c>
      <c r="E1548" s="517">
        <v>94</v>
      </c>
      <c r="F1548" s="517">
        <v>0</v>
      </c>
      <c r="G1548" s="517">
        <v>5</v>
      </c>
      <c r="H1548" s="517">
        <v>50</v>
      </c>
      <c r="I1548" s="517">
        <v>35</v>
      </c>
      <c r="J1548" s="517">
        <v>4</v>
      </c>
    </row>
    <row r="1549" spans="2:10">
      <c r="D1549" s="500" t="s">
        <v>1693</v>
      </c>
      <c r="E1549" s="517">
        <v>121</v>
      </c>
      <c r="F1549" s="517">
        <v>0</v>
      </c>
      <c r="G1549" s="517">
        <v>7</v>
      </c>
      <c r="H1549" s="517">
        <v>66</v>
      </c>
      <c r="I1549" s="517">
        <v>42</v>
      </c>
      <c r="J1549" s="517">
        <v>6</v>
      </c>
    </row>
    <row r="1550" spans="2:10" ht="16.149999999999999" customHeight="1">
      <c r="C1550" s="497" t="s">
        <v>1792</v>
      </c>
      <c r="D1550" s="500" t="s">
        <v>1691</v>
      </c>
      <c r="E1550" s="517">
        <v>20</v>
      </c>
      <c r="F1550" s="517">
        <v>1</v>
      </c>
      <c r="G1550" s="517">
        <v>4</v>
      </c>
      <c r="H1550" s="517">
        <v>13</v>
      </c>
      <c r="I1550" s="517">
        <v>1</v>
      </c>
      <c r="J1550" s="517">
        <v>1</v>
      </c>
    </row>
    <row r="1551" spans="2:10">
      <c r="D1551" s="500" t="s">
        <v>1692</v>
      </c>
      <c r="E1551" s="517">
        <v>67</v>
      </c>
      <c r="F1551" s="517">
        <v>4</v>
      </c>
      <c r="G1551" s="517">
        <v>8</v>
      </c>
      <c r="H1551" s="517">
        <v>35</v>
      </c>
      <c r="I1551" s="517">
        <v>19</v>
      </c>
      <c r="J1551" s="517">
        <v>1</v>
      </c>
    </row>
    <row r="1552" spans="2:10">
      <c r="D1552" s="500" t="s">
        <v>1693</v>
      </c>
      <c r="E1552" s="517">
        <v>87</v>
      </c>
      <c r="F1552" s="517">
        <v>5</v>
      </c>
      <c r="G1552" s="517">
        <v>12</v>
      </c>
      <c r="H1552" s="517">
        <v>48</v>
      </c>
      <c r="I1552" s="517">
        <v>20</v>
      </c>
      <c r="J1552" s="517">
        <v>2</v>
      </c>
    </row>
    <row r="1553" spans="2:10" ht="18" customHeight="1">
      <c r="C1553" s="497" t="s">
        <v>1793</v>
      </c>
      <c r="D1553" s="500" t="s">
        <v>1691</v>
      </c>
      <c r="E1553" s="517">
        <v>89</v>
      </c>
      <c r="F1553" s="517">
        <v>0</v>
      </c>
      <c r="G1553" s="517">
        <v>4</v>
      </c>
      <c r="H1553" s="517">
        <v>41</v>
      </c>
      <c r="I1553" s="517">
        <v>33</v>
      </c>
      <c r="J1553" s="517">
        <v>11</v>
      </c>
    </row>
    <row r="1554" spans="2:10">
      <c r="D1554" s="500" t="s">
        <v>1692</v>
      </c>
      <c r="E1554" s="517">
        <v>274</v>
      </c>
      <c r="F1554" s="517">
        <v>1</v>
      </c>
      <c r="G1554" s="517">
        <v>12</v>
      </c>
      <c r="H1554" s="517">
        <v>118</v>
      </c>
      <c r="I1554" s="517">
        <v>108</v>
      </c>
      <c r="J1554" s="517">
        <v>35</v>
      </c>
    </row>
    <row r="1555" spans="2:10">
      <c r="D1555" s="500" t="s">
        <v>1693</v>
      </c>
      <c r="E1555" s="517">
        <v>363</v>
      </c>
      <c r="F1555" s="517">
        <v>1</v>
      </c>
      <c r="G1555" s="517">
        <v>16</v>
      </c>
      <c r="H1555" s="517">
        <v>159</v>
      </c>
      <c r="I1555" s="517">
        <v>141</v>
      </c>
      <c r="J1555" s="517">
        <v>46</v>
      </c>
    </row>
    <row r="1556" spans="2:10" ht="18" customHeight="1">
      <c r="C1556" s="497" t="s">
        <v>1794</v>
      </c>
      <c r="D1556" s="500" t="s">
        <v>1691</v>
      </c>
      <c r="E1556" s="517">
        <v>42</v>
      </c>
      <c r="F1556" s="517">
        <v>1</v>
      </c>
      <c r="G1556" s="517">
        <v>4</v>
      </c>
      <c r="H1556" s="517">
        <v>24</v>
      </c>
      <c r="I1556" s="517">
        <v>10</v>
      </c>
      <c r="J1556" s="517">
        <v>3</v>
      </c>
    </row>
    <row r="1557" spans="2:10">
      <c r="D1557" s="500" t="s">
        <v>1692</v>
      </c>
      <c r="E1557" s="517">
        <v>145</v>
      </c>
      <c r="F1557" s="517">
        <v>4</v>
      </c>
      <c r="G1557" s="517">
        <v>23</v>
      </c>
      <c r="H1557" s="517">
        <v>81</v>
      </c>
      <c r="I1557" s="517">
        <v>30</v>
      </c>
      <c r="J1557" s="517">
        <v>7</v>
      </c>
    </row>
    <row r="1558" spans="2:10">
      <c r="D1558" s="500" t="s">
        <v>1693</v>
      </c>
      <c r="E1558" s="517">
        <v>187</v>
      </c>
      <c r="F1558" s="517">
        <v>5</v>
      </c>
      <c r="G1558" s="517">
        <v>27</v>
      </c>
      <c r="H1558" s="517">
        <v>105</v>
      </c>
      <c r="I1558" s="517">
        <v>40</v>
      </c>
      <c r="J1558" s="517">
        <v>10</v>
      </c>
    </row>
    <row r="1559" spans="2:10" ht="16.149999999999999" customHeight="1">
      <c r="C1559" s="501" t="s">
        <v>1829</v>
      </c>
      <c r="D1559" s="500" t="s">
        <v>1691</v>
      </c>
      <c r="E1559" s="517">
        <v>205</v>
      </c>
      <c r="F1559" s="517">
        <v>6</v>
      </c>
      <c r="G1559" s="517">
        <v>20</v>
      </c>
      <c r="H1559" s="517">
        <v>107</v>
      </c>
      <c r="I1559" s="517">
        <v>52</v>
      </c>
      <c r="J1559" s="517">
        <v>20</v>
      </c>
    </row>
    <row r="1560" spans="2:10">
      <c r="D1560" s="500" t="s">
        <v>1692</v>
      </c>
      <c r="E1560" s="517">
        <v>624</v>
      </c>
      <c r="F1560" s="517">
        <v>10</v>
      </c>
      <c r="G1560" s="517">
        <v>56</v>
      </c>
      <c r="H1560" s="517">
        <v>300</v>
      </c>
      <c r="I1560" s="517">
        <v>209</v>
      </c>
      <c r="J1560" s="517">
        <v>49</v>
      </c>
    </row>
    <row r="1561" spans="2:10">
      <c r="D1561" s="500" t="s">
        <v>1693</v>
      </c>
      <c r="E1561" s="517">
        <v>829</v>
      </c>
      <c r="F1561" s="517">
        <v>16</v>
      </c>
      <c r="G1561" s="517">
        <v>76</v>
      </c>
      <c r="H1561" s="517">
        <v>407</v>
      </c>
      <c r="I1561" s="517">
        <v>261</v>
      </c>
      <c r="J1561" s="517">
        <v>69</v>
      </c>
    </row>
    <row r="1562" spans="2:10" ht="16.149999999999999" customHeight="1">
      <c r="C1562" s="501" t="s">
        <v>1782</v>
      </c>
      <c r="D1562" s="500"/>
      <c r="E1562" s="503"/>
      <c r="F1562" s="503"/>
      <c r="G1562" s="503"/>
      <c r="H1562" s="503"/>
      <c r="I1562" s="503"/>
      <c r="J1562" s="503"/>
    </row>
    <row r="1563" spans="2:10" ht="16.149999999999999" customHeight="1">
      <c r="C1563" s="504" t="s">
        <v>1783</v>
      </c>
      <c r="D1563" s="500" t="s">
        <v>1692</v>
      </c>
      <c r="E1563" s="517">
        <v>11</v>
      </c>
      <c r="F1563" s="517">
        <v>0</v>
      </c>
      <c r="G1563" s="517">
        <v>0</v>
      </c>
      <c r="H1563" s="517">
        <v>6</v>
      </c>
      <c r="I1563" s="517">
        <v>5</v>
      </c>
      <c r="J1563" s="517">
        <v>0</v>
      </c>
    </row>
    <row r="1564" spans="2:10">
      <c r="C1564" s="504"/>
      <c r="D1564" s="500" t="s">
        <v>1693</v>
      </c>
      <c r="E1564" s="517">
        <v>11</v>
      </c>
      <c r="F1564" s="517">
        <v>0</v>
      </c>
      <c r="G1564" s="517">
        <v>0</v>
      </c>
      <c r="H1564" s="517">
        <v>6</v>
      </c>
      <c r="I1564" s="517">
        <v>5</v>
      </c>
      <c r="J1564" s="517">
        <v>0</v>
      </c>
    </row>
    <row r="1565" spans="2:10" ht="18" customHeight="1">
      <c r="B1565" s="503" t="s">
        <v>1795</v>
      </c>
      <c r="D1565" s="500" t="s">
        <v>1691</v>
      </c>
      <c r="E1565" s="517">
        <v>2479</v>
      </c>
      <c r="F1565" s="517">
        <v>76</v>
      </c>
      <c r="G1565" s="517">
        <v>228</v>
      </c>
      <c r="H1565" s="517">
        <v>1082</v>
      </c>
      <c r="I1565" s="517">
        <v>845</v>
      </c>
      <c r="J1565" s="517">
        <v>248</v>
      </c>
    </row>
    <row r="1566" spans="2:10">
      <c r="D1566" s="500" t="s">
        <v>1692</v>
      </c>
      <c r="E1566" s="517">
        <v>4218</v>
      </c>
      <c r="F1566" s="517">
        <v>106</v>
      </c>
      <c r="G1566" s="517">
        <v>364</v>
      </c>
      <c r="H1566" s="517">
        <v>1722</v>
      </c>
      <c r="I1566" s="517">
        <v>1620</v>
      </c>
      <c r="J1566" s="517">
        <v>406</v>
      </c>
    </row>
    <row r="1567" spans="2:10">
      <c r="D1567" s="500" t="s">
        <v>1693</v>
      </c>
      <c r="E1567" s="517">
        <v>6697</v>
      </c>
      <c r="F1567" s="517">
        <v>182</v>
      </c>
      <c r="G1567" s="517">
        <v>592</v>
      </c>
      <c r="H1567" s="517">
        <v>2804</v>
      </c>
      <c r="I1567" s="517">
        <v>2465</v>
      </c>
      <c r="J1567" s="517">
        <v>654</v>
      </c>
    </row>
    <row r="1568" spans="2:10" ht="18" customHeight="1">
      <c r="C1568" s="501" t="s">
        <v>1782</v>
      </c>
      <c r="D1568" s="500"/>
      <c r="E1568" s="503"/>
      <c r="F1568" s="503"/>
      <c r="G1568" s="503"/>
      <c r="H1568" s="503"/>
      <c r="I1568" s="503"/>
      <c r="J1568" s="503"/>
    </row>
    <row r="1569" spans="3:10" ht="18" customHeight="1">
      <c r="C1569" s="504" t="s">
        <v>1783</v>
      </c>
      <c r="D1569" s="500" t="s">
        <v>1691</v>
      </c>
      <c r="E1569" s="517">
        <v>406</v>
      </c>
      <c r="F1569" s="517">
        <v>5</v>
      </c>
      <c r="G1569" s="517">
        <v>30</v>
      </c>
      <c r="H1569" s="517">
        <v>169</v>
      </c>
      <c r="I1569" s="517">
        <v>194</v>
      </c>
      <c r="J1569" s="517">
        <v>8</v>
      </c>
    </row>
    <row r="1570" spans="3:10">
      <c r="C1570" s="504"/>
      <c r="D1570" s="500" t="s">
        <v>1692</v>
      </c>
      <c r="E1570" s="517">
        <v>458</v>
      </c>
      <c r="F1570" s="517">
        <v>9</v>
      </c>
      <c r="G1570" s="517">
        <v>22</v>
      </c>
      <c r="H1570" s="517">
        <v>183</v>
      </c>
      <c r="I1570" s="517">
        <v>220</v>
      </c>
      <c r="J1570" s="517">
        <v>24</v>
      </c>
    </row>
    <row r="1571" spans="3:10">
      <c r="C1571" s="504"/>
      <c r="D1571" s="500" t="s">
        <v>1693</v>
      </c>
      <c r="E1571" s="517">
        <v>864</v>
      </c>
      <c r="F1571" s="517">
        <v>14</v>
      </c>
      <c r="G1571" s="517">
        <v>52</v>
      </c>
      <c r="H1571" s="517">
        <v>352</v>
      </c>
      <c r="I1571" s="517">
        <v>414</v>
      </c>
      <c r="J1571" s="517">
        <v>32</v>
      </c>
    </row>
    <row r="1572" spans="3:10" ht="18" customHeight="1">
      <c r="C1572" s="504" t="s">
        <v>1784</v>
      </c>
      <c r="D1572" s="500" t="s">
        <v>1691</v>
      </c>
      <c r="E1572" s="517">
        <v>11</v>
      </c>
      <c r="F1572" s="517">
        <v>0</v>
      </c>
      <c r="G1572" s="517">
        <v>1</v>
      </c>
      <c r="H1572" s="517">
        <v>5</v>
      </c>
      <c r="I1572" s="517">
        <v>3</v>
      </c>
      <c r="J1572" s="517">
        <v>2</v>
      </c>
    </row>
    <row r="1573" spans="3:10">
      <c r="C1573" s="504"/>
      <c r="D1573" s="500" t="s">
        <v>1692</v>
      </c>
      <c r="E1573" s="517">
        <v>27</v>
      </c>
      <c r="F1573" s="517">
        <v>1</v>
      </c>
      <c r="G1573" s="517">
        <v>4</v>
      </c>
      <c r="H1573" s="517">
        <v>12</v>
      </c>
      <c r="I1573" s="517">
        <v>7</v>
      </c>
      <c r="J1573" s="517">
        <v>3</v>
      </c>
    </row>
    <row r="1574" spans="3:10">
      <c r="C1574" s="504"/>
      <c r="D1574" s="500" t="s">
        <v>1693</v>
      </c>
      <c r="E1574" s="517">
        <v>38</v>
      </c>
      <c r="F1574" s="517">
        <v>1</v>
      </c>
      <c r="G1574" s="517">
        <v>5</v>
      </c>
      <c r="H1574" s="517">
        <v>17</v>
      </c>
      <c r="I1574" s="517">
        <v>10</v>
      </c>
      <c r="J1574" s="517">
        <v>5</v>
      </c>
    </row>
    <row r="1575" spans="3:10">
      <c r="C1575" s="504"/>
      <c r="D1575" s="505"/>
    </row>
    <row r="1576" spans="3:10">
      <c r="C1576" s="504"/>
      <c r="D1576" s="505"/>
    </row>
    <row r="1577" spans="3:10">
      <c r="C1577" s="504"/>
      <c r="D1577" s="505"/>
    </row>
    <row r="1578" spans="3:10">
      <c r="C1578" s="504"/>
      <c r="D1578" s="505"/>
    </row>
    <row r="1579" spans="3:10">
      <c r="C1579" s="504"/>
      <c r="D1579" s="505"/>
    </row>
    <row r="1580" spans="3:10">
      <c r="C1580" s="504"/>
      <c r="D1580" s="505"/>
    </row>
    <row r="1581" spans="3:10">
      <c r="C1581" s="504"/>
      <c r="D1581" s="505"/>
    </row>
    <row r="1582" spans="3:10">
      <c r="C1582" s="504"/>
      <c r="D1582" s="505"/>
    </row>
    <row r="1583" spans="3:10">
      <c r="C1583" s="504"/>
      <c r="D1583" s="505"/>
    </row>
    <row r="1584" spans="3:10">
      <c r="C1584" s="504"/>
      <c r="D1584" s="505"/>
    </row>
    <row r="1585" spans="1:16">
      <c r="C1585" s="504"/>
      <c r="D1585" s="505"/>
    </row>
    <row r="1586" spans="1:16">
      <c r="C1586" s="504"/>
      <c r="D1586" s="505"/>
    </row>
    <row r="1587" spans="1:16" s="496" customFormat="1">
      <c r="C1587" s="497"/>
      <c r="D1587" s="502"/>
      <c r="K1587" s="1425"/>
      <c r="L1587" s="503"/>
      <c r="M1587" s="503"/>
      <c r="N1587" s="503"/>
      <c r="O1587" s="503"/>
      <c r="P1587" s="503"/>
    </row>
    <row r="1588" spans="1:16" s="496" customFormat="1">
      <c r="C1588" s="497"/>
      <c r="D1588" s="502"/>
      <c r="K1588" s="1425"/>
      <c r="L1588" s="503"/>
      <c r="M1588" s="503"/>
      <c r="N1588" s="503"/>
      <c r="O1588" s="503"/>
      <c r="P1588" s="503"/>
    </row>
    <row r="1589" spans="1:16" s="496" customFormat="1">
      <c r="C1589" s="497"/>
      <c r="D1589" s="502"/>
      <c r="K1589" s="1425"/>
      <c r="L1589" s="503"/>
      <c r="M1589" s="503"/>
      <c r="N1589" s="503"/>
      <c r="O1589" s="503"/>
      <c r="P1589" s="503"/>
    </row>
    <row r="1590" spans="1:16" s="496" customFormat="1">
      <c r="A1590" s="496" t="s">
        <v>3078</v>
      </c>
      <c r="C1590" s="497"/>
      <c r="D1590" s="502"/>
      <c r="K1590" s="1425"/>
      <c r="L1590" s="503"/>
      <c r="M1590" s="503"/>
      <c r="N1590" s="503"/>
      <c r="O1590" s="503"/>
      <c r="P1590" s="503"/>
    </row>
    <row r="1591" spans="1:16" ht="18" customHeight="1">
      <c r="B1591" s="503" t="s">
        <v>1796</v>
      </c>
      <c r="D1591" s="500"/>
      <c r="E1591" s="503"/>
      <c r="F1591" s="503"/>
      <c r="G1591" s="503"/>
      <c r="H1591" s="503"/>
      <c r="I1591" s="503"/>
      <c r="J1591" s="503"/>
    </row>
    <row r="1592" spans="1:16" ht="18" customHeight="1">
      <c r="C1592" s="497" t="s">
        <v>608</v>
      </c>
      <c r="D1592" s="500" t="s">
        <v>1691</v>
      </c>
      <c r="E1592" s="517">
        <v>97</v>
      </c>
      <c r="F1592" s="517">
        <v>64</v>
      </c>
      <c r="G1592" s="517">
        <v>22</v>
      </c>
      <c r="H1592" s="517">
        <v>11</v>
      </c>
      <c r="I1592" s="517">
        <v>0</v>
      </c>
      <c r="J1592" s="517">
        <v>0</v>
      </c>
    </row>
    <row r="1593" spans="1:16">
      <c r="D1593" s="500" t="s">
        <v>1692</v>
      </c>
      <c r="E1593" s="517">
        <v>14</v>
      </c>
      <c r="F1593" s="517">
        <v>10</v>
      </c>
      <c r="G1593" s="517">
        <v>2</v>
      </c>
      <c r="H1593" s="517">
        <v>2</v>
      </c>
      <c r="I1593" s="517">
        <v>0</v>
      </c>
      <c r="J1593" s="517">
        <v>0</v>
      </c>
    </row>
    <row r="1594" spans="1:16">
      <c r="D1594" s="500" t="s">
        <v>1693</v>
      </c>
      <c r="E1594" s="517">
        <v>111</v>
      </c>
      <c r="F1594" s="517">
        <v>74</v>
      </c>
      <c r="G1594" s="517">
        <v>24</v>
      </c>
      <c r="H1594" s="517">
        <v>13</v>
      </c>
      <c r="I1594" s="517">
        <v>0</v>
      </c>
      <c r="J1594" s="517">
        <v>0</v>
      </c>
    </row>
    <row r="1595" spans="1:16" ht="18" customHeight="1">
      <c r="C1595" s="497" t="s">
        <v>609</v>
      </c>
      <c r="D1595" s="500" t="s">
        <v>1691</v>
      </c>
      <c r="E1595" s="517">
        <v>51</v>
      </c>
      <c r="F1595" s="517">
        <v>13</v>
      </c>
      <c r="G1595" s="517">
        <v>4</v>
      </c>
      <c r="H1595" s="517">
        <v>34</v>
      </c>
      <c r="I1595" s="517">
        <v>0</v>
      </c>
      <c r="J1595" s="517">
        <v>0</v>
      </c>
    </row>
    <row r="1596" spans="1:16">
      <c r="D1596" s="500" t="s">
        <v>1692</v>
      </c>
      <c r="E1596" s="517">
        <v>2</v>
      </c>
      <c r="F1596" s="517">
        <v>1</v>
      </c>
      <c r="G1596" s="517">
        <v>1</v>
      </c>
      <c r="H1596" s="517">
        <v>0</v>
      </c>
      <c r="I1596" s="517">
        <v>0</v>
      </c>
      <c r="J1596" s="517">
        <v>0</v>
      </c>
    </row>
    <row r="1597" spans="1:16">
      <c r="D1597" s="500" t="s">
        <v>1693</v>
      </c>
      <c r="E1597" s="517">
        <v>53</v>
      </c>
      <c r="F1597" s="517">
        <v>14</v>
      </c>
      <c r="G1597" s="517">
        <v>5</v>
      </c>
      <c r="H1597" s="517">
        <v>34</v>
      </c>
      <c r="I1597" s="517">
        <v>0</v>
      </c>
      <c r="J1597" s="517">
        <v>0</v>
      </c>
    </row>
    <row r="1598" spans="1:16" ht="18" customHeight="1">
      <c r="C1598" s="501" t="s">
        <v>1829</v>
      </c>
      <c r="D1598" s="500" t="s">
        <v>1691</v>
      </c>
      <c r="E1598" s="517">
        <v>148</v>
      </c>
      <c r="F1598" s="517">
        <v>77</v>
      </c>
      <c r="G1598" s="517">
        <v>26</v>
      </c>
      <c r="H1598" s="517">
        <v>45</v>
      </c>
      <c r="I1598" s="517">
        <v>0</v>
      </c>
      <c r="J1598" s="517">
        <v>0</v>
      </c>
    </row>
    <row r="1599" spans="1:16">
      <c r="D1599" s="500" t="s">
        <v>1692</v>
      </c>
      <c r="E1599" s="517">
        <v>16</v>
      </c>
      <c r="F1599" s="517">
        <v>11</v>
      </c>
      <c r="G1599" s="517">
        <v>3</v>
      </c>
      <c r="H1599" s="517">
        <v>2</v>
      </c>
      <c r="I1599" s="517">
        <v>0</v>
      </c>
      <c r="J1599" s="517">
        <v>0</v>
      </c>
    </row>
    <row r="1600" spans="1:16">
      <c r="D1600" s="500" t="s">
        <v>1693</v>
      </c>
      <c r="E1600" s="517">
        <v>164</v>
      </c>
      <c r="F1600" s="517">
        <v>88</v>
      </c>
      <c r="G1600" s="517">
        <v>29</v>
      </c>
      <c r="H1600" s="517">
        <v>47</v>
      </c>
      <c r="I1600" s="517">
        <v>0</v>
      </c>
      <c r="J1600" s="517">
        <v>0</v>
      </c>
    </row>
    <row r="1601" spans="2:10" ht="18" customHeight="1">
      <c r="B1601" s="503" t="s">
        <v>610</v>
      </c>
      <c r="D1601" s="500"/>
      <c r="E1601" s="503"/>
      <c r="F1601" s="503"/>
      <c r="G1601" s="503"/>
      <c r="H1601" s="503"/>
      <c r="I1601" s="503"/>
      <c r="J1601" s="503"/>
    </row>
    <row r="1602" spans="2:10" ht="18" customHeight="1">
      <c r="C1602" s="497" t="s">
        <v>610</v>
      </c>
      <c r="D1602" s="500" t="s">
        <v>1691</v>
      </c>
      <c r="E1602" s="517">
        <v>3764</v>
      </c>
      <c r="F1602" s="517">
        <v>3278</v>
      </c>
      <c r="G1602" s="517">
        <v>429</v>
      </c>
      <c r="H1602" s="517">
        <v>53</v>
      </c>
      <c r="I1602" s="517">
        <v>3</v>
      </c>
      <c r="J1602" s="517">
        <v>1</v>
      </c>
    </row>
    <row r="1603" spans="2:10">
      <c r="D1603" s="500" t="s">
        <v>1692</v>
      </c>
      <c r="E1603" s="517">
        <v>4863</v>
      </c>
      <c r="F1603" s="517">
        <v>3888</v>
      </c>
      <c r="G1603" s="517">
        <v>942</v>
      </c>
      <c r="H1603" s="517">
        <v>28</v>
      </c>
      <c r="I1603" s="517">
        <v>2</v>
      </c>
      <c r="J1603" s="517">
        <v>3</v>
      </c>
    </row>
    <row r="1604" spans="2:10">
      <c r="D1604" s="500" t="s">
        <v>1693</v>
      </c>
      <c r="E1604" s="517">
        <v>8627</v>
      </c>
      <c r="F1604" s="517">
        <v>7166</v>
      </c>
      <c r="G1604" s="517">
        <v>1371</v>
      </c>
      <c r="H1604" s="517">
        <v>81</v>
      </c>
      <c r="I1604" s="517">
        <v>5</v>
      </c>
      <c r="J1604" s="517">
        <v>4</v>
      </c>
    </row>
    <row r="1605" spans="2:10" ht="18" customHeight="1">
      <c r="C1605" s="497" t="s">
        <v>611</v>
      </c>
      <c r="D1605" s="500" t="s">
        <v>1691</v>
      </c>
      <c r="E1605" s="517">
        <v>121</v>
      </c>
      <c r="F1605" s="518" t="s">
        <v>427</v>
      </c>
      <c r="G1605" s="518" t="s">
        <v>427</v>
      </c>
      <c r="H1605" s="518" t="s">
        <v>427</v>
      </c>
      <c r="I1605" s="518" t="s">
        <v>427</v>
      </c>
      <c r="J1605" s="518" t="s">
        <v>427</v>
      </c>
    </row>
    <row r="1606" spans="2:10" ht="9" customHeight="1">
      <c r="D1606" s="500" t="s">
        <v>1692</v>
      </c>
      <c r="E1606" s="517">
        <v>12</v>
      </c>
      <c r="F1606" s="518" t="s">
        <v>427</v>
      </c>
      <c r="G1606" s="518" t="s">
        <v>427</v>
      </c>
      <c r="H1606" s="518" t="s">
        <v>427</v>
      </c>
      <c r="I1606" s="518" t="s">
        <v>427</v>
      </c>
      <c r="J1606" s="518" t="s">
        <v>427</v>
      </c>
    </row>
    <row r="1607" spans="2:10" ht="9" customHeight="1">
      <c r="D1607" s="500" t="s">
        <v>1693</v>
      </c>
      <c r="E1607" s="517">
        <v>133</v>
      </c>
      <c r="F1607" s="518" t="s">
        <v>427</v>
      </c>
      <c r="G1607" s="518" t="s">
        <v>427</v>
      </c>
      <c r="H1607" s="518" t="s">
        <v>427</v>
      </c>
      <c r="I1607" s="518" t="s">
        <v>427</v>
      </c>
      <c r="J1607" s="518" t="s">
        <v>427</v>
      </c>
    </row>
    <row r="1608" spans="2:10" ht="18" customHeight="1">
      <c r="C1608" s="497" t="s">
        <v>1797</v>
      </c>
      <c r="D1608" s="500" t="s">
        <v>1691</v>
      </c>
      <c r="E1608" s="517">
        <v>141</v>
      </c>
      <c r="F1608" s="518" t="s">
        <v>427</v>
      </c>
      <c r="G1608" s="518" t="s">
        <v>427</v>
      </c>
      <c r="H1608" s="518" t="s">
        <v>427</v>
      </c>
      <c r="I1608" s="518" t="s">
        <v>427</v>
      </c>
      <c r="J1608" s="518" t="s">
        <v>427</v>
      </c>
    </row>
    <row r="1609" spans="2:10" ht="9" customHeight="1">
      <c r="D1609" s="500" t="s">
        <v>1692</v>
      </c>
      <c r="E1609" s="517">
        <v>35</v>
      </c>
      <c r="F1609" s="518" t="s">
        <v>427</v>
      </c>
      <c r="G1609" s="518" t="s">
        <v>427</v>
      </c>
      <c r="H1609" s="518" t="s">
        <v>427</v>
      </c>
      <c r="I1609" s="518" t="s">
        <v>427</v>
      </c>
      <c r="J1609" s="518" t="s">
        <v>427</v>
      </c>
    </row>
    <row r="1610" spans="2:10" ht="9" customHeight="1">
      <c r="D1610" s="500" t="s">
        <v>1693</v>
      </c>
      <c r="E1610" s="517">
        <v>176</v>
      </c>
      <c r="F1610" s="518" t="s">
        <v>427</v>
      </c>
      <c r="G1610" s="518" t="s">
        <v>427</v>
      </c>
      <c r="H1610" s="518" t="s">
        <v>427</v>
      </c>
      <c r="I1610" s="518" t="s">
        <v>427</v>
      </c>
      <c r="J1610" s="518" t="s">
        <v>427</v>
      </c>
    </row>
    <row r="1611" spans="2:10" ht="18" customHeight="1">
      <c r="C1611" s="501" t="s">
        <v>1829</v>
      </c>
      <c r="D1611" s="500" t="s">
        <v>1691</v>
      </c>
      <c r="E1611" s="517">
        <v>4026</v>
      </c>
      <c r="F1611" s="517">
        <v>3537</v>
      </c>
      <c r="G1611" s="517">
        <v>432</v>
      </c>
      <c r="H1611" s="517">
        <v>53</v>
      </c>
      <c r="I1611" s="517">
        <v>3</v>
      </c>
      <c r="J1611" s="517">
        <v>1</v>
      </c>
    </row>
    <row r="1612" spans="2:10">
      <c r="D1612" s="500" t="s">
        <v>1692</v>
      </c>
      <c r="E1612" s="517">
        <v>4910</v>
      </c>
      <c r="F1612" s="517">
        <v>3935</v>
      </c>
      <c r="G1612" s="517">
        <v>942</v>
      </c>
      <c r="H1612" s="517">
        <v>28</v>
      </c>
      <c r="I1612" s="517">
        <v>2</v>
      </c>
      <c r="J1612" s="517">
        <v>3</v>
      </c>
    </row>
    <row r="1613" spans="2:10">
      <c r="D1613" s="500" t="s">
        <v>1693</v>
      </c>
      <c r="E1613" s="517">
        <v>8936</v>
      </c>
      <c r="F1613" s="517">
        <v>7472</v>
      </c>
      <c r="G1613" s="517">
        <v>1374</v>
      </c>
      <c r="H1613" s="517">
        <v>81</v>
      </c>
      <c r="I1613" s="517">
        <v>5</v>
      </c>
      <c r="J1613" s="517">
        <v>4</v>
      </c>
    </row>
    <row r="1614" spans="2:10" ht="18" customHeight="1">
      <c r="B1614" s="503" t="s">
        <v>613</v>
      </c>
      <c r="D1614" s="500"/>
      <c r="E1614" s="503"/>
      <c r="F1614" s="503"/>
      <c r="G1614" s="503"/>
      <c r="H1614" s="503"/>
      <c r="I1614" s="503"/>
      <c r="J1614" s="503"/>
    </row>
    <row r="1615" spans="2:10" ht="18" customHeight="1">
      <c r="C1615" s="497" t="s">
        <v>613</v>
      </c>
      <c r="D1615" s="500" t="s">
        <v>1691</v>
      </c>
      <c r="E1615" s="517">
        <v>1467</v>
      </c>
      <c r="F1615" s="517">
        <v>508</v>
      </c>
      <c r="G1615" s="517">
        <v>735</v>
      </c>
      <c r="H1615" s="517">
        <v>224</v>
      </c>
      <c r="I1615" s="517">
        <v>0</v>
      </c>
      <c r="J1615" s="517">
        <v>0</v>
      </c>
    </row>
    <row r="1616" spans="2:10">
      <c r="D1616" s="500" t="s">
        <v>1692</v>
      </c>
      <c r="E1616" s="517">
        <v>2307</v>
      </c>
      <c r="F1616" s="517">
        <v>925</v>
      </c>
      <c r="G1616" s="517">
        <v>1010</v>
      </c>
      <c r="H1616" s="517">
        <v>372</v>
      </c>
      <c r="I1616" s="517">
        <v>0</v>
      </c>
      <c r="J1616" s="517">
        <v>0</v>
      </c>
    </row>
    <row r="1617" spans="1:10">
      <c r="D1617" s="500" t="s">
        <v>1693</v>
      </c>
      <c r="E1617" s="517">
        <v>3774</v>
      </c>
      <c r="F1617" s="517">
        <v>1433</v>
      </c>
      <c r="G1617" s="517">
        <v>1745</v>
      </c>
      <c r="H1617" s="517">
        <v>596</v>
      </c>
      <c r="I1617" s="517">
        <v>0</v>
      </c>
      <c r="J1617" s="517">
        <v>0</v>
      </c>
    </row>
    <row r="1618" spans="1:10" ht="18" customHeight="1">
      <c r="C1618" s="497" t="s">
        <v>614</v>
      </c>
      <c r="D1618" s="500" t="s">
        <v>1691</v>
      </c>
      <c r="E1618" s="517">
        <v>618</v>
      </c>
      <c r="F1618" s="517">
        <v>344</v>
      </c>
      <c r="G1618" s="517">
        <v>216</v>
      </c>
      <c r="H1618" s="517">
        <v>58</v>
      </c>
      <c r="I1618" s="517">
        <v>0</v>
      </c>
      <c r="J1618" s="517">
        <v>0</v>
      </c>
    </row>
    <row r="1619" spans="1:10">
      <c r="D1619" s="500" t="s">
        <v>1692</v>
      </c>
      <c r="E1619" s="517">
        <v>479</v>
      </c>
      <c r="F1619" s="517">
        <v>345</v>
      </c>
      <c r="G1619" s="517">
        <v>108</v>
      </c>
      <c r="H1619" s="517">
        <v>26</v>
      </c>
      <c r="I1619" s="517">
        <v>0</v>
      </c>
      <c r="J1619" s="517">
        <v>0</v>
      </c>
    </row>
    <row r="1620" spans="1:10">
      <c r="D1620" s="500" t="s">
        <v>1693</v>
      </c>
      <c r="E1620" s="517">
        <v>1097</v>
      </c>
      <c r="F1620" s="517">
        <v>689</v>
      </c>
      <c r="G1620" s="517">
        <v>324</v>
      </c>
      <c r="H1620" s="517">
        <v>84</v>
      </c>
      <c r="I1620" s="517">
        <v>0</v>
      </c>
      <c r="J1620" s="517">
        <v>0</v>
      </c>
    </row>
    <row r="1621" spans="1:10" ht="18" customHeight="1">
      <c r="C1621" s="501" t="s">
        <v>1829</v>
      </c>
      <c r="D1621" s="500" t="s">
        <v>1691</v>
      </c>
      <c r="E1621" s="517">
        <v>2085</v>
      </c>
      <c r="F1621" s="517">
        <v>852</v>
      </c>
      <c r="G1621" s="517">
        <v>951</v>
      </c>
      <c r="H1621" s="517">
        <v>282</v>
      </c>
      <c r="I1621" s="517">
        <v>0</v>
      </c>
      <c r="J1621" s="517">
        <v>0</v>
      </c>
    </row>
    <row r="1622" spans="1:10">
      <c r="D1622" s="500" t="s">
        <v>1692</v>
      </c>
      <c r="E1622" s="517">
        <v>2786</v>
      </c>
      <c r="F1622" s="517">
        <v>1270</v>
      </c>
      <c r="G1622" s="517">
        <v>1118</v>
      </c>
      <c r="H1622" s="517">
        <v>398</v>
      </c>
      <c r="I1622" s="517">
        <v>0</v>
      </c>
      <c r="J1622" s="517">
        <v>0</v>
      </c>
    </row>
    <row r="1623" spans="1:10">
      <c r="D1623" s="500" t="s">
        <v>1693</v>
      </c>
      <c r="E1623" s="517">
        <v>4871</v>
      </c>
      <c r="F1623" s="517">
        <v>2122</v>
      </c>
      <c r="G1623" s="517">
        <v>2069</v>
      </c>
      <c r="H1623" s="517">
        <v>680</v>
      </c>
      <c r="I1623" s="517">
        <v>0</v>
      </c>
      <c r="J1623" s="517">
        <v>0</v>
      </c>
    </row>
    <row r="1624" spans="1:10" ht="18" customHeight="1">
      <c r="B1624" s="503" t="s">
        <v>1798</v>
      </c>
      <c r="D1624" s="500" t="s">
        <v>1691</v>
      </c>
      <c r="E1624" s="517">
        <v>6259</v>
      </c>
      <c r="F1624" s="517">
        <v>4466</v>
      </c>
      <c r="G1624" s="517">
        <v>1409</v>
      </c>
      <c r="H1624" s="517">
        <v>380</v>
      </c>
      <c r="I1624" s="517">
        <v>3</v>
      </c>
      <c r="J1624" s="517">
        <v>1</v>
      </c>
    </row>
    <row r="1625" spans="1:10">
      <c r="D1625" s="500" t="s">
        <v>1692</v>
      </c>
      <c r="E1625" s="517">
        <v>7712</v>
      </c>
      <c r="F1625" s="517">
        <v>5216</v>
      </c>
      <c r="G1625" s="517">
        <v>2063</v>
      </c>
      <c r="H1625" s="517">
        <v>428</v>
      </c>
      <c r="I1625" s="517">
        <v>2</v>
      </c>
      <c r="J1625" s="517">
        <v>3</v>
      </c>
    </row>
    <row r="1626" spans="1:10">
      <c r="D1626" s="500" t="s">
        <v>1693</v>
      </c>
      <c r="E1626" s="517">
        <v>13971</v>
      </c>
      <c r="F1626" s="517">
        <v>9682</v>
      </c>
      <c r="G1626" s="517">
        <v>3472</v>
      </c>
      <c r="H1626" s="517">
        <v>808</v>
      </c>
      <c r="I1626" s="517">
        <v>5</v>
      </c>
      <c r="J1626" s="517">
        <v>4</v>
      </c>
    </row>
    <row r="1627" spans="1:10" ht="18" customHeight="1">
      <c r="A1627" s="503" t="s">
        <v>1832</v>
      </c>
      <c r="D1627" s="500"/>
    </row>
    <row r="1628" spans="1:10" ht="9" customHeight="1">
      <c r="A1628" s="503" t="s">
        <v>1834</v>
      </c>
      <c r="D1628" s="500" t="s">
        <v>1691</v>
      </c>
      <c r="E1628" s="517">
        <v>8738</v>
      </c>
      <c r="F1628" s="517">
        <v>4542</v>
      </c>
      <c r="G1628" s="517">
        <v>1637</v>
      </c>
      <c r="H1628" s="517">
        <v>1462</v>
      </c>
      <c r="I1628" s="517">
        <v>848</v>
      </c>
      <c r="J1628" s="517">
        <v>249</v>
      </c>
    </row>
    <row r="1629" spans="1:10">
      <c r="D1629" s="500" t="s">
        <v>1692</v>
      </c>
      <c r="E1629" s="517">
        <v>11930</v>
      </c>
      <c r="F1629" s="517">
        <v>5322</v>
      </c>
      <c r="G1629" s="517">
        <v>2427</v>
      </c>
      <c r="H1629" s="517">
        <v>2150</v>
      </c>
      <c r="I1629" s="517">
        <v>1622</v>
      </c>
      <c r="J1629" s="517">
        <v>409</v>
      </c>
    </row>
    <row r="1630" spans="1:10">
      <c r="D1630" s="500" t="s">
        <v>1693</v>
      </c>
      <c r="E1630" s="517">
        <v>20668</v>
      </c>
      <c r="F1630" s="517">
        <v>9864</v>
      </c>
      <c r="G1630" s="517">
        <v>4064</v>
      </c>
      <c r="H1630" s="517">
        <v>3612</v>
      </c>
      <c r="I1630" s="517">
        <v>2470</v>
      </c>
      <c r="J1630" s="517">
        <v>658</v>
      </c>
    </row>
    <row r="1631" spans="1:10" ht="18" customHeight="1">
      <c r="C1631" s="501" t="s">
        <v>1782</v>
      </c>
      <c r="D1631" s="500"/>
      <c r="E1631" s="503"/>
      <c r="F1631" s="503"/>
      <c r="G1631" s="503"/>
      <c r="H1631" s="503"/>
      <c r="I1631" s="503"/>
      <c r="J1631" s="503"/>
    </row>
    <row r="1632" spans="1:10" ht="18" customHeight="1">
      <c r="C1632" s="504" t="s">
        <v>1783</v>
      </c>
      <c r="D1632" s="500" t="s">
        <v>1691</v>
      </c>
      <c r="E1632" s="517">
        <v>455</v>
      </c>
      <c r="F1632" s="517">
        <v>36</v>
      </c>
      <c r="G1632" s="517">
        <v>42</v>
      </c>
      <c r="H1632" s="517">
        <v>175</v>
      </c>
      <c r="I1632" s="517">
        <v>194</v>
      </c>
      <c r="J1632" s="517">
        <v>8</v>
      </c>
    </row>
    <row r="1633" spans="3:16">
      <c r="C1633" s="504"/>
      <c r="D1633" s="500" t="s">
        <v>1692</v>
      </c>
      <c r="E1633" s="517">
        <v>534</v>
      </c>
      <c r="F1633" s="517">
        <v>56</v>
      </c>
      <c r="G1633" s="517">
        <v>36</v>
      </c>
      <c r="H1633" s="517">
        <v>198</v>
      </c>
      <c r="I1633" s="517">
        <v>220</v>
      </c>
      <c r="J1633" s="517">
        <v>24</v>
      </c>
    </row>
    <row r="1634" spans="3:16">
      <c r="C1634" s="504"/>
      <c r="D1634" s="500" t="s">
        <v>1693</v>
      </c>
      <c r="E1634" s="517">
        <v>989</v>
      </c>
      <c r="F1634" s="517">
        <v>92</v>
      </c>
      <c r="G1634" s="517">
        <v>78</v>
      </c>
      <c r="H1634" s="517">
        <v>373</v>
      </c>
      <c r="I1634" s="517">
        <v>414</v>
      </c>
      <c r="J1634" s="517">
        <v>32</v>
      </c>
    </row>
    <row r="1635" spans="3:16" ht="18" customHeight="1">
      <c r="C1635" s="504" t="s">
        <v>1784</v>
      </c>
      <c r="D1635" s="500" t="s">
        <v>1691</v>
      </c>
      <c r="E1635" s="517">
        <v>15</v>
      </c>
      <c r="F1635" s="517">
        <v>3</v>
      </c>
      <c r="G1635" s="517">
        <v>2</v>
      </c>
      <c r="H1635" s="517">
        <v>5</v>
      </c>
      <c r="I1635" s="517">
        <v>3</v>
      </c>
      <c r="J1635" s="517">
        <v>2</v>
      </c>
    </row>
    <row r="1636" spans="3:16">
      <c r="C1636" s="504"/>
      <c r="D1636" s="500" t="s">
        <v>1692</v>
      </c>
      <c r="E1636" s="517">
        <v>31</v>
      </c>
      <c r="F1636" s="517">
        <v>4</v>
      </c>
      <c r="G1636" s="517">
        <v>5</v>
      </c>
      <c r="H1636" s="517">
        <v>12</v>
      </c>
      <c r="I1636" s="517">
        <v>7</v>
      </c>
      <c r="J1636" s="517">
        <v>3</v>
      </c>
    </row>
    <row r="1637" spans="3:16">
      <c r="C1637" s="504"/>
      <c r="D1637" s="500" t="s">
        <v>1693</v>
      </c>
      <c r="E1637" s="517">
        <v>46</v>
      </c>
      <c r="F1637" s="517">
        <v>7</v>
      </c>
      <c r="G1637" s="517">
        <v>7</v>
      </c>
      <c r="H1637" s="517">
        <v>17</v>
      </c>
      <c r="I1637" s="517">
        <v>10</v>
      </c>
      <c r="J1637" s="517">
        <v>5</v>
      </c>
    </row>
    <row r="1638" spans="3:16" s="496" customFormat="1">
      <c r="C1638" s="497"/>
      <c r="D1638" s="502"/>
      <c r="K1638" s="1425"/>
      <c r="L1638" s="503"/>
      <c r="M1638" s="503"/>
      <c r="N1638" s="503"/>
      <c r="O1638" s="503"/>
      <c r="P1638" s="503"/>
    </row>
    <row r="1639" spans="3:16" s="496" customFormat="1">
      <c r="C1639" s="497"/>
      <c r="D1639" s="502"/>
      <c r="K1639" s="1425"/>
      <c r="L1639" s="503"/>
      <c r="M1639" s="503"/>
      <c r="N1639" s="503"/>
      <c r="O1639" s="503"/>
      <c r="P1639" s="503"/>
    </row>
    <row r="1640" spans="3:16" s="496" customFormat="1">
      <c r="C1640" s="497"/>
      <c r="D1640" s="502"/>
      <c r="K1640" s="1425"/>
      <c r="L1640" s="503"/>
      <c r="M1640" s="503"/>
      <c r="N1640" s="503"/>
      <c r="O1640" s="503"/>
      <c r="P1640" s="503"/>
    </row>
    <row r="1641" spans="3:16" s="496" customFormat="1">
      <c r="C1641" s="497"/>
      <c r="D1641" s="502"/>
      <c r="K1641" s="1425"/>
      <c r="L1641" s="503"/>
      <c r="M1641" s="503"/>
      <c r="N1641" s="503"/>
      <c r="O1641" s="503"/>
      <c r="P1641" s="503"/>
    </row>
    <row r="1642" spans="3:16" s="496" customFormat="1">
      <c r="C1642" s="497"/>
      <c r="D1642" s="502"/>
      <c r="K1642" s="1425"/>
      <c r="L1642" s="503"/>
      <c r="M1642" s="503"/>
      <c r="N1642" s="503"/>
      <c r="O1642" s="503"/>
      <c r="P1642" s="503"/>
    </row>
    <row r="1643" spans="3:16" s="496" customFormat="1">
      <c r="C1643" s="497"/>
      <c r="D1643" s="502"/>
      <c r="K1643" s="1425"/>
      <c r="L1643" s="503"/>
      <c r="M1643" s="503"/>
      <c r="N1643" s="503"/>
      <c r="O1643" s="503"/>
      <c r="P1643" s="503"/>
    </row>
    <row r="1644" spans="3:16" s="496" customFormat="1">
      <c r="C1644" s="497"/>
      <c r="D1644" s="502"/>
      <c r="K1644" s="1425"/>
      <c r="L1644" s="503"/>
      <c r="M1644" s="503"/>
      <c r="N1644" s="503"/>
      <c r="O1644" s="503"/>
      <c r="P1644" s="503"/>
    </row>
    <row r="1645" spans="3:16" s="496" customFormat="1">
      <c r="C1645" s="497"/>
      <c r="D1645" s="502"/>
      <c r="K1645" s="1425"/>
      <c r="L1645" s="503"/>
      <c r="M1645" s="503"/>
      <c r="N1645" s="503"/>
      <c r="O1645" s="503"/>
      <c r="P1645" s="503"/>
    </row>
    <row r="1646" spans="3:16" s="496" customFormat="1">
      <c r="C1646" s="497"/>
      <c r="D1646" s="502"/>
      <c r="K1646" s="1425"/>
      <c r="L1646" s="503"/>
      <c r="M1646" s="503"/>
      <c r="N1646" s="503"/>
      <c r="O1646" s="503"/>
      <c r="P1646" s="503"/>
    </row>
    <row r="1647" spans="3:16" s="496" customFormat="1">
      <c r="C1647" s="497"/>
      <c r="D1647" s="502"/>
      <c r="K1647" s="1425"/>
      <c r="L1647" s="503"/>
      <c r="M1647" s="503"/>
      <c r="N1647" s="503"/>
      <c r="O1647" s="503"/>
      <c r="P1647" s="503"/>
    </row>
    <row r="1648" spans="3:16" s="496" customFormat="1">
      <c r="C1648" s="497"/>
      <c r="D1648" s="502"/>
      <c r="K1648" s="1425"/>
      <c r="L1648" s="503"/>
      <c r="M1648" s="503"/>
      <c r="N1648" s="503"/>
      <c r="O1648" s="503"/>
      <c r="P1648" s="503"/>
    </row>
    <row r="1649" spans="1:16" s="496" customFormat="1">
      <c r="C1649" s="497"/>
      <c r="D1649" s="502"/>
      <c r="K1649" s="1425"/>
      <c r="L1649" s="503"/>
      <c r="M1649" s="503"/>
      <c r="N1649" s="503"/>
      <c r="O1649" s="503"/>
      <c r="P1649" s="503"/>
    </row>
    <row r="1650" spans="1:16" s="496" customFormat="1">
      <c r="A1650" s="496" t="s">
        <v>3078</v>
      </c>
      <c r="C1650" s="497"/>
      <c r="D1650" s="502"/>
      <c r="K1650" s="1425"/>
      <c r="L1650" s="503"/>
      <c r="M1650" s="503"/>
      <c r="N1650" s="503"/>
      <c r="O1650" s="503"/>
      <c r="P1650" s="503"/>
    </row>
    <row r="1651" spans="1:16" ht="18" customHeight="1">
      <c r="A1651" s="503" t="s">
        <v>795</v>
      </c>
      <c r="D1651" s="500"/>
      <c r="E1651" s="503"/>
      <c r="F1651" s="503"/>
      <c r="G1651" s="503"/>
      <c r="H1651" s="503"/>
      <c r="I1651" s="503"/>
      <c r="J1651" s="503"/>
    </row>
    <row r="1652" spans="1:16" ht="9" customHeight="1">
      <c r="A1652" s="503" t="s">
        <v>1835</v>
      </c>
      <c r="D1652" s="500"/>
      <c r="E1652" s="503"/>
      <c r="F1652" s="503"/>
      <c r="G1652" s="503"/>
      <c r="H1652" s="503"/>
      <c r="I1652" s="503"/>
      <c r="J1652" s="503"/>
    </row>
    <row r="1653" spans="1:16" ht="18" customHeight="1">
      <c r="B1653" s="503" t="s">
        <v>286</v>
      </c>
      <c r="D1653" s="500"/>
      <c r="E1653" s="503"/>
      <c r="F1653" s="503"/>
      <c r="G1653" s="503"/>
      <c r="H1653" s="503"/>
      <c r="I1653" s="503"/>
      <c r="J1653" s="503"/>
    </row>
    <row r="1654" spans="1:16" ht="18" customHeight="1">
      <c r="C1654" s="497" t="s">
        <v>1825</v>
      </c>
      <c r="D1654" s="500" t="s">
        <v>1691</v>
      </c>
      <c r="E1654" s="517">
        <v>1</v>
      </c>
      <c r="F1654" s="518" t="s">
        <v>427</v>
      </c>
      <c r="G1654" s="518" t="s">
        <v>427</v>
      </c>
      <c r="H1654" s="518" t="s">
        <v>427</v>
      </c>
      <c r="I1654" s="518" t="s">
        <v>427</v>
      </c>
      <c r="J1654" s="518" t="s">
        <v>427</v>
      </c>
    </row>
    <row r="1655" spans="1:16" ht="9" customHeight="1">
      <c r="D1655" s="500" t="s">
        <v>1693</v>
      </c>
      <c r="E1655" s="517">
        <v>1</v>
      </c>
      <c r="F1655" s="518" t="s">
        <v>427</v>
      </c>
      <c r="G1655" s="518" t="s">
        <v>427</v>
      </c>
      <c r="H1655" s="518" t="s">
        <v>427</v>
      </c>
      <c r="I1655" s="518" t="s">
        <v>427</v>
      </c>
      <c r="J1655" s="518" t="s">
        <v>427</v>
      </c>
    </row>
    <row r="1656" spans="1:16" ht="27" customHeight="1">
      <c r="C1656" s="497" t="s">
        <v>1827</v>
      </c>
      <c r="D1656" s="500" t="s">
        <v>1691</v>
      </c>
      <c r="E1656" s="517">
        <v>2</v>
      </c>
      <c r="F1656" s="518" t="s">
        <v>427</v>
      </c>
      <c r="G1656" s="518" t="s">
        <v>427</v>
      </c>
      <c r="H1656" s="518" t="s">
        <v>427</v>
      </c>
      <c r="I1656" s="518" t="s">
        <v>427</v>
      </c>
      <c r="J1656" s="518" t="s">
        <v>427</v>
      </c>
    </row>
    <row r="1657" spans="1:16" ht="9" customHeight="1">
      <c r="D1657" s="500" t="s">
        <v>1692</v>
      </c>
      <c r="E1657" s="517">
        <v>3</v>
      </c>
      <c r="F1657" s="518" t="s">
        <v>427</v>
      </c>
      <c r="G1657" s="518" t="s">
        <v>427</v>
      </c>
      <c r="H1657" s="518" t="s">
        <v>427</v>
      </c>
      <c r="I1657" s="518" t="s">
        <v>427</v>
      </c>
      <c r="J1657" s="518" t="s">
        <v>427</v>
      </c>
    </row>
    <row r="1658" spans="1:16" ht="9" customHeight="1">
      <c r="D1658" s="500" t="s">
        <v>1693</v>
      </c>
      <c r="E1658" s="517">
        <v>5</v>
      </c>
      <c r="F1658" s="518" t="s">
        <v>427</v>
      </c>
      <c r="G1658" s="518" t="s">
        <v>427</v>
      </c>
      <c r="H1658" s="518" t="s">
        <v>427</v>
      </c>
      <c r="I1658" s="518" t="s">
        <v>427</v>
      </c>
      <c r="J1658" s="518" t="s">
        <v>427</v>
      </c>
    </row>
    <row r="1659" spans="1:16" ht="20.45" customHeight="1">
      <c r="C1659" s="497" t="s">
        <v>576</v>
      </c>
      <c r="D1659" s="500" t="s">
        <v>1691</v>
      </c>
      <c r="E1659" s="517">
        <v>1</v>
      </c>
      <c r="F1659" s="518" t="s">
        <v>427</v>
      </c>
      <c r="G1659" s="518" t="s">
        <v>427</v>
      </c>
      <c r="H1659" s="518" t="s">
        <v>427</v>
      </c>
      <c r="I1659" s="518" t="s">
        <v>427</v>
      </c>
      <c r="J1659" s="518" t="s">
        <v>427</v>
      </c>
    </row>
    <row r="1660" spans="1:16" ht="9" customHeight="1">
      <c r="D1660" s="500" t="s">
        <v>1693</v>
      </c>
      <c r="E1660" s="517">
        <v>1</v>
      </c>
      <c r="F1660" s="518" t="s">
        <v>427</v>
      </c>
      <c r="G1660" s="518" t="s">
        <v>427</v>
      </c>
      <c r="H1660" s="518" t="s">
        <v>427</v>
      </c>
      <c r="I1660" s="518" t="s">
        <v>427</v>
      </c>
      <c r="J1660" s="518" t="s">
        <v>427</v>
      </c>
    </row>
    <row r="1661" spans="1:16" ht="18" customHeight="1">
      <c r="C1661" s="501" t="s">
        <v>1829</v>
      </c>
      <c r="D1661" s="500" t="s">
        <v>1691</v>
      </c>
      <c r="E1661" s="517">
        <v>4</v>
      </c>
      <c r="F1661" s="518" t="s">
        <v>427</v>
      </c>
      <c r="G1661" s="518" t="s">
        <v>427</v>
      </c>
      <c r="H1661" s="518" t="s">
        <v>427</v>
      </c>
      <c r="I1661" s="518" t="s">
        <v>427</v>
      </c>
      <c r="J1661" s="518" t="s">
        <v>427</v>
      </c>
    </row>
    <row r="1662" spans="1:16" ht="9" customHeight="1">
      <c r="D1662" s="500" t="s">
        <v>1692</v>
      </c>
      <c r="E1662" s="517">
        <v>3</v>
      </c>
      <c r="F1662" s="518" t="s">
        <v>427</v>
      </c>
      <c r="G1662" s="518" t="s">
        <v>427</v>
      </c>
      <c r="H1662" s="518" t="s">
        <v>427</v>
      </c>
      <c r="I1662" s="518" t="s">
        <v>427</v>
      </c>
      <c r="J1662" s="518" t="s">
        <v>427</v>
      </c>
    </row>
    <row r="1663" spans="1:16" ht="9" customHeight="1">
      <c r="D1663" s="500" t="s">
        <v>1693</v>
      </c>
      <c r="E1663" s="517">
        <v>7</v>
      </c>
      <c r="F1663" s="518" t="s">
        <v>427</v>
      </c>
      <c r="G1663" s="518" t="s">
        <v>427</v>
      </c>
      <c r="H1663" s="518" t="s">
        <v>427</v>
      </c>
      <c r="I1663" s="518" t="s">
        <v>427</v>
      </c>
      <c r="J1663" s="518" t="s">
        <v>427</v>
      </c>
    </row>
    <row r="1664" spans="1:16" ht="18" customHeight="1">
      <c r="B1664" s="503" t="s">
        <v>586</v>
      </c>
      <c r="D1664" s="500"/>
      <c r="E1664" s="503"/>
      <c r="F1664" s="503"/>
      <c r="G1664" s="503"/>
      <c r="H1664" s="503"/>
      <c r="I1664" s="503"/>
      <c r="J1664" s="503"/>
    </row>
    <row r="1665" spans="2:10" ht="18" customHeight="1">
      <c r="C1665" s="497" t="s">
        <v>1780</v>
      </c>
      <c r="D1665" s="500" t="s">
        <v>1691</v>
      </c>
      <c r="E1665" s="517">
        <v>3</v>
      </c>
      <c r="F1665" s="518" t="s">
        <v>427</v>
      </c>
      <c r="G1665" s="518" t="s">
        <v>427</v>
      </c>
      <c r="H1665" s="518" t="s">
        <v>427</v>
      </c>
      <c r="I1665" s="518" t="s">
        <v>427</v>
      </c>
      <c r="J1665" s="518" t="s">
        <v>427</v>
      </c>
    </row>
    <row r="1666" spans="2:10" ht="9" customHeight="1">
      <c r="D1666" s="500" t="s">
        <v>1692</v>
      </c>
      <c r="E1666" s="517">
        <v>15</v>
      </c>
      <c r="F1666" s="518" t="s">
        <v>427</v>
      </c>
      <c r="G1666" s="518" t="s">
        <v>427</v>
      </c>
      <c r="H1666" s="518" t="s">
        <v>427</v>
      </c>
      <c r="I1666" s="518" t="s">
        <v>427</v>
      </c>
      <c r="J1666" s="518" t="s">
        <v>427</v>
      </c>
    </row>
    <row r="1667" spans="2:10" ht="9" customHeight="1">
      <c r="D1667" s="500" t="s">
        <v>1693</v>
      </c>
      <c r="E1667" s="517">
        <v>18</v>
      </c>
      <c r="F1667" s="518" t="s">
        <v>427</v>
      </c>
      <c r="G1667" s="518" t="s">
        <v>427</v>
      </c>
      <c r="H1667" s="518" t="s">
        <v>427</v>
      </c>
      <c r="I1667" s="518" t="s">
        <v>427</v>
      </c>
      <c r="J1667" s="518" t="s">
        <v>427</v>
      </c>
    </row>
    <row r="1668" spans="2:10" ht="18" customHeight="1">
      <c r="C1668" s="501" t="s">
        <v>1829</v>
      </c>
      <c r="D1668" s="500" t="s">
        <v>1691</v>
      </c>
      <c r="E1668" s="517">
        <v>3</v>
      </c>
      <c r="F1668" s="518" t="s">
        <v>427</v>
      </c>
      <c r="G1668" s="518" t="s">
        <v>427</v>
      </c>
      <c r="H1668" s="518" t="s">
        <v>427</v>
      </c>
      <c r="I1668" s="518" t="s">
        <v>427</v>
      </c>
      <c r="J1668" s="518" t="s">
        <v>427</v>
      </c>
    </row>
    <row r="1669" spans="2:10" ht="9" customHeight="1">
      <c r="D1669" s="500" t="s">
        <v>1692</v>
      </c>
      <c r="E1669" s="517">
        <v>15</v>
      </c>
      <c r="F1669" s="518" t="s">
        <v>427</v>
      </c>
      <c r="G1669" s="518" t="s">
        <v>427</v>
      </c>
      <c r="H1669" s="518" t="s">
        <v>427</v>
      </c>
      <c r="I1669" s="518" t="s">
        <v>427</v>
      </c>
      <c r="J1669" s="518" t="s">
        <v>427</v>
      </c>
    </row>
    <row r="1670" spans="2:10" ht="9" customHeight="1">
      <c r="D1670" s="500" t="s">
        <v>1693</v>
      </c>
      <c r="E1670" s="517">
        <v>18</v>
      </c>
      <c r="F1670" s="518" t="s">
        <v>427</v>
      </c>
      <c r="G1670" s="518" t="s">
        <v>427</v>
      </c>
      <c r="H1670" s="518" t="s">
        <v>427</v>
      </c>
      <c r="I1670" s="518" t="s">
        <v>427</v>
      </c>
      <c r="J1670" s="518" t="s">
        <v>427</v>
      </c>
    </row>
    <row r="1671" spans="2:10" ht="18" customHeight="1">
      <c r="B1671" s="503" t="s">
        <v>594</v>
      </c>
      <c r="D1671" s="500"/>
      <c r="E1671" s="503"/>
      <c r="F1671" s="503"/>
      <c r="G1671" s="503"/>
      <c r="H1671" s="503"/>
      <c r="I1671" s="503"/>
      <c r="J1671" s="503"/>
    </row>
    <row r="1672" spans="2:10" ht="27" customHeight="1">
      <c r="C1672" s="497" t="s">
        <v>1785</v>
      </c>
      <c r="D1672" s="500" t="s">
        <v>1691</v>
      </c>
      <c r="E1672" s="517">
        <v>23</v>
      </c>
      <c r="F1672" s="517">
        <v>5</v>
      </c>
      <c r="G1672" s="517">
        <v>4</v>
      </c>
      <c r="H1672" s="517">
        <v>1</v>
      </c>
      <c r="I1672" s="517">
        <v>4</v>
      </c>
      <c r="J1672" s="517">
        <v>9</v>
      </c>
    </row>
    <row r="1673" spans="2:10">
      <c r="D1673" s="500" t="s">
        <v>1692</v>
      </c>
      <c r="E1673" s="517">
        <v>53</v>
      </c>
      <c r="F1673" s="517">
        <v>2</v>
      </c>
      <c r="G1673" s="517">
        <v>1</v>
      </c>
      <c r="H1673" s="517">
        <v>15</v>
      </c>
      <c r="I1673" s="517">
        <v>18</v>
      </c>
      <c r="J1673" s="517">
        <v>17</v>
      </c>
    </row>
    <row r="1674" spans="2:10">
      <c r="D1674" s="500" t="s">
        <v>1693</v>
      </c>
      <c r="E1674" s="517">
        <v>76</v>
      </c>
      <c r="F1674" s="517">
        <v>7</v>
      </c>
      <c r="G1674" s="517">
        <v>5</v>
      </c>
      <c r="H1674" s="517">
        <v>16</v>
      </c>
      <c r="I1674" s="517">
        <v>22</v>
      </c>
      <c r="J1674" s="517">
        <v>26</v>
      </c>
    </row>
    <row r="1675" spans="2:10" ht="18" customHeight="1">
      <c r="C1675" s="497" t="s">
        <v>1786</v>
      </c>
      <c r="D1675" s="500" t="s">
        <v>1691</v>
      </c>
      <c r="E1675" s="517">
        <v>8</v>
      </c>
      <c r="F1675" s="517">
        <v>1</v>
      </c>
      <c r="G1675" s="517">
        <v>1</v>
      </c>
      <c r="H1675" s="517">
        <v>3</v>
      </c>
      <c r="I1675" s="517">
        <v>2</v>
      </c>
      <c r="J1675" s="517">
        <v>1</v>
      </c>
    </row>
    <row r="1676" spans="2:10">
      <c r="D1676" s="500" t="s">
        <v>1692</v>
      </c>
      <c r="E1676" s="517">
        <v>9</v>
      </c>
      <c r="F1676" s="517">
        <v>0</v>
      </c>
      <c r="G1676" s="517">
        <v>0</v>
      </c>
      <c r="H1676" s="517">
        <v>8</v>
      </c>
      <c r="I1676" s="517">
        <v>1</v>
      </c>
      <c r="J1676" s="517">
        <v>0</v>
      </c>
    </row>
    <row r="1677" spans="2:10">
      <c r="D1677" s="500" t="s">
        <v>1693</v>
      </c>
      <c r="E1677" s="517">
        <v>17</v>
      </c>
      <c r="F1677" s="517">
        <v>1</v>
      </c>
      <c r="G1677" s="517">
        <v>1</v>
      </c>
      <c r="H1677" s="517">
        <v>11</v>
      </c>
      <c r="I1677" s="517">
        <v>3</v>
      </c>
      <c r="J1677" s="517">
        <v>1</v>
      </c>
    </row>
    <row r="1678" spans="2:10" ht="18" customHeight="1">
      <c r="C1678" s="497" t="s">
        <v>1787</v>
      </c>
      <c r="D1678" s="500" t="s">
        <v>1691</v>
      </c>
      <c r="E1678" s="517">
        <v>33</v>
      </c>
      <c r="F1678" s="517">
        <v>1</v>
      </c>
      <c r="G1678" s="517">
        <v>2</v>
      </c>
      <c r="H1678" s="517">
        <v>10</v>
      </c>
      <c r="I1678" s="517">
        <v>9</v>
      </c>
      <c r="J1678" s="517">
        <v>11</v>
      </c>
    </row>
    <row r="1679" spans="2:10">
      <c r="D1679" s="500" t="s">
        <v>1692</v>
      </c>
      <c r="E1679" s="517">
        <v>166</v>
      </c>
      <c r="F1679" s="517">
        <v>3</v>
      </c>
      <c r="G1679" s="517">
        <v>12</v>
      </c>
      <c r="H1679" s="517">
        <v>47</v>
      </c>
      <c r="I1679" s="517">
        <v>65</v>
      </c>
      <c r="J1679" s="517">
        <v>39</v>
      </c>
    </row>
    <row r="1680" spans="2:10">
      <c r="D1680" s="500" t="s">
        <v>1693</v>
      </c>
      <c r="E1680" s="517">
        <v>199</v>
      </c>
      <c r="F1680" s="517">
        <v>4</v>
      </c>
      <c r="G1680" s="517">
        <v>14</v>
      </c>
      <c r="H1680" s="517">
        <v>57</v>
      </c>
      <c r="I1680" s="517">
        <v>74</v>
      </c>
      <c r="J1680" s="517">
        <v>50</v>
      </c>
    </row>
    <row r="1681" spans="3:10" ht="18" customHeight="1">
      <c r="C1681" s="497" t="s">
        <v>1788</v>
      </c>
      <c r="D1681" s="500" t="s">
        <v>1691</v>
      </c>
      <c r="E1681" s="517">
        <v>102</v>
      </c>
      <c r="F1681" s="517">
        <v>5</v>
      </c>
      <c r="G1681" s="517">
        <v>10</v>
      </c>
      <c r="H1681" s="517">
        <v>27</v>
      </c>
      <c r="I1681" s="517">
        <v>53</v>
      </c>
      <c r="J1681" s="517">
        <v>7</v>
      </c>
    </row>
    <row r="1682" spans="3:10">
      <c r="D1682" s="500" t="s">
        <v>1692</v>
      </c>
      <c r="E1682" s="517">
        <v>235</v>
      </c>
      <c r="F1682" s="517">
        <v>5</v>
      </c>
      <c r="G1682" s="517">
        <v>15</v>
      </c>
      <c r="H1682" s="517">
        <v>79</v>
      </c>
      <c r="I1682" s="517">
        <v>101</v>
      </c>
      <c r="J1682" s="517">
        <v>35</v>
      </c>
    </row>
    <row r="1683" spans="3:10">
      <c r="D1683" s="500" t="s">
        <v>1693</v>
      </c>
      <c r="E1683" s="517">
        <v>337</v>
      </c>
      <c r="F1683" s="517">
        <v>10</v>
      </c>
      <c r="G1683" s="517">
        <v>25</v>
      </c>
      <c r="H1683" s="517">
        <v>106</v>
      </c>
      <c r="I1683" s="517">
        <v>154</v>
      </c>
      <c r="J1683" s="517">
        <v>42</v>
      </c>
    </row>
    <row r="1684" spans="3:10" ht="18" customHeight="1">
      <c r="C1684" s="501" t="s">
        <v>1829</v>
      </c>
      <c r="D1684" s="500" t="s">
        <v>1691</v>
      </c>
      <c r="E1684" s="517">
        <v>166</v>
      </c>
      <c r="F1684" s="517">
        <v>12</v>
      </c>
      <c r="G1684" s="517">
        <v>17</v>
      </c>
      <c r="H1684" s="517">
        <v>41</v>
      </c>
      <c r="I1684" s="517">
        <v>68</v>
      </c>
      <c r="J1684" s="517">
        <v>28</v>
      </c>
    </row>
    <row r="1685" spans="3:10">
      <c r="D1685" s="500" t="s">
        <v>1692</v>
      </c>
      <c r="E1685" s="517">
        <v>463</v>
      </c>
      <c r="F1685" s="517">
        <v>10</v>
      </c>
      <c r="G1685" s="517">
        <v>28</v>
      </c>
      <c r="H1685" s="517">
        <v>149</v>
      </c>
      <c r="I1685" s="517">
        <v>185</v>
      </c>
      <c r="J1685" s="517">
        <v>91</v>
      </c>
    </row>
    <row r="1686" spans="3:10">
      <c r="D1686" s="500" t="s">
        <v>1693</v>
      </c>
      <c r="E1686" s="517">
        <v>629</v>
      </c>
      <c r="F1686" s="517">
        <v>22</v>
      </c>
      <c r="G1686" s="517">
        <v>45</v>
      </c>
      <c r="H1686" s="517">
        <v>190</v>
      </c>
      <c r="I1686" s="517">
        <v>253</v>
      </c>
      <c r="J1686" s="517">
        <v>119</v>
      </c>
    </row>
    <row r="1687" spans="3:10" ht="18" customHeight="1">
      <c r="C1687" s="501" t="s">
        <v>1782</v>
      </c>
      <c r="D1687" s="500"/>
      <c r="E1687" s="503"/>
      <c r="F1687" s="503"/>
      <c r="G1687" s="503"/>
      <c r="H1687" s="503"/>
      <c r="I1687" s="503"/>
      <c r="J1687" s="503"/>
    </row>
    <row r="1688" spans="3:10" ht="18" customHeight="1">
      <c r="C1688" s="504" t="s">
        <v>1783</v>
      </c>
      <c r="D1688" s="500" t="s">
        <v>1691</v>
      </c>
      <c r="E1688" s="517">
        <v>4</v>
      </c>
      <c r="F1688" s="517">
        <v>0</v>
      </c>
      <c r="G1688" s="517">
        <v>1</v>
      </c>
      <c r="H1688" s="517">
        <v>1</v>
      </c>
      <c r="I1688" s="517">
        <v>2</v>
      </c>
      <c r="J1688" s="517">
        <v>0</v>
      </c>
    </row>
    <row r="1689" spans="3:10">
      <c r="C1689" s="504"/>
      <c r="D1689" s="500" t="s">
        <v>1692</v>
      </c>
      <c r="E1689" s="517">
        <v>12</v>
      </c>
      <c r="F1689" s="517">
        <v>0</v>
      </c>
      <c r="G1689" s="517">
        <v>1</v>
      </c>
      <c r="H1689" s="517">
        <v>4</v>
      </c>
      <c r="I1689" s="517">
        <v>4</v>
      </c>
      <c r="J1689" s="517">
        <v>3</v>
      </c>
    </row>
    <row r="1690" spans="3:10">
      <c r="C1690" s="504"/>
      <c r="D1690" s="500" t="s">
        <v>1693</v>
      </c>
      <c r="E1690" s="517">
        <v>16</v>
      </c>
      <c r="F1690" s="517">
        <v>0</v>
      </c>
      <c r="G1690" s="517">
        <v>2</v>
      </c>
      <c r="H1690" s="517">
        <v>5</v>
      </c>
      <c r="I1690" s="517">
        <v>6</v>
      </c>
      <c r="J1690" s="517">
        <v>3</v>
      </c>
    </row>
    <row r="1691" spans="3:10">
      <c r="C1691" s="504"/>
      <c r="D1691" s="505"/>
    </row>
    <row r="1692" spans="3:10">
      <c r="C1692" s="504"/>
      <c r="D1692" s="505"/>
    </row>
    <row r="1693" spans="3:10">
      <c r="C1693" s="504"/>
      <c r="D1693" s="505"/>
    </row>
    <row r="1694" spans="3:10">
      <c r="C1694" s="504"/>
      <c r="D1694" s="505"/>
    </row>
    <row r="1695" spans="3:10">
      <c r="C1695" s="504"/>
      <c r="D1695" s="505"/>
    </row>
    <row r="1696" spans="3:10">
      <c r="C1696" s="504"/>
      <c r="D1696" s="505"/>
    </row>
    <row r="1697" spans="1:16">
      <c r="C1697" s="504"/>
      <c r="D1697" s="505"/>
    </row>
    <row r="1698" spans="1:16">
      <c r="C1698" s="504"/>
      <c r="D1698" s="505"/>
    </row>
    <row r="1699" spans="1:16">
      <c r="A1699" s="496" t="s">
        <v>1576</v>
      </c>
      <c r="E1699" s="503"/>
      <c r="F1699" s="503"/>
      <c r="G1699" s="503"/>
      <c r="H1699" s="503"/>
      <c r="I1699" s="503"/>
      <c r="J1699" s="503"/>
    </row>
    <row r="1700" spans="1:16" s="496" customFormat="1">
      <c r="A1700" s="496" t="s">
        <v>605</v>
      </c>
      <c r="C1700" s="497"/>
      <c r="D1700" s="502"/>
      <c r="K1700" s="1425"/>
      <c r="L1700" s="503"/>
      <c r="M1700" s="503"/>
      <c r="N1700" s="503"/>
      <c r="O1700" s="503"/>
      <c r="P1700" s="503"/>
    </row>
    <row r="1701" spans="1:16" s="496" customFormat="1">
      <c r="C1701" s="497"/>
      <c r="D1701" s="502"/>
      <c r="K1701" s="1425"/>
      <c r="L1701" s="503"/>
      <c r="M1701" s="503"/>
      <c r="N1701" s="503"/>
      <c r="O1701" s="503"/>
      <c r="P1701" s="503"/>
    </row>
    <row r="1702" spans="1:16" s="496" customFormat="1">
      <c r="A1702" s="496" t="s">
        <v>3078</v>
      </c>
      <c r="C1702" s="497"/>
      <c r="D1702" s="502"/>
      <c r="K1702" s="1425"/>
      <c r="L1702" s="503"/>
      <c r="M1702" s="503"/>
      <c r="N1702" s="503"/>
      <c r="O1702" s="503"/>
      <c r="P1702" s="503"/>
    </row>
    <row r="1703" spans="1:16" ht="18" customHeight="1">
      <c r="B1703" s="503" t="s">
        <v>598</v>
      </c>
      <c r="D1703" s="500"/>
      <c r="E1703" s="503"/>
      <c r="F1703" s="503"/>
      <c r="G1703" s="503"/>
      <c r="H1703" s="503"/>
      <c r="I1703" s="503"/>
      <c r="J1703" s="503"/>
    </row>
    <row r="1704" spans="1:16" ht="27" customHeight="1">
      <c r="C1704" s="497" t="s">
        <v>1793</v>
      </c>
      <c r="D1704" s="500" t="s">
        <v>1691</v>
      </c>
      <c r="E1704" s="517">
        <v>6</v>
      </c>
      <c r="F1704" s="517">
        <v>0</v>
      </c>
      <c r="G1704" s="517">
        <v>0</v>
      </c>
      <c r="H1704" s="517">
        <v>0</v>
      </c>
      <c r="I1704" s="517">
        <v>1</v>
      </c>
      <c r="J1704" s="517">
        <v>5</v>
      </c>
    </row>
    <row r="1705" spans="1:16">
      <c r="D1705" s="500" t="s">
        <v>1692</v>
      </c>
      <c r="E1705" s="517">
        <v>53</v>
      </c>
      <c r="F1705" s="517">
        <v>0</v>
      </c>
      <c r="G1705" s="517">
        <v>1</v>
      </c>
      <c r="H1705" s="517">
        <v>8</v>
      </c>
      <c r="I1705" s="517">
        <v>26</v>
      </c>
      <c r="J1705" s="517">
        <v>18</v>
      </c>
    </row>
    <row r="1706" spans="1:16">
      <c r="D1706" s="500" t="s">
        <v>1693</v>
      </c>
      <c r="E1706" s="517">
        <v>59</v>
      </c>
      <c r="F1706" s="517">
        <v>0</v>
      </c>
      <c r="G1706" s="517">
        <v>1</v>
      </c>
      <c r="H1706" s="517">
        <v>8</v>
      </c>
      <c r="I1706" s="517">
        <v>27</v>
      </c>
      <c r="J1706" s="517">
        <v>23</v>
      </c>
    </row>
    <row r="1707" spans="1:16" ht="27" customHeight="1">
      <c r="C1707" s="497" t="s">
        <v>1794</v>
      </c>
      <c r="D1707" s="500" t="s">
        <v>1692</v>
      </c>
      <c r="E1707" s="517">
        <v>10</v>
      </c>
      <c r="F1707" s="517">
        <v>0</v>
      </c>
      <c r="G1707" s="517">
        <v>0</v>
      </c>
      <c r="H1707" s="517">
        <v>3</v>
      </c>
      <c r="I1707" s="517">
        <v>5</v>
      </c>
      <c r="J1707" s="517">
        <v>2</v>
      </c>
    </row>
    <row r="1708" spans="1:16">
      <c r="D1708" s="500" t="s">
        <v>1693</v>
      </c>
      <c r="E1708" s="517">
        <v>10</v>
      </c>
      <c r="F1708" s="517">
        <v>0</v>
      </c>
      <c r="G1708" s="517">
        <v>0</v>
      </c>
      <c r="H1708" s="517">
        <v>3</v>
      </c>
      <c r="I1708" s="517">
        <v>5</v>
      </c>
      <c r="J1708" s="517">
        <v>2</v>
      </c>
    </row>
    <row r="1709" spans="1:16" ht="18" customHeight="1">
      <c r="C1709" s="501" t="s">
        <v>1829</v>
      </c>
      <c r="D1709" s="500" t="s">
        <v>1691</v>
      </c>
      <c r="E1709" s="517">
        <v>6</v>
      </c>
      <c r="F1709" s="517">
        <v>0</v>
      </c>
      <c r="G1709" s="517">
        <v>0</v>
      </c>
      <c r="H1709" s="517">
        <v>0</v>
      </c>
      <c r="I1709" s="517">
        <v>1</v>
      </c>
      <c r="J1709" s="517">
        <v>5</v>
      </c>
    </row>
    <row r="1710" spans="1:16">
      <c r="D1710" s="500" t="s">
        <v>1692</v>
      </c>
      <c r="E1710" s="517">
        <v>63</v>
      </c>
      <c r="F1710" s="517">
        <v>0</v>
      </c>
      <c r="G1710" s="517">
        <v>1</v>
      </c>
      <c r="H1710" s="517">
        <v>11</v>
      </c>
      <c r="I1710" s="517">
        <v>31</v>
      </c>
      <c r="J1710" s="517">
        <v>20</v>
      </c>
    </row>
    <row r="1711" spans="1:16">
      <c r="D1711" s="500" t="s">
        <v>1693</v>
      </c>
      <c r="E1711" s="517">
        <v>69</v>
      </c>
      <c r="F1711" s="517">
        <v>0</v>
      </c>
      <c r="G1711" s="517">
        <v>1</v>
      </c>
      <c r="H1711" s="517">
        <v>11</v>
      </c>
      <c r="I1711" s="517">
        <v>32</v>
      </c>
      <c r="J1711" s="517">
        <v>25</v>
      </c>
    </row>
    <row r="1712" spans="1:16" ht="18" customHeight="1">
      <c r="B1712" s="503" t="s">
        <v>1795</v>
      </c>
      <c r="D1712" s="500" t="s">
        <v>1691</v>
      </c>
      <c r="E1712" s="517">
        <v>179</v>
      </c>
      <c r="F1712" s="517">
        <v>15</v>
      </c>
      <c r="G1712" s="517">
        <v>18</v>
      </c>
      <c r="H1712" s="517">
        <v>43</v>
      </c>
      <c r="I1712" s="517">
        <v>70</v>
      </c>
      <c r="J1712" s="517">
        <v>33</v>
      </c>
    </row>
    <row r="1713" spans="2:10">
      <c r="D1713" s="500" t="s">
        <v>1692</v>
      </c>
      <c r="E1713" s="517">
        <v>544</v>
      </c>
      <c r="F1713" s="517">
        <v>11</v>
      </c>
      <c r="G1713" s="517">
        <v>29</v>
      </c>
      <c r="H1713" s="517">
        <v>171</v>
      </c>
      <c r="I1713" s="517">
        <v>219</v>
      </c>
      <c r="J1713" s="517">
        <v>114</v>
      </c>
    </row>
    <row r="1714" spans="2:10">
      <c r="D1714" s="500" t="s">
        <v>1693</v>
      </c>
      <c r="E1714" s="517">
        <v>723</v>
      </c>
      <c r="F1714" s="517">
        <v>26</v>
      </c>
      <c r="G1714" s="517">
        <v>47</v>
      </c>
      <c r="H1714" s="517">
        <v>214</v>
      </c>
      <c r="I1714" s="517">
        <v>289</v>
      </c>
      <c r="J1714" s="517">
        <v>147</v>
      </c>
    </row>
    <row r="1715" spans="2:10" ht="18" customHeight="1">
      <c r="C1715" s="501" t="s">
        <v>1782</v>
      </c>
      <c r="D1715" s="500"/>
      <c r="E1715" s="503"/>
      <c r="F1715" s="503"/>
      <c r="G1715" s="503"/>
      <c r="H1715" s="503"/>
      <c r="I1715" s="503"/>
      <c r="J1715" s="503"/>
    </row>
    <row r="1716" spans="2:10" ht="18" customHeight="1">
      <c r="C1716" s="504" t="s">
        <v>1783</v>
      </c>
      <c r="D1716" s="500" t="s">
        <v>1691</v>
      </c>
      <c r="E1716" s="517">
        <v>4</v>
      </c>
      <c r="F1716" s="517">
        <v>0</v>
      </c>
      <c r="G1716" s="517">
        <v>1</v>
      </c>
      <c r="H1716" s="517">
        <v>1</v>
      </c>
      <c r="I1716" s="517">
        <v>2</v>
      </c>
      <c r="J1716" s="517">
        <v>0</v>
      </c>
    </row>
    <row r="1717" spans="2:10">
      <c r="C1717" s="504"/>
      <c r="D1717" s="500" t="s">
        <v>1692</v>
      </c>
      <c r="E1717" s="517">
        <v>12</v>
      </c>
      <c r="F1717" s="517">
        <v>0</v>
      </c>
      <c r="G1717" s="517">
        <v>1</v>
      </c>
      <c r="H1717" s="517">
        <v>4</v>
      </c>
      <c r="I1717" s="517">
        <v>4</v>
      </c>
      <c r="J1717" s="517">
        <v>3</v>
      </c>
    </row>
    <row r="1718" spans="2:10">
      <c r="C1718" s="504"/>
      <c r="D1718" s="500" t="s">
        <v>1693</v>
      </c>
      <c r="E1718" s="517">
        <v>16</v>
      </c>
      <c r="F1718" s="517">
        <v>0</v>
      </c>
      <c r="G1718" s="517">
        <v>2</v>
      </c>
      <c r="H1718" s="517">
        <v>5</v>
      </c>
      <c r="I1718" s="517">
        <v>6</v>
      </c>
      <c r="J1718" s="517">
        <v>3</v>
      </c>
    </row>
    <row r="1719" spans="2:10" ht="18" customHeight="1">
      <c r="B1719" s="503" t="s">
        <v>610</v>
      </c>
      <c r="D1719" s="500"/>
      <c r="E1719" s="503"/>
      <c r="F1719" s="503"/>
      <c r="G1719" s="503"/>
      <c r="H1719" s="503"/>
      <c r="I1719" s="503"/>
      <c r="J1719" s="503"/>
    </row>
    <row r="1720" spans="2:10" ht="18" customHeight="1">
      <c r="C1720" s="497" t="s">
        <v>610</v>
      </c>
      <c r="D1720" s="500" t="s">
        <v>1691</v>
      </c>
      <c r="E1720" s="517">
        <v>3</v>
      </c>
      <c r="F1720" s="518" t="s">
        <v>427</v>
      </c>
      <c r="G1720" s="518" t="s">
        <v>427</v>
      </c>
      <c r="H1720" s="518" t="s">
        <v>427</v>
      </c>
      <c r="I1720" s="518" t="s">
        <v>427</v>
      </c>
      <c r="J1720" s="518" t="s">
        <v>427</v>
      </c>
    </row>
    <row r="1721" spans="2:10" ht="9" customHeight="1">
      <c r="D1721" s="500" t="s">
        <v>1692</v>
      </c>
      <c r="E1721" s="517">
        <v>1</v>
      </c>
      <c r="F1721" s="518" t="s">
        <v>427</v>
      </c>
      <c r="G1721" s="518" t="s">
        <v>427</v>
      </c>
      <c r="H1721" s="518" t="s">
        <v>427</v>
      </c>
      <c r="I1721" s="518" t="s">
        <v>427</v>
      </c>
      <c r="J1721" s="518" t="s">
        <v>427</v>
      </c>
    </row>
    <row r="1722" spans="2:10" ht="9" customHeight="1">
      <c r="D1722" s="500" t="s">
        <v>1693</v>
      </c>
      <c r="E1722" s="517">
        <v>4</v>
      </c>
      <c r="F1722" s="518" t="s">
        <v>427</v>
      </c>
      <c r="G1722" s="518" t="s">
        <v>427</v>
      </c>
      <c r="H1722" s="518" t="s">
        <v>427</v>
      </c>
      <c r="I1722" s="518" t="s">
        <v>427</v>
      </c>
      <c r="J1722" s="518" t="s">
        <v>427</v>
      </c>
    </row>
    <row r="1723" spans="2:10" ht="18" customHeight="1">
      <c r="C1723" s="497" t="s">
        <v>1797</v>
      </c>
      <c r="D1723" s="500" t="s">
        <v>1691</v>
      </c>
      <c r="E1723" s="517">
        <v>3</v>
      </c>
      <c r="F1723" s="518" t="s">
        <v>427</v>
      </c>
      <c r="G1723" s="518" t="s">
        <v>427</v>
      </c>
      <c r="H1723" s="518" t="s">
        <v>427</v>
      </c>
      <c r="I1723" s="518" t="s">
        <v>427</v>
      </c>
      <c r="J1723" s="518" t="s">
        <v>427</v>
      </c>
    </row>
    <row r="1724" spans="2:10" ht="9" customHeight="1">
      <c r="D1724" s="500" t="s">
        <v>1692</v>
      </c>
      <c r="E1724" s="517">
        <v>1</v>
      </c>
      <c r="F1724" s="518" t="s">
        <v>427</v>
      </c>
      <c r="G1724" s="518" t="s">
        <v>427</v>
      </c>
      <c r="H1724" s="518" t="s">
        <v>427</v>
      </c>
      <c r="I1724" s="518" t="s">
        <v>427</v>
      </c>
      <c r="J1724" s="518" t="s">
        <v>427</v>
      </c>
    </row>
    <row r="1725" spans="2:10" ht="9" customHeight="1">
      <c r="D1725" s="500" t="s">
        <v>1693</v>
      </c>
      <c r="E1725" s="517">
        <v>4</v>
      </c>
      <c r="F1725" s="518" t="s">
        <v>427</v>
      </c>
      <c r="G1725" s="518" t="s">
        <v>427</v>
      </c>
      <c r="H1725" s="518" t="s">
        <v>427</v>
      </c>
      <c r="I1725" s="518" t="s">
        <v>427</v>
      </c>
      <c r="J1725" s="518" t="s">
        <v>427</v>
      </c>
    </row>
    <row r="1726" spans="2:10" ht="18" customHeight="1">
      <c r="C1726" s="501" t="s">
        <v>1829</v>
      </c>
      <c r="D1726" s="500" t="s">
        <v>1691</v>
      </c>
      <c r="E1726" s="517">
        <v>6</v>
      </c>
      <c r="F1726" s="518" t="s">
        <v>427</v>
      </c>
      <c r="G1726" s="518" t="s">
        <v>427</v>
      </c>
      <c r="H1726" s="518" t="s">
        <v>427</v>
      </c>
      <c r="I1726" s="518" t="s">
        <v>427</v>
      </c>
      <c r="J1726" s="518" t="s">
        <v>427</v>
      </c>
    </row>
    <row r="1727" spans="2:10" ht="9" customHeight="1">
      <c r="D1727" s="500" t="s">
        <v>1692</v>
      </c>
      <c r="E1727" s="517">
        <v>2</v>
      </c>
      <c r="F1727" s="518" t="s">
        <v>427</v>
      </c>
      <c r="G1727" s="518" t="s">
        <v>427</v>
      </c>
      <c r="H1727" s="518" t="s">
        <v>427</v>
      </c>
      <c r="I1727" s="518" t="s">
        <v>427</v>
      </c>
      <c r="J1727" s="518" t="s">
        <v>427</v>
      </c>
    </row>
    <row r="1728" spans="2:10" ht="9" customHeight="1">
      <c r="D1728" s="500" t="s">
        <v>1693</v>
      </c>
      <c r="E1728" s="517">
        <v>8</v>
      </c>
      <c r="F1728" s="518" t="s">
        <v>427</v>
      </c>
      <c r="G1728" s="518" t="s">
        <v>427</v>
      </c>
      <c r="H1728" s="518" t="s">
        <v>427</v>
      </c>
      <c r="I1728" s="518" t="s">
        <v>427</v>
      </c>
      <c r="J1728" s="518" t="s">
        <v>427</v>
      </c>
    </row>
    <row r="1729" spans="2:10" ht="18" customHeight="1">
      <c r="B1729" s="503" t="s">
        <v>613</v>
      </c>
      <c r="D1729" s="500"/>
      <c r="E1729" s="503"/>
      <c r="F1729" s="503"/>
      <c r="G1729" s="503"/>
      <c r="H1729" s="503"/>
      <c r="I1729" s="503"/>
      <c r="J1729" s="503"/>
    </row>
    <row r="1730" spans="2:10" ht="18" customHeight="1">
      <c r="C1730" s="497" t="s">
        <v>613</v>
      </c>
      <c r="D1730" s="500" t="s">
        <v>1691</v>
      </c>
      <c r="E1730" s="517">
        <v>55</v>
      </c>
      <c r="F1730" s="518" t="s">
        <v>427</v>
      </c>
      <c r="G1730" s="518" t="s">
        <v>427</v>
      </c>
      <c r="H1730" s="518" t="s">
        <v>427</v>
      </c>
      <c r="I1730" s="518" t="s">
        <v>427</v>
      </c>
      <c r="J1730" s="518" t="s">
        <v>427</v>
      </c>
    </row>
    <row r="1731" spans="2:10" ht="9" customHeight="1">
      <c r="D1731" s="500" t="s">
        <v>1692</v>
      </c>
      <c r="E1731" s="517">
        <v>76</v>
      </c>
      <c r="F1731" s="518" t="s">
        <v>427</v>
      </c>
      <c r="G1731" s="518" t="s">
        <v>427</v>
      </c>
      <c r="H1731" s="518" t="s">
        <v>427</v>
      </c>
      <c r="I1731" s="518" t="s">
        <v>427</v>
      </c>
      <c r="J1731" s="518" t="s">
        <v>427</v>
      </c>
    </row>
    <row r="1732" spans="2:10" ht="9" customHeight="1">
      <c r="D1732" s="500" t="s">
        <v>1693</v>
      </c>
      <c r="E1732" s="517">
        <v>131</v>
      </c>
      <c r="F1732" s="518" t="s">
        <v>427</v>
      </c>
      <c r="G1732" s="518" t="s">
        <v>427</v>
      </c>
      <c r="H1732" s="518" t="s">
        <v>427</v>
      </c>
      <c r="I1732" s="518" t="s">
        <v>427</v>
      </c>
      <c r="J1732" s="518" t="s">
        <v>427</v>
      </c>
    </row>
    <row r="1733" spans="2:10" ht="18" customHeight="1">
      <c r="C1733" s="497" t="s">
        <v>614</v>
      </c>
      <c r="D1733" s="500" t="s">
        <v>1691</v>
      </c>
      <c r="E1733" s="517">
        <v>31</v>
      </c>
      <c r="F1733" s="518" t="s">
        <v>427</v>
      </c>
      <c r="G1733" s="518" t="s">
        <v>427</v>
      </c>
      <c r="H1733" s="518" t="s">
        <v>427</v>
      </c>
      <c r="I1733" s="518" t="s">
        <v>427</v>
      </c>
      <c r="J1733" s="518" t="s">
        <v>427</v>
      </c>
    </row>
    <row r="1734" spans="2:10" ht="9" customHeight="1">
      <c r="D1734" s="500" t="s">
        <v>1692</v>
      </c>
      <c r="E1734" s="517">
        <v>55</v>
      </c>
      <c r="F1734" s="518" t="s">
        <v>427</v>
      </c>
      <c r="G1734" s="518" t="s">
        <v>427</v>
      </c>
      <c r="H1734" s="518" t="s">
        <v>427</v>
      </c>
      <c r="I1734" s="518" t="s">
        <v>427</v>
      </c>
      <c r="J1734" s="518" t="s">
        <v>427</v>
      </c>
    </row>
    <row r="1735" spans="2:10" ht="9" customHeight="1">
      <c r="D1735" s="500" t="s">
        <v>1693</v>
      </c>
      <c r="E1735" s="517">
        <v>86</v>
      </c>
      <c r="F1735" s="518" t="s">
        <v>427</v>
      </c>
      <c r="G1735" s="518" t="s">
        <v>427</v>
      </c>
      <c r="H1735" s="518" t="s">
        <v>427</v>
      </c>
      <c r="I1735" s="518" t="s">
        <v>427</v>
      </c>
      <c r="J1735" s="518" t="s">
        <v>427</v>
      </c>
    </row>
    <row r="1736" spans="2:10" ht="18" customHeight="1">
      <c r="C1736" s="501" t="s">
        <v>1829</v>
      </c>
      <c r="D1736" s="500" t="s">
        <v>1691</v>
      </c>
      <c r="E1736" s="517">
        <v>86</v>
      </c>
      <c r="F1736" s="518" t="s">
        <v>427</v>
      </c>
      <c r="G1736" s="518" t="s">
        <v>427</v>
      </c>
      <c r="H1736" s="518" t="s">
        <v>427</v>
      </c>
      <c r="I1736" s="518" t="s">
        <v>427</v>
      </c>
      <c r="J1736" s="518" t="s">
        <v>427</v>
      </c>
    </row>
    <row r="1737" spans="2:10" ht="9" customHeight="1">
      <c r="D1737" s="500" t="s">
        <v>1692</v>
      </c>
      <c r="E1737" s="517">
        <v>131</v>
      </c>
      <c r="F1737" s="518" t="s">
        <v>427</v>
      </c>
      <c r="G1737" s="518" t="s">
        <v>427</v>
      </c>
      <c r="H1737" s="518" t="s">
        <v>427</v>
      </c>
      <c r="I1737" s="518" t="s">
        <v>427</v>
      </c>
      <c r="J1737" s="518" t="s">
        <v>427</v>
      </c>
    </row>
    <row r="1738" spans="2:10" ht="9" customHeight="1">
      <c r="D1738" s="500" t="s">
        <v>1693</v>
      </c>
      <c r="E1738" s="517">
        <v>217</v>
      </c>
      <c r="F1738" s="518" t="s">
        <v>427</v>
      </c>
      <c r="G1738" s="518" t="s">
        <v>427</v>
      </c>
      <c r="H1738" s="518" t="s">
        <v>427</v>
      </c>
      <c r="I1738" s="518" t="s">
        <v>427</v>
      </c>
      <c r="J1738" s="518" t="s">
        <v>427</v>
      </c>
    </row>
    <row r="1739" spans="2:10" ht="18" customHeight="1">
      <c r="B1739" s="503" t="s">
        <v>1798</v>
      </c>
      <c r="D1739" s="500" t="s">
        <v>1691</v>
      </c>
      <c r="E1739" s="517">
        <v>92</v>
      </c>
      <c r="F1739" s="517">
        <v>75</v>
      </c>
      <c r="G1739" s="517">
        <v>11</v>
      </c>
      <c r="H1739" s="517">
        <v>6</v>
      </c>
      <c r="I1739" s="517">
        <v>0</v>
      </c>
      <c r="J1739" s="517">
        <v>0</v>
      </c>
    </row>
    <row r="1740" spans="2:10">
      <c r="D1740" s="500" t="s">
        <v>1692</v>
      </c>
      <c r="E1740" s="517">
        <v>133</v>
      </c>
      <c r="F1740" s="517">
        <v>106</v>
      </c>
      <c r="G1740" s="517">
        <v>19</v>
      </c>
      <c r="H1740" s="517">
        <v>8</v>
      </c>
      <c r="I1740" s="517">
        <v>0</v>
      </c>
      <c r="J1740" s="517">
        <v>0</v>
      </c>
    </row>
    <row r="1741" spans="2:10">
      <c r="D1741" s="500" t="s">
        <v>1693</v>
      </c>
      <c r="E1741" s="517">
        <v>225</v>
      </c>
      <c r="F1741" s="517">
        <v>181</v>
      </c>
      <c r="G1741" s="517">
        <v>30</v>
      </c>
      <c r="H1741" s="517">
        <v>14</v>
      </c>
      <c r="I1741" s="517">
        <v>0</v>
      </c>
      <c r="J1741" s="517">
        <v>0</v>
      </c>
    </row>
    <row r="1742" spans="2:10">
      <c r="D1742" s="505"/>
      <c r="E1742" s="503"/>
      <c r="F1742" s="503"/>
      <c r="G1742" s="503"/>
      <c r="H1742" s="503"/>
      <c r="I1742" s="503"/>
      <c r="J1742" s="503"/>
    </row>
    <row r="1743" spans="2:10">
      <c r="D1743" s="505"/>
      <c r="E1743" s="503"/>
      <c r="F1743" s="503"/>
      <c r="G1743" s="503"/>
      <c r="H1743" s="503"/>
      <c r="I1743" s="503"/>
      <c r="J1743" s="503"/>
    </row>
    <row r="1744" spans="2:10">
      <c r="D1744" s="505"/>
      <c r="E1744" s="503"/>
      <c r="F1744" s="503"/>
      <c r="G1744" s="503"/>
      <c r="H1744" s="503"/>
      <c r="I1744" s="503"/>
      <c r="J1744" s="503"/>
    </row>
    <row r="1745" spans="3:16">
      <c r="D1745" s="505"/>
      <c r="E1745" s="503"/>
      <c r="F1745" s="503"/>
      <c r="G1745" s="503"/>
      <c r="H1745" s="503"/>
      <c r="I1745" s="503"/>
      <c r="J1745" s="503"/>
    </row>
    <row r="1746" spans="3:16">
      <c r="D1746" s="505"/>
      <c r="E1746" s="503"/>
      <c r="F1746" s="503"/>
      <c r="G1746" s="503"/>
      <c r="H1746" s="503"/>
      <c r="I1746" s="503"/>
      <c r="J1746" s="503"/>
    </row>
    <row r="1747" spans="3:16">
      <c r="D1747" s="505"/>
      <c r="E1747" s="503"/>
      <c r="F1747" s="503"/>
      <c r="G1747" s="503"/>
      <c r="H1747" s="503"/>
      <c r="I1747" s="503"/>
      <c r="J1747" s="503"/>
    </row>
    <row r="1748" spans="3:16">
      <c r="D1748" s="505"/>
      <c r="E1748" s="503"/>
      <c r="F1748" s="503"/>
      <c r="G1748" s="503"/>
      <c r="H1748" s="503"/>
      <c r="I1748" s="503"/>
      <c r="J1748" s="503"/>
    </row>
    <row r="1749" spans="3:16">
      <c r="D1749" s="505"/>
      <c r="E1749" s="503"/>
      <c r="F1749" s="503"/>
      <c r="G1749" s="503"/>
      <c r="H1749" s="503"/>
      <c r="I1749" s="503"/>
      <c r="J1749" s="503"/>
    </row>
    <row r="1750" spans="3:16">
      <c r="D1750" s="505"/>
      <c r="E1750" s="503"/>
      <c r="F1750" s="503"/>
      <c r="G1750" s="503"/>
      <c r="H1750" s="503"/>
      <c r="I1750" s="503"/>
      <c r="J1750" s="503"/>
    </row>
    <row r="1751" spans="3:16">
      <c r="D1751" s="505"/>
      <c r="E1751" s="503"/>
      <c r="F1751" s="503"/>
      <c r="G1751" s="503"/>
      <c r="H1751" s="503"/>
      <c r="I1751" s="503"/>
      <c r="J1751" s="503"/>
    </row>
    <row r="1752" spans="3:16">
      <c r="D1752" s="505"/>
      <c r="E1752" s="503"/>
      <c r="F1752" s="503"/>
      <c r="G1752" s="503"/>
      <c r="H1752" s="503"/>
      <c r="I1752" s="503"/>
      <c r="J1752" s="503"/>
    </row>
    <row r="1753" spans="3:16">
      <c r="D1753" s="505"/>
      <c r="E1753" s="503"/>
      <c r="F1753" s="503"/>
      <c r="G1753" s="503"/>
      <c r="H1753" s="503"/>
      <c r="I1753" s="503"/>
      <c r="J1753" s="503"/>
    </row>
    <row r="1754" spans="3:16">
      <c r="D1754" s="505"/>
      <c r="E1754" s="503"/>
      <c r="F1754" s="503"/>
      <c r="G1754" s="503"/>
      <c r="H1754" s="503"/>
      <c r="I1754" s="503"/>
      <c r="J1754" s="503"/>
    </row>
    <row r="1755" spans="3:16">
      <c r="D1755" s="505"/>
      <c r="E1755" s="503"/>
      <c r="F1755" s="503"/>
      <c r="G1755" s="503"/>
      <c r="H1755" s="503"/>
      <c r="I1755" s="503"/>
      <c r="J1755" s="503"/>
    </row>
    <row r="1756" spans="3:16">
      <c r="D1756" s="505"/>
      <c r="E1756" s="503"/>
      <c r="F1756" s="503"/>
      <c r="G1756" s="503"/>
      <c r="H1756" s="503"/>
      <c r="I1756" s="503"/>
      <c r="J1756" s="503"/>
    </row>
    <row r="1757" spans="3:16">
      <c r="D1757" s="505"/>
      <c r="E1757" s="503"/>
      <c r="F1757" s="503"/>
      <c r="G1757" s="503"/>
      <c r="H1757" s="503"/>
      <c r="I1757" s="503"/>
      <c r="J1757" s="503"/>
    </row>
    <row r="1758" spans="3:16">
      <c r="D1758" s="505"/>
      <c r="E1758" s="503"/>
      <c r="F1758" s="503"/>
      <c r="G1758" s="503"/>
      <c r="H1758" s="503"/>
      <c r="I1758" s="503"/>
      <c r="J1758" s="503"/>
    </row>
    <row r="1759" spans="3:16">
      <c r="D1759" s="505"/>
      <c r="E1759" s="503"/>
      <c r="F1759" s="503"/>
      <c r="G1759" s="503"/>
      <c r="H1759" s="503"/>
      <c r="I1759" s="503"/>
      <c r="J1759" s="503"/>
    </row>
    <row r="1760" spans="3:16" s="496" customFormat="1">
      <c r="C1760" s="497"/>
      <c r="D1760" s="502"/>
      <c r="K1760" s="1425"/>
      <c r="L1760" s="503"/>
      <c r="M1760" s="503"/>
      <c r="N1760" s="503"/>
      <c r="O1760" s="503"/>
      <c r="P1760" s="503"/>
    </row>
    <row r="1761" spans="1:16" s="496" customFormat="1">
      <c r="A1761" s="496" t="s">
        <v>3078</v>
      </c>
      <c r="C1761" s="497"/>
      <c r="D1761" s="502"/>
      <c r="K1761" s="1425"/>
      <c r="L1761" s="503"/>
      <c r="M1761" s="503"/>
      <c r="N1761" s="503"/>
      <c r="O1761" s="503"/>
      <c r="P1761" s="503"/>
    </row>
    <row r="1762" spans="1:16" ht="18" customHeight="1">
      <c r="A1762" s="503" t="s">
        <v>795</v>
      </c>
      <c r="D1762" s="500"/>
      <c r="E1762" s="503"/>
      <c r="F1762" s="503"/>
      <c r="G1762" s="503"/>
      <c r="H1762" s="503"/>
      <c r="I1762" s="503"/>
      <c r="J1762" s="503"/>
    </row>
    <row r="1763" spans="1:16" ht="9" customHeight="1">
      <c r="A1763" s="503" t="s">
        <v>1836</v>
      </c>
      <c r="D1763" s="500" t="s">
        <v>1691</v>
      </c>
      <c r="E1763" s="517">
        <v>271</v>
      </c>
      <c r="F1763" s="517">
        <v>90</v>
      </c>
      <c r="G1763" s="517">
        <v>29</v>
      </c>
      <c r="H1763" s="517">
        <v>49</v>
      </c>
      <c r="I1763" s="517">
        <v>70</v>
      </c>
      <c r="J1763" s="517">
        <v>33</v>
      </c>
    </row>
    <row r="1764" spans="1:16">
      <c r="D1764" s="500" t="s">
        <v>1692</v>
      </c>
      <c r="E1764" s="517">
        <v>677</v>
      </c>
      <c r="F1764" s="517">
        <v>117</v>
      </c>
      <c r="G1764" s="517">
        <v>48</v>
      </c>
      <c r="H1764" s="517">
        <v>179</v>
      </c>
      <c r="I1764" s="517">
        <v>219</v>
      </c>
      <c r="J1764" s="517">
        <v>114</v>
      </c>
    </row>
    <row r="1765" spans="1:16">
      <c r="D1765" s="500" t="s">
        <v>1693</v>
      </c>
      <c r="E1765" s="517">
        <v>948</v>
      </c>
      <c r="F1765" s="517">
        <v>207</v>
      </c>
      <c r="G1765" s="517">
        <v>77</v>
      </c>
      <c r="H1765" s="517">
        <v>228</v>
      </c>
      <c r="I1765" s="517">
        <v>289</v>
      </c>
      <c r="J1765" s="517">
        <v>147</v>
      </c>
    </row>
    <row r="1766" spans="1:16" ht="18" customHeight="1">
      <c r="C1766" s="501" t="s">
        <v>1782</v>
      </c>
      <c r="D1766" s="500"/>
      <c r="E1766" s="503"/>
      <c r="F1766" s="503"/>
      <c r="G1766" s="503"/>
      <c r="H1766" s="503"/>
      <c r="I1766" s="503"/>
      <c r="J1766" s="503"/>
    </row>
    <row r="1767" spans="1:16" ht="18" customHeight="1">
      <c r="C1767" s="504" t="s">
        <v>1783</v>
      </c>
      <c r="D1767" s="500" t="s">
        <v>1691</v>
      </c>
      <c r="E1767" s="517">
        <v>5</v>
      </c>
      <c r="F1767" s="517">
        <v>0</v>
      </c>
      <c r="G1767" s="517">
        <v>1</v>
      </c>
      <c r="H1767" s="517">
        <v>2</v>
      </c>
      <c r="I1767" s="517">
        <v>2</v>
      </c>
      <c r="J1767" s="517">
        <v>0</v>
      </c>
    </row>
    <row r="1768" spans="1:16">
      <c r="C1768" s="504"/>
      <c r="D1768" s="500" t="s">
        <v>1692</v>
      </c>
      <c r="E1768" s="517">
        <v>13</v>
      </c>
      <c r="F1768" s="517">
        <v>0</v>
      </c>
      <c r="G1768" s="517">
        <v>2</v>
      </c>
      <c r="H1768" s="517">
        <v>4</v>
      </c>
      <c r="I1768" s="517">
        <v>4</v>
      </c>
      <c r="J1768" s="517">
        <v>3</v>
      </c>
    </row>
    <row r="1769" spans="1:16">
      <c r="C1769" s="504"/>
      <c r="D1769" s="500" t="s">
        <v>1693</v>
      </c>
      <c r="E1769" s="517">
        <v>18</v>
      </c>
      <c r="F1769" s="517">
        <v>0</v>
      </c>
      <c r="G1769" s="517">
        <v>3</v>
      </c>
      <c r="H1769" s="517">
        <v>6</v>
      </c>
      <c r="I1769" s="517">
        <v>6</v>
      </c>
      <c r="J1769" s="517">
        <v>3</v>
      </c>
    </row>
    <row r="1770" spans="1:16" ht="18" customHeight="1">
      <c r="A1770" s="503" t="s">
        <v>127</v>
      </c>
      <c r="D1770" s="500"/>
      <c r="E1770" s="503"/>
      <c r="F1770" s="503"/>
      <c r="G1770" s="503"/>
      <c r="H1770" s="503"/>
      <c r="I1770" s="503"/>
      <c r="J1770" s="503"/>
    </row>
    <row r="1771" spans="1:16" ht="18" customHeight="1">
      <c r="B1771" s="503" t="s">
        <v>286</v>
      </c>
      <c r="D1771" s="500"/>
      <c r="E1771" s="503"/>
      <c r="F1771" s="503"/>
      <c r="G1771" s="503"/>
      <c r="H1771" s="503"/>
      <c r="I1771" s="503"/>
      <c r="J1771" s="503"/>
    </row>
    <row r="1772" spans="1:16" ht="18" customHeight="1">
      <c r="C1772" s="497" t="s">
        <v>1825</v>
      </c>
      <c r="D1772" s="500" t="s">
        <v>1691</v>
      </c>
      <c r="E1772" s="517">
        <v>35</v>
      </c>
      <c r="F1772" s="517">
        <v>5</v>
      </c>
      <c r="G1772" s="517">
        <v>3</v>
      </c>
      <c r="H1772" s="517">
        <v>19</v>
      </c>
      <c r="I1772" s="517">
        <v>6</v>
      </c>
      <c r="J1772" s="517">
        <v>2</v>
      </c>
    </row>
    <row r="1773" spans="1:16">
      <c r="D1773" s="500" t="s">
        <v>1692</v>
      </c>
      <c r="E1773" s="517">
        <v>11</v>
      </c>
      <c r="F1773" s="517">
        <v>2</v>
      </c>
      <c r="G1773" s="517">
        <v>0</v>
      </c>
      <c r="H1773" s="517">
        <v>7</v>
      </c>
      <c r="I1773" s="517">
        <v>2</v>
      </c>
      <c r="J1773" s="517">
        <v>0</v>
      </c>
    </row>
    <row r="1774" spans="1:16">
      <c r="D1774" s="500" t="s">
        <v>1693</v>
      </c>
      <c r="E1774" s="517">
        <v>46</v>
      </c>
      <c r="F1774" s="517">
        <v>7</v>
      </c>
      <c r="G1774" s="517">
        <v>3</v>
      </c>
      <c r="H1774" s="517">
        <v>26</v>
      </c>
      <c r="I1774" s="517">
        <v>8</v>
      </c>
      <c r="J1774" s="517">
        <v>2</v>
      </c>
    </row>
    <row r="1775" spans="1:16" ht="18" customHeight="1">
      <c r="C1775" s="497" t="s">
        <v>1826</v>
      </c>
      <c r="D1775" s="500" t="s">
        <v>1691</v>
      </c>
      <c r="E1775" s="517">
        <v>105</v>
      </c>
      <c r="F1775" s="517">
        <v>9</v>
      </c>
      <c r="G1775" s="517">
        <v>7</v>
      </c>
      <c r="H1775" s="517">
        <v>55</v>
      </c>
      <c r="I1775" s="517">
        <v>19</v>
      </c>
      <c r="J1775" s="517">
        <v>15</v>
      </c>
    </row>
    <row r="1776" spans="1:16">
      <c r="D1776" s="500" t="s">
        <v>1692</v>
      </c>
      <c r="E1776" s="517">
        <v>39</v>
      </c>
      <c r="F1776" s="517">
        <v>1</v>
      </c>
      <c r="G1776" s="517">
        <v>0</v>
      </c>
      <c r="H1776" s="517">
        <v>20</v>
      </c>
      <c r="I1776" s="517">
        <v>15</v>
      </c>
      <c r="J1776" s="517">
        <v>3</v>
      </c>
    </row>
    <row r="1777" spans="3:10">
      <c r="D1777" s="500" t="s">
        <v>1693</v>
      </c>
      <c r="E1777" s="517">
        <v>144</v>
      </c>
      <c r="F1777" s="517">
        <v>10</v>
      </c>
      <c r="G1777" s="517">
        <v>7</v>
      </c>
      <c r="H1777" s="517">
        <v>75</v>
      </c>
      <c r="I1777" s="517">
        <v>34</v>
      </c>
      <c r="J1777" s="517">
        <v>18</v>
      </c>
    </row>
    <row r="1778" spans="3:10" ht="20.45" customHeight="1">
      <c r="C1778" s="497" t="s">
        <v>1827</v>
      </c>
      <c r="D1778" s="500" t="s">
        <v>1691</v>
      </c>
      <c r="E1778" s="517">
        <v>953</v>
      </c>
      <c r="F1778" s="517">
        <v>60</v>
      </c>
      <c r="G1778" s="517">
        <v>47</v>
      </c>
      <c r="H1778" s="517">
        <v>516</v>
      </c>
      <c r="I1778" s="517">
        <v>233</v>
      </c>
      <c r="J1778" s="517">
        <v>97</v>
      </c>
    </row>
    <row r="1779" spans="3:10">
      <c r="D1779" s="500" t="s">
        <v>1692</v>
      </c>
      <c r="E1779" s="517">
        <v>488</v>
      </c>
      <c r="F1779" s="517">
        <v>9</v>
      </c>
      <c r="G1779" s="517">
        <v>25</v>
      </c>
      <c r="H1779" s="517">
        <v>261</v>
      </c>
      <c r="I1779" s="517">
        <v>150</v>
      </c>
      <c r="J1779" s="517">
        <v>43</v>
      </c>
    </row>
    <row r="1780" spans="3:10">
      <c r="D1780" s="500" t="s">
        <v>1693</v>
      </c>
      <c r="E1780" s="517">
        <v>1441</v>
      </c>
      <c r="F1780" s="517">
        <v>69</v>
      </c>
      <c r="G1780" s="517">
        <v>72</v>
      </c>
      <c r="H1780" s="517">
        <v>777</v>
      </c>
      <c r="I1780" s="517">
        <v>383</v>
      </c>
      <c r="J1780" s="517">
        <v>140</v>
      </c>
    </row>
    <row r="1781" spans="3:10" ht="19.899999999999999" customHeight="1">
      <c r="C1781" s="497" t="s">
        <v>1828</v>
      </c>
      <c r="D1781" s="500" t="s">
        <v>1691</v>
      </c>
      <c r="E1781" s="517">
        <v>264</v>
      </c>
      <c r="F1781" s="517">
        <v>13</v>
      </c>
      <c r="G1781" s="517">
        <v>17</v>
      </c>
      <c r="H1781" s="517">
        <v>184</v>
      </c>
      <c r="I1781" s="517">
        <v>44</v>
      </c>
      <c r="J1781" s="517">
        <v>6</v>
      </c>
    </row>
    <row r="1782" spans="3:10">
      <c r="D1782" s="500" t="s">
        <v>1692</v>
      </c>
      <c r="E1782" s="517">
        <v>143</v>
      </c>
      <c r="F1782" s="517">
        <v>4</v>
      </c>
      <c r="G1782" s="517">
        <v>3</v>
      </c>
      <c r="H1782" s="517">
        <v>102</v>
      </c>
      <c r="I1782" s="517">
        <v>26</v>
      </c>
      <c r="J1782" s="517">
        <v>8</v>
      </c>
    </row>
    <row r="1783" spans="3:10">
      <c r="D1783" s="500" t="s">
        <v>1693</v>
      </c>
      <c r="E1783" s="517">
        <v>407</v>
      </c>
      <c r="F1783" s="517">
        <v>17</v>
      </c>
      <c r="G1783" s="517">
        <v>20</v>
      </c>
      <c r="H1783" s="517">
        <v>286</v>
      </c>
      <c r="I1783" s="517">
        <v>70</v>
      </c>
      <c r="J1783" s="517">
        <v>14</v>
      </c>
    </row>
    <row r="1784" spans="3:10" ht="18" customHeight="1">
      <c r="C1784" s="497" t="s">
        <v>575</v>
      </c>
      <c r="D1784" s="500" t="s">
        <v>1691</v>
      </c>
      <c r="E1784" s="517">
        <v>298</v>
      </c>
      <c r="F1784" s="517">
        <v>17</v>
      </c>
      <c r="G1784" s="517">
        <v>31</v>
      </c>
      <c r="H1784" s="517">
        <v>197</v>
      </c>
      <c r="I1784" s="517">
        <v>33</v>
      </c>
      <c r="J1784" s="517">
        <v>20</v>
      </c>
    </row>
    <row r="1785" spans="3:10">
      <c r="D1785" s="500" t="s">
        <v>1692</v>
      </c>
      <c r="E1785" s="517">
        <v>138</v>
      </c>
      <c r="F1785" s="517">
        <v>7</v>
      </c>
      <c r="G1785" s="517">
        <v>7</v>
      </c>
      <c r="H1785" s="517">
        <v>87</v>
      </c>
      <c r="I1785" s="517">
        <v>25</v>
      </c>
      <c r="J1785" s="517">
        <v>12</v>
      </c>
    </row>
    <row r="1786" spans="3:10">
      <c r="D1786" s="500" t="s">
        <v>1693</v>
      </c>
      <c r="E1786" s="517">
        <v>436</v>
      </c>
      <c r="F1786" s="517">
        <v>24</v>
      </c>
      <c r="G1786" s="517">
        <v>38</v>
      </c>
      <c r="H1786" s="517">
        <v>284</v>
      </c>
      <c r="I1786" s="517">
        <v>58</v>
      </c>
      <c r="J1786" s="517">
        <v>32</v>
      </c>
    </row>
    <row r="1787" spans="3:10" ht="18" customHeight="1">
      <c r="C1787" s="497" t="s">
        <v>576</v>
      </c>
      <c r="D1787" s="500" t="s">
        <v>1691</v>
      </c>
      <c r="E1787" s="517">
        <v>786</v>
      </c>
      <c r="F1787" s="517">
        <v>22</v>
      </c>
      <c r="G1787" s="517">
        <v>44</v>
      </c>
      <c r="H1787" s="517">
        <v>501</v>
      </c>
      <c r="I1787" s="517">
        <v>150</v>
      </c>
      <c r="J1787" s="517">
        <v>69</v>
      </c>
    </row>
    <row r="1788" spans="3:10">
      <c r="D1788" s="500" t="s">
        <v>1692</v>
      </c>
      <c r="E1788" s="517">
        <v>649</v>
      </c>
      <c r="F1788" s="517">
        <v>12</v>
      </c>
      <c r="G1788" s="517">
        <v>30</v>
      </c>
      <c r="H1788" s="517">
        <v>345</v>
      </c>
      <c r="I1788" s="517">
        <v>197</v>
      </c>
      <c r="J1788" s="517">
        <v>65</v>
      </c>
    </row>
    <row r="1789" spans="3:10">
      <c r="D1789" s="500" t="s">
        <v>1693</v>
      </c>
      <c r="E1789" s="517">
        <v>1435</v>
      </c>
      <c r="F1789" s="517">
        <v>34</v>
      </c>
      <c r="G1789" s="517">
        <v>74</v>
      </c>
      <c r="H1789" s="517">
        <v>846</v>
      </c>
      <c r="I1789" s="517">
        <v>347</v>
      </c>
      <c r="J1789" s="517">
        <v>134</v>
      </c>
    </row>
    <row r="1790" spans="3:10" ht="18" customHeight="1">
      <c r="C1790" s="497" t="s">
        <v>580</v>
      </c>
      <c r="D1790" s="500" t="s">
        <v>1691</v>
      </c>
      <c r="E1790" s="517">
        <v>19</v>
      </c>
      <c r="F1790" s="517">
        <v>1</v>
      </c>
      <c r="G1790" s="517">
        <v>2</v>
      </c>
      <c r="H1790" s="517">
        <v>11</v>
      </c>
      <c r="I1790" s="517">
        <v>5</v>
      </c>
      <c r="J1790" s="517">
        <v>0</v>
      </c>
    </row>
    <row r="1791" spans="3:10">
      <c r="D1791" s="500" t="s">
        <v>1692</v>
      </c>
      <c r="E1791" s="517">
        <v>42</v>
      </c>
      <c r="F1791" s="517">
        <v>1</v>
      </c>
      <c r="G1791" s="517">
        <v>4</v>
      </c>
      <c r="H1791" s="517">
        <v>18</v>
      </c>
      <c r="I1791" s="517">
        <v>18</v>
      </c>
      <c r="J1791" s="517">
        <v>1</v>
      </c>
    </row>
    <row r="1792" spans="3:10">
      <c r="D1792" s="500" t="s">
        <v>1693</v>
      </c>
      <c r="E1792" s="517">
        <v>61</v>
      </c>
      <c r="F1792" s="517">
        <v>2</v>
      </c>
      <c r="G1792" s="517">
        <v>6</v>
      </c>
      <c r="H1792" s="517">
        <v>29</v>
      </c>
      <c r="I1792" s="517">
        <v>23</v>
      </c>
      <c r="J1792" s="517">
        <v>1</v>
      </c>
    </row>
    <row r="1793" spans="2:10" ht="18" customHeight="1">
      <c r="C1793" s="497" t="s">
        <v>581</v>
      </c>
      <c r="D1793" s="500" t="s">
        <v>1691</v>
      </c>
      <c r="E1793" s="517">
        <v>132</v>
      </c>
      <c r="F1793" s="517">
        <v>2</v>
      </c>
      <c r="G1793" s="517">
        <v>5</v>
      </c>
      <c r="H1793" s="517">
        <v>100</v>
      </c>
      <c r="I1793" s="517">
        <v>18</v>
      </c>
      <c r="J1793" s="517">
        <v>7</v>
      </c>
    </row>
    <row r="1794" spans="2:10">
      <c r="D1794" s="500" t="s">
        <v>1692</v>
      </c>
      <c r="E1794" s="517">
        <v>76</v>
      </c>
      <c r="F1794" s="517">
        <v>0</v>
      </c>
      <c r="G1794" s="517">
        <v>1</v>
      </c>
      <c r="H1794" s="517">
        <v>57</v>
      </c>
      <c r="I1794" s="517">
        <v>16</v>
      </c>
      <c r="J1794" s="517">
        <v>2</v>
      </c>
    </row>
    <row r="1795" spans="2:10">
      <c r="D1795" s="500" t="s">
        <v>1693</v>
      </c>
      <c r="E1795" s="517">
        <v>208</v>
      </c>
      <c r="F1795" s="517">
        <v>2</v>
      </c>
      <c r="G1795" s="517">
        <v>6</v>
      </c>
      <c r="H1795" s="517">
        <v>157</v>
      </c>
      <c r="I1795" s="517">
        <v>34</v>
      </c>
      <c r="J1795" s="517">
        <v>9</v>
      </c>
    </row>
    <row r="1796" spans="2:10" ht="18" customHeight="1">
      <c r="C1796" s="501" t="s">
        <v>1829</v>
      </c>
      <c r="D1796" s="500" t="s">
        <v>1691</v>
      </c>
      <c r="E1796" s="517">
        <v>2592</v>
      </c>
      <c r="F1796" s="517">
        <v>129</v>
      </c>
      <c r="G1796" s="517">
        <v>156</v>
      </c>
      <c r="H1796" s="517">
        <v>1583</v>
      </c>
      <c r="I1796" s="517">
        <v>508</v>
      </c>
      <c r="J1796" s="517">
        <v>216</v>
      </c>
    </row>
    <row r="1797" spans="2:10">
      <c r="D1797" s="500" t="s">
        <v>1692</v>
      </c>
      <c r="E1797" s="517">
        <v>1586</v>
      </c>
      <c r="F1797" s="517">
        <v>36</v>
      </c>
      <c r="G1797" s="517">
        <v>70</v>
      </c>
      <c r="H1797" s="517">
        <v>897</v>
      </c>
      <c r="I1797" s="517">
        <v>449</v>
      </c>
      <c r="J1797" s="517">
        <v>134</v>
      </c>
    </row>
    <row r="1798" spans="2:10">
      <c r="D1798" s="500" t="s">
        <v>1693</v>
      </c>
      <c r="E1798" s="517">
        <v>4178</v>
      </c>
      <c r="F1798" s="517">
        <v>165</v>
      </c>
      <c r="G1798" s="517">
        <v>226</v>
      </c>
      <c r="H1798" s="517">
        <v>2480</v>
      </c>
      <c r="I1798" s="517">
        <v>957</v>
      </c>
      <c r="J1798" s="517">
        <v>350</v>
      </c>
    </row>
    <row r="1799" spans="2:10" ht="18" customHeight="1">
      <c r="B1799" s="503" t="s">
        <v>586</v>
      </c>
      <c r="D1799" s="500"/>
      <c r="E1799" s="503"/>
      <c r="F1799" s="503"/>
      <c r="G1799" s="503"/>
      <c r="H1799" s="503"/>
      <c r="I1799" s="503"/>
      <c r="J1799" s="503"/>
    </row>
    <row r="1800" spans="2:10" ht="18" customHeight="1">
      <c r="C1800" s="497" t="s">
        <v>587</v>
      </c>
      <c r="D1800" s="500" t="s">
        <v>1691</v>
      </c>
      <c r="E1800" s="517">
        <v>148</v>
      </c>
      <c r="F1800" s="517">
        <v>7</v>
      </c>
      <c r="G1800" s="517">
        <v>10</v>
      </c>
      <c r="H1800" s="517">
        <v>67</v>
      </c>
      <c r="I1800" s="517">
        <v>38</v>
      </c>
      <c r="J1800" s="517">
        <v>26</v>
      </c>
    </row>
    <row r="1801" spans="2:10">
      <c r="D1801" s="500" t="s">
        <v>1692</v>
      </c>
      <c r="E1801" s="517">
        <v>227</v>
      </c>
      <c r="F1801" s="517">
        <v>14</v>
      </c>
      <c r="G1801" s="517">
        <v>23</v>
      </c>
      <c r="H1801" s="517">
        <v>98</v>
      </c>
      <c r="I1801" s="517">
        <v>66</v>
      </c>
      <c r="J1801" s="517">
        <v>26</v>
      </c>
    </row>
    <row r="1802" spans="2:10">
      <c r="D1802" s="500" t="s">
        <v>1693</v>
      </c>
      <c r="E1802" s="517">
        <v>375</v>
      </c>
      <c r="F1802" s="517">
        <v>21</v>
      </c>
      <c r="G1802" s="517">
        <v>33</v>
      </c>
      <c r="H1802" s="517">
        <v>165</v>
      </c>
      <c r="I1802" s="517">
        <v>104</v>
      </c>
      <c r="J1802" s="517">
        <v>52</v>
      </c>
    </row>
    <row r="1803" spans="2:10" ht="18" customHeight="1">
      <c r="C1803" s="497" t="s">
        <v>588</v>
      </c>
      <c r="D1803" s="500" t="s">
        <v>1691</v>
      </c>
      <c r="E1803" s="517">
        <v>10</v>
      </c>
      <c r="F1803" s="517">
        <v>1</v>
      </c>
      <c r="G1803" s="517">
        <v>3</v>
      </c>
      <c r="H1803" s="517">
        <v>3</v>
      </c>
      <c r="I1803" s="517">
        <v>2</v>
      </c>
      <c r="J1803" s="517">
        <v>1</v>
      </c>
    </row>
    <row r="1804" spans="2:10">
      <c r="D1804" s="500" t="s">
        <v>1692</v>
      </c>
      <c r="E1804" s="517">
        <v>4</v>
      </c>
      <c r="F1804" s="517">
        <v>0</v>
      </c>
      <c r="G1804" s="517">
        <v>0</v>
      </c>
      <c r="H1804" s="517">
        <v>2</v>
      </c>
      <c r="I1804" s="517">
        <v>1</v>
      </c>
      <c r="J1804" s="517">
        <v>1</v>
      </c>
    </row>
    <row r="1805" spans="2:10">
      <c r="D1805" s="500" t="s">
        <v>1693</v>
      </c>
      <c r="E1805" s="517">
        <v>14</v>
      </c>
      <c r="F1805" s="517">
        <v>1</v>
      </c>
      <c r="G1805" s="517">
        <v>3</v>
      </c>
      <c r="H1805" s="517">
        <v>5</v>
      </c>
      <c r="I1805" s="517">
        <v>3</v>
      </c>
      <c r="J1805" s="517">
        <v>2</v>
      </c>
    </row>
    <row r="1806" spans="2:10" ht="18" customHeight="1">
      <c r="C1806" s="497" t="s">
        <v>589</v>
      </c>
      <c r="D1806" s="500" t="s">
        <v>1691</v>
      </c>
      <c r="E1806" s="517">
        <v>2</v>
      </c>
      <c r="F1806" s="517">
        <v>0</v>
      </c>
      <c r="G1806" s="517">
        <v>1</v>
      </c>
      <c r="H1806" s="517">
        <v>1</v>
      </c>
      <c r="I1806" s="517">
        <v>0</v>
      </c>
      <c r="J1806" s="517">
        <v>0</v>
      </c>
    </row>
    <row r="1807" spans="2:10">
      <c r="D1807" s="500" t="s">
        <v>1692</v>
      </c>
      <c r="E1807" s="517">
        <v>2</v>
      </c>
      <c r="F1807" s="517">
        <v>0</v>
      </c>
      <c r="G1807" s="517">
        <v>1</v>
      </c>
      <c r="H1807" s="517">
        <v>1</v>
      </c>
      <c r="I1807" s="517">
        <v>0</v>
      </c>
      <c r="J1807" s="517">
        <v>0</v>
      </c>
    </row>
    <row r="1808" spans="2:10">
      <c r="D1808" s="500" t="s">
        <v>1693</v>
      </c>
      <c r="E1808" s="517">
        <v>4</v>
      </c>
      <c r="F1808" s="517">
        <v>0</v>
      </c>
      <c r="G1808" s="517">
        <v>2</v>
      </c>
      <c r="H1808" s="517">
        <v>2</v>
      </c>
      <c r="I1808" s="517">
        <v>0</v>
      </c>
      <c r="J1808" s="517">
        <v>0</v>
      </c>
    </row>
    <row r="1809" spans="1:16">
      <c r="D1809" s="505"/>
    </row>
    <row r="1810" spans="1:16">
      <c r="D1810" s="505"/>
    </row>
    <row r="1811" spans="1:16">
      <c r="D1811" s="505"/>
    </row>
    <row r="1812" spans="1:16">
      <c r="D1812" s="505"/>
    </row>
    <row r="1813" spans="1:16">
      <c r="D1813" s="505"/>
    </row>
    <row r="1814" spans="1:16">
      <c r="D1814" s="505"/>
    </row>
    <row r="1815" spans="1:16">
      <c r="D1815" s="505"/>
    </row>
    <row r="1816" spans="1:16">
      <c r="D1816" s="505"/>
    </row>
    <row r="1817" spans="1:16" s="496" customFormat="1">
      <c r="A1817" s="496" t="s">
        <v>1576</v>
      </c>
      <c r="C1817" s="497"/>
      <c r="D1817" s="502"/>
      <c r="K1817" s="1425"/>
      <c r="L1817" s="503"/>
      <c r="M1817" s="503"/>
      <c r="N1817" s="503"/>
      <c r="O1817" s="503"/>
      <c r="P1817" s="503"/>
    </row>
    <row r="1818" spans="1:16" s="496" customFormat="1">
      <c r="A1818" s="496" t="s">
        <v>605</v>
      </c>
      <c r="C1818" s="497"/>
      <c r="D1818" s="502"/>
      <c r="K1818" s="1425"/>
      <c r="L1818" s="503"/>
      <c r="M1818" s="503"/>
      <c r="N1818" s="503"/>
      <c r="O1818" s="503"/>
      <c r="P1818" s="503"/>
    </row>
    <row r="1819" spans="1:16" s="496" customFormat="1">
      <c r="C1819" s="497"/>
      <c r="D1819" s="502"/>
      <c r="K1819" s="1425"/>
      <c r="L1819" s="503"/>
      <c r="M1819" s="503"/>
      <c r="N1819" s="503"/>
      <c r="O1819" s="503"/>
      <c r="P1819" s="503"/>
    </row>
    <row r="1820" spans="1:16" s="496" customFormat="1">
      <c r="A1820" s="496" t="s">
        <v>3078</v>
      </c>
      <c r="C1820" s="497"/>
      <c r="D1820" s="502"/>
      <c r="K1820" s="1425"/>
      <c r="L1820" s="503"/>
      <c r="M1820" s="503"/>
      <c r="N1820" s="503"/>
      <c r="O1820" s="503"/>
      <c r="P1820" s="503"/>
    </row>
    <row r="1821" spans="1:16" ht="18" customHeight="1">
      <c r="C1821" s="497" t="s">
        <v>590</v>
      </c>
      <c r="D1821" s="500" t="s">
        <v>1691</v>
      </c>
      <c r="E1821" s="517">
        <v>4</v>
      </c>
      <c r="F1821" s="517">
        <v>0</v>
      </c>
      <c r="G1821" s="517">
        <v>0</v>
      </c>
      <c r="H1821" s="517">
        <v>3</v>
      </c>
      <c r="I1821" s="517">
        <v>0</v>
      </c>
      <c r="J1821" s="517">
        <v>1</v>
      </c>
    </row>
    <row r="1822" spans="1:16">
      <c r="D1822" s="500" t="s">
        <v>1692</v>
      </c>
      <c r="E1822" s="517">
        <v>2</v>
      </c>
      <c r="F1822" s="517">
        <v>0</v>
      </c>
      <c r="G1822" s="517">
        <v>0</v>
      </c>
      <c r="H1822" s="517">
        <v>1</v>
      </c>
      <c r="I1822" s="517">
        <v>0</v>
      </c>
      <c r="J1822" s="517">
        <v>1</v>
      </c>
    </row>
    <row r="1823" spans="1:16">
      <c r="D1823" s="500" t="s">
        <v>1693</v>
      </c>
      <c r="E1823" s="517">
        <v>6</v>
      </c>
      <c r="F1823" s="517">
        <v>0</v>
      </c>
      <c r="G1823" s="517">
        <v>0</v>
      </c>
      <c r="H1823" s="517">
        <v>4</v>
      </c>
      <c r="I1823" s="517">
        <v>0</v>
      </c>
      <c r="J1823" s="517">
        <v>2</v>
      </c>
    </row>
    <row r="1824" spans="1:16" ht="18" customHeight="1">
      <c r="C1824" s="497" t="s">
        <v>591</v>
      </c>
      <c r="D1824" s="500" t="s">
        <v>1691</v>
      </c>
      <c r="E1824" s="517">
        <v>16</v>
      </c>
      <c r="F1824" s="517">
        <v>3</v>
      </c>
      <c r="G1824" s="517">
        <v>1</v>
      </c>
      <c r="H1824" s="517">
        <v>8</v>
      </c>
      <c r="I1824" s="517">
        <v>2</v>
      </c>
      <c r="J1824" s="517">
        <v>2</v>
      </c>
    </row>
    <row r="1825" spans="3:10">
      <c r="D1825" s="500" t="s">
        <v>1692</v>
      </c>
      <c r="E1825" s="517">
        <v>16</v>
      </c>
      <c r="F1825" s="517">
        <v>0</v>
      </c>
      <c r="G1825" s="517">
        <v>2</v>
      </c>
      <c r="H1825" s="517">
        <v>7</v>
      </c>
      <c r="I1825" s="517">
        <v>7</v>
      </c>
      <c r="J1825" s="517">
        <v>0</v>
      </c>
    </row>
    <row r="1826" spans="3:10">
      <c r="D1826" s="500" t="s">
        <v>1693</v>
      </c>
      <c r="E1826" s="517">
        <v>32</v>
      </c>
      <c r="F1826" s="517">
        <v>3</v>
      </c>
      <c r="G1826" s="517">
        <v>3</v>
      </c>
      <c r="H1826" s="517">
        <v>15</v>
      </c>
      <c r="I1826" s="517">
        <v>9</v>
      </c>
      <c r="J1826" s="517">
        <v>2</v>
      </c>
    </row>
    <row r="1827" spans="3:10" ht="18" customHeight="1">
      <c r="C1827" s="497" t="s">
        <v>1780</v>
      </c>
      <c r="D1827" s="500" t="s">
        <v>1691</v>
      </c>
      <c r="E1827" s="517">
        <v>224</v>
      </c>
      <c r="F1827" s="517">
        <v>8</v>
      </c>
      <c r="G1827" s="517">
        <v>22</v>
      </c>
      <c r="H1827" s="517">
        <v>97</v>
      </c>
      <c r="I1827" s="517">
        <v>76</v>
      </c>
      <c r="J1827" s="517">
        <v>21</v>
      </c>
    </row>
    <row r="1828" spans="3:10">
      <c r="D1828" s="500" t="s">
        <v>1692</v>
      </c>
      <c r="E1828" s="517">
        <v>334</v>
      </c>
      <c r="F1828" s="517">
        <v>6</v>
      </c>
      <c r="G1828" s="517">
        <v>15</v>
      </c>
      <c r="H1828" s="517">
        <v>127</v>
      </c>
      <c r="I1828" s="517">
        <v>161</v>
      </c>
      <c r="J1828" s="517">
        <v>25</v>
      </c>
    </row>
    <row r="1829" spans="3:10">
      <c r="D1829" s="500" t="s">
        <v>1693</v>
      </c>
      <c r="E1829" s="517">
        <v>558</v>
      </c>
      <c r="F1829" s="517">
        <v>14</v>
      </c>
      <c r="G1829" s="517">
        <v>37</v>
      </c>
      <c r="H1829" s="517">
        <v>224</v>
      </c>
      <c r="I1829" s="517">
        <v>237</v>
      </c>
      <c r="J1829" s="517">
        <v>46</v>
      </c>
    </row>
    <row r="1830" spans="3:10" ht="18" customHeight="1">
      <c r="C1830" s="497" t="s">
        <v>1781</v>
      </c>
      <c r="D1830" s="500" t="s">
        <v>1691</v>
      </c>
      <c r="E1830" s="517">
        <v>13</v>
      </c>
      <c r="F1830" s="517">
        <v>0</v>
      </c>
      <c r="G1830" s="517">
        <v>0</v>
      </c>
      <c r="H1830" s="517">
        <v>5</v>
      </c>
      <c r="I1830" s="517">
        <v>8</v>
      </c>
      <c r="J1830" s="517">
        <v>0</v>
      </c>
    </row>
    <row r="1831" spans="3:10">
      <c r="D1831" s="500" t="s">
        <v>1692</v>
      </c>
      <c r="E1831" s="517">
        <v>21</v>
      </c>
      <c r="F1831" s="517">
        <v>0</v>
      </c>
      <c r="G1831" s="517">
        <v>2</v>
      </c>
      <c r="H1831" s="517">
        <v>6</v>
      </c>
      <c r="I1831" s="517">
        <v>11</v>
      </c>
      <c r="J1831" s="517">
        <v>2</v>
      </c>
    </row>
    <row r="1832" spans="3:10">
      <c r="D1832" s="500" t="s">
        <v>1693</v>
      </c>
      <c r="E1832" s="517">
        <v>34</v>
      </c>
      <c r="F1832" s="517">
        <v>0</v>
      </c>
      <c r="G1832" s="517">
        <v>2</v>
      </c>
      <c r="H1832" s="517">
        <v>11</v>
      </c>
      <c r="I1832" s="517">
        <v>19</v>
      </c>
      <c r="J1832" s="517">
        <v>2</v>
      </c>
    </row>
    <row r="1833" spans="3:10" ht="18" customHeight="1">
      <c r="C1833" s="501" t="s">
        <v>1829</v>
      </c>
      <c r="D1833" s="500" t="s">
        <v>1691</v>
      </c>
      <c r="E1833" s="517">
        <v>417</v>
      </c>
      <c r="F1833" s="517">
        <v>19</v>
      </c>
      <c r="G1833" s="517">
        <v>37</v>
      </c>
      <c r="H1833" s="517">
        <v>184</v>
      </c>
      <c r="I1833" s="517">
        <v>126</v>
      </c>
      <c r="J1833" s="517">
        <v>51</v>
      </c>
    </row>
    <row r="1834" spans="3:10">
      <c r="D1834" s="500" t="s">
        <v>1692</v>
      </c>
      <c r="E1834" s="517">
        <v>606</v>
      </c>
      <c r="F1834" s="517">
        <v>20</v>
      </c>
      <c r="G1834" s="517">
        <v>43</v>
      </c>
      <c r="H1834" s="517">
        <v>242</v>
      </c>
      <c r="I1834" s="517">
        <v>246</v>
      </c>
      <c r="J1834" s="517">
        <v>55</v>
      </c>
    </row>
    <row r="1835" spans="3:10">
      <c r="D1835" s="500" t="s">
        <v>1693</v>
      </c>
      <c r="E1835" s="517">
        <v>1023</v>
      </c>
      <c r="F1835" s="517">
        <v>39</v>
      </c>
      <c r="G1835" s="517">
        <v>80</v>
      </c>
      <c r="H1835" s="517">
        <v>426</v>
      </c>
      <c r="I1835" s="517">
        <v>372</v>
      </c>
      <c r="J1835" s="517">
        <v>106</v>
      </c>
    </row>
    <row r="1836" spans="3:10" ht="18" customHeight="1">
      <c r="C1836" s="501" t="s">
        <v>1782</v>
      </c>
      <c r="D1836" s="500"/>
      <c r="E1836" s="503"/>
      <c r="F1836" s="503"/>
      <c r="G1836" s="503"/>
      <c r="H1836" s="503"/>
      <c r="I1836" s="503"/>
      <c r="J1836" s="503"/>
    </row>
    <row r="1837" spans="3:10" ht="18" customHeight="1">
      <c r="C1837" s="504" t="s">
        <v>1783</v>
      </c>
      <c r="D1837" s="500" t="s">
        <v>1691</v>
      </c>
      <c r="E1837" s="517">
        <v>15</v>
      </c>
      <c r="F1837" s="517">
        <v>0</v>
      </c>
      <c r="G1837" s="517">
        <v>0</v>
      </c>
      <c r="H1837" s="517">
        <v>7</v>
      </c>
      <c r="I1837" s="517">
        <v>3</v>
      </c>
      <c r="J1837" s="517">
        <v>5</v>
      </c>
    </row>
    <row r="1838" spans="3:10">
      <c r="C1838" s="504"/>
      <c r="D1838" s="500" t="s">
        <v>1692</v>
      </c>
      <c r="E1838" s="517">
        <v>8</v>
      </c>
      <c r="F1838" s="517">
        <v>0</v>
      </c>
      <c r="G1838" s="517">
        <v>0</v>
      </c>
      <c r="H1838" s="517">
        <v>4</v>
      </c>
      <c r="I1838" s="517">
        <v>4</v>
      </c>
      <c r="J1838" s="517">
        <v>0</v>
      </c>
    </row>
    <row r="1839" spans="3:10">
      <c r="C1839" s="504"/>
      <c r="D1839" s="500" t="s">
        <v>1693</v>
      </c>
      <c r="E1839" s="517">
        <v>23</v>
      </c>
      <c r="F1839" s="517">
        <v>0</v>
      </c>
      <c r="G1839" s="517">
        <v>0</v>
      </c>
      <c r="H1839" s="517">
        <v>11</v>
      </c>
      <c r="I1839" s="517">
        <v>7</v>
      </c>
      <c r="J1839" s="517">
        <v>5</v>
      </c>
    </row>
    <row r="1840" spans="3:10" ht="18" customHeight="1">
      <c r="C1840" s="504" t="s">
        <v>1784</v>
      </c>
      <c r="D1840" s="500" t="s">
        <v>1691</v>
      </c>
      <c r="E1840" s="517">
        <v>9</v>
      </c>
      <c r="F1840" s="517">
        <v>0</v>
      </c>
      <c r="G1840" s="517">
        <v>0</v>
      </c>
      <c r="H1840" s="517">
        <v>4</v>
      </c>
      <c r="I1840" s="517">
        <v>5</v>
      </c>
      <c r="J1840" s="517">
        <v>0</v>
      </c>
    </row>
    <row r="1841" spans="2:10">
      <c r="C1841" s="504"/>
      <c r="D1841" s="500" t="s">
        <v>1692</v>
      </c>
      <c r="E1841" s="517">
        <v>22</v>
      </c>
      <c r="F1841" s="517">
        <v>0</v>
      </c>
      <c r="G1841" s="517">
        <v>3</v>
      </c>
      <c r="H1841" s="517">
        <v>11</v>
      </c>
      <c r="I1841" s="517">
        <v>7</v>
      </c>
      <c r="J1841" s="517">
        <v>1</v>
      </c>
    </row>
    <row r="1842" spans="2:10">
      <c r="C1842" s="504"/>
      <c r="D1842" s="500" t="s">
        <v>1693</v>
      </c>
      <c r="E1842" s="517">
        <v>31</v>
      </c>
      <c r="F1842" s="517">
        <v>0</v>
      </c>
      <c r="G1842" s="517">
        <v>3</v>
      </c>
      <c r="H1842" s="517">
        <v>15</v>
      </c>
      <c r="I1842" s="517">
        <v>12</v>
      </c>
      <c r="J1842" s="517">
        <v>1</v>
      </c>
    </row>
    <row r="1843" spans="2:10" ht="18" customHeight="1">
      <c r="B1843" s="503" t="s">
        <v>594</v>
      </c>
      <c r="D1843" s="500"/>
      <c r="E1843" s="503"/>
      <c r="F1843" s="503"/>
      <c r="G1843" s="503"/>
      <c r="H1843" s="503"/>
      <c r="I1843" s="503"/>
      <c r="J1843" s="503"/>
    </row>
    <row r="1844" spans="2:10" ht="27" customHeight="1">
      <c r="C1844" s="497" t="s">
        <v>1785</v>
      </c>
      <c r="D1844" s="500" t="s">
        <v>1691</v>
      </c>
      <c r="E1844" s="517">
        <v>657</v>
      </c>
      <c r="F1844" s="517">
        <v>105</v>
      </c>
      <c r="G1844" s="517">
        <v>71</v>
      </c>
      <c r="H1844" s="517">
        <v>112</v>
      </c>
      <c r="I1844" s="517">
        <v>120</v>
      </c>
      <c r="J1844" s="517">
        <v>249</v>
      </c>
    </row>
    <row r="1845" spans="2:10">
      <c r="D1845" s="500" t="s">
        <v>1692</v>
      </c>
      <c r="E1845" s="517">
        <v>1120</v>
      </c>
      <c r="F1845" s="517">
        <v>38</v>
      </c>
      <c r="G1845" s="517">
        <v>53</v>
      </c>
      <c r="H1845" s="517">
        <v>248</v>
      </c>
      <c r="I1845" s="517">
        <v>438</v>
      </c>
      <c r="J1845" s="517">
        <v>343</v>
      </c>
    </row>
    <row r="1846" spans="2:10">
      <c r="D1846" s="500" t="s">
        <v>1693</v>
      </c>
      <c r="E1846" s="517">
        <v>1777</v>
      </c>
      <c r="F1846" s="517">
        <v>143</v>
      </c>
      <c r="G1846" s="517">
        <v>124</v>
      </c>
      <c r="H1846" s="517">
        <v>360</v>
      </c>
      <c r="I1846" s="517">
        <v>558</v>
      </c>
      <c r="J1846" s="517">
        <v>592</v>
      </c>
    </row>
    <row r="1847" spans="2:10" ht="18" customHeight="1">
      <c r="C1847" s="497" t="s">
        <v>1786</v>
      </c>
      <c r="D1847" s="500" t="s">
        <v>1691</v>
      </c>
      <c r="E1847" s="517">
        <v>279</v>
      </c>
      <c r="F1847" s="517">
        <v>54</v>
      </c>
      <c r="G1847" s="517">
        <v>47</v>
      </c>
      <c r="H1847" s="517">
        <v>72</v>
      </c>
      <c r="I1847" s="517">
        <v>45</v>
      </c>
      <c r="J1847" s="517">
        <v>61</v>
      </c>
    </row>
    <row r="1848" spans="2:10">
      <c r="D1848" s="500" t="s">
        <v>1692</v>
      </c>
      <c r="E1848" s="517">
        <v>322</v>
      </c>
      <c r="F1848" s="517">
        <v>25</v>
      </c>
      <c r="G1848" s="517">
        <v>22</v>
      </c>
      <c r="H1848" s="517">
        <v>103</v>
      </c>
      <c r="I1848" s="517">
        <v>98</v>
      </c>
      <c r="J1848" s="517">
        <v>74</v>
      </c>
    </row>
    <row r="1849" spans="2:10">
      <c r="D1849" s="500" t="s">
        <v>1693</v>
      </c>
      <c r="E1849" s="517">
        <v>601</v>
      </c>
      <c r="F1849" s="517">
        <v>79</v>
      </c>
      <c r="G1849" s="517">
        <v>69</v>
      </c>
      <c r="H1849" s="517">
        <v>175</v>
      </c>
      <c r="I1849" s="517">
        <v>143</v>
      </c>
      <c r="J1849" s="517">
        <v>135</v>
      </c>
    </row>
    <row r="1850" spans="2:10" ht="18" customHeight="1">
      <c r="C1850" s="497" t="s">
        <v>1787</v>
      </c>
      <c r="D1850" s="500" t="s">
        <v>1691</v>
      </c>
      <c r="E1850" s="517">
        <v>2124</v>
      </c>
      <c r="F1850" s="517">
        <v>153</v>
      </c>
      <c r="G1850" s="517">
        <v>165</v>
      </c>
      <c r="H1850" s="517">
        <v>807</v>
      </c>
      <c r="I1850" s="517">
        <v>543</v>
      </c>
      <c r="J1850" s="517">
        <v>456</v>
      </c>
    </row>
    <row r="1851" spans="2:10">
      <c r="D1851" s="500" t="s">
        <v>1692</v>
      </c>
      <c r="E1851" s="517">
        <v>4819</v>
      </c>
      <c r="F1851" s="517">
        <v>106</v>
      </c>
      <c r="G1851" s="517">
        <v>286</v>
      </c>
      <c r="H1851" s="517">
        <v>1892</v>
      </c>
      <c r="I1851" s="517">
        <v>1757</v>
      </c>
      <c r="J1851" s="517">
        <v>778</v>
      </c>
    </row>
    <row r="1852" spans="2:10">
      <c r="D1852" s="500" t="s">
        <v>1693</v>
      </c>
      <c r="E1852" s="517">
        <v>6943</v>
      </c>
      <c r="F1852" s="517">
        <v>259</v>
      </c>
      <c r="G1852" s="517">
        <v>451</v>
      </c>
      <c r="H1852" s="517">
        <v>2699</v>
      </c>
      <c r="I1852" s="517">
        <v>2300</v>
      </c>
      <c r="J1852" s="517">
        <v>1234</v>
      </c>
    </row>
    <row r="1853" spans="2:10" ht="18" customHeight="1">
      <c r="C1853" s="497" t="s">
        <v>1788</v>
      </c>
      <c r="D1853" s="500" t="s">
        <v>1691</v>
      </c>
      <c r="E1853" s="517">
        <v>37154</v>
      </c>
      <c r="F1853" s="517">
        <v>1203</v>
      </c>
      <c r="G1853" s="517">
        <v>2848</v>
      </c>
      <c r="H1853" s="517">
        <v>15877</v>
      </c>
      <c r="I1853" s="517">
        <v>15112</v>
      </c>
      <c r="J1853" s="517">
        <v>2114</v>
      </c>
    </row>
    <row r="1854" spans="2:10">
      <c r="D1854" s="500" t="s">
        <v>1692</v>
      </c>
      <c r="E1854" s="517">
        <v>40620</v>
      </c>
      <c r="F1854" s="517">
        <v>990</v>
      </c>
      <c r="G1854" s="517">
        <v>2994</v>
      </c>
      <c r="H1854" s="517">
        <v>16687</v>
      </c>
      <c r="I1854" s="517">
        <v>17087</v>
      </c>
      <c r="J1854" s="517">
        <v>2862</v>
      </c>
    </row>
    <row r="1855" spans="2:10">
      <c r="D1855" s="500" t="s">
        <v>1693</v>
      </c>
      <c r="E1855" s="517">
        <v>77774</v>
      </c>
      <c r="F1855" s="517">
        <v>2193</v>
      </c>
      <c r="G1855" s="517">
        <v>5842</v>
      </c>
      <c r="H1855" s="517">
        <v>32564</v>
      </c>
      <c r="I1855" s="517">
        <v>32199</v>
      </c>
      <c r="J1855" s="517">
        <v>4976</v>
      </c>
    </row>
    <row r="1856" spans="2:10" ht="18" customHeight="1">
      <c r="C1856" s="497" t="s">
        <v>597</v>
      </c>
      <c r="D1856" s="500" t="s">
        <v>1691</v>
      </c>
      <c r="E1856" s="517">
        <v>4595</v>
      </c>
      <c r="F1856" s="517">
        <v>225</v>
      </c>
      <c r="G1856" s="517">
        <v>563</v>
      </c>
      <c r="H1856" s="517">
        <v>2050</v>
      </c>
      <c r="I1856" s="517">
        <v>1516</v>
      </c>
      <c r="J1856" s="517">
        <v>241</v>
      </c>
    </row>
    <row r="1857" spans="3:10">
      <c r="D1857" s="500" t="s">
        <v>1692</v>
      </c>
      <c r="E1857" s="517">
        <v>4082</v>
      </c>
      <c r="F1857" s="517">
        <v>192</v>
      </c>
      <c r="G1857" s="517">
        <v>518</v>
      </c>
      <c r="H1857" s="517">
        <v>1912</v>
      </c>
      <c r="I1857" s="517">
        <v>1280</v>
      </c>
      <c r="J1857" s="517">
        <v>180</v>
      </c>
    </row>
    <row r="1858" spans="3:10">
      <c r="D1858" s="500" t="s">
        <v>1693</v>
      </c>
      <c r="E1858" s="517">
        <v>8677</v>
      </c>
      <c r="F1858" s="517">
        <v>417</v>
      </c>
      <c r="G1858" s="517">
        <v>1081</v>
      </c>
      <c r="H1858" s="517">
        <v>3962</v>
      </c>
      <c r="I1858" s="517">
        <v>2796</v>
      </c>
      <c r="J1858" s="517">
        <v>421</v>
      </c>
    </row>
    <row r="1859" spans="3:10" ht="18" customHeight="1">
      <c r="C1859" s="501" t="s">
        <v>1829</v>
      </c>
      <c r="D1859" s="500" t="s">
        <v>1691</v>
      </c>
      <c r="E1859" s="517">
        <v>44809</v>
      </c>
      <c r="F1859" s="517">
        <v>1740</v>
      </c>
      <c r="G1859" s="517">
        <v>3694</v>
      </c>
      <c r="H1859" s="517">
        <v>18918</v>
      </c>
      <c r="I1859" s="517">
        <v>17336</v>
      </c>
      <c r="J1859" s="517">
        <v>3121</v>
      </c>
    </row>
    <row r="1860" spans="3:10">
      <c r="D1860" s="500" t="s">
        <v>1692</v>
      </c>
      <c r="E1860" s="517">
        <v>50963</v>
      </c>
      <c r="F1860" s="517">
        <v>1351</v>
      </c>
      <c r="G1860" s="517">
        <v>3873</v>
      </c>
      <c r="H1860" s="517">
        <v>20842</v>
      </c>
      <c r="I1860" s="517">
        <v>20660</v>
      </c>
      <c r="J1860" s="517">
        <v>4237</v>
      </c>
    </row>
    <row r="1861" spans="3:10">
      <c r="D1861" s="500" t="s">
        <v>1693</v>
      </c>
      <c r="E1861" s="517">
        <v>95772</v>
      </c>
      <c r="F1861" s="517">
        <v>3091</v>
      </c>
      <c r="G1861" s="517">
        <v>7567</v>
      </c>
      <c r="H1861" s="517">
        <v>39760</v>
      </c>
      <c r="I1861" s="517">
        <v>37996</v>
      </c>
      <c r="J1861" s="517">
        <v>7358</v>
      </c>
    </row>
    <row r="1862" spans="3:10" ht="18" customHeight="1">
      <c r="C1862" s="501" t="s">
        <v>1782</v>
      </c>
      <c r="D1862" s="500"/>
      <c r="E1862" s="503"/>
      <c r="F1862" s="503"/>
      <c r="G1862" s="503"/>
      <c r="H1862" s="503"/>
      <c r="I1862" s="503"/>
      <c r="J1862" s="503"/>
    </row>
    <row r="1863" spans="3:10" ht="18" customHeight="1">
      <c r="C1863" s="504" t="s">
        <v>1783</v>
      </c>
      <c r="D1863" s="500" t="s">
        <v>1691</v>
      </c>
      <c r="E1863" s="517">
        <v>16344</v>
      </c>
      <c r="F1863" s="517">
        <v>221</v>
      </c>
      <c r="G1863" s="517">
        <v>863</v>
      </c>
      <c r="H1863" s="517">
        <v>7304</v>
      </c>
      <c r="I1863" s="517">
        <v>7433</v>
      </c>
      <c r="J1863" s="517">
        <v>523</v>
      </c>
    </row>
    <row r="1864" spans="3:10">
      <c r="C1864" s="504"/>
      <c r="D1864" s="500" t="s">
        <v>1692</v>
      </c>
      <c r="E1864" s="517">
        <v>12911</v>
      </c>
      <c r="F1864" s="517">
        <v>181</v>
      </c>
      <c r="G1864" s="517">
        <v>656</v>
      </c>
      <c r="H1864" s="517">
        <v>5906</v>
      </c>
      <c r="I1864" s="517">
        <v>5737</v>
      </c>
      <c r="J1864" s="517">
        <v>431</v>
      </c>
    </row>
    <row r="1865" spans="3:10">
      <c r="C1865" s="504"/>
      <c r="D1865" s="500" t="s">
        <v>1693</v>
      </c>
      <c r="E1865" s="517">
        <v>29255</v>
      </c>
      <c r="F1865" s="517">
        <v>402</v>
      </c>
      <c r="G1865" s="517">
        <v>1519</v>
      </c>
      <c r="H1865" s="517">
        <v>13210</v>
      </c>
      <c r="I1865" s="517">
        <v>13170</v>
      </c>
      <c r="J1865" s="517">
        <v>954</v>
      </c>
    </row>
    <row r="1866" spans="3:10" ht="18" customHeight="1">
      <c r="C1866" s="504" t="s">
        <v>1784</v>
      </c>
      <c r="D1866" s="500" t="s">
        <v>1691</v>
      </c>
      <c r="E1866" s="517">
        <v>556</v>
      </c>
      <c r="F1866" s="517">
        <v>23</v>
      </c>
      <c r="G1866" s="517">
        <v>72</v>
      </c>
      <c r="H1866" s="517">
        <v>270</v>
      </c>
      <c r="I1866" s="517">
        <v>146</v>
      </c>
      <c r="J1866" s="517">
        <v>45</v>
      </c>
    </row>
    <row r="1867" spans="3:10">
      <c r="C1867" s="504"/>
      <c r="D1867" s="500" t="s">
        <v>1692</v>
      </c>
      <c r="E1867" s="517">
        <v>755</v>
      </c>
      <c r="F1867" s="517">
        <v>14</v>
      </c>
      <c r="G1867" s="517">
        <v>62</v>
      </c>
      <c r="H1867" s="517">
        <v>395</v>
      </c>
      <c r="I1867" s="517">
        <v>209</v>
      </c>
      <c r="J1867" s="517">
        <v>75</v>
      </c>
    </row>
    <row r="1868" spans="3:10">
      <c r="C1868" s="504"/>
      <c r="D1868" s="500" t="s">
        <v>1693</v>
      </c>
      <c r="E1868" s="517">
        <v>1311</v>
      </c>
      <c r="F1868" s="517">
        <v>37</v>
      </c>
      <c r="G1868" s="517">
        <v>134</v>
      </c>
      <c r="H1868" s="517">
        <v>665</v>
      </c>
      <c r="I1868" s="517">
        <v>355</v>
      </c>
      <c r="J1868" s="517">
        <v>120</v>
      </c>
    </row>
    <row r="1869" spans="3:10">
      <c r="C1869" s="504"/>
      <c r="D1869" s="505"/>
    </row>
    <row r="1870" spans="3:10">
      <c r="C1870" s="504"/>
      <c r="D1870" s="505"/>
    </row>
    <row r="1871" spans="3:10">
      <c r="C1871" s="504"/>
      <c r="D1871" s="505"/>
    </row>
    <row r="1872" spans="3:10">
      <c r="C1872" s="504"/>
      <c r="D1872" s="505"/>
    </row>
    <row r="1873" spans="1:16">
      <c r="C1873" s="504"/>
      <c r="D1873" s="505"/>
    </row>
    <row r="1874" spans="1:16">
      <c r="C1874" s="504"/>
      <c r="D1874" s="505"/>
    </row>
    <row r="1875" spans="1:16">
      <c r="C1875" s="504"/>
      <c r="D1875" s="505"/>
    </row>
    <row r="1876" spans="1:16" s="496" customFormat="1">
      <c r="C1876" s="497"/>
      <c r="D1876" s="502"/>
      <c r="K1876" s="1425"/>
      <c r="L1876" s="503"/>
      <c r="M1876" s="503"/>
      <c r="N1876" s="503"/>
      <c r="O1876" s="503"/>
      <c r="P1876" s="503"/>
    </row>
    <row r="1877" spans="1:16" s="496" customFormat="1">
      <c r="C1877" s="497"/>
      <c r="D1877" s="502"/>
      <c r="K1877" s="1425"/>
      <c r="L1877" s="503"/>
      <c r="M1877" s="503"/>
      <c r="N1877" s="503"/>
      <c r="O1877" s="503"/>
      <c r="P1877" s="503"/>
    </row>
    <row r="1878" spans="1:16" s="496" customFormat="1">
      <c r="C1878" s="497"/>
      <c r="D1878" s="502"/>
      <c r="K1878" s="1425"/>
      <c r="L1878" s="503"/>
      <c r="M1878" s="503"/>
      <c r="N1878" s="503"/>
      <c r="O1878" s="503"/>
      <c r="P1878" s="503"/>
    </row>
    <row r="1879" spans="1:16" s="496" customFormat="1">
      <c r="A1879" s="496" t="s">
        <v>3078</v>
      </c>
      <c r="C1879" s="497"/>
      <c r="D1879" s="502"/>
      <c r="K1879" s="1425"/>
      <c r="L1879" s="503"/>
      <c r="M1879" s="503"/>
      <c r="N1879" s="503"/>
      <c r="O1879" s="503"/>
      <c r="P1879" s="503"/>
    </row>
    <row r="1880" spans="1:16" ht="18" customHeight="1">
      <c r="B1880" s="503" t="s">
        <v>598</v>
      </c>
      <c r="D1880" s="500"/>
      <c r="E1880" s="503"/>
      <c r="F1880" s="503"/>
      <c r="G1880" s="503"/>
      <c r="H1880" s="503"/>
      <c r="I1880" s="503"/>
      <c r="J1880" s="503"/>
    </row>
    <row r="1881" spans="1:16" ht="27" customHeight="1">
      <c r="C1881" s="497" t="s">
        <v>1789</v>
      </c>
      <c r="D1881" s="500" t="s">
        <v>1691</v>
      </c>
      <c r="E1881" s="517">
        <v>223</v>
      </c>
      <c r="F1881" s="517">
        <v>24</v>
      </c>
      <c r="G1881" s="517">
        <v>35</v>
      </c>
      <c r="H1881" s="517">
        <v>116</v>
      </c>
      <c r="I1881" s="517">
        <v>37</v>
      </c>
      <c r="J1881" s="517">
        <v>11</v>
      </c>
    </row>
    <row r="1882" spans="1:16">
      <c r="D1882" s="500" t="s">
        <v>1692</v>
      </c>
      <c r="E1882" s="517">
        <v>318</v>
      </c>
      <c r="F1882" s="517">
        <v>14</v>
      </c>
      <c r="G1882" s="517">
        <v>56</v>
      </c>
      <c r="H1882" s="517">
        <v>158</v>
      </c>
      <c r="I1882" s="517">
        <v>73</v>
      </c>
      <c r="J1882" s="517">
        <v>17</v>
      </c>
    </row>
    <row r="1883" spans="1:16">
      <c r="D1883" s="500" t="s">
        <v>1693</v>
      </c>
      <c r="E1883" s="517">
        <v>541</v>
      </c>
      <c r="F1883" s="517">
        <v>38</v>
      </c>
      <c r="G1883" s="517">
        <v>91</v>
      </c>
      <c r="H1883" s="517">
        <v>274</v>
      </c>
      <c r="I1883" s="517">
        <v>110</v>
      </c>
      <c r="J1883" s="517">
        <v>28</v>
      </c>
    </row>
    <row r="1884" spans="1:16" ht="18" customHeight="1">
      <c r="C1884" s="497" t="s">
        <v>1790</v>
      </c>
      <c r="D1884" s="500" t="s">
        <v>1691</v>
      </c>
      <c r="E1884" s="517">
        <v>88</v>
      </c>
      <c r="F1884" s="517">
        <v>1</v>
      </c>
      <c r="G1884" s="517">
        <v>17</v>
      </c>
      <c r="H1884" s="517">
        <v>65</v>
      </c>
      <c r="I1884" s="517">
        <v>4</v>
      </c>
      <c r="J1884" s="517">
        <v>1</v>
      </c>
    </row>
    <row r="1885" spans="1:16">
      <c r="D1885" s="500" t="s">
        <v>1692</v>
      </c>
      <c r="E1885" s="517">
        <v>179</v>
      </c>
      <c r="F1885" s="517">
        <v>0</v>
      </c>
      <c r="G1885" s="517">
        <v>22</v>
      </c>
      <c r="H1885" s="517">
        <v>133</v>
      </c>
      <c r="I1885" s="517">
        <v>22</v>
      </c>
      <c r="J1885" s="517">
        <v>2</v>
      </c>
    </row>
    <row r="1886" spans="1:16">
      <c r="D1886" s="500" t="s">
        <v>1693</v>
      </c>
      <c r="E1886" s="517">
        <v>267</v>
      </c>
      <c r="F1886" s="517">
        <v>1</v>
      </c>
      <c r="G1886" s="517">
        <v>39</v>
      </c>
      <c r="H1886" s="517">
        <v>198</v>
      </c>
      <c r="I1886" s="517">
        <v>26</v>
      </c>
      <c r="J1886" s="517">
        <v>3</v>
      </c>
    </row>
    <row r="1887" spans="1:16" ht="18" customHeight="1">
      <c r="C1887" s="497" t="s">
        <v>1791</v>
      </c>
      <c r="D1887" s="500" t="s">
        <v>1691</v>
      </c>
      <c r="E1887" s="517">
        <v>98</v>
      </c>
      <c r="F1887" s="517">
        <v>0</v>
      </c>
      <c r="G1887" s="517">
        <v>7</v>
      </c>
      <c r="H1887" s="517">
        <v>54</v>
      </c>
      <c r="I1887" s="517">
        <v>30</v>
      </c>
      <c r="J1887" s="517">
        <v>7</v>
      </c>
    </row>
    <row r="1888" spans="1:16">
      <c r="D1888" s="500" t="s">
        <v>1692</v>
      </c>
      <c r="E1888" s="517">
        <v>226</v>
      </c>
      <c r="F1888" s="517">
        <v>2</v>
      </c>
      <c r="G1888" s="517">
        <v>15</v>
      </c>
      <c r="H1888" s="517">
        <v>120</v>
      </c>
      <c r="I1888" s="517">
        <v>80</v>
      </c>
      <c r="J1888" s="517">
        <v>9</v>
      </c>
    </row>
    <row r="1889" spans="3:10">
      <c r="D1889" s="500" t="s">
        <v>1693</v>
      </c>
      <c r="E1889" s="517">
        <v>324</v>
      </c>
      <c r="F1889" s="517">
        <v>2</v>
      </c>
      <c r="G1889" s="517">
        <v>22</v>
      </c>
      <c r="H1889" s="517">
        <v>174</v>
      </c>
      <c r="I1889" s="517">
        <v>110</v>
      </c>
      <c r="J1889" s="517">
        <v>16</v>
      </c>
    </row>
    <row r="1890" spans="3:10" ht="18" customHeight="1">
      <c r="C1890" s="497" t="s">
        <v>1792</v>
      </c>
      <c r="D1890" s="500" t="s">
        <v>1691</v>
      </c>
      <c r="E1890" s="517">
        <v>151</v>
      </c>
      <c r="F1890" s="517">
        <v>3</v>
      </c>
      <c r="G1890" s="517">
        <v>40</v>
      </c>
      <c r="H1890" s="517">
        <v>90</v>
      </c>
      <c r="I1890" s="517">
        <v>17</v>
      </c>
      <c r="J1890" s="517">
        <v>1</v>
      </c>
    </row>
    <row r="1891" spans="3:10">
      <c r="D1891" s="500" t="s">
        <v>1692</v>
      </c>
      <c r="E1891" s="517">
        <v>217</v>
      </c>
      <c r="F1891" s="517">
        <v>7</v>
      </c>
      <c r="G1891" s="517">
        <v>41</v>
      </c>
      <c r="H1891" s="517">
        <v>131</v>
      </c>
      <c r="I1891" s="517">
        <v>36</v>
      </c>
      <c r="J1891" s="517">
        <v>2</v>
      </c>
    </row>
    <row r="1892" spans="3:10">
      <c r="D1892" s="500" t="s">
        <v>1693</v>
      </c>
      <c r="E1892" s="517">
        <v>368</v>
      </c>
      <c r="F1892" s="517">
        <v>10</v>
      </c>
      <c r="G1892" s="517">
        <v>81</v>
      </c>
      <c r="H1892" s="517">
        <v>221</v>
      </c>
      <c r="I1892" s="517">
        <v>53</v>
      </c>
      <c r="J1892" s="517">
        <v>3</v>
      </c>
    </row>
    <row r="1893" spans="3:10" ht="18" customHeight="1">
      <c r="C1893" s="497" t="s">
        <v>1793</v>
      </c>
      <c r="D1893" s="500" t="s">
        <v>1691</v>
      </c>
      <c r="E1893" s="517">
        <v>756</v>
      </c>
      <c r="F1893" s="517">
        <v>10</v>
      </c>
      <c r="G1893" s="517">
        <v>59</v>
      </c>
      <c r="H1893" s="517">
        <v>438</v>
      </c>
      <c r="I1893" s="517">
        <v>194</v>
      </c>
      <c r="J1893" s="517">
        <v>55</v>
      </c>
    </row>
    <row r="1894" spans="3:10">
      <c r="D1894" s="500" t="s">
        <v>1692</v>
      </c>
      <c r="E1894" s="517">
        <v>1265</v>
      </c>
      <c r="F1894" s="517">
        <v>10</v>
      </c>
      <c r="G1894" s="517">
        <v>78</v>
      </c>
      <c r="H1894" s="517">
        <v>683</v>
      </c>
      <c r="I1894" s="517">
        <v>394</v>
      </c>
      <c r="J1894" s="517">
        <v>100</v>
      </c>
    </row>
    <row r="1895" spans="3:10">
      <c r="D1895" s="500" t="s">
        <v>1693</v>
      </c>
      <c r="E1895" s="517">
        <v>2021</v>
      </c>
      <c r="F1895" s="517">
        <v>20</v>
      </c>
      <c r="G1895" s="517">
        <v>137</v>
      </c>
      <c r="H1895" s="517">
        <v>1121</v>
      </c>
      <c r="I1895" s="517">
        <v>588</v>
      </c>
      <c r="J1895" s="517">
        <v>155</v>
      </c>
    </row>
    <row r="1896" spans="3:10" ht="18" customHeight="1">
      <c r="C1896" s="497" t="s">
        <v>1794</v>
      </c>
      <c r="D1896" s="500" t="s">
        <v>1691</v>
      </c>
      <c r="E1896" s="517">
        <v>491</v>
      </c>
      <c r="F1896" s="517">
        <v>18</v>
      </c>
      <c r="G1896" s="517">
        <v>81</v>
      </c>
      <c r="H1896" s="517">
        <v>288</v>
      </c>
      <c r="I1896" s="517">
        <v>91</v>
      </c>
      <c r="J1896" s="517">
        <v>13</v>
      </c>
    </row>
    <row r="1897" spans="3:10">
      <c r="D1897" s="500" t="s">
        <v>1692</v>
      </c>
      <c r="E1897" s="517">
        <v>865</v>
      </c>
      <c r="F1897" s="517">
        <v>28</v>
      </c>
      <c r="G1897" s="517">
        <v>139</v>
      </c>
      <c r="H1897" s="517">
        <v>504</v>
      </c>
      <c r="I1897" s="517">
        <v>167</v>
      </c>
      <c r="J1897" s="517">
        <v>27</v>
      </c>
    </row>
    <row r="1898" spans="3:10">
      <c r="D1898" s="500" t="s">
        <v>1693</v>
      </c>
      <c r="E1898" s="517">
        <v>1356</v>
      </c>
      <c r="F1898" s="517">
        <v>46</v>
      </c>
      <c r="G1898" s="517">
        <v>220</v>
      </c>
      <c r="H1898" s="517">
        <v>792</v>
      </c>
      <c r="I1898" s="517">
        <v>258</v>
      </c>
      <c r="J1898" s="517">
        <v>40</v>
      </c>
    </row>
    <row r="1899" spans="3:10" ht="18" customHeight="1">
      <c r="C1899" s="501" t="s">
        <v>1829</v>
      </c>
      <c r="D1899" s="500" t="s">
        <v>1691</v>
      </c>
      <c r="E1899" s="517">
        <v>1807</v>
      </c>
      <c r="F1899" s="517">
        <v>56</v>
      </c>
      <c r="G1899" s="517">
        <v>239</v>
      </c>
      <c r="H1899" s="517">
        <v>1051</v>
      </c>
      <c r="I1899" s="517">
        <v>373</v>
      </c>
      <c r="J1899" s="517">
        <v>88</v>
      </c>
    </row>
    <row r="1900" spans="3:10">
      <c r="D1900" s="500" t="s">
        <v>1692</v>
      </c>
      <c r="E1900" s="517">
        <v>3070</v>
      </c>
      <c r="F1900" s="517">
        <v>61</v>
      </c>
      <c r="G1900" s="517">
        <v>351</v>
      </c>
      <c r="H1900" s="517">
        <v>1729</v>
      </c>
      <c r="I1900" s="517">
        <v>772</v>
      </c>
      <c r="J1900" s="517">
        <v>157</v>
      </c>
    </row>
    <row r="1901" spans="3:10">
      <c r="D1901" s="500" t="s">
        <v>1693</v>
      </c>
      <c r="E1901" s="517">
        <v>4877</v>
      </c>
      <c r="F1901" s="517">
        <v>117</v>
      </c>
      <c r="G1901" s="517">
        <v>590</v>
      </c>
      <c r="H1901" s="517">
        <v>2780</v>
      </c>
      <c r="I1901" s="517">
        <v>1145</v>
      </c>
      <c r="J1901" s="517">
        <v>245</v>
      </c>
    </row>
    <row r="1902" spans="3:10" ht="18" customHeight="1">
      <c r="C1902" s="501" t="s">
        <v>1782</v>
      </c>
      <c r="D1902" s="500"/>
      <c r="E1902" s="503"/>
      <c r="F1902" s="503"/>
      <c r="G1902" s="503"/>
      <c r="H1902" s="503"/>
      <c r="I1902" s="503"/>
      <c r="J1902" s="503"/>
    </row>
    <row r="1903" spans="3:10" ht="18" customHeight="1">
      <c r="C1903" s="504" t="s">
        <v>1783</v>
      </c>
      <c r="D1903" s="500" t="s">
        <v>1691</v>
      </c>
      <c r="E1903" s="517">
        <v>64</v>
      </c>
      <c r="F1903" s="517">
        <v>1</v>
      </c>
      <c r="G1903" s="517">
        <v>9</v>
      </c>
      <c r="H1903" s="517">
        <v>43</v>
      </c>
      <c r="I1903" s="517">
        <v>8</v>
      </c>
      <c r="J1903" s="517">
        <v>3</v>
      </c>
    </row>
    <row r="1904" spans="3:10">
      <c r="C1904" s="504"/>
      <c r="D1904" s="500" t="s">
        <v>1692</v>
      </c>
      <c r="E1904" s="517">
        <v>108</v>
      </c>
      <c r="F1904" s="517">
        <v>0</v>
      </c>
      <c r="G1904" s="517">
        <v>16</v>
      </c>
      <c r="H1904" s="517">
        <v>68</v>
      </c>
      <c r="I1904" s="517">
        <v>23</v>
      </c>
      <c r="J1904" s="517">
        <v>1</v>
      </c>
    </row>
    <row r="1905" spans="2:10">
      <c r="C1905" s="504"/>
      <c r="D1905" s="500" t="s">
        <v>1693</v>
      </c>
      <c r="E1905" s="517">
        <v>172</v>
      </c>
      <c r="F1905" s="517">
        <v>1</v>
      </c>
      <c r="G1905" s="517">
        <v>25</v>
      </c>
      <c r="H1905" s="517">
        <v>111</v>
      </c>
      <c r="I1905" s="517">
        <v>31</v>
      </c>
      <c r="J1905" s="517">
        <v>4</v>
      </c>
    </row>
    <row r="1906" spans="2:10" ht="18" customHeight="1">
      <c r="C1906" s="504" t="s">
        <v>1784</v>
      </c>
      <c r="D1906" s="500" t="s">
        <v>1691</v>
      </c>
      <c r="E1906" s="517">
        <v>8</v>
      </c>
      <c r="F1906" s="517">
        <v>0</v>
      </c>
      <c r="G1906" s="517">
        <v>1</v>
      </c>
      <c r="H1906" s="517">
        <v>6</v>
      </c>
      <c r="I1906" s="517">
        <v>1</v>
      </c>
      <c r="J1906" s="517">
        <v>0</v>
      </c>
    </row>
    <row r="1907" spans="2:10">
      <c r="C1907" s="504"/>
      <c r="D1907" s="500" t="s">
        <v>1692</v>
      </c>
      <c r="E1907" s="517">
        <v>13</v>
      </c>
      <c r="F1907" s="517">
        <v>0</v>
      </c>
      <c r="G1907" s="517">
        <v>1</v>
      </c>
      <c r="H1907" s="517">
        <v>7</v>
      </c>
      <c r="I1907" s="517">
        <v>5</v>
      </c>
      <c r="J1907" s="517">
        <v>0</v>
      </c>
    </row>
    <row r="1908" spans="2:10">
      <c r="C1908" s="504"/>
      <c r="D1908" s="500" t="s">
        <v>1693</v>
      </c>
      <c r="E1908" s="517">
        <v>21</v>
      </c>
      <c r="F1908" s="517">
        <v>0</v>
      </c>
      <c r="G1908" s="517">
        <v>2</v>
      </c>
      <c r="H1908" s="517">
        <v>13</v>
      </c>
      <c r="I1908" s="517">
        <v>6</v>
      </c>
      <c r="J1908" s="517">
        <v>0</v>
      </c>
    </row>
    <row r="1909" spans="2:10" ht="18" customHeight="1">
      <c r="B1909" s="503" t="s">
        <v>1795</v>
      </c>
      <c r="D1909" s="500" t="s">
        <v>1691</v>
      </c>
      <c r="E1909" s="517">
        <v>49625</v>
      </c>
      <c r="F1909" s="517">
        <v>1944</v>
      </c>
      <c r="G1909" s="517">
        <v>4126</v>
      </c>
      <c r="H1909" s="517">
        <v>21736</v>
      </c>
      <c r="I1909" s="517">
        <v>18343</v>
      </c>
      <c r="J1909" s="517">
        <v>3476</v>
      </c>
    </row>
    <row r="1910" spans="2:10">
      <c r="D1910" s="500" t="s">
        <v>1692</v>
      </c>
      <c r="E1910" s="517">
        <v>56225</v>
      </c>
      <c r="F1910" s="517">
        <v>1468</v>
      </c>
      <c r="G1910" s="517">
        <v>4337</v>
      </c>
      <c r="H1910" s="517">
        <v>23710</v>
      </c>
      <c r="I1910" s="517">
        <v>22127</v>
      </c>
      <c r="J1910" s="517">
        <v>4583</v>
      </c>
    </row>
    <row r="1911" spans="2:10">
      <c r="D1911" s="500" t="s">
        <v>1693</v>
      </c>
      <c r="E1911" s="517">
        <v>105850</v>
      </c>
      <c r="F1911" s="517">
        <v>3412</v>
      </c>
      <c r="G1911" s="517">
        <v>8463</v>
      </c>
      <c r="H1911" s="517">
        <v>45446</v>
      </c>
      <c r="I1911" s="517">
        <v>40470</v>
      </c>
      <c r="J1911" s="517">
        <v>8059</v>
      </c>
    </row>
    <row r="1912" spans="2:10" ht="18" customHeight="1">
      <c r="C1912" s="501" t="s">
        <v>1782</v>
      </c>
      <c r="D1912" s="500"/>
      <c r="E1912" s="503"/>
      <c r="F1912" s="503"/>
      <c r="G1912" s="503"/>
      <c r="H1912" s="503"/>
      <c r="I1912" s="503"/>
      <c r="J1912" s="503"/>
    </row>
    <row r="1913" spans="2:10" ht="18" customHeight="1">
      <c r="C1913" s="504" t="s">
        <v>1783</v>
      </c>
      <c r="D1913" s="500" t="s">
        <v>1691</v>
      </c>
      <c r="E1913" s="517">
        <v>16488</v>
      </c>
      <c r="F1913" s="517">
        <v>222</v>
      </c>
      <c r="G1913" s="517">
        <v>883</v>
      </c>
      <c r="H1913" s="517">
        <v>7393</v>
      </c>
      <c r="I1913" s="517">
        <v>7458</v>
      </c>
      <c r="J1913" s="517">
        <v>532</v>
      </c>
    </row>
    <row r="1914" spans="2:10">
      <c r="C1914" s="504"/>
      <c r="D1914" s="500" t="s">
        <v>1692</v>
      </c>
      <c r="E1914" s="517">
        <v>13080</v>
      </c>
      <c r="F1914" s="517">
        <v>181</v>
      </c>
      <c r="G1914" s="517">
        <v>677</v>
      </c>
      <c r="H1914" s="517">
        <v>6008</v>
      </c>
      <c r="I1914" s="517">
        <v>5781</v>
      </c>
      <c r="J1914" s="517">
        <v>433</v>
      </c>
    </row>
    <row r="1915" spans="2:10">
      <c r="C1915" s="504"/>
      <c r="D1915" s="500" t="s">
        <v>1693</v>
      </c>
      <c r="E1915" s="517">
        <v>29568</v>
      </c>
      <c r="F1915" s="517">
        <v>403</v>
      </c>
      <c r="G1915" s="517">
        <v>1560</v>
      </c>
      <c r="H1915" s="517">
        <v>13401</v>
      </c>
      <c r="I1915" s="517">
        <v>13239</v>
      </c>
      <c r="J1915" s="517">
        <v>965</v>
      </c>
    </row>
    <row r="1916" spans="2:10" ht="18" customHeight="1">
      <c r="C1916" s="504" t="s">
        <v>1784</v>
      </c>
      <c r="D1916" s="500" t="s">
        <v>1691</v>
      </c>
      <c r="E1916" s="517">
        <v>575</v>
      </c>
      <c r="F1916" s="517">
        <v>23</v>
      </c>
      <c r="G1916" s="517">
        <v>73</v>
      </c>
      <c r="H1916" s="517">
        <v>282</v>
      </c>
      <c r="I1916" s="517">
        <v>152</v>
      </c>
      <c r="J1916" s="517">
        <v>45</v>
      </c>
    </row>
    <row r="1917" spans="2:10">
      <c r="C1917" s="504"/>
      <c r="D1917" s="500" t="s">
        <v>1692</v>
      </c>
      <c r="E1917" s="517">
        <v>799</v>
      </c>
      <c r="F1917" s="517">
        <v>14</v>
      </c>
      <c r="G1917" s="517">
        <v>66</v>
      </c>
      <c r="H1917" s="517">
        <v>419</v>
      </c>
      <c r="I1917" s="517">
        <v>223</v>
      </c>
      <c r="J1917" s="517">
        <v>77</v>
      </c>
    </row>
    <row r="1918" spans="2:10">
      <c r="C1918" s="504"/>
      <c r="D1918" s="500" t="s">
        <v>1693</v>
      </c>
      <c r="E1918" s="517">
        <v>1374</v>
      </c>
      <c r="F1918" s="517">
        <v>37</v>
      </c>
      <c r="G1918" s="517">
        <v>139</v>
      </c>
      <c r="H1918" s="517">
        <v>701</v>
      </c>
      <c r="I1918" s="517">
        <v>375</v>
      </c>
      <c r="J1918" s="517">
        <v>122</v>
      </c>
    </row>
    <row r="1919" spans="2:10" ht="18" customHeight="1">
      <c r="B1919" s="503" t="s">
        <v>1796</v>
      </c>
      <c r="D1919" s="500"/>
      <c r="E1919" s="503"/>
      <c r="F1919" s="503"/>
      <c r="G1919" s="503"/>
      <c r="H1919" s="503"/>
      <c r="I1919" s="503"/>
      <c r="J1919" s="503"/>
    </row>
    <row r="1920" spans="2:10" ht="18" customHeight="1">
      <c r="C1920" s="497" t="s">
        <v>608</v>
      </c>
      <c r="D1920" s="500" t="s">
        <v>1691</v>
      </c>
      <c r="E1920" s="517">
        <v>738</v>
      </c>
      <c r="F1920" s="517">
        <v>390</v>
      </c>
      <c r="G1920" s="517">
        <v>255</v>
      </c>
      <c r="H1920" s="517">
        <v>85</v>
      </c>
      <c r="I1920" s="517">
        <v>2</v>
      </c>
      <c r="J1920" s="517">
        <v>6</v>
      </c>
    </row>
    <row r="1921" spans="3:16">
      <c r="D1921" s="500" t="s">
        <v>1692</v>
      </c>
      <c r="E1921" s="517">
        <v>202</v>
      </c>
      <c r="F1921" s="517">
        <v>114</v>
      </c>
      <c r="G1921" s="517">
        <v>63</v>
      </c>
      <c r="H1921" s="517">
        <v>25</v>
      </c>
      <c r="I1921" s="517">
        <v>0</v>
      </c>
      <c r="J1921" s="517">
        <v>0</v>
      </c>
    </row>
    <row r="1922" spans="3:16">
      <c r="D1922" s="500" t="s">
        <v>1693</v>
      </c>
      <c r="E1922" s="517">
        <v>940</v>
      </c>
      <c r="F1922" s="517">
        <v>504</v>
      </c>
      <c r="G1922" s="517">
        <v>318</v>
      </c>
      <c r="H1922" s="517">
        <v>110</v>
      </c>
      <c r="I1922" s="517">
        <v>2</v>
      </c>
      <c r="J1922" s="517">
        <v>6</v>
      </c>
    </row>
    <row r="1923" spans="3:16" ht="18" customHeight="1">
      <c r="C1923" s="497" t="s">
        <v>609</v>
      </c>
      <c r="D1923" s="500" t="s">
        <v>1691</v>
      </c>
      <c r="E1923" s="517">
        <v>796</v>
      </c>
      <c r="F1923" s="517">
        <v>480</v>
      </c>
      <c r="G1923" s="517">
        <v>57</v>
      </c>
      <c r="H1923" s="517">
        <v>258</v>
      </c>
      <c r="I1923" s="517">
        <v>0</v>
      </c>
      <c r="J1923" s="517">
        <v>1</v>
      </c>
    </row>
    <row r="1924" spans="3:16">
      <c r="D1924" s="500" t="s">
        <v>1692</v>
      </c>
      <c r="E1924" s="517">
        <v>57</v>
      </c>
      <c r="F1924" s="517">
        <v>42</v>
      </c>
      <c r="G1924" s="517">
        <v>9</v>
      </c>
      <c r="H1924" s="517">
        <v>6</v>
      </c>
      <c r="I1924" s="517">
        <v>0</v>
      </c>
      <c r="J1924" s="517">
        <v>0</v>
      </c>
    </row>
    <row r="1925" spans="3:16">
      <c r="D1925" s="500" t="s">
        <v>1693</v>
      </c>
      <c r="E1925" s="517">
        <v>853</v>
      </c>
      <c r="F1925" s="517">
        <v>522</v>
      </c>
      <c r="G1925" s="517">
        <v>66</v>
      </c>
      <c r="H1925" s="517">
        <v>264</v>
      </c>
      <c r="I1925" s="517">
        <v>0</v>
      </c>
      <c r="J1925" s="517">
        <v>1</v>
      </c>
    </row>
    <row r="1926" spans="3:16" s="496" customFormat="1">
      <c r="C1926" s="497"/>
      <c r="D1926" s="502"/>
      <c r="K1926" s="1425"/>
      <c r="L1926" s="503"/>
      <c r="M1926" s="503"/>
      <c r="N1926" s="503"/>
      <c r="O1926" s="503"/>
      <c r="P1926" s="503"/>
    </row>
    <row r="1927" spans="3:16" s="496" customFormat="1">
      <c r="C1927" s="497"/>
      <c r="D1927" s="502"/>
      <c r="K1927" s="1425"/>
      <c r="L1927" s="503"/>
      <c r="M1927" s="503"/>
      <c r="N1927" s="503"/>
      <c r="O1927" s="503"/>
      <c r="P1927" s="503"/>
    </row>
    <row r="1928" spans="3:16" s="496" customFormat="1">
      <c r="C1928" s="497"/>
      <c r="D1928" s="502"/>
      <c r="K1928" s="1425"/>
      <c r="L1928" s="503"/>
      <c r="M1928" s="503"/>
      <c r="N1928" s="503"/>
      <c r="O1928" s="503"/>
      <c r="P1928" s="503"/>
    </row>
    <row r="1929" spans="3:16" s="496" customFormat="1">
      <c r="C1929" s="497"/>
      <c r="D1929" s="502"/>
      <c r="K1929" s="1425"/>
      <c r="L1929" s="503"/>
      <c r="M1929" s="503"/>
      <c r="N1929" s="503"/>
      <c r="O1929" s="503"/>
      <c r="P1929" s="503"/>
    </row>
    <row r="1930" spans="3:16" s="496" customFormat="1">
      <c r="C1930" s="497"/>
      <c r="D1930" s="502"/>
      <c r="K1930" s="1425"/>
      <c r="L1930" s="503"/>
      <c r="M1930" s="503"/>
      <c r="N1930" s="503"/>
      <c r="O1930" s="503"/>
      <c r="P1930" s="503"/>
    </row>
    <row r="1931" spans="3:16" s="496" customFormat="1">
      <c r="C1931" s="497"/>
      <c r="D1931" s="502"/>
      <c r="K1931" s="1425"/>
      <c r="L1931" s="503"/>
      <c r="M1931" s="503"/>
      <c r="N1931" s="503"/>
      <c r="O1931" s="503"/>
      <c r="P1931" s="503"/>
    </row>
    <row r="1932" spans="3:16" s="496" customFormat="1">
      <c r="C1932" s="497"/>
      <c r="D1932" s="502"/>
      <c r="K1932" s="1425"/>
      <c r="L1932" s="503"/>
      <c r="M1932" s="503"/>
      <c r="N1932" s="503"/>
      <c r="O1932" s="503"/>
      <c r="P1932" s="503"/>
    </row>
    <row r="1933" spans="3:16" s="496" customFormat="1">
      <c r="C1933" s="497"/>
      <c r="D1933" s="502"/>
      <c r="K1933" s="1425"/>
      <c r="L1933" s="503"/>
      <c r="M1933" s="503"/>
      <c r="N1933" s="503"/>
      <c r="O1933" s="503"/>
      <c r="P1933" s="503"/>
    </row>
    <row r="1934" spans="3:16" s="496" customFormat="1">
      <c r="C1934" s="497"/>
      <c r="D1934" s="502"/>
      <c r="K1934" s="1425"/>
      <c r="L1934" s="503"/>
      <c r="M1934" s="503"/>
      <c r="N1934" s="503"/>
      <c r="O1934" s="503"/>
      <c r="P1934" s="503"/>
    </row>
    <row r="1935" spans="3:16" s="496" customFormat="1">
      <c r="C1935" s="497"/>
      <c r="D1935" s="502"/>
      <c r="K1935" s="1425"/>
      <c r="L1935" s="503"/>
      <c r="M1935" s="503"/>
      <c r="N1935" s="503"/>
      <c r="O1935" s="503"/>
      <c r="P1935" s="503"/>
    </row>
    <row r="1936" spans="3:16" s="496" customFormat="1">
      <c r="C1936" s="497"/>
      <c r="D1936" s="502"/>
      <c r="K1936" s="1425"/>
      <c r="L1936" s="503"/>
      <c r="M1936" s="503"/>
      <c r="N1936" s="503"/>
      <c r="O1936" s="503"/>
      <c r="P1936" s="503"/>
    </row>
    <row r="1937" spans="1:16" s="496" customFormat="1">
      <c r="C1937" s="497"/>
      <c r="D1937" s="502"/>
      <c r="K1937" s="1425"/>
      <c r="L1937" s="503"/>
      <c r="M1937" s="503"/>
      <c r="N1937" s="503"/>
      <c r="O1937" s="503"/>
      <c r="P1937" s="503"/>
    </row>
    <row r="1938" spans="1:16" s="496" customFormat="1">
      <c r="A1938" s="496" t="s">
        <v>3078</v>
      </c>
      <c r="C1938" s="497"/>
      <c r="D1938" s="502"/>
      <c r="K1938" s="1425"/>
      <c r="L1938" s="503"/>
      <c r="M1938" s="503"/>
      <c r="N1938" s="503"/>
      <c r="O1938" s="503"/>
      <c r="P1938" s="503"/>
    </row>
    <row r="1939" spans="1:16" ht="18" customHeight="1">
      <c r="C1939" s="501" t="s">
        <v>1829</v>
      </c>
      <c r="D1939" s="500" t="s">
        <v>1691</v>
      </c>
      <c r="E1939" s="517">
        <v>1534</v>
      </c>
      <c r="F1939" s="517">
        <v>870</v>
      </c>
      <c r="G1939" s="517">
        <v>312</v>
      </c>
      <c r="H1939" s="517">
        <v>343</v>
      </c>
      <c r="I1939" s="517">
        <v>2</v>
      </c>
      <c r="J1939" s="517">
        <v>7</v>
      </c>
    </row>
    <row r="1940" spans="1:16">
      <c r="D1940" s="500" t="s">
        <v>1692</v>
      </c>
      <c r="E1940" s="517">
        <v>259</v>
      </c>
      <c r="F1940" s="517">
        <v>156</v>
      </c>
      <c r="G1940" s="517">
        <v>72</v>
      </c>
      <c r="H1940" s="517">
        <v>31</v>
      </c>
      <c r="I1940" s="517">
        <v>0</v>
      </c>
      <c r="J1940" s="517">
        <v>0</v>
      </c>
    </row>
    <row r="1941" spans="1:16">
      <c r="D1941" s="500" t="s">
        <v>1693</v>
      </c>
      <c r="E1941" s="517">
        <v>1793</v>
      </c>
      <c r="F1941" s="517">
        <v>1026</v>
      </c>
      <c r="G1941" s="517">
        <v>384</v>
      </c>
      <c r="H1941" s="517">
        <v>374</v>
      </c>
      <c r="I1941" s="517">
        <v>2</v>
      </c>
      <c r="J1941" s="517">
        <v>7</v>
      </c>
    </row>
    <row r="1942" spans="1:16" ht="18" customHeight="1">
      <c r="B1942" s="503" t="s">
        <v>610</v>
      </c>
      <c r="D1942" s="500"/>
      <c r="E1942" s="503"/>
      <c r="F1942" s="503"/>
      <c r="G1942" s="503"/>
      <c r="H1942" s="503"/>
      <c r="I1942" s="503"/>
      <c r="J1942" s="503"/>
    </row>
    <row r="1943" spans="1:16" ht="18" customHeight="1">
      <c r="C1943" s="497" t="s">
        <v>610</v>
      </c>
      <c r="D1943" s="500" t="s">
        <v>1691</v>
      </c>
      <c r="E1943" s="517">
        <v>57939</v>
      </c>
      <c r="F1943" s="517">
        <v>52723</v>
      </c>
      <c r="G1943" s="517">
        <v>4868</v>
      </c>
      <c r="H1943" s="517">
        <v>258</v>
      </c>
      <c r="I1943" s="517">
        <v>57</v>
      </c>
      <c r="J1943" s="517">
        <v>33</v>
      </c>
    </row>
    <row r="1944" spans="1:16">
      <c r="D1944" s="500" t="s">
        <v>1692</v>
      </c>
      <c r="E1944" s="517">
        <v>33758</v>
      </c>
      <c r="F1944" s="517">
        <v>29635</v>
      </c>
      <c r="G1944" s="517">
        <v>3925</v>
      </c>
      <c r="H1944" s="517">
        <v>144</v>
      </c>
      <c r="I1944" s="517">
        <v>28</v>
      </c>
      <c r="J1944" s="517">
        <v>26</v>
      </c>
    </row>
    <row r="1945" spans="1:16">
      <c r="D1945" s="500" t="s">
        <v>1693</v>
      </c>
      <c r="E1945" s="517">
        <v>91697</v>
      </c>
      <c r="F1945" s="517">
        <v>82358</v>
      </c>
      <c r="G1945" s="517">
        <v>8793</v>
      </c>
      <c r="H1945" s="517">
        <v>402</v>
      </c>
      <c r="I1945" s="517">
        <v>85</v>
      </c>
      <c r="J1945" s="517">
        <v>59</v>
      </c>
    </row>
    <row r="1946" spans="1:16" ht="18" customHeight="1">
      <c r="C1946" s="497" t="s">
        <v>611</v>
      </c>
      <c r="D1946" s="500" t="s">
        <v>1691</v>
      </c>
      <c r="E1946" s="517">
        <v>1589</v>
      </c>
      <c r="F1946" s="517">
        <v>1514</v>
      </c>
      <c r="G1946" s="517">
        <v>45</v>
      </c>
      <c r="H1946" s="517">
        <v>30</v>
      </c>
      <c r="I1946" s="517">
        <v>0</v>
      </c>
      <c r="J1946" s="517">
        <v>0</v>
      </c>
    </row>
    <row r="1947" spans="1:16">
      <c r="D1947" s="500" t="s">
        <v>1692</v>
      </c>
      <c r="E1947" s="517">
        <v>203</v>
      </c>
      <c r="F1947" s="517">
        <v>186</v>
      </c>
      <c r="G1947" s="517">
        <v>14</v>
      </c>
      <c r="H1947" s="517">
        <v>3</v>
      </c>
      <c r="I1947" s="517">
        <v>0</v>
      </c>
      <c r="J1947" s="517">
        <v>0</v>
      </c>
    </row>
    <row r="1948" spans="1:16">
      <c r="D1948" s="500" t="s">
        <v>1693</v>
      </c>
      <c r="E1948" s="517">
        <v>1792</v>
      </c>
      <c r="F1948" s="517">
        <v>1700</v>
      </c>
      <c r="G1948" s="517">
        <v>59</v>
      </c>
      <c r="H1948" s="517">
        <v>33</v>
      </c>
      <c r="I1948" s="517">
        <v>0</v>
      </c>
      <c r="J1948" s="517">
        <v>0</v>
      </c>
    </row>
    <row r="1949" spans="1:16" ht="18" customHeight="1">
      <c r="C1949" s="497" t="s">
        <v>1797</v>
      </c>
      <c r="D1949" s="500" t="s">
        <v>1691</v>
      </c>
      <c r="E1949" s="517">
        <v>4964</v>
      </c>
      <c r="F1949" s="517">
        <v>4943</v>
      </c>
      <c r="G1949" s="517">
        <v>16</v>
      </c>
      <c r="H1949" s="517">
        <v>4</v>
      </c>
      <c r="I1949" s="517">
        <v>0</v>
      </c>
      <c r="J1949" s="517">
        <v>1</v>
      </c>
    </row>
    <row r="1950" spans="1:16">
      <c r="D1950" s="500" t="s">
        <v>1692</v>
      </c>
      <c r="E1950" s="517">
        <v>1277</v>
      </c>
      <c r="F1950" s="517">
        <v>1273</v>
      </c>
      <c r="G1950" s="517">
        <v>3</v>
      </c>
      <c r="H1950" s="517">
        <v>1</v>
      </c>
      <c r="I1950" s="517">
        <v>0</v>
      </c>
      <c r="J1950" s="517">
        <v>0</v>
      </c>
    </row>
    <row r="1951" spans="1:16">
      <c r="D1951" s="500" t="s">
        <v>1693</v>
      </c>
      <c r="E1951" s="517">
        <v>6241</v>
      </c>
      <c r="F1951" s="517">
        <v>6216</v>
      </c>
      <c r="G1951" s="517">
        <v>19</v>
      </c>
      <c r="H1951" s="517">
        <v>5</v>
      </c>
      <c r="I1951" s="517">
        <v>0</v>
      </c>
      <c r="J1951" s="517">
        <v>1</v>
      </c>
    </row>
    <row r="1952" spans="1:16" ht="18" customHeight="1">
      <c r="C1952" s="501" t="s">
        <v>1829</v>
      </c>
      <c r="D1952" s="500" t="s">
        <v>1691</v>
      </c>
      <c r="E1952" s="517">
        <v>64492</v>
      </c>
      <c r="F1952" s="517">
        <v>59180</v>
      </c>
      <c r="G1952" s="517">
        <v>4929</v>
      </c>
      <c r="H1952" s="517">
        <v>292</v>
      </c>
      <c r="I1952" s="517">
        <v>57</v>
      </c>
      <c r="J1952" s="517">
        <v>34</v>
      </c>
    </row>
    <row r="1953" spans="2:10">
      <c r="D1953" s="500" t="s">
        <v>1692</v>
      </c>
      <c r="E1953" s="517">
        <v>35238</v>
      </c>
      <c r="F1953" s="517">
        <v>31094</v>
      </c>
      <c r="G1953" s="517">
        <v>3942</v>
      </c>
      <c r="H1953" s="517">
        <v>148</v>
      </c>
      <c r="I1953" s="517">
        <v>28</v>
      </c>
      <c r="J1953" s="517">
        <v>26</v>
      </c>
    </row>
    <row r="1954" spans="2:10">
      <c r="D1954" s="500" t="s">
        <v>1693</v>
      </c>
      <c r="E1954" s="517">
        <v>99730</v>
      </c>
      <c r="F1954" s="517">
        <v>90274</v>
      </c>
      <c r="G1954" s="517">
        <v>8871</v>
      </c>
      <c r="H1954" s="517">
        <v>440</v>
      </c>
      <c r="I1954" s="517">
        <v>85</v>
      </c>
      <c r="J1954" s="517">
        <v>60</v>
      </c>
    </row>
    <row r="1955" spans="2:10" ht="18" customHeight="1">
      <c r="B1955" s="503" t="s">
        <v>613</v>
      </c>
      <c r="D1955" s="500"/>
      <c r="E1955" s="503"/>
      <c r="F1955" s="503"/>
      <c r="G1955" s="503"/>
      <c r="H1955" s="503"/>
      <c r="I1955" s="503"/>
      <c r="J1955" s="503"/>
    </row>
    <row r="1956" spans="2:10" ht="18" customHeight="1">
      <c r="C1956" s="497" t="s">
        <v>613</v>
      </c>
      <c r="D1956" s="500" t="s">
        <v>1691</v>
      </c>
      <c r="E1956" s="517">
        <v>17133</v>
      </c>
      <c r="F1956" s="517">
        <v>7405</v>
      </c>
      <c r="G1956" s="517">
        <v>7238</v>
      </c>
      <c r="H1956" s="517">
        <v>2490</v>
      </c>
      <c r="I1956" s="517">
        <v>0</v>
      </c>
      <c r="J1956" s="517">
        <v>0</v>
      </c>
    </row>
    <row r="1957" spans="2:10">
      <c r="D1957" s="500" t="s">
        <v>1692</v>
      </c>
      <c r="E1957" s="517">
        <v>17833</v>
      </c>
      <c r="F1957" s="517">
        <v>8529</v>
      </c>
      <c r="G1957" s="517">
        <v>6952</v>
      </c>
      <c r="H1957" s="517">
        <v>2352</v>
      </c>
      <c r="I1957" s="517">
        <v>0</v>
      </c>
      <c r="J1957" s="517">
        <v>0</v>
      </c>
    </row>
    <row r="1958" spans="2:10">
      <c r="D1958" s="500" t="s">
        <v>1693</v>
      </c>
      <c r="E1958" s="517">
        <v>34966</v>
      </c>
      <c r="F1958" s="517">
        <v>15934</v>
      </c>
      <c r="G1958" s="517">
        <v>14190</v>
      </c>
      <c r="H1958" s="517">
        <v>4842</v>
      </c>
      <c r="I1958" s="517">
        <v>0</v>
      </c>
      <c r="J1958" s="517">
        <v>0</v>
      </c>
    </row>
    <row r="1959" spans="2:10" ht="18" customHeight="1">
      <c r="C1959" s="497" t="s">
        <v>614</v>
      </c>
      <c r="D1959" s="500" t="s">
        <v>1691</v>
      </c>
      <c r="E1959" s="517">
        <v>4994</v>
      </c>
      <c r="F1959" s="517">
        <v>3110</v>
      </c>
      <c r="G1959" s="517">
        <v>1616</v>
      </c>
      <c r="H1959" s="517">
        <v>268</v>
      </c>
      <c r="I1959" s="517">
        <v>0</v>
      </c>
      <c r="J1959" s="517">
        <v>0</v>
      </c>
    </row>
    <row r="1960" spans="2:10">
      <c r="D1960" s="500" t="s">
        <v>1692</v>
      </c>
      <c r="E1960" s="517">
        <v>4074</v>
      </c>
      <c r="F1960" s="517">
        <v>2803</v>
      </c>
      <c r="G1960" s="517">
        <v>1118</v>
      </c>
      <c r="H1960" s="517">
        <v>152</v>
      </c>
      <c r="I1960" s="517">
        <v>1</v>
      </c>
      <c r="J1960" s="517">
        <v>0</v>
      </c>
    </row>
    <row r="1961" spans="2:10">
      <c r="D1961" s="500" t="s">
        <v>1693</v>
      </c>
      <c r="E1961" s="517">
        <v>9068</v>
      </c>
      <c r="F1961" s="517">
        <v>5913</v>
      </c>
      <c r="G1961" s="517">
        <v>2734</v>
      </c>
      <c r="H1961" s="517">
        <v>420</v>
      </c>
      <c r="I1961" s="517">
        <v>1</v>
      </c>
      <c r="J1961" s="517">
        <v>0</v>
      </c>
    </row>
    <row r="1962" spans="2:10" ht="18" customHeight="1">
      <c r="C1962" s="501" t="s">
        <v>1829</v>
      </c>
      <c r="D1962" s="500" t="s">
        <v>1691</v>
      </c>
      <c r="E1962" s="517">
        <v>22127</v>
      </c>
      <c r="F1962" s="517">
        <v>10515</v>
      </c>
      <c r="G1962" s="517">
        <v>8854</v>
      </c>
      <c r="H1962" s="517">
        <v>2758</v>
      </c>
      <c r="I1962" s="517">
        <v>0</v>
      </c>
      <c r="J1962" s="517">
        <v>0</v>
      </c>
    </row>
    <row r="1963" spans="2:10">
      <c r="D1963" s="500" t="s">
        <v>1692</v>
      </c>
      <c r="E1963" s="517">
        <v>21907</v>
      </c>
      <c r="F1963" s="517">
        <v>11332</v>
      </c>
      <c r="G1963" s="517">
        <v>8070</v>
      </c>
      <c r="H1963" s="517">
        <v>2504</v>
      </c>
      <c r="I1963" s="517">
        <v>1</v>
      </c>
      <c r="J1963" s="517">
        <v>0</v>
      </c>
    </row>
    <row r="1964" spans="2:10">
      <c r="D1964" s="500" t="s">
        <v>1693</v>
      </c>
      <c r="E1964" s="517">
        <v>44034</v>
      </c>
      <c r="F1964" s="517">
        <v>21847</v>
      </c>
      <c r="G1964" s="517">
        <v>16924</v>
      </c>
      <c r="H1964" s="517">
        <v>5262</v>
      </c>
      <c r="I1964" s="517">
        <v>1</v>
      </c>
      <c r="J1964" s="517">
        <v>0</v>
      </c>
    </row>
    <row r="1965" spans="2:10" ht="18" customHeight="1">
      <c r="B1965" s="503" t="s">
        <v>1798</v>
      </c>
      <c r="D1965" s="500" t="s">
        <v>1691</v>
      </c>
      <c r="E1965" s="517">
        <v>88153</v>
      </c>
      <c r="F1965" s="517">
        <v>70565</v>
      </c>
      <c r="G1965" s="517">
        <v>14095</v>
      </c>
      <c r="H1965" s="517">
        <v>3393</v>
      </c>
      <c r="I1965" s="517">
        <v>59</v>
      </c>
      <c r="J1965" s="517">
        <v>41</v>
      </c>
    </row>
    <row r="1966" spans="2:10">
      <c r="D1966" s="500" t="s">
        <v>1692</v>
      </c>
      <c r="E1966" s="517">
        <v>57404</v>
      </c>
      <c r="F1966" s="517">
        <v>42582</v>
      </c>
      <c r="G1966" s="517">
        <v>12084</v>
      </c>
      <c r="H1966" s="517">
        <v>2683</v>
      </c>
      <c r="I1966" s="517">
        <v>29</v>
      </c>
      <c r="J1966" s="517">
        <v>26</v>
      </c>
    </row>
    <row r="1967" spans="2:10">
      <c r="D1967" s="500" t="s">
        <v>1693</v>
      </c>
      <c r="E1967" s="517">
        <v>145557</v>
      </c>
      <c r="F1967" s="517">
        <v>113147</v>
      </c>
      <c r="G1967" s="517">
        <v>26179</v>
      </c>
      <c r="H1967" s="517">
        <v>6076</v>
      </c>
      <c r="I1967" s="517">
        <v>88</v>
      </c>
      <c r="J1967" s="517">
        <v>67</v>
      </c>
    </row>
    <row r="1968" spans="2:10" ht="18" customHeight="1">
      <c r="C1968" s="501" t="s">
        <v>127</v>
      </c>
      <c r="D1968" s="500" t="s">
        <v>1691</v>
      </c>
      <c r="E1968" s="517">
        <v>137778</v>
      </c>
      <c r="F1968" s="517">
        <v>72509</v>
      </c>
      <c r="G1968" s="517">
        <v>18221</v>
      </c>
      <c r="H1968" s="517">
        <v>25129</v>
      </c>
      <c r="I1968" s="517">
        <v>18402</v>
      </c>
      <c r="J1968" s="517">
        <v>3517</v>
      </c>
    </row>
    <row r="1969" spans="3:10">
      <c r="D1969" s="500" t="s">
        <v>1692</v>
      </c>
      <c r="E1969" s="517">
        <v>113629</v>
      </c>
      <c r="F1969" s="517">
        <v>44050</v>
      </c>
      <c r="G1969" s="517">
        <v>16421</v>
      </c>
      <c r="H1969" s="517">
        <v>26393</v>
      </c>
      <c r="I1969" s="517">
        <v>22156</v>
      </c>
      <c r="J1969" s="517">
        <v>4609</v>
      </c>
    </row>
    <row r="1970" spans="3:10">
      <c r="D1970" s="500" t="s">
        <v>1693</v>
      </c>
      <c r="E1970" s="517">
        <v>251407</v>
      </c>
      <c r="F1970" s="517">
        <v>116559</v>
      </c>
      <c r="G1970" s="517">
        <v>34642</v>
      </c>
      <c r="H1970" s="517">
        <v>51522</v>
      </c>
      <c r="I1970" s="517">
        <v>40558</v>
      </c>
      <c r="J1970" s="517">
        <v>8126</v>
      </c>
    </row>
    <row r="1971" spans="3:10" ht="18" customHeight="1">
      <c r="C1971" s="501" t="s">
        <v>1782</v>
      </c>
      <c r="D1971" s="500"/>
      <c r="E1971" s="503"/>
      <c r="F1971" s="503"/>
      <c r="G1971" s="503"/>
      <c r="H1971" s="503"/>
      <c r="I1971" s="503"/>
      <c r="J1971" s="503"/>
    </row>
    <row r="1972" spans="3:10" ht="18" customHeight="1">
      <c r="C1972" s="504" t="s">
        <v>1783</v>
      </c>
      <c r="D1972" s="500" t="s">
        <v>1691</v>
      </c>
      <c r="E1972" s="517">
        <v>17339</v>
      </c>
      <c r="F1972" s="517">
        <v>745</v>
      </c>
      <c r="G1972" s="517">
        <v>1079</v>
      </c>
      <c r="H1972" s="517">
        <v>7525</v>
      </c>
      <c r="I1972" s="517">
        <v>7458</v>
      </c>
      <c r="J1972" s="517">
        <v>532</v>
      </c>
    </row>
    <row r="1973" spans="3:10">
      <c r="C1973" s="504"/>
      <c r="D1973" s="500" t="s">
        <v>1692</v>
      </c>
      <c r="E1973" s="517">
        <v>13828</v>
      </c>
      <c r="F1973" s="517">
        <v>652</v>
      </c>
      <c r="G1973" s="517">
        <v>825</v>
      </c>
      <c r="H1973" s="517">
        <v>6136</v>
      </c>
      <c r="I1973" s="517">
        <v>5781</v>
      </c>
      <c r="J1973" s="517">
        <v>434</v>
      </c>
    </row>
    <row r="1974" spans="3:10">
      <c r="C1974" s="504"/>
      <c r="D1974" s="500" t="s">
        <v>1693</v>
      </c>
      <c r="E1974" s="517">
        <v>31167</v>
      </c>
      <c r="F1974" s="517">
        <v>1397</v>
      </c>
      <c r="G1974" s="517">
        <v>1904</v>
      </c>
      <c r="H1974" s="517">
        <v>13661</v>
      </c>
      <c r="I1974" s="517">
        <v>13239</v>
      </c>
      <c r="J1974" s="517">
        <v>966</v>
      </c>
    </row>
    <row r="1975" spans="3:10" ht="18" customHeight="1">
      <c r="C1975" s="504" t="s">
        <v>1784</v>
      </c>
      <c r="D1975" s="500" t="s">
        <v>1691</v>
      </c>
      <c r="E1975" s="517">
        <v>643</v>
      </c>
      <c r="F1975" s="517">
        <v>88</v>
      </c>
      <c r="G1975" s="517">
        <v>76</v>
      </c>
      <c r="H1975" s="517">
        <v>282</v>
      </c>
      <c r="I1975" s="517">
        <v>152</v>
      </c>
      <c r="J1975" s="517">
        <v>45</v>
      </c>
    </row>
    <row r="1976" spans="3:10">
      <c r="C1976" s="504"/>
      <c r="D1976" s="500" t="s">
        <v>1692</v>
      </c>
      <c r="E1976" s="517">
        <v>833</v>
      </c>
      <c r="F1976" s="517">
        <v>46</v>
      </c>
      <c r="G1976" s="517">
        <v>68</v>
      </c>
      <c r="H1976" s="517">
        <v>419</v>
      </c>
      <c r="I1976" s="517">
        <v>223</v>
      </c>
      <c r="J1976" s="517">
        <v>77</v>
      </c>
    </row>
    <row r="1977" spans="3:10">
      <c r="C1977" s="504"/>
      <c r="D1977" s="500" t="s">
        <v>1693</v>
      </c>
      <c r="E1977" s="517">
        <v>1476</v>
      </c>
      <c r="F1977" s="517">
        <v>134</v>
      </c>
      <c r="G1977" s="517">
        <v>144</v>
      </c>
      <c r="H1977" s="517">
        <v>701</v>
      </c>
      <c r="I1977" s="517">
        <v>375</v>
      </c>
      <c r="J1977" s="517">
        <v>122</v>
      </c>
    </row>
    <row r="1978" spans="3:10">
      <c r="E1978" s="503"/>
      <c r="F1978" s="503"/>
      <c r="G1978" s="503"/>
      <c r="H1978" s="503"/>
      <c r="I1978" s="503"/>
      <c r="J1978" s="503"/>
    </row>
    <row r="2000" spans="3:11" s="496" customFormat="1">
      <c r="C2000" s="497"/>
      <c r="D2000" s="502"/>
      <c r="E2000" s="499"/>
      <c r="F2000" s="499"/>
      <c r="G2000" s="499"/>
      <c r="H2000" s="499"/>
      <c r="I2000" s="499"/>
      <c r="J2000" s="499"/>
      <c r="K2000" s="1426"/>
    </row>
    <row r="2001" spans="1:11" s="496" customFormat="1">
      <c r="A2001" s="496" t="s">
        <v>3078</v>
      </c>
      <c r="C2001" s="497"/>
      <c r="D2001" s="502"/>
      <c r="E2001" s="499"/>
      <c r="F2001" s="499"/>
      <c r="G2001" s="499"/>
      <c r="H2001" s="499"/>
      <c r="I2001" s="499"/>
      <c r="J2001" s="499"/>
      <c r="K2001" s="1426"/>
    </row>
  </sheetData>
  <mergeCells count="6">
    <mergeCell ref="F6:J8"/>
    <mergeCell ref="F9:F11"/>
    <mergeCell ref="G9:G11"/>
    <mergeCell ref="H9:H11"/>
    <mergeCell ref="I9:I11"/>
    <mergeCell ref="J9:J11"/>
  </mergeCells>
  <pageMargins left="0.7" right="0.7" top="0.78740157499999996" bottom="0.78740157499999996" header="0.3" footer="0.3"/>
  <drawing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1587"/>
  <sheetViews>
    <sheetView workbookViewId="0">
      <pane ySplit="10" topLeftCell="A11" activePane="bottomLeft" state="frozen"/>
      <selection sqref="A1:XFD1048576"/>
      <selection pane="bottomLeft"/>
    </sheetView>
  </sheetViews>
  <sheetFormatPr baseColWidth="10" defaultColWidth="12.42578125" defaultRowHeight="9"/>
  <cols>
    <col min="1" max="1" width="2.42578125" style="503" customWidth="1"/>
    <col min="2" max="2" width="3" style="503" customWidth="1"/>
    <col min="3" max="3" width="25.28515625" style="497" customWidth="1"/>
    <col min="4" max="4" width="4.42578125" style="502" customWidth="1"/>
    <col min="5" max="11" width="8.28515625" style="517" customWidth="1"/>
    <col min="12" max="12" width="7.140625" style="503" customWidth="1"/>
    <col min="13" max="16" width="12.42578125" style="503" customWidth="1"/>
    <col min="17" max="16384" width="12.42578125" style="503"/>
  </cols>
  <sheetData>
    <row r="1" spans="1:12" s="90" customFormat="1" ht="12.75">
      <c r="A1" s="444" t="s">
        <v>3117</v>
      </c>
      <c r="B1" s="254"/>
      <c r="C1" s="254"/>
      <c r="D1" s="447"/>
      <c r="E1" s="254"/>
      <c r="F1" s="489"/>
      <c r="G1" s="489"/>
      <c r="H1" s="489"/>
      <c r="I1" s="489"/>
      <c r="J1" s="489"/>
      <c r="K1" s="489"/>
      <c r="L1" s="490"/>
    </row>
    <row r="2" spans="1:12" s="90" customFormat="1" ht="10.5" customHeight="1">
      <c r="A2" s="47"/>
      <c r="B2" s="47"/>
      <c r="C2" s="47"/>
      <c r="D2" s="151"/>
      <c r="E2" s="89"/>
      <c r="F2" s="491"/>
      <c r="G2" s="491"/>
      <c r="H2" s="491"/>
      <c r="I2" s="491"/>
      <c r="J2" s="491"/>
      <c r="K2" s="491"/>
      <c r="L2" s="492"/>
    </row>
    <row r="3" spans="1:12" s="268" customFormat="1" ht="10.9" customHeight="1">
      <c r="A3" s="493" t="s">
        <v>1837</v>
      </c>
      <c r="B3" s="494"/>
      <c r="C3" s="494"/>
      <c r="D3" s="494"/>
      <c r="E3" s="494"/>
      <c r="F3" s="494"/>
      <c r="G3" s="494"/>
      <c r="H3" s="494"/>
      <c r="I3" s="494"/>
      <c r="J3" s="494"/>
      <c r="K3" s="494"/>
      <c r="L3" s="494"/>
    </row>
    <row r="4" spans="1:12" s="268" customFormat="1" ht="10.9" customHeight="1">
      <c r="A4" s="493" t="s">
        <v>1838</v>
      </c>
      <c r="B4" s="494"/>
      <c r="C4" s="494"/>
      <c r="D4" s="494"/>
      <c r="E4" s="494"/>
      <c r="F4" s="494"/>
      <c r="G4" s="494"/>
      <c r="H4" s="494"/>
      <c r="I4" s="494"/>
      <c r="J4" s="494"/>
      <c r="K4" s="494"/>
      <c r="L4" s="494"/>
    </row>
    <row r="5" spans="1:12" s="268" customFormat="1" ht="10.5" customHeight="1">
      <c r="A5" s="269"/>
      <c r="B5" s="269"/>
      <c r="C5" s="495"/>
      <c r="D5" s="495"/>
      <c r="E5" s="509"/>
      <c r="G5" s="270"/>
      <c r="H5" s="270"/>
      <c r="I5" s="270"/>
      <c r="J5" s="270"/>
      <c r="K5" s="270"/>
      <c r="L5" s="270"/>
    </row>
    <row r="6" spans="1:12" s="268" customFormat="1" ht="11.25">
      <c r="A6" s="510" t="s">
        <v>153</v>
      </c>
      <c r="B6" s="510"/>
      <c r="C6" s="510"/>
      <c r="D6" s="510"/>
      <c r="E6" s="519"/>
      <c r="F6" s="520" t="s">
        <v>1839</v>
      </c>
      <c r="G6" s="521"/>
      <c r="H6" s="1292"/>
      <c r="I6" s="1546" t="s">
        <v>1840</v>
      </c>
      <c r="J6" s="1547"/>
      <c r="K6" s="1547"/>
    </row>
    <row r="7" spans="1:12" s="268" customFormat="1" ht="11.25">
      <c r="A7" s="272" t="s">
        <v>1759</v>
      </c>
      <c r="B7" s="272"/>
      <c r="C7" s="272"/>
      <c r="D7" s="272"/>
      <c r="E7" s="522"/>
      <c r="F7" s="523"/>
      <c r="G7" s="523"/>
      <c r="H7" s="523"/>
      <c r="I7" s="524"/>
      <c r="J7" s="524"/>
      <c r="K7" s="525"/>
    </row>
    <row r="8" spans="1:12" s="268" customFormat="1" ht="11.25">
      <c r="A8" s="272" t="s">
        <v>560</v>
      </c>
      <c r="B8" s="272"/>
      <c r="C8" s="272"/>
      <c r="D8" s="272"/>
      <c r="E8" s="522" t="s">
        <v>496</v>
      </c>
      <c r="F8" s="526" t="s">
        <v>280</v>
      </c>
      <c r="G8" s="526" t="s">
        <v>1841</v>
      </c>
      <c r="H8" s="526" t="s">
        <v>1841</v>
      </c>
      <c r="I8" s="526" t="s">
        <v>280</v>
      </c>
      <c r="J8" s="526" t="s">
        <v>1841</v>
      </c>
      <c r="K8" s="527" t="s">
        <v>1841</v>
      </c>
    </row>
    <row r="9" spans="1:12" s="268" customFormat="1" ht="11.25">
      <c r="A9" s="269"/>
      <c r="B9" s="269"/>
      <c r="C9" s="495"/>
      <c r="D9" s="495"/>
      <c r="E9" s="522" t="s">
        <v>502</v>
      </c>
      <c r="F9" s="526" t="s">
        <v>285</v>
      </c>
      <c r="G9" s="526" t="s">
        <v>1842</v>
      </c>
      <c r="H9" s="526" t="s">
        <v>1843</v>
      </c>
      <c r="I9" s="526" t="s">
        <v>285</v>
      </c>
      <c r="J9" s="526" t="s">
        <v>1842</v>
      </c>
      <c r="K9" s="527" t="s">
        <v>1843</v>
      </c>
    </row>
    <row r="10" spans="1:12" s="268" customFormat="1" ht="11.25">
      <c r="A10" s="514" t="s">
        <v>1769</v>
      </c>
      <c r="B10" s="514"/>
      <c r="C10" s="515"/>
      <c r="D10" s="515"/>
      <c r="E10" s="528"/>
      <c r="F10" s="529"/>
      <c r="G10" s="529"/>
      <c r="H10" s="529"/>
      <c r="I10" s="530"/>
      <c r="J10" s="530"/>
      <c r="K10" s="531"/>
    </row>
    <row r="11" spans="1:12">
      <c r="D11" s="498"/>
    </row>
    <row r="12" spans="1:12" ht="9" customHeight="1">
      <c r="A12" s="503" t="s">
        <v>411</v>
      </c>
      <c r="D12" s="500"/>
    </row>
    <row r="13" spans="1:12" ht="18" customHeight="1">
      <c r="B13" s="503" t="s">
        <v>286</v>
      </c>
      <c r="D13" s="500"/>
    </row>
    <row r="14" spans="1:12" ht="18" customHeight="1">
      <c r="C14" s="497" t="s">
        <v>1825</v>
      </c>
      <c r="D14" s="500" t="s">
        <v>1691</v>
      </c>
      <c r="E14" s="517">
        <v>353</v>
      </c>
      <c r="F14" s="517">
        <v>352</v>
      </c>
      <c r="G14" s="518" t="s">
        <v>427</v>
      </c>
      <c r="H14" s="518" t="s">
        <v>427</v>
      </c>
      <c r="I14" s="517">
        <v>1</v>
      </c>
      <c r="J14" s="518" t="s">
        <v>427</v>
      </c>
      <c r="K14" s="518" t="s">
        <v>427</v>
      </c>
    </row>
    <row r="15" spans="1:12" ht="9" customHeight="1">
      <c r="D15" s="500" t="s">
        <v>1692</v>
      </c>
      <c r="E15" s="517">
        <v>95</v>
      </c>
      <c r="F15" s="517">
        <v>94</v>
      </c>
      <c r="G15" s="518" t="s">
        <v>427</v>
      </c>
      <c r="H15" s="518" t="s">
        <v>427</v>
      </c>
      <c r="I15" s="517">
        <v>1</v>
      </c>
      <c r="J15" s="518" t="s">
        <v>427</v>
      </c>
      <c r="K15" s="518" t="s">
        <v>427</v>
      </c>
    </row>
    <row r="16" spans="1:12" ht="9" customHeight="1">
      <c r="D16" s="500" t="s">
        <v>1693</v>
      </c>
      <c r="E16" s="517">
        <v>448</v>
      </c>
      <c r="F16" s="517">
        <v>446</v>
      </c>
      <c r="G16" s="518" t="s">
        <v>427</v>
      </c>
      <c r="H16" s="518" t="s">
        <v>427</v>
      </c>
      <c r="I16" s="517">
        <v>2</v>
      </c>
      <c r="J16" s="518" t="s">
        <v>427</v>
      </c>
      <c r="K16" s="518" t="s">
        <v>427</v>
      </c>
    </row>
    <row r="17" spans="3:11" ht="18" customHeight="1">
      <c r="C17" s="497" t="s">
        <v>1826</v>
      </c>
      <c r="D17" s="500" t="s">
        <v>1691</v>
      </c>
      <c r="E17" s="517">
        <v>179</v>
      </c>
      <c r="F17" s="517">
        <v>178</v>
      </c>
      <c r="G17" s="518" t="s">
        <v>427</v>
      </c>
      <c r="H17" s="518" t="s">
        <v>427</v>
      </c>
      <c r="I17" s="517">
        <v>1</v>
      </c>
      <c r="J17" s="518" t="s">
        <v>427</v>
      </c>
      <c r="K17" s="518" t="s">
        <v>427</v>
      </c>
    </row>
    <row r="18" spans="3:11" ht="9" customHeight="1">
      <c r="D18" s="500" t="s">
        <v>1692</v>
      </c>
      <c r="E18" s="517">
        <v>100</v>
      </c>
      <c r="F18" s="517">
        <v>95</v>
      </c>
      <c r="G18" s="518" t="s">
        <v>427</v>
      </c>
      <c r="H18" s="518" t="s">
        <v>427</v>
      </c>
      <c r="I18" s="517">
        <v>5</v>
      </c>
      <c r="J18" s="518" t="s">
        <v>427</v>
      </c>
      <c r="K18" s="518" t="s">
        <v>427</v>
      </c>
    </row>
    <row r="19" spans="3:11" ht="9" customHeight="1">
      <c r="D19" s="500" t="s">
        <v>1693</v>
      </c>
      <c r="E19" s="517">
        <v>279</v>
      </c>
      <c r="F19" s="517">
        <v>273</v>
      </c>
      <c r="G19" s="518" t="s">
        <v>427</v>
      </c>
      <c r="H19" s="518" t="s">
        <v>427</v>
      </c>
      <c r="I19" s="517">
        <v>6</v>
      </c>
      <c r="J19" s="518" t="s">
        <v>427</v>
      </c>
      <c r="K19" s="518" t="s">
        <v>427</v>
      </c>
    </row>
    <row r="20" spans="3:11" ht="20.100000000000001" customHeight="1">
      <c r="C20" s="497" t="s">
        <v>1827</v>
      </c>
      <c r="D20" s="500" t="s">
        <v>1691</v>
      </c>
      <c r="E20" s="517">
        <v>125</v>
      </c>
      <c r="F20" s="517">
        <v>107</v>
      </c>
      <c r="G20" s="517">
        <v>107</v>
      </c>
      <c r="H20" s="517">
        <v>0</v>
      </c>
      <c r="I20" s="517">
        <v>18</v>
      </c>
      <c r="J20" s="517">
        <v>18</v>
      </c>
      <c r="K20" s="517">
        <v>0</v>
      </c>
    </row>
    <row r="21" spans="3:11">
      <c r="D21" s="500" t="s">
        <v>1692</v>
      </c>
      <c r="E21" s="517">
        <v>51</v>
      </c>
      <c r="F21" s="517">
        <v>41</v>
      </c>
      <c r="G21" s="517">
        <v>41</v>
      </c>
      <c r="H21" s="517">
        <v>0</v>
      </c>
      <c r="I21" s="517">
        <v>10</v>
      </c>
      <c r="J21" s="517">
        <v>10</v>
      </c>
      <c r="K21" s="517">
        <v>0</v>
      </c>
    </row>
    <row r="22" spans="3:11">
      <c r="D22" s="500" t="s">
        <v>1693</v>
      </c>
      <c r="E22" s="517">
        <v>176</v>
      </c>
      <c r="F22" s="517">
        <v>148</v>
      </c>
      <c r="G22" s="517">
        <v>148</v>
      </c>
      <c r="H22" s="517">
        <v>0</v>
      </c>
      <c r="I22" s="517">
        <v>28</v>
      </c>
      <c r="J22" s="517">
        <v>28</v>
      </c>
      <c r="K22" s="517">
        <v>0</v>
      </c>
    </row>
    <row r="23" spans="3:11" ht="20.100000000000001" customHeight="1">
      <c r="C23" s="497" t="s">
        <v>1828</v>
      </c>
      <c r="D23" s="500" t="s">
        <v>1691</v>
      </c>
      <c r="E23" s="517">
        <v>65</v>
      </c>
      <c r="F23" s="517">
        <v>52</v>
      </c>
      <c r="G23" s="517">
        <v>0</v>
      </c>
      <c r="H23" s="517">
        <v>52</v>
      </c>
      <c r="I23" s="517">
        <v>13</v>
      </c>
      <c r="J23" s="517">
        <v>0</v>
      </c>
      <c r="K23" s="517">
        <v>13</v>
      </c>
    </row>
    <row r="24" spans="3:11">
      <c r="D24" s="500" t="s">
        <v>1692</v>
      </c>
      <c r="E24" s="517">
        <v>34</v>
      </c>
      <c r="F24" s="517">
        <v>33</v>
      </c>
      <c r="G24" s="517">
        <v>0</v>
      </c>
      <c r="H24" s="517">
        <v>33</v>
      </c>
      <c r="I24" s="517">
        <v>1</v>
      </c>
      <c r="J24" s="517">
        <v>0</v>
      </c>
      <c r="K24" s="517">
        <v>1</v>
      </c>
    </row>
    <row r="25" spans="3:11">
      <c r="D25" s="500" t="s">
        <v>1693</v>
      </c>
      <c r="E25" s="517">
        <v>99</v>
      </c>
      <c r="F25" s="517">
        <v>85</v>
      </c>
      <c r="G25" s="517">
        <v>0</v>
      </c>
      <c r="H25" s="517">
        <v>85</v>
      </c>
      <c r="I25" s="517">
        <v>14</v>
      </c>
      <c r="J25" s="517">
        <v>0</v>
      </c>
      <c r="K25" s="517">
        <v>14</v>
      </c>
    </row>
    <row r="26" spans="3:11" ht="18" customHeight="1">
      <c r="C26" s="497" t="s">
        <v>575</v>
      </c>
      <c r="D26" s="500" t="s">
        <v>1691</v>
      </c>
      <c r="E26" s="517">
        <v>1230</v>
      </c>
      <c r="F26" s="517">
        <v>1215</v>
      </c>
      <c r="G26" s="517">
        <v>1156</v>
      </c>
      <c r="H26" s="517">
        <v>59</v>
      </c>
      <c r="I26" s="517">
        <v>15</v>
      </c>
      <c r="J26" s="517">
        <v>7</v>
      </c>
      <c r="K26" s="517">
        <v>8</v>
      </c>
    </row>
    <row r="27" spans="3:11">
      <c r="D27" s="500" t="s">
        <v>1692</v>
      </c>
      <c r="E27" s="517">
        <v>743</v>
      </c>
      <c r="F27" s="517">
        <v>729</v>
      </c>
      <c r="G27" s="517">
        <v>691</v>
      </c>
      <c r="H27" s="517">
        <v>38</v>
      </c>
      <c r="I27" s="517">
        <v>14</v>
      </c>
      <c r="J27" s="517">
        <v>12</v>
      </c>
      <c r="K27" s="517">
        <v>2</v>
      </c>
    </row>
    <row r="28" spans="3:11">
      <c r="D28" s="500" t="s">
        <v>1693</v>
      </c>
      <c r="E28" s="517">
        <v>1973</v>
      </c>
      <c r="F28" s="517">
        <v>1944</v>
      </c>
      <c r="G28" s="517">
        <v>1847</v>
      </c>
      <c r="H28" s="517">
        <v>97</v>
      </c>
      <c r="I28" s="517">
        <v>29</v>
      </c>
      <c r="J28" s="517">
        <v>19</v>
      </c>
      <c r="K28" s="517">
        <v>10</v>
      </c>
    </row>
    <row r="29" spans="3:11" ht="18" customHeight="1">
      <c r="C29" s="497" t="s">
        <v>576</v>
      </c>
      <c r="D29" s="500" t="s">
        <v>1691</v>
      </c>
      <c r="E29" s="517">
        <v>696</v>
      </c>
      <c r="F29" s="517">
        <v>668</v>
      </c>
      <c r="G29" s="517">
        <v>545</v>
      </c>
      <c r="H29" s="517">
        <v>123</v>
      </c>
      <c r="I29" s="517">
        <v>28</v>
      </c>
      <c r="J29" s="517">
        <v>14</v>
      </c>
      <c r="K29" s="517">
        <v>14</v>
      </c>
    </row>
    <row r="30" spans="3:11">
      <c r="D30" s="500" t="s">
        <v>1692</v>
      </c>
      <c r="E30" s="517">
        <v>618</v>
      </c>
      <c r="F30" s="517">
        <v>586</v>
      </c>
      <c r="G30" s="517">
        <v>483</v>
      </c>
      <c r="H30" s="517">
        <v>103</v>
      </c>
      <c r="I30" s="517">
        <v>32</v>
      </c>
      <c r="J30" s="517">
        <v>16</v>
      </c>
      <c r="K30" s="517">
        <v>16</v>
      </c>
    </row>
    <row r="31" spans="3:11">
      <c r="D31" s="500" t="s">
        <v>1693</v>
      </c>
      <c r="E31" s="517">
        <v>1314</v>
      </c>
      <c r="F31" s="517">
        <v>1254</v>
      </c>
      <c r="G31" s="517">
        <v>1028</v>
      </c>
      <c r="H31" s="517">
        <v>226</v>
      </c>
      <c r="I31" s="517">
        <v>60</v>
      </c>
      <c r="J31" s="517">
        <v>30</v>
      </c>
      <c r="K31" s="517">
        <v>30</v>
      </c>
    </row>
    <row r="32" spans="3:11" ht="18" customHeight="1">
      <c r="C32" s="497" t="s">
        <v>580</v>
      </c>
      <c r="D32" s="500" t="s">
        <v>1691</v>
      </c>
      <c r="E32" s="517">
        <v>108</v>
      </c>
      <c r="F32" s="517">
        <v>107</v>
      </c>
      <c r="G32" s="517">
        <v>0</v>
      </c>
      <c r="H32" s="517">
        <v>107</v>
      </c>
      <c r="I32" s="517">
        <v>1</v>
      </c>
      <c r="J32" s="517">
        <v>0</v>
      </c>
      <c r="K32" s="517">
        <v>1</v>
      </c>
    </row>
    <row r="33" spans="2:11" ht="9" customHeight="1">
      <c r="D33" s="500" t="s">
        <v>1692</v>
      </c>
      <c r="E33" s="517">
        <v>196</v>
      </c>
      <c r="F33" s="517">
        <v>187</v>
      </c>
      <c r="G33" s="517">
        <v>0</v>
      </c>
      <c r="H33" s="517">
        <v>187</v>
      </c>
      <c r="I33" s="517">
        <v>9</v>
      </c>
      <c r="J33" s="517">
        <v>0</v>
      </c>
      <c r="K33" s="517">
        <v>9</v>
      </c>
    </row>
    <row r="34" spans="2:11" ht="9" customHeight="1">
      <c r="D34" s="500" t="s">
        <v>1693</v>
      </c>
      <c r="E34" s="517">
        <v>304</v>
      </c>
      <c r="F34" s="517">
        <v>294</v>
      </c>
      <c r="G34" s="517">
        <v>0</v>
      </c>
      <c r="H34" s="517">
        <v>294</v>
      </c>
      <c r="I34" s="517">
        <v>10</v>
      </c>
      <c r="J34" s="517">
        <v>0</v>
      </c>
      <c r="K34" s="517">
        <v>10</v>
      </c>
    </row>
    <row r="35" spans="2:11" ht="18" customHeight="1">
      <c r="C35" s="497" t="s">
        <v>581</v>
      </c>
      <c r="D35" s="500" t="s">
        <v>1691</v>
      </c>
      <c r="E35" s="517">
        <v>53</v>
      </c>
      <c r="F35" s="517">
        <v>40</v>
      </c>
      <c r="G35" s="517">
        <v>0</v>
      </c>
      <c r="H35" s="517">
        <v>40</v>
      </c>
      <c r="I35" s="517">
        <v>13</v>
      </c>
      <c r="J35" s="517">
        <v>0</v>
      </c>
      <c r="K35" s="517">
        <v>13</v>
      </c>
    </row>
    <row r="36" spans="2:11">
      <c r="D36" s="500" t="s">
        <v>1692</v>
      </c>
      <c r="E36" s="517">
        <v>47</v>
      </c>
      <c r="F36" s="517">
        <v>31</v>
      </c>
      <c r="G36" s="517">
        <v>0</v>
      </c>
      <c r="H36" s="517">
        <v>31</v>
      </c>
      <c r="I36" s="517">
        <v>16</v>
      </c>
      <c r="J36" s="517">
        <v>0</v>
      </c>
      <c r="K36" s="517">
        <v>16</v>
      </c>
    </row>
    <row r="37" spans="2:11">
      <c r="D37" s="500" t="s">
        <v>1693</v>
      </c>
      <c r="E37" s="517">
        <v>100</v>
      </c>
      <c r="F37" s="517">
        <v>71</v>
      </c>
      <c r="G37" s="517">
        <v>0</v>
      </c>
      <c r="H37" s="517">
        <v>71</v>
      </c>
      <c r="I37" s="517">
        <v>29</v>
      </c>
      <c r="J37" s="517">
        <v>0</v>
      </c>
      <c r="K37" s="517">
        <v>29</v>
      </c>
    </row>
    <row r="38" spans="2:11" ht="18" customHeight="1">
      <c r="C38" s="501" t="s">
        <v>1829</v>
      </c>
      <c r="D38" s="500" t="s">
        <v>1691</v>
      </c>
      <c r="E38" s="517">
        <v>2809</v>
      </c>
      <c r="F38" s="517">
        <v>2719</v>
      </c>
      <c r="G38" s="517">
        <v>2325</v>
      </c>
      <c r="H38" s="517">
        <v>394</v>
      </c>
      <c r="I38" s="517">
        <v>90</v>
      </c>
      <c r="J38" s="517">
        <v>41</v>
      </c>
      <c r="K38" s="517">
        <v>49</v>
      </c>
    </row>
    <row r="39" spans="2:11">
      <c r="D39" s="500" t="s">
        <v>1692</v>
      </c>
      <c r="E39" s="517">
        <v>1884</v>
      </c>
      <c r="F39" s="517">
        <v>1796</v>
      </c>
      <c r="G39" s="517">
        <v>1404</v>
      </c>
      <c r="H39" s="517">
        <v>392</v>
      </c>
      <c r="I39" s="517">
        <v>88</v>
      </c>
      <c r="J39" s="517">
        <v>42</v>
      </c>
      <c r="K39" s="517">
        <v>46</v>
      </c>
    </row>
    <row r="40" spans="2:11">
      <c r="D40" s="500" t="s">
        <v>1693</v>
      </c>
      <c r="E40" s="517">
        <v>4693</v>
      </c>
      <c r="F40" s="517">
        <v>4515</v>
      </c>
      <c r="G40" s="517">
        <v>3729</v>
      </c>
      <c r="H40" s="517">
        <v>786</v>
      </c>
      <c r="I40" s="517">
        <v>178</v>
      </c>
      <c r="J40" s="517">
        <v>83</v>
      </c>
      <c r="K40" s="517">
        <v>95</v>
      </c>
    </row>
    <row r="41" spans="2:11" ht="18" customHeight="1">
      <c r="B41" s="503" t="s">
        <v>586</v>
      </c>
      <c r="D41" s="500"/>
      <c r="E41" s="503"/>
      <c r="F41" s="503"/>
      <c r="G41" s="503"/>
      <c r="H41" s="503"/>
      <c r="I41" s="503"/>
      <c r="J41" s="503"/>
      <c r="K41" s="503"/>
    </row>
    <row r="42" spans="2:11" ht="18" customHeight="1">
      <c r="C42" s="497" t="s">
        <v>587</v>
      </c>
      <c r="D42" s="500" t="s">
        <v>1691</v>
      </c>
      <c r="E42" s="517">
        <v>48</v>
      </c>
      <c r="F42" s="517">
        <v>34</v>
      </c>
      <c r="G42" s="517">
        <v>20</v>
      </c>
      <c r="H42" s="517">
        <v>14</v>
      </c>
      <c r="I42" s="517">
        <v>14</v>
      </c>
      <c r="J42" s="517">
        <v>8</v>
      </c>
      <c r="K42" s="517">
        <v>6</v>
      </c>
    </row>
    <row r="43" spans="2:11">
      <c r="D43" s="500" t="s">
        <v>1692</v>
      </c>
      <c r="E43" s="517">
        <v>26</v>
      </c>
      <c r="F43" s="517">
        <v>14</v>
      </c>
      <c r="G43" s="517">
        <v>12</v>
      </c>
      <c r="H43" s="517">
        <v>2</v>
      </c>
      <c r="I43" s="517">
        <v>12</v>
      </c>
      <c r="J43" s="517">
        <v>7</v>
      </c>
      <c r="K43" s="517">
        <v>5</v>
      </c>
    </row>
    <row r="44" spans="2:11">
      <c r="D44" s="500" t="s">
        <v>1693</v>
      </c>
      <c r="E44" s="517">
        <v>74</v>
      </c>
      <c r="F44" s="517">
        <v>48</v>
      </c>
      <c r="G44" s="517">
        <v>32</v>
      </c>
      <c r="H44" s="517">
        <v>16</v>
      </c>
      <c r="I44" s="517">
        <v>26</v>
      </c>
      <c r="J44" s="517">
        <v>15</v>
      </c>
      <c r="K44" s="517">
        <v>11</v>
      </c>
    </row>
    <row r="45" spans="2:11" ht="18" customHeight="1">
      <c r="C45" s="497" t="s">
        <v>588</v>
      </c>
      <c r="D45" s="500" t="s">
        <v>1691</v>
      </c>
      <c r="E45" s="517">
        <v>3</v>
      </c>
      <c r="F45" s="518" t="s">
        <v>427</v>
      </c>
      <c r="G45" s="518" t="s">
        <v>427</v>
      </c>
      <c r="H45" s="518" t="s">
        <v>427</v>
      </c>
      <c r="I45" s="518" t="s">
        <v>427</v>
      </c>
      <c r="J45" s="518" t="s">
        <v>427</v>
      </c>
      <c r="K45" s="518" t="s">
        <v>427</v>
      </c>
    </row>
    <row r="46" spans="2:11" ht="9" customHeight="1">
      <c r="D46" s="500" t="s">
        <v>1692</v>
      </c>
      <c r="E46" s="517">
        <v>4</v>
      </c>
      <c r="F46" s="518" t="s">
        <v>427</v>
      </c>
      <c r="G46" s="518" t="s">
        <v>427</v>
      </c>
      <c r="H46" s="518" t="s">
        <v>427</v>
      </c>
      <c r="I46" s="518" t="s">
        <v>427</v>
      </c>
      <c r="J46" s="518" t="s">
        <v>427</v>
      </c>
      <c r="K46" s="518" t="s">
        <v>427</v>
      </c>
    </row>
    <row r="47" spans="2:11" ht="9" customHeight="1">
      <c r="D47" s="500" t="s">
        <v>1693</v>
      </c>
      <c r="E47" s="517">
        <v>7</v>
      </c>
      <c r="F47" s="518" t="s">
        <v>427</v>
      </c>
      <c r="G47" s="518" t="s">
        <v>427</v>
      </c>
      <c r="H47" s="518" t="s">
        <v>427</v>
      </c>
      <c r="I47" s="518" t="s">
        <v>427</v>
      </c>
      <c r="J47" s="518" t="s">
        <v>427</v>
      </c>
      <c r="K47" s="518" t="s">
        <v>427</v>
      </c>
    </row>
    <row r="48" spans="2:11" ht="18" customHeight="1">
      <c r="C48" s="497" t="s">
        <v>589</v>
      </c>
      <c r="D48" s="500" t="s">
        <v>1691</v>
      </c>
      <c r="E48" s="517">
        <v>1</v>
      </c>
      <c r="F48" s="518" t="s">
        <v>427</v>
      </c>
      <c r="G48" s="518" t="s">
        <v>427</v>
      </c>
      <c r="H48" s="518" t="s">
        <v>427</v>
      </c>
      <c r="I48" s="518" t="s">
        <v>427</v>
      </c>
      <c r="J48" s="518" t="s">
        <v>427</v>
      </c>
      <c r="K48" s="518" t="s">
        <v>427</v>
      </c>
    </row>
    <row r="49" spans="1:18" ht="9" customHeight="1">
      <c r="D49" s="500" t="s">
        <v>1692</v>
      </c>
      <c r="E49" s="517">
        <v>2</v>
      </c>
      <c r="F49" s="518" t="s">
        <v>427</v>
      </c>
      <c r="G49" s="518" t="s">
        <v>427</v>
      </c>
      <c r="H49" s="518" t="s">
        <v>427</v>
      </c>
      <c r="I49" s="518" t="s">
        <v>427</v>
      </c>
      <c r="J49" s="518" t="s">
        <v>427</v>
      </c>
      <c r="K49" s="518" t="s">
        <v>427</v>
      </c>
    </row>
    <row r="50" spans="1:18" ht="9" customHeight="1">
      <c r="D50" s="500" t="s">
        <v>1693</v>
      </c>
      <c r="E50" s="517">
        <v>3</v>
      </c>
      <c r="F50" s="518" t="s">
        <v>427</v>
      </c>
      <c r="G50" s="518" t="s">
        <v>427</v>
      </c>
      <c r="H50" s="518" t="s">
        <v>427</v>
      </c>
      <c r="I50" s="518" t="s">
        <v>427</v>
      </c>
      <c r="J50" s="518" t="s">
        <v>427</v>
      </c>
      <c r="K50" s="518" t="s">
        <v>427</v>
      </c>
    </row>
    <row r="51" spans="1:18" ht="18" customHeight="1">
      <c r="C51" s="497" t="s">
        <v>591</v>
      </c>
      <c r="D51" s="500" t="s">
        <v>1691</v>
      </c>
      <c r="E51" s="517">
        <v>6</v>
      </c>
      <c r="F51" s="517">
        <v>5</v>
      </c>
      <c r="G51" s="518" t="s">
        <v>427</v>
      </c>
      <c r="H51" s="518" t="s">
        <v>427</v>
      </c>
      <c r="I51" s="517">
        <v>1</v>
      </c>
      <c r="J51" s="518" t="s">
        <v>427</v>
      </c>
      <c r="K51" s="518" t="s">
        <v>427</v>
      </c>
    </row>
    <row r="52" spans="1:18" ht="9" customHeight="1">
      <c r="D52" s="500" t="s">
        <v>1692</v>
      </c>
      <c r="E52" s="517">
        <v>11</v>
      </c>
      <c r="F52" s="517">
        <v>9</v>
      </c>
      <c r="G52" s="518" t="s">
        <v>427</v>
      </c>
      <c r="H52" s="518" t="s">
        <v>427</v>
      </c>
      <c r="I52" s="517">
        <v>2</v>
      </c>
      <c r="J52" s="518" t="s">
        <v>427</v>
      </c>
      <c r="K52" s="518" t="s">
        <v>427</v>
      </c>
    </row>
    <row r="53" spans="1:18" ht="9" customHeight="1">
      <c r="D53" s="500" t="s">
        <v>1693</v>
      </c>
      <c r="E53" s="517">
        <v>17</v>
      </c>
      <c r="F53" s="517">
        <v>14</v>
      </c>
      <c r="G53" s="518" t="s">
        <v>427</v>
      </c>
      <c r="H53" s="518" t="s">
        <v>427</v>
      </c>
      <c r="I53" s="517">
        <v>3</v>
      </c>
      <c r="J53" s="518" t="s">
        <v>427</v>
      </c>
      <c r="K53" s="518" t="s">
        <v>427</v>
      </c>
    </row>
    <row r="54" spans="1:18" ht="18" customHeight="1">
      <c r="C54" s="497" t="s">
        <v>1780</v>
      </c>
      <c r="D54" s="500" t="s">
        <v>1691</v>
      </c>
      <c r="E54" s="517">
        <v>115</v>
      </c>
      <c r="F54" s="517">
        <v>99</v>
      </c>
      <c r="G54" s="517">
        <v>7</v>
      </c>
      <c r="H54" s="517">
        <v>92</v>
      </c>
      <c r="I54" s="517">
        <v>16</v>
      </c>
      <c r="J54" s="517">
        <v>4</v>
      </c>
      <c r="K54" s="517">
        <v>12</v>
      </c>
    </row>
    <row r="55" spans="1:18" ht="9" customHeight="1">
      <c r="D55" s="500" t="s">
        <v>1692</v>
      </c>
      <c r="E55" s="517">
        <v>115</v>
      </c>
      <c r="F55" s="517">
        <v>95</v>
      </c>
      <c r="G55" s="517">
        <v>10</v>
      </c>
      <c r="H55" s="517">
        <v>85</v>
      </c>
      <c r="I55" s="517">
        <v>20</v>
      </c>
      <c r="J55" s="517">
        <v>4</v>
      </c>
      <c r="K55" s="517">
        <v>16</v>
      </c>
    </row>
    <row r="56" spans="1:18" ht="9" customHeight="1">
      <c r="D56" s="500" t="s">
        <v>1693</v>
      </c>
      <c r="E56" s="517">
        <v>230</v>
      </c>
      <c r="F56" s="517">
        <v>194</v>
      </c>
      <c r="G56" s="517">
        <v>17</v>
      </c>
      <c r="H56" s="517">
        <v>177</v>
      </c>
      <c r="I56" s="517">
        <v>36</v>
      </c>
      <c r="J56" s="517">
        <v>8</v>
      </c>
      <c r="K56" s="517">
        <v>28</v>
      </c>
    </row>
    <row r="57" spans="1:18" ht="18" customHeight="1">
      <c r="C57" s="497" t="s">
        <v>1781</v>
      </c>
      <c r="D57" s="500" t="s">
        <v>1691</v>
      </c>
      <c r="E57" s="517">
        <v>48</v>
      </c>
      <c r="F57" s="517">
        <v>46</v>
      </c>
      <c r="G57" s="517">
        <v>0</v>
      </c>
      <c r="H57" s="517">
        <v>46</v>
      </c>
      <c r="I57" s="517">
        <v>2</v>
      </c>
      <c r="J57" s="517">
        <v>0</v>
      </c>
      <c r="K57" s="517">
        <v>2</v>
      </c>
    </row>
    <row r="58" spans="1:18" ht="9" customHeight="1">
      <c r="D58" s="500" t="s">
        <v>1692</v>
      </c>
      <c r="E58" s="517">
        <v>35</v>
      </c>
      <c r="F58" s="517">
        <v>32</v>
      </c>
      <c r="G58" s="517">
        <v>0</v>
      </c>
      <c r="H58" s="517">
        <v>32</v>
      </c>
      <c r="I58" s="517">
        <v>3</v>
      </c>
      <c r="J58" s="517">
        <v>0</v>
      </c>
      <c r="K58" s="517">
        <v>3</v>
      </c>
    </row>
    <row r="59" spans="1:18" ht="9" customHeight="1">
      <c r="D59" s="500" t="s">
        <v>1693</v>
      </c>
      <c r="E59" s="517">
        <v>83</v>
      </c>
      <c r="F59" s="517">
        <v>78</v>
      </c>
      <c r="G59" s="517">
        <v>0</v>
      </c>
      <c r="H59" s="517">
        <v>78</v>
      </c>
      <c r="I59" s="517">
        <v>5</v>
      </c>
      <c r="J59" s="517">
        <v>0</v>
      </c>
      <c r="K59" s="517">
        <v>5</v>
      </c>
    </row>
    <row r="60" spans="1:18" ht="18" customHeight="1">
      <c r="C60" s="501" t="s">
        <v>1829</v>
      </c>
      <c r="D60" s="500" t="s">
        <v>1691</v>
      </c>
      <c r="E60" s="517">
        <v>221</v>
      </c>
      <c r="F60" s="517">
        <v>187</v>
      </c>
      <c r="G60" s="517">
        <v>28</v>
      </c>
      <c r="H60" s="517">
        <v>159</v>
      </c>
      <c r="I60" s="517">
        <v>34</v>
      </c>
      <c r="J60" s="517">
        <v>12</v>
      </c>
      <c r="K60" s="517">
        <v>22</v>
      </c>
    </row>
    <row r="61" spans="1:18">
      <c r="D61" s="500" t="s">
        <v>1692</v>
      </c>
      <c r="E61" s="517">
        <v>193</v>
      </c>
      <c r="F61" s="517">
        <v>155</v>
      </c>
      <c r="G61" s="517">
        <v>22</v>
      </c>
      <c r="H61" s="517">
        <v>133</v>
      </c>
      <c r="I61" s="517">
        <v>38</v>
      </c>
      <c r="J61" s="517">
        <v>11</v>
      </c>
      <c r="K61" s="517">
        <v>27</v>
      </c>
    </row>
    <row r="62" spans="1:18">
      <c r="D62" s="500" t="s">
        <v>1693</v>
      </c>
      <c r="E62" s="517">
        <v>414</v>
      </c>
      <c r="F62" s="517">
        <v>342</v>
      </c>
      <c r="G62" s="517">
        <v>50</v>
      </c>
      <c r="H62" s="517">
        <v>292</v>
      </c>
      <c r="I62" s="517">
        <v>72</v>
      </c>
      <c r="J62" s="517">
        <v>23</v>
      </c>
      <c r="K62" s="517">
        <v>49</v>
      </c>
    </row>
    <row r="63" spans="1:18" ht="16.149999999999999" customHeight="1">
      <c r="C63" s="501" t="s">
        <v>1782</v>
      </c>
      <c r="D63" s="500"/>
      <c r="E63" s="503"/>
      <c r="F63" s="503"/>
      <c r="G63" s="503"/>
      <c r="H63" s="503"/>
      <c r="I63" s="503"/>
      <c r="J63" s="503"/>
      <c r="K63" s="503"/>
    </row>
    <row r="64" spans="1:18" s="517" customFormat="1" ht="16.149999999999999" customHeight="1">
      <c r="A64" s="503"/>
      <c r="B64" s="503"/>
      <c r="C64" s="504" t="s">
        <v>1783</v>
      </c>
      <c r="D64" s="500" t="s">
        <v>1691</v>
      </c>
      <c r="E64" s="517">
        <v>6</v>
      </c>
      <c r="F64" s="517">
        <v>5</v>
      </c>
      <c r="G64" s="518" t="s">
        <v>427</v>
      </c>
      <c r="H64" s="518" t="s">
        <v>427</v>
      </c>
      <c r="I64" s="517">
        <v>1</v>
      </c>
      <c r="J64" s="518" t="s">
        <v>427</v>
      </c>
      <c r="K64" s="518" t="s">
        <v>427</v>
      </c>
      <c r="M64" s="503"/>
      <c r="N64" s="503"/>
      <c r="O64" s="503"/>
      <c r="P64" s="503"/>
      <c r="Q64" s="503"/>
      <c r="R64" s="503"/>
    </row>
    <row r="65" spans="1:18" s="517" customFormat="1" ht="9" customHeight="1">
      <c r="A65" s="503"/>
      <c r="B65" s="503"/>
      <c r="C65" s="504"/>
      <c r="D65" s="500" t="s">
        <v>1692</v>
      </c>
      <c r="E65" s="517">
        <v>3</v>
      </c>
      <c r="F65" s="517">
        <v>2</v>
      </c>
      <c r="G65" s="518" t="s">
        <v>427</v>
      </c>
      <c r="H65" s="518" t="s">
        <v>427</v>
      </c>
      <c r="I65" s="517">
        <v>1</v>
      </c>
      <c r="J65" s="518" t="s">
        <v>427</v>
      </c>
      <c r="K65" s="518" t="s">
        <v>427</v>
      </c>
      <c r="M65" s="503"/>
      <c r="N65" s="503"/>
      <c r="O65" s="503"/>
      <c r="P65" s="503"/>
      <c r="Q65" s="503"/>
      <c r="R65" s="503"/>
    </row>
    <row r="66" spans="1:18" s="517" customFormat="1" ht="9" customHeight="1">
      <c r="A66" s="503"/>
      <c r="B66" s="503"/>
      <c r="C66" s="504"/>
      <c r="D66" s="500" t="s">
        <v>1693</v>
      </c>
      <c r="E66" s="517">
        <v>9</v>
      </c>
      <c r="F66" s="517">
        <v>7</v>
      </c>
      <c r="G66" s="518" t="s">
        <v>427</v>
      </c>
      <c r="H66" s="518" t="s">
        <v>427</v>
      </c>
      <c r="I66" s="517">
        <v>2</v>
      </c>
      <c r="J66" s="518" t="s">
        <v>427</v>
      </c>
      <c r="K66" s="518" t="s">
        <v>427</v>
      </c>
      <c r="M66" s="503"/>
      <c r="N66" s="503"/>
      <c r="O66" s="503"/>
      <c r="P66" s="503"/>
      <c r="Q66" s="503"/>
      <c r="R66" s="503"/>
    </row>
    <row r="67" spans="1:18" s="517" customFormat="1" ht="16.149999999999999" customHeight="1">
      <c r="A67" s="503"/>
      <c r="B67" s="503"/>
      <c r="C67" s="504" t="s">
        <v>1784</v>
      </c>
      <c r="D67" s="500" t="s">
        <v>1691</v>
      </c>
      <c r="E67" s="517">
        <v>49</v>
      </c>
      <c r="F67" s="517">
        <v>48</v>
      </c>
      <c r="G67" s="517">
        <v>2</v>
      </c>
      <c r="H67" s="517">
        <v>46</v>
      </c>
      <c r="I67" s="517">
        <v>1</v>
      </c>
      <c r="J67" s="518" t="s">
        <v>427</v>
      </c>
      <c r="K67" s="518" t="s">
        <v>427</v>
      </c>
      <c r="M67" s="503"/>
      <c r="N67" s="503"/>
      <c r="O67" s="503"/>
      <c r="P67" s="503"/>
      <c r="Q67" s="503"/>
      <c r="R67" s="503"/>
    </row>
    <row r="68" spans="1:18" s="517" customFormat="1" ht="9" customHeight="1">
      <c r="A68" s="503"/>
      <c r="B68" s="503"/>
      <c r="C68" s="504"/>
      <c r="D68" s="500" t="s">
        <v>1692</v>
      </c>
      <c r="E68" s="517">
        <v>49</v>
      </c>
      <c r="F68" s="517">
        <v>44</v>
      </c>
      <c r="G68" s="517">
        <v>1</v>
      </c>
      <c r="H68" s="517">
        <v>43</v>
      </c>
      <c r="I68" s="517">
        <v>5</v>
      </c>
      <c r="J68" s="518" t="s">
        <v>427</v>
      </c>
      <c r="K68" s="518" t="s">
        <v>427</v>
      </c>
      <c r="M68" s="503"/>
      <c r="N68" s="503"/>
      <c r="O68" s="503"/>
      <c r="P68" s="503"/>
      <c r="Q68" s="503"/>
      <c r="R68" s="503"/>
    </row>
    <row r="69" spans="1:18" s="517" customFormat="1" ht="9" customHeight="1">
      <c r="A69" s="503"/>
      <c r="B69" s="503"/>
      <c r="C69" s="504"/>
      <c r="D69" s="500" t="s">
        <v>1693</v>
      </c>
      <c r="E69" s="517">
        <v>98</v>
      </c>
      <c r="F69" s="517">
        <v>92</v>
      </c>
      <c r="G69" s="517">
        <v>3</v>
      </c>
      <c r="H69" s="517">
        <v>89</v>
      </c>
      <c r="I69" s="517">
        <v>6</v>
      </c>
      <c r="J69" s="518" t="s">
        <v>427</v>
      </c>
      <c r="K69" s="518" t="s">
        <v>427</v>
      </c>
      <c r="M69" s="503"/>
      <c r="N69" s="503"/>
      <c r="O69" s="503"/>
      <c r="P69" s="503"/>
      <c r="Q69" s="503"/>
      <c r="R69" s="503"/>
    </row>
    <row r="70" spans="1:18" s="496" customFormat="1" ht="3" customHeight="1">
      <c r="A70" s="496" t="s">
        <v>1576</v>
      </c>
      <c r="C70" s="497"/>
      <c r="D70" s="502"/>
      <c r="L70" s="499"/>
      <c r="M70" s="503"/>
      <c r="N70" s="503"/>
      <c r="O70" s="503"/>
      <c r="P70" s="503"/>
      <c r="Q70" s="503"/>
      <c r="R70" s="503"/>
    </row>
    <row r="71" spans="1:18" s="496" customFormat="1">
      <c r="A71" s="496" t="s">
        <v>605</v>
      </c>
      <c r="C71" s="497"/>
      <c r="D71" s="502"/>
      <c r="L71" s="499"/>
      <c r="M71" s="503"/>
      <c r="N71" s="503"/>
      <c r="O71" s="503"/>
      <c r="P71" s="503"/>
      <c r="Q71" s="503"/>
      <c r="R71" s="503"/>
    </row>
    <row r="72" spans="1:18" s="496" customFormat="1" ht="6" customHeight="1">
      <c r="C72" s="497"/>
      <c r="D72" s="502"/>
      <c r="L72" s="499"/>
      <c r="M72" s="503"/>
      <c r="N72" s="503"/>
      <c r="O72" s="503"/>
      <c r="P72" s="503"/>
      <c r="Q72" s="503"/>
      <c r="R72" s="503"/>
    </row>
    <row r="73" spans="1:18" s="496" customFormat="1">
      <c r="A73" s="496" t="s">
        <v>3078</v>
      </c>
      <c r="C73" s="497"/>
      <c r="D73" s="502"/>
      <c r="L73" s="499"/>
      <c r="M73" s="503"/>
      <c r="N73" s="503"/>
      <c r="O73" s="503"/>
      <c r="P73" s="503"/>
      <c r="Q73" s="503"/>
      <c r="R73" s="503"/>
    </row>
    <row r="74" spans="1:18" ht="18" customHeight="1">
      <c r="B74" s="503" t="s">
        <v>594</v>
      </c>
      <c r="D74" s="500"/>
      <c r="E74" s="503"/>
      <c r="F74" s="503"/>
      <c r="G74" s="503"/>
      <c r="H74" s="503"/>
      <c r="I74" s="503"/>
      <c r="J74" s="503"/>
      <c r="K74" s="503"/>
    </row>
    <row r="75" spans="1:18" ht="27" customHeight="1">
      <c r="C75" s="497" t="s">
        <v>1785</v>
      </c>
      <c r="D75" s="500" t="s">
        <v>1691</v>
      </c>
      <c r="E75" s="517">
        <v>294</v>
      </c>
      <c r="F75" s="517">
        <v>283</v>
      </c>
      <c r="G75" s="517">
        <v>283</v>
      </c>
      <c r="H75" s="517">
        <v>0</v>
      </c>
      <c r="I75" s="517">
        <v>11</v>
      </c>
      <c r="J75" s="517">
        <v>11</v>
      </c>
      <c r="K75" s="517">
        <v>0</v>
      </c>
    </row>
    <row r="76" spans="1:18">
      <c r="D76" s="500" t="s">
        <v>1692</v>
      </c>
      <c r="E76" s="517">
        <v>272</v>
      </c>
      <c r="F76" s="517">
        <v>242</v>
      </c>
      <c r="G76" s="517">
        <v>242</v>
      </c>
      <c r="H76" s="517">
        <v>0</v>
      </c>
      <c r="I76" s="517">
        <v>30</v>
      </c>
      <c r="J76" s="517">
        <v>30</v>
      </c>
      <c r="K76" s="517">
        <v>0</v>
      </c>
    </row>
    <row r="77" spans="1:18">
      <c r="D77" s="500" t="s">
        <v>1693</v>
      </c>
      <c r="E77" s="517">
        <v>566</v>
      </c>
      <c r="F77" s="517">
        <v>525</v>
      </c>
      <c r="G77" s="517">
        <v>525</v>
      </c>
      <c r="H77" s="517">
        <v>0</v>
      </c>
      <c r="I77" s="517">
        <v>41</v>
      </c>
      <c r="J77" s="517">
        <v>41</v>
      </c>
      <c r="K77" s="517">
        <v>0</v>
      </c>
    </row>
    <row r="78" spans="1:18" ht="20.100000000000001" customHeight="1">
      <c r="C78" s="497" t="s">
        <v>1786</v>
      </c>
      <c r="D78" s="500" t="s">
        <v>1691</v>
      </c>
      <c r="E78" s="517">
        <v>86</v>
      </c>
      <c r="F78" s="517">
        <v>83</v>
      </c>
      <c r="G78" s="517">
        <v>0</v>
      </c>
      <c r="H78" s="517">
        <v>83</v>
      </c>
      <c r="I78" s="517">
        <v>3</v>
      </c>
      <c r="J78" s="517">
        <v>0</v>
      </c>
      <c r="K78" s="517">
        <v>3</v>
      </c>
    </row>
    <row r="79" spans="1:18">
      <c r="D79" s="500" t="s">
        <v>1692</v>
      </c>
      <c r="E79" s="517">
        <v>91</v>
      </c>
      <c r="F79" s="517">
        <v>88</v>
      </c>
      <c r="G79" s="517">
        <v>0</v>
      </c>
      <c r="H79" s="517">
        <v>88</v>
      </c>
      <c r="I79" s="517">
        <v>3</v>
      </c>
      <c r="J79" s="517">
        <v>0</v>
      </c>
      <c r="K79" s="517">
        <v>3</v>
      </c>
    </row>
    <row r="80" spans="1:18">
      <c r="D80" s="500" t="s">
        <v>1693</v>
      </c>
      <c r="E80" s="517">
        <v>177</v>
      </c>
      <c r="F80" s="517">
        <v>171</v>
      </c>
      <c r="G80" s="517">
        <v>0</v>
      </c>
      <c r="H80" s="517">
        <v>171</v>
      </c>
      <c r="I80" s="517">
        <v>6</v>
      </c>
      <c r="J80" s="517">
        <v>0</v>
      </c>
      <c r="K80" s="517">
        <v>6</v>
      </c>
    </row>
    <row r="81" spans="1:18" ht="20.100000000000001" customHeight="1">
      <c r="C81" s="497" t="s">
        <v>1787</v>
      </c>
      <c r="D81" s="500" t="s">
        <v>1691</v>
      </c>
      <c r="E81" s="517">
        <v>581</v>
      </c>
      <c r="F81" s="517">
        <v>445</v>
      </c>
      <c r="G81" s="517">
        <v>445</v>
      </c>
      <c r="H81" s="517">
        <v>0</v>
      </c>
      <c r="I81" s="517">
        <v>136</v>
      </c>
      <c r="J81" s="517">
        <v>136</v>
      </c>
      <c r="K81" s="517">
        <v>0</v>
      </c>
    </row>
    <row r="82" spans="1:18">
      <c r="D82" s="500" t="s">
        <v>1692</v>
      </c>
      <c r="E82" s="517">
        <v>646</v>
      </c>
      <c r="F82" s="517">
        <v>400</v>
      </c>
      <c r="G82" s="517">
        <v>400</v>
      </c>
      <c r="H82" s="517">
        <v>0</v>
      </c>
      <c r="I82" s="517">
        <v>246</v>
      </c>
      <c r="J82" s="517">
        <v>246</v>
      </c>
      <c r="K82" s="517">
        <v>0</v>
      </c>
    </row>
    <row r="83" spans="1:18">
      <c r="D83" s="500" t="s">
        <v>1693</v>
      </c>
      <c r="E83" s="517">
        <v>1227</v>
      </c>
      <c r="F83" s="517">
        <v>845</v>
      </c>
      <c r="G83" s="517">
        <v>845</v>
      </c>
      <c r="H83" s="517">
        <v>0</v>
      </c>
      <c r="I83" s="517">
        <v>382</v>
      </c>
      <c r="J83" s="517">
        <v>382</v>
      </c>
      <c r="K83" s="517">
        <v>0</v>
      </c>
    </row>
    <row r="84" spans="1:18" ht="20.100000000000001" customHeight="1">
      <c r="C84" s="497" t="s">
        <v>1788</v>
      </c>
      <c r="D84" s="500" t="s">
        <v>1691</v>
      </c>
      <c r="E84" s="517">
        <v>4292</v>
      </c>
      <c r="F84" s="517">
        <v>1821</v>
      </c>
      <c r="G84" s="517">
        <v>0</v>
      </c>
      <c r="H84" s="517">
        <v>1821</v>
      </c>
      <c r="I84" s="517">
        <v>2471</v>
      </c>
      <c r="J84" s="517">
        <v>0</v>
      </c>
      <c r="K84" s="517">
        <v>2471</v>
      </c>
    </row>
    <row r="85" spans="1:18">
      <c r="D85" s="500" t="s">
        <v>1692</v>
      </c>
      <c r="E85" s="517">
        <v>5348</v>
      </c>
      <c r="F85" s="517">
        <v>1643</v>
      </c>
      <c r="G85" s="517">
        <v>0</v>
      </c>
      <c r="H85" s="517">
        <v>1643</v>
      </c>
      <c r="I85" s="517">
        <v>3705</v>
      </c>
      <c r="J85" s="517">
        <v>0</v>
      </c>
      <c r="K85" s="517">
        <v>3705</v>
      </c>
    </row>
    <row r="86" spans="1:18">
      <c r="D86" s="500" t="s">
        <v>1693</v>
      </c>
      <c r="E86" s="517">
        <v>9640</v>
      </c>
      <c r="F86" s="517">
        <v>3464</v>
      </c>
      <c r="G86" s="517">
        <v>0</v>
      </c>
      <c r="H86" s="517">
        <v>3464</v>
      </c>
      <c r="I86" s="517">
        <v>6176</v>
      </c>
      <c r="J86" s="517">
        <v>0</v>
      </c>
      <c r="K86" s="517">
        <v>6176</v>
      </c>
    </row>
    <row r="87" spans="1:18" ht="18" customHeight="1">
      <c r="C87" s="497" t="s">
        <v>597</v>
      </c>
      <c r="D87" s="500" t="s">
        <v>1691</v>
      </c>
      <c r="E87" s="517">
        <v>627</v>
      </c>
      <c r="F87" s="517">
        <v>248</v>
      </c>
      <c r="G87" s="517">
        <v>55</v>
      </c>
      <c r="H87" s="517">
        <v>193</v>
      </c>
      <c r="I87" s="517">
        <v>379</v>
      </c>
      <c r="J87" s="517">
        <v>39</v>
      </c>
      <c r="K87" s="517">
        <v>340</v>
      </c>
    </row>
    <row r="88" spans="1:18">
      <c r="D88" s="500" t="s">
        <v>1692</v>
      </c>
      <c r="E88" s="517">
        <v>943</v>
      </c>
      <c r="F88" s="517">
        <v>247</v>
      </c>
      <c r="G88" s="517">
        <v>46</v>
      </c>
      <c r="H88" s="517">
        <v>201</v>
      </c>
      <c r="I88" s="517">
        <v>696</v>
      </c>
      <c r="J88" s="517">
        <v>113</v>
      </c>
      <c r="K88" s="517">
        <v>583</v>
      </c>
    </row>
    <row r="89" spans="1:18">
      <c r="D89" s="500" t="s">
        <v>1693</v>
      </c>
      <c r="E89" s="517">
        <v>1570</v>
      </c>
      <c r="F89" s="517">
        <v>495</v>
      </c>
      <c r="G89" s="517">
        <v>101</v>
      </c>
      <c r="H89" s="517">
        <v>394</v>
      </c>
      <c r="I89" s="517">
        <v>1075</v>
      </c>
      <c r="J89" s="517">
        <v>152</v>
      </c>
      <c r="K89" s="517">
        <v>923</v>
      </c>
    </row>
    <row r="90" spans="1:18" ht="18" customHeight="1">
      <c r="C90" s="501" t="s">
        <v>1829</v>
      </c>
      <c r="D90" s="500" t="s">
        <v>1691</v>
      </c>
      <c r="E90" s="517">
        <v>5880</v>
      </c>
      <c r="F90" s="517">
        <v>2880</v>
      </c>
      <c r="G90" s="517">
        <v>783</v>
      </c>
      <c r="H90" s="517">
        <v>2097</v>
      </c>
      <c r="I90" s="517">
        <v>3000</v>
      </c>
      <c r="J90" s="517">
        <v>186</v>
      </c>
      <c r="K90" s="517">
        <v>2814</v>
      </c>
    </row>
    <row r="91" spans="1:18">
      <c r="D91" s="500" t="s">
        <v>1692</v>
      </c>
      <c r="E91" s="517">
        <v>7300</v>
      </c>
      <c r="F91" s="517">
        <v>2620</v>
      </c>
      <c r="G91" s="517">
        <v>688</v>
      </c>
      <c r="H91" s="517">
        <v>1932</v>
      </c>
      <c r="I91" s="517">
        <v>4680</v>
      </c>
      <c r="J91" s="517">
        <v>389</v>
      </c>
      <c r="K91" s="517">
        <v>4291</v>
      </c>
    </row>
    <row r="92" spans="1:18">
      <c r="D92" s="500" t="s">
        <v>1693</v>
      </c>
      <c r="E92" s="517">
        <v>13180</v>
      </c>
      <c r="F92" s="517">
        <v>5500</v>
      </c>
      <c r="G92" s="517">
        <v>1471</v>
      </c>
      <c r="H92" s="517">
        <v>4029</v>
      </c>
      <c r="I92" s="517">
        <v>7680</v>
      </c>
      <c r="J92" s="517">
        <v>575</v>
      </c>
      <c r="K92" s="517">
        <v>7105</v>
      </c>
    </row>
    <row r="93" spans="1:18" ht="18" customHeight="1">
      <c r="C93" s="501" t="s">
        <v>1782</v>
      </c>
      <c r="D93" s="500"/>
      <c r="E93" s="503"/>
      <c r="F93" s="503"/>
      <c r="G93" s="503"/>
      <c r="H93" s="503"/>
      <c r="I93" s="503"/>
      <c r="J93" s="503"/>
      <c r="K93" s="503"/>
    </row>
    <row r="94" spans="1:18" s="517" customFormat="1" ht="18" customHeight="1">
      <c r="A94" s="503"/>
      <c r="B94" s="503"/>
      <c r="C94" s="504" t="s">
        <v>1783</v>
      </c>
      <c r="D94" s="500" t="s">
        <v>1691</v>
      </c>
      <c r="E94" s="517">
        <v>1262</v>
      </c>
      <c r="F94" s="517">
        <v>301</v>
      </c>
      <c r="G94" s="517">
        <v>3</v>
      </c>
      <c r="H94" s="517">
        <v>298</v>
      </c>
      <c r="I94" s="517">
        <v>961</v>
      </c>
      <c r="J94" s="517">
        <v>15</v>
      </c>
      <c r="K94" s="517">
        <v>946</v>
      </c>
      <c r="M94" s="503"/>
      <c r="N94" s="503"/>
      <c r="O94" s="503"/>
      <c r="P94" s="503"/>
      <c r="Q94" s="503"/>
      <c r="R94" s="503"/>
    </row>
    <row r="95" spans="1:18" s="517" customFormat="1">
      <c r="A95" s="503"/>
      <c r="B95" s="503"/>
      <c r="C95" s="504"/>
      <c r="D95" s="500" t="s">
        <v>1692</v>
      </c>
      <c r="E95" s="517">
        <v>1875</v>
      </c>
      <c r="F95" s="517">
        <v>381</v>
      </c>
      <c r="G95" s="517">
        <v>11</v>
      </c>
      <c r="H95" s="517">
        <v>370</v>
      </c>
      <c r="I95" s="517">
        <v>1494</v>
      </c>
      <c r="J95" s="517">
        <v>20</v>
      </c>
      <c r="K95" s="517">
        <v>1474</v>
      </c>
      <c r="M95" s="503"/>
      <c r="N95" s="503"/>
      <c r="O95" s="503"/>
      <c r="P95" s="503"/>
      <c r="Q95" s="503"/>
      <c r="R95" s="503"/>
    </row>
    <row r="96" spans="1:18" s="517" customFormat="1">
      <c r="A96" s="503"/>
      <c r="B96" s="503"/>
      <c r="C96" s="504"/>
      <c r="D96" s="500" t="s">
        <v>1693</v>
      </c>
      <c r="E96" s="517">
        <v>3137</v>
      </c>
      <c r="F96" s="517">
        <v>682</v>
      </c>
      <c r="G96" s="517">
        <v>14</v>
      </c>
      <c r="H96" s="517">
        <v>668</v>
      </c>
      <c r="I96" s="517">
        <v>2455</v>
      </c>
      <c r="J96" s="517">
        <v>35</v>
      </c>
      <c r="K96" s="517">
        <v>2420</v>
      </c>
      <c r="M96" s="503"/>
      <c r="N96" s="503"/>
      <c r="O96" s="503"/>
      <c r="P96" s="503"/>
      <c r="Q96" s="503"/>
      <c r="R96" s="503"/>
    </row>
    <row r="97" spans="1:18" s="517" customFormat="1" ht="18" customHeight="1">
      <c r="A97" s="503"/>
      <c r="B97" s="503"/>
      <c r="C97" s="504" t="s">
        <v>1784</v>
      </c>
      <c r="D97" s="500" t="s">
        <v>1691</v>
      </c>
      <c r="E97" s="517">
        <v>537</v>
      </c>
      <c r="F97" s="517">
        <v>378</v>
      </c>
      <c r="G97" s="517">
        <v>34</v>
      </c>
      <c r="H97" s="517">
        <v>344</v>
      </c>
      <c r="I97" s="517">
        <v>159</v>
      </c>
      <c r="J97" s="517">
        <v>9</v>
      </c>
      <c r="K97" s="517">
        <v>150</v>
      </c>
      <c r="M97" s="503"/>
      <c r="N97" s="503"/>
      <c r="O97" s="503"/>
      <c r="P97" s="503"/>
      <c r="Q97" s="503"/>
      <c r="R97" s="503"/>
    </row>
    <row r="98" spans="1:18" s="517" customFormat="1">
      <c r="A98" s="503"/>
      <c r="B98" s="503"/>
      <c r="C98" s="504"/>
      <c r="D98" s="500" t="s">
        <v>1692</v>
      </c>
      <c r="E98" s="517">
        <v>517</v>
      </c>
      <c r="F98" s="517">
        <v>334</v>
      </c>
      <c r="G98" s="517">
        <v>27</v>
      </c>
      <c r="H98" s="517">
        <v>307</v>
      </c>
      <c r="I98" s="517">
        <v>183</v>
      </c>
      <c r="J98" s="517">
        <v>7</v>
      </c>
      <c r="K98" s="517">
        <v>176</v>
      </c>
      <c r="M98" s="503"/>
      <c r="N98" s="503"/>
      <c r="O98" s="503"/>
      <c r="P98" s="503"/>
      <c r="Q98" s="503"/>
      <c r="R98" s="503"/>
    </row>
    <row r="99" spans="1:18" s="517" customFormat="1">
      <c r="A99" s="503"/>
      <c r="B99" s="503"/>
      <c r="C99" s="504"/>
      <c r="D99" s="500" t="s">
        <v>1693</v>
      </c>
      <c r="E99" s="517">
        <v>1054</v>
      </c>
      <c r="F99" s="517">
        <v>712</v>
      </c>
      <c r="G99" s="517">
        <v>61</v>
      </c>
      <c r="H99" s="517">
        <v>651</v>
      </c>
      <c r="I99" s="517">
        <v>342</v>
      </c>
      <c r="J99" s="517">
        <v>16</v>
      </c>
      <c r="K99" s="517">
        <v>326</v>
      </c>
      <c r="M99" s="503"/>
      <c r="N99" s="503"/>
      <c r="O99" s="503"/>
      <c r="P99" s="503"/>
      <c r="Q99" s="503"/>
      <c r="R99" s="503"/>
    </row>
    <row r="100" spans="1:18" ht="18" customHeight="1">
      <c r="B100" s="503" t="s">
        <v>598</v>
      </c>
      <c r="D100" s="500"/>
      <c r="E100" s="503"/>
      <c r="F100" s="503"/>
      <c r="G100" s="503"/>
      <c r="H100" s="503"/>
      <c r="I100" s="503"/>
      <c r="J100" s="503"/>
      <c r="K100" s="503"/>
    </row>
    <row r="101" spans="1:18" ht="27" customHeight="1">
      <c r="C101" s="497" t="s">
        <v>1789</v>
      </c>
      <c r="D101" s="500" t="s">
        <v>1691</v>
      </c>
      <c r="E101" s="517">
        <v>225</v>
      </c>
      <c r="F101" s="517">
        <v>173</v>
      </c>
      <c r="G101" s="517">
        <v>154</v>
      </c>
      <c r="H101" s="517">
        <v>19</v>
      </c>
      <c r="I101" s="517">
        <v>52</v>
      </c>
      <c r="J101" s="517">
        <v>14</v>
      </c>
      <c r="K101" s="517">
        <v>38</v>
      </c>
    </row>
    <row r="102" spans="1:18" ht="9" customHeight="1">
      <c r="D102" s="500" t="s">
        <v>1692</v>
      </c>
      <c r="E102" s="517">
        <v>253</v>
      </c>
      <c r="F102" s="517">
        <v>162</v>
      </c>
      <c r="G102" s="517">
        <v>145</v>
      </c>
      <c r="H102" s="517">
        <v>17</v>
      </c>
      <c r="I102" s="517">
        <v>91</v>
      </c>
      <c r="J102" s="517">
        <v>30</v>
      </c>
      <c r="K102" s="517">
        <v>61</v>
      </c>
    </row>
    <row r="103" spans="1:18" ht="9" customHeight="1">
      <c r="D103" s="500" t="s">
        <v>1693</v>
      </c>
      <c r="E103" s="517">
        <v>478</v>
      </c>
      <c r="F103" s="517">
        <v>335</v>
      </c>
      <c r="G103" s="517">
        <v>299</v>
      </c>
      <c r="H103" s="517">
        <v>36</v>
      </c>
      <c r="I103" s="517">
        <v>143</v>
      </c>
      <c r="J103" s="517">
        <v>44</v>
      </c>
      <c r="K103" s="517">
        <v>99</v>
      </c>
    </row>
    <row r="104" spans="1:18" ht="18" customHeight="1">
      <c r="C104" s="497" t="s">
        <v>1790</v>
      </c>
      <c r="D104" s="500" t="s">
        <v>1691</v>
      </c>
      <c r="E104" s="517">
        <v>24</v>
      </c>
      <c r="F104" s="517">
        <v>5</v>
      </c>
      <c r="G104" s="517">
        <v>2</v>
      </c>
      <c r="H104" s="517">
        <v>3</v>
      </c>
      <c r="I104" s="517">
        <v>19</v>
      </c>
      <c r="J104" s="517">
        <v>2</v>
      </c>
      <c r="K104" s="517">
        <v>17</v>
      </c>
    </row>
    <row r="105" spans="1:18" ht="9" customHeight="1">
      <c r="D105" s="500" t="s">
        <v>1692</v>
      </c>
      <c r="E105" s="517">
        <v>68</v>
      </c>
      <c r="F105" s="517">
        <v>20</v>
      </c>
      <c r="G105" s="517">
        <v>9</v>
      </c>
      <c r="H105" s="517">
        <v>11</v>
      </c>
      <c r="I105" s="517">
        <v>48</v>
      </c>
      <c r="J105" s="517">
        <v>7</v>
      </c>
      <c r="K105" s="517">
        <v>41</v>
      </c>
    </row>
    <row r="106" spans="1:18" ht="9" customHeight="1">
      <c r="D106" s="500" t="s">
        <v>1693</v>
      </c>
      <c r="E106" s="517">
        <v>92</v>
      </c>
      <c r="F106" s="517">
        <v>25</v>
      </c>
      <c r="G106" s="517">
        <v>11</v>
      </c>
      <c r="H106" s="517">
        <v>14</v>
      </c>
      <c r="I106" s="517">
        <v>67</v>
      </c>
      <c r="J106" s="517">
        <v>9</v>
      </c>
      <c r="K106" s="517">
        <v>58</v>
      </c>
    </row>
    <row r="107" spans="1:18" ht="18" customHeight="1">
      <c r="C107" s="497" t="s">
        <v>1791</v>
      </c>
      <c r="D107" s="500" t="s">
        <v>1691</v>
      </c>
      <c r="E107" s="517">
        <v>123</v>
      </c>
      <c r="F107" s="517">
        <v>79</v>
      </c>
      <c r="G107" s="517">
        <v>79</v>
      </c>
      <c r="H107" s="517">
        <v>0</v>
      </c>
      <c r="I107" s="517">
        <v>44</v>
      </c>
      <c r="J107" s="517">
        <v>44</v>
      </c>
      <c r="K107" s="517">
        <v>0</v>
      </c>
    </row>
    <row r="108" spans="1:18">
      <c r="D108" s="500" t="s">
        <v>1692</v>
      </c>
      <c r="E108" s="517">
        <v>255</v>
      </c>
      <c r="F108" s="517">
        <v>145</v>
      </c>
      <c r="G108" s="517">
        <v>145</v>
      </c>
      <c r="H108" s="517">
        <v>0</v>
      </c>
      <c r="I108" s="517">
        <v>110</v>
      </c>
      <c r="J108" s="517">
        <v>110</v>
      </c>
      <c r="K108" s="517">
        <v>0</v>
      </c>
    </row>
    <row r="109" spans="1:18">
      <c r="D109" s="500" t="s">
        <v>1693</v>
      </c>
      <c r="E109" s="517">
        <v>378</v>
      </c>
      <c r="F109" s="517">
        <v>224</v>
      </c>
      <c r="G109" s="517">
        <v>224</v>
      </c>
      <c r="H109" s="517">
        <v>0</v>
      </c>
      <c r="I109" s="517">
        <v>154</v>
      </c>
      <c r="J109" s="517">
        <v>154</v>
      </c>
      <c r="K109" s="517">
        <v>0</v>
      </c>
    </row>
    <row r="110" spans="1:18" ht="18" customHeight="1">
      <c r="C110" s="497" t="s">
        <v>1792</v>
      </c>
      <c r="D110" s="500" t="s">
        <v>1691</v>
      </c>
      <c r="E110" s="517">
        <v>64</v>
      </c>
      <c r="F110" s="517">
        <v>13</v>
      </c>
      <c r="G110" s="517">
        <v>0</v>
      </c>
      <c r="H110" s="517">
        <v>13</v>
      </c>
      <c r="I110" s="517">
        <v>51</v>
      </c>
      <c r="J110" s="517">
        <v>0</v>
      </c>
      <c r="K110" s="517">
        <v>51</v>
      </c>
    </row>
    <row r="111" spans="1:18">
      <c r="D111" s="500" t="s">
        <v>1692</v>
      </c>
      <c r="E111" s="517">
        <v>100</v>
      </c>
      <c r="F111" s="517">
        <v>20</v>
      </c>
      <c r="G111" s="517">
        <v>0</v>
      </c>
      <c r="H111" s="517">
        <v>20</v>
      </c>
      <c r="I111" s="517">
        <v>80</v>
      </c>
      <c r="J111" s="517">
        <v>0</v>
      </c>
      <c r="K111" s="517">
        <v>80</v>
      </c>
    </row>
    <row r="112" spans="1:18">
      <c r="D112" s="500" t="s">
        <v>1693</v>
      </c>
      <c r="E112" s="517">
        <v>164</v>
      </c>
      <c r="F112" s="517">
        <v>33</v>
      </c>
      <c r="G112" s="517">
        <v>0</v>
      </c>
      <c r="H112" s="517">
        <v>33</v>
      </c>
      <c r="I112" s="517">
        <v>131</v>
      </c>
      <c r="J112" s="517">
        <v>0</v>
      </c>
      <c r="K112" s="517">
        <v>131</v>
      </c>
    </row>
    <row r="113" spans="3:11" ht="20.100000000000001" customHeight="1">
      <c r="C113" s="497" t="s">
        <v>1793</v>
      </c>
      <c r="D113" s="500" t="s">
        <v>1691</v>
      </c>
      <c r="E113" s="517">
        <v>320</v>
      </c>
      <c r="F113" s="517">
        <v>202</v>
      </c>
      <c r="G113" s="517">
        <v>202</v>
      </c>
      <c r="H113" s="517">
        <v>0</v>
      </c>
      <c r="I113" s="517">
        <v>118</v>
      </c>
      <c r="J113" s="517">
        <v>118</v>
      </c>
      <c r="K113" s="517">
        <v>0</v>
      </c>
    </row>
    <row r="114" spans="3:11">
      <c r="D114" s="500" t="s">
        <v>1692</v>
      </c>
      <c r="E114" s="517">
        <v>552</v>
      </c>
      <c r="F114" s="517">
        <v>291</v>
      </c>
      <c r="G114" s="517">
        <v>291</v>
      </c>
      <c r="H114" s="517">
        <v>0</v>
      </c>
      <c r="I114" s="517">
        <v>261</v>
      </c>
      <c r="J114" s="517">
        <v>261</v>
      </c>
      <c r="K114" s="517">
        <v>0</v>
      </c>
    </row>
    <row r="115" spans="3:11">
      <c r="D115" s="500" t="s">
        <v>1693</v>
      </c>
      <c r="E115" s="517">
        <v>872</v>
      </c>
      <c r="F115" s="517">
        <v>493</v>
      </c>
      <c r="G115" s="517">
        <v>493</v>
      </c>
      <c r="H115" s="517">
        <v>0</v>
      </c>
      <c r="I115" s="517">
        <v>379</v>
      </c>
      <c r="J115" s="517">
        <v>379</v>
      </c>
      <c r="K115" s="517">
        <v>0</v>
      </c>
    </row>
    <row r="116" spans="3:11" ht="20.100000000000001" customHeight="1">
      <c r="C116" s="497" t="s">
        <v>1794</v>
      </c>
      <c r="D116" s="500" t="s">
        <v>1691</v>
      </c>
      <c r="E116" s="517">
        <v>105</v>
      </c>
      <c r="F116" s="517">
        <v>31</v>
      </c>
      <c r="G116" s="517">
        <v>0</v>
      </c>
      <c r="H116" s="517">
        <v>31</v>
      </c>
      <c r="I116" s="517">
        <v>74</v>
      </c>
      <c r="J116" s="517">
        <v>0</v>
      </c>
      <c r="K116" s="517">
        <v>74</v>
      </c>
    </row>
    <row r="117" spans="3:11">
      <c r="D117" s="500" t="s">
        <v>1692</v>
      </c>
      <c r="E117" s="517">
        <v>192</v>
      </c>
      <c r="F117" s="517">
        <v>56</v>
      </c>
      <c r="G117" s="517">
        <v>0</v>
      </c>
      <c r="H117" s="517">
        <v>56</v>
      </c>
      <c r="I117" s="517">
        <v>136</v>
      </c>
      <c r="J117" s="517">
        <v>0</v>
      </c>
      <c r="K117" s="517">
        <v>136</v>
      </c>
    </row>
    <row r="118" spans="3:11">
      <c r="D118" s="500" t="s">
        <v>1693</v>
      </c>
      <c r="E118" s="517">
        <v>297</v>
      </c>
      <c r="F118" s="517">
        <v>87</v>
      </c>
      <c r="G118" s="517">
        <v>0</v>
      </c>
      <c r="H118" s="517">
        <v>87</v>
      </c>
      <c r="I118" s="517">
        <v>210</v>
      </c>
      <c r="J118" s="517">
        <v>0</v>
      </c>
      <c r="K118" s="517">
        <v>210</v>
      </c>
    </row>
    <row r="119" spans="3:11">
      <c r="E119" s="503"/>
      <c r="F119" s="503"/>
      <c r="G119" s="503"/>
      <c r="H119" s="503"/>
      <c r="I119" s="503"/>
      <c r="J119" s="503"/>
      <c r="K119" s="503"/>
    </row>
    <row r="120" spans="3:11">
      <c r="E120" s="503"/>
      <c r="F120" s="503"/>
      <c r="G120" s="503"/>
      <c r="H120" s="503"/>
      <c r="I120" s="503"/>
      <c r="J120" s="503"/>
      <c r="K120" s="503"/>
    </row>
    <row r="121" spans="3:11">
      <c r="E121" s="503"/>
      <c r="F121" s="503"/>
      <c r="G121" s="503"/>
      <c r="H121" s="503"/>
      <c r="I121" s="503"/>
      <c r="J121" s="503"/>
      <c r="K121" s="503"/>
    </row>
    <row r="122" spans="3:11">
      <c r="E122" s="503"/>
      <c r="F122" s="503"/>
      <c r="G122" s="503"/>
      <c r="H122" s="503"/>
      <c r="I122" s="503"/>
      <c r="J122" s="503"/>
      <c r="K122" s="503"/>
    </row>
    <row r="123" spans="3:11">
      <c r="E123" s="503"/>
      <c r="F123" s="503"/>
      <c r="G123" s="503"/>
      <c r="H123" s="503"/>
      <c r="I123" s="503"/>
      <c r="J123" s="503"/>
      <c r="K123" s="503"/>
    </row>
    <row r="124" spans="3:11">
      <c r="E124" s="503"/>
      <c r="F124" s="503"/>
      <c r="G124" s="503"/>
      <c r="H124" s="503"/>
      <c r="I124" s="503"/>
      <c r="J124" s="503"/>
      <c r="K124" s="503"/>
    </row>
    <row r="125" spans="3:11">
      <c r="E125" s="503"/>
      <c r="F125" s="503"/>
      <c r="G125" s="503"/>
      <c r="H125" s="503"/>
      <c r="I125" s="503"/>
      <c r="J125" s="503"/>
      <c r="K125" s="503"/>
    </row>
    <row r="126" spans="3:11">
      <c r="E126" s="503"/>
      <c r="F126" s="503"/>
      <c r="G126" s="503"/>
      <c r="H126" s="503"/>
      <c r="I126" s="503"/>
      <c r="J126" s="503"/>
      <c r="K126" s="503"/>
    </row>
    <row r="127" spans="3:11">
      <c r="E127" s="503"/>
      <c r="F127" s="503"/>
      <c r="G127" s="503"/>
      <c r="H127" s="503"/>
      <c r="I127" s="503"/>
      <c r="J127" s="503"/>
      <c r="K127" s="503"/>
    </row>
    <row r="128" spans="3:11">
      <c r="E128" s="503"/>
      <c r="F128" s="503"/>
      <c r="G128" s="503"/>
      <c r="H128" s="503"/>
      <c r="I128" s="503"/>
      <c r="J128" s="503"/>
      <c r="K128" s="503"/>
    </row>
    <row r="129" spans="1:18">
      <c r="E129" s="503"/>
      <c r="F129" s="503"/>
      <c r="G129" s="503"/>
      <c r="H129" s="503"/>
      <c r="I129" s="503"/>
      <c r="J129" s="503"/>
      <c r="K129" s="503"/>
    </row>
    <row r="130" spans="1:18">
      <c r="E130" s="503"/>
      <c r="F130" s="503"/>
      <c r="G130" s="503"/>
      <c r="H130" s="503"/>
      <c r="I130" s="503"/>
      <c r="J130" s="503"/>
      <c r="K130" s="503"/>
    </row>
    <row r="131" spans="1:18">
      <c r="E131" s="503"/>
      <c r="F131" s="503"/>
      <c r="G131" s="503"/>
      <c r="H131" s="503"/>
      <c r="I131" s="503"/>
      <c r="J131" s="503"/>
      <c r="K131" s="503"/>
    </row>
    <row r="132" spans="1:18" s="496" customFormat="1">
      <c r="C132" s="497"/>
      <c r="D132" s="502"/>
      <c r="L132" s="499"/>
      <c r="M132" s="503"/>
      <c r="N132" s="503"/>
      <c r="O132" s="503"/>
      <c r="P132" s="503"/>
      <c r="Q132" s="503"/>
      <c r="R132" s="503"/>
    </row>
    <row r="133" spans="1:18" s="496" customFormat="1">
      <c r="A133" s="496" t="s">
        <v>3078</v>
      </c>
      <c r="C133" s="497"/>
      <c r="D133" s="502"/>
      <c r="L133" s="499"/>
      <c r="M133" s="503"/>
      <c r="N133" s="503"/>
      <c r="O133" s="503"/>
      <c r="P133" s="503"/>
      <c r="Q133" s="503"/>
      <c r="R133" s="503"/>
    </row>
    <row r="134" spans="1:18" ht="18" customHeight="1">
      <c r="C134" s="501" t="s">
        <v>1829</v>
      </c>
      <c r="D134" s="500" t="s">
        <v>1691</v>
      </c>
      <c r="E134" s="517">
        <v>861</v>
      </c>
      <c r="F134" s="517">
        <v>503</v>
      </c>
      <c r="G134" s="517">
        <v>437</v>
      </c>
      <c r="H134" s="517">
        <v>66</v>
      </c>
      <c r="I134" s="517">
        <v>358</v>
      </c>
      <c r="J134" s="517">
        <v>178</v>
      </c>
      <c r="K134" s="517">
        <v>180</v>
      </c>
    </row>
    <row r="135" spans="1:18">
      <c r="D135" s="500" t="s">
        <v>1692</v>
      </c>
      <c r="E135" s="517">
        <v>1420</v>
      </c>
      <c r="F135" s="517">
        <v>694</v>
      </c>
      <c r="G135" s="517">
        <v>590</v>
      </c>
      <c r="H135" s="517">
        <v>104</v>
      </c>
      <c r="I135" s="517">
        <v>726</v>
      </c>
      <c r="J135" s="517">
        <v>408</v>
      </c>
      <c r="K135" s="517">
        <v>318</v>
      </c>
    </row>
    <row r="136" spans="1:18">
      <c r="D136" s="500" t="s">
        <v>1693</v>
      </c>
      <c r="E136" s="517">
        <v>2281</v>
      </c>
      <c r="F136" s="517">
        <v>1197</v>
      </c>
      <c r="G136" s="517">
        <v>1027</v>
      </c>
      <c r="H136" s="517">
        <v>170</v>
      </c>
      <c r="I136" s="517">
        <v>1084</v>
      </c>
      <c r="J136" s="517">
        <v>586</v>
      </c>
      <c r="K136" s="517">
        <v>498</v>
      </c>
    </row>
    <row r="137" spans="1:18" ht="18" customHeight="1">
      <c r="C137" s="501" t="s">
        <v>1782</v>
      </c>
      <c r="D137" s="500"/>
      <c r="E137" s="503"/>
      <c r="F137" s="503"/>
      <c r="G137" s="503"/>
      <c r="H137" s="503"/>
      <c r="I137" s="503"/>
      <c r="J137" s="503"/>
      <c r="K137" s="503"/>
    </row>
    <row r="138" spans="1:18" s="517" customFormat="1" ht="18" customHeight="1">
      <c r="A138" s="503"/>
      <c r="B138" s="503"/>
      <c r="C138" s="504" t="s">
        <v>1783</v>
      </c>
      <c r="D138" s="500" t="s">
        <v>1691</v>
      </c>
      <c r="E138" s="517">
        <v>31</v>
      </c>
      <c r="F138" s="517">
        <v>15</v>
      </c>
      <c r="G138" s="518" t="s">
        <v>427</v>
      </c>
      <c r="H138" s="518" t="s">
        <v>427</v>
      </c>
      <c r="I138" s="517">
        <v>16</v>
      </c>
      <c r="J138" s="518" t="s">
        <v>427</v>
      </c>
      <c r="K138" s="518" t="s">
        <v>427</v>
      </c>
      <c r="M138" s="503"/>
      <c r="N138" s="503"/>
      <c r="O138" s="503"/>
      <c r="P138" s="503"/>
      <c r="Q138" s="503"/>
      <c r="R138" s="503"/>
    </row>
    <row r="139" spans="1:18" s="517" customFormat="1" ht="9" customHeight="1">
      <c r="A139" s="503"/>
      <c r="B139" s="503"/>
      <c r="C139" s="504"/>
      <c r="D139" s="500" t="s">
        <v>1692</v>
      </c>
      <c r="E139" s="517">
        <v>57</v>
      </c>
      <c r="F139" s="517">
        <v>29</v>
      </c>
      <c r="G139" s="518" t="s">
        <v>427</v>
      </c>
      <c r="H139" s="518" t="s">
        <v>427</v>
      </c>
      <c r="I139" s="517">
        <v>28</v>
      </c>
      <c r="J139" s="518" t="s">
        <v>427</v>
      </c>
      <c r="K139" s="518" t="s">
        <v>427</v>
      </c>
      <c r="M139" s="503"/>
      <c r="N139" s="503"/>
      <c r="O139" s="503"/>
      <c r="P139" s="503"/>
      <c r="Q139" s="503"/>
      <c r="R139" s="503"/>
    </row>
    <row r="140" spans="1:18" s="517" customFormat="1" ht="9" customHeight="1">
      <c r="A140" s="503"/>
      <c r="B140" s="503"/>
      <c r="C140" s="504"/>
      <c r="D140" s="500" t="s">
        <v>1693</v>
      </c>
      <c r="E140" s="517">
        <v>88</v>
      </c>
      <c r="F140" s="517">
        <v>44</v>
      </c>
      <c r="G140" s="518" t="s">
        <v>427</v>
      </c>
      <c r="H140" s="518" t="s">
        <v>427</v>
      </c>
      <c r="I140" s="517">
        <v>44</v>
      </c>
      <c r="J140" s="518" t="s">
        <v>427</v>
      </c>
      <c r="K140" s="518" t="s">
        <v>427</v>
      </c>
      <c r="M140" s="503"/>
      <c r="N140" s="503"/>
      <c r="O140" s="503"/>
      <c r="P140" s="503"/>
      <c r="Q140" s="503"/>
      <c r="R140" s="503"/>
    </row>
    <row r="141" spans="1:18" s="517" customFormat="1" ht="18" customHeight="1">
      <c r="A141" s="503"/>
      <c r="B141" s="503"/>
      <c r="C141" s="504" t="s">
        <v>1784</v>
      </c>
      <c r="D141" s="500" t="s">
        <v>1691</v>
      </c>
      <c r="E141" s="517">
        <v>14</v>
      </c>
      <c r="F141" s="517">
        <v>11</v>
      </c>
      <c r="G141" s="517">
        <v>8</v>
      </c>
      <c r="H141" s="517">
        <v>3</v>
      </c>
      <c r="I141" s="517">
        <v>3</v>
      </c>
      <c r="J141" s="518" t="s">
        <v>427</v>
      </c>
      <c r="K141" s="518" t="s">
        <v>427</v>
      </c>
      <c r="M141" s="503"/>
      <c r="N141" s="503"/>
      <c r="O141" s="503"/>
      <c r="P141" s="503"/>
      <c r="Q141" s="503"/>
      <c r="R141" s="503"/>
    </row>
    <row r="142" spans="1:18" s="517" customFormat="1" ht="9" customHeight="1">
      <c r="A142" s="503"/>
      <c r="B142" s="503"/>
      <c r="C142" s="504"/>
      <c r="D142" s="500" t="s">
        <v>1692</v>
      </c>
      <c r="E142" s="517">
        <v>18</v>
      </c>
      <c r="F142" s="517">
        <v>12</v>
      </c>
      <c r="G142" s="517">
        <v>7</v>
      </c>
      <c r="H142" s="517">
        <v>5</v>
      </c>
      <c r="I142" s="517">
        <v>6</v>
      </c>
      <c r="J142" s="518" t="s">
        <v>427</v>
      </c>
      <c r="K142" s="518" t="s">
        <v>427</v>
      </c>
      <c r="M142" s="503"/>
      <c r="N142" s="503"/>
      <c r="O142" s="503"/>
      <c r="P142" s="503"/>
      <c r="Q142" s="503"/>
      <c r="R142" s="503"/>
    </row>
    <row r="143" spans="1:18" s="517" customFormat="1" ht="9" customHeight="1">
      <c r="A143" s="503"/>
      <c r="B143" s="503"/>
      <c r="C143" s="504"/>
      <c r="D143" s="500" t="s">
        <v>1693</v>
      </c>
      <c r="E143" s="517">
        <v>32</v>
      </c>
      <c r="F143" s="517">
        <v>23</v>
      </c>
      <c r="G143" s="517">
        <v>15</v>
      </c>
      <c r="H143" s="517">
        <v>8</v>
      </c>
      <c r="I143" s="517">
        <v>9</v>
      </c>
      <c r="J143" s="518" t="s">
        <v>427</v>
      </c>
      <c r="K143" s="518" t="s">
        <v>427</v>
      </c>
      <c r="M143" s="503"/>
      <c r="N143" s="503"/>
      <c r="O143" s="503"/>
      <c r="P143" s="503"/>
      <c r="Q143" s="503"/>
      <c r="R143" s="503"/>
    </row>
    <row r="144" spans="1:18" ht="18" customHeight="1">
      <c r="A144" s="503" t="s">
        <v>1698</v>
      </c>
      <c r="D144" s="500" t="s">
        <v>1691</v>
      </c>
      <c r="E144" s="517">
        <v>9771</v>
      </c>
      <c r="F144" s="517">
        <v>6289</v>
      </c>
      <c r="G144" s="517">
        <v>3573</v>
      </c>
      <c r="H144" s="517">
        <v>2716</v>
      </c>
      <c r="I144" s="517">
        <v>3482</v>
      </c>
      <c r="J144" s="517">
        <v>417</v>
      </c>
      <c r="K144" s="517">
        <v>3065</v>
      </c>
    </row>
    <row r="145" spans="1:18">
      <c r="D145" s="500" t="s">
        <v>1692</v>
      </c>
      <c r="E145" s="517">
        <v>10797</v>
      </c>
      <c r="F145" s="517">
        <v>5265</v>
      </c>
      <c r="G145" s="517">
        <v>2704</v>
      </c>
      <c r="H145" s="517">
        <v>2561</v>
      </c>
      <c r="I145" s="517">
        <v>5532</v>
      </c>
      <c r="J145" s="517">
        <v>850</v>
      </c>
      <c r="K145" s="517">
        <v>4682</v>
      </c>
    </row>
    <row r="146" spans="1:18">
      <c r="D146" s="500" t="s">
        <v>1693</v>
      </c>
      <c r="E146" s="517">
        <v>20568</v>
      </c>
      <c r="F146" s="517">
        <v>11554</v>
      </c>
      <c r="G146" s="517">
        <v>6277</v>
      </c>
      <c r="H146" s="517">
        <v>5277</v>
      </c>
      <c r="I146" s="517">
        <v>9014</v>
      </c>
      <c r="J146" s="517">
        <v>1267</v>
      </c>
      <c r="K146" s="517">
        <v>7747</v>
      </c>
    </row>
    <row r="147" spans="1:18" ht="18" customHeight="1">
      <c r="C147" s="501" t="s">
        <v>1782</v>
      </c>
      <c r="D147" s="500"/>
      <c r="E147" s="503"/>
      <c r="F147" s="503"/>
      <c r="G147" s="503"/>
      <c r="H147" s="503"/>
      <c r="I147" s="503"/>
      <c r="J147" s="503"/>
      <c r="K147" s="503"/>
    </row>
    <row r="148" spans="1:18" s="517" customFormat="1" ht="18" customHeight="1">
      <c r="A148" s="503"/>
      <c r="B148" s="503"/>
      <c r="C148" s="504" t="s">
        <v>1783</v>
      </c>
      <c r="D148" s="500" t="s">
        <v>1691</v>
      </c>
      <c r="E148" s="517">
        <v>1302</v>
      </c>
      <c r="F148" s="517">
        <v>324</v>
      </c>
      <c r="G148" s="517">
        <v>17</v>
      </c>
      <c r="H148" s="517">
        <v>307</v>
      </c>
      <c r="I148" s="517">
        <v>978</v>
      </c>
      <c r="J148" s="517">
        <v>21</v>
      </c>
      <c r="K148" s="517">
        <v>957</v>
      </c>
      <c r="M148" s="503"/>
      <c r="N148" s="503"/>
      <c r="O148" s="503"/>
      <c r="P148" s="503"/>
      <c r="Q148" s="503"/>
      <c r="R148" s="503"/>
    </row>
    <row r="149" spans="1:18" s="517" customFormat="1">
      <c r="A149" s="503"/>
      <c r="B149" s="503"/>
      <c r="C149" s="504"/>
      <c r="D149" s="500" t="s">
        <v>1692</v>
      </c>
      <c r="E149" s="517">
        <v>1937</v>
      </c>
      <c r="F149" s="517">
        <v>414</v>
      </c>
      <c r="G149" s="517">
        <v>25</v>
      </c>
      <c r="H149" s="517">
        <v>389</v>
      </c>
      <c r="I149" s="517">
        <v>1523</v>
      </c>
      <c r="J149" s="517">
        <v>35</v>
      </c>
      <c r="K149" s="517">
        <v>1488</v>
      </c>
      <c r="M149" s="503"/>
      <c r="N149" s="503"/>
      <c r="O149" s="503"/>
      <c r="P149" s="503"/>
      <c r="Q149" s="503"/>
      <c r="R149" s="503"/>
    </row>
    <row r="150" spans="1:18" s="517" customFormat="1">
      <c r="A150" s="503"/>
      <c r="B150" s="503"/>
      <c r="C150" s="504"/>
      <c r="D150" s="500" t="s">
        <v>1693</v>
      </c>
      <c r="E150" s="517">
        <v>3239</v>
      </c>
      <c r="F150" s="517">
        <v>738</v>
      </c>
      <c r="G150" s="517">
        <v>42</v>
      </c>
      <c r="H150" s="517">
        <v>696</v>
      </c>
      <c r="I150" s="517">
        <v>2501</v>
      </c>
      <c r="J150" s="517">
        <v>56</v>
      </c>
      <c r="K150" s="517">
        <v>2445</v>
      </c>
      <c r="M150" s="503"/>
      <c r="N150" s="503"/>
      <c r="O150" s="503"/>
      <c r="P150" s="503"/>
      <c r="Q150" s="503"/>
      <c r="R150" s="503"/>
    </row>
    <row r="151" spans="1:18" s="517" customFormat="1" ht="18" customHeight="1">
      <c r="A151" s="503"/>
      <c r="B151" s="503"/>
      <c r="C151" s="504" t="s">
        <v>1784</v>
      </c>
      <c r="D151" s="500" t="s">
        <v>1691</v>
      </c>
      <c r="E151" s="517">
        <v>630</v>
      </c>
      <c r="F151" s="517">
        <v>467</v>
      </c>
      <c r="G151" s="517">
        <v>60</v>
      </c>
      <c r="H151" s="517">
        <v>407</v>
      </c>
      <c r="I151" s="517">
        <v>163</v>
      </c>
      <c r="J151" s="517">
        <v>12</v>
      </c>
      <c r="K151" s="517">
        <v>151</v>
      </c>
      <c r="M151" s="503"/>
      <c r="N151" s="503"/>
      <c r="O151" s="503"/>
      <c r="P151" s="503"/>
      <c r="Q151" s="503"/>
      <c r="R151" s="503"/>
    </row>
    <row r="152" spans="1:18" s="517" customFormat="1">
      <c r="A152" s="503"/>
      <c r="B152" s="503"/>
      <c r="C152" s="504"/>
      <c r="D152" s="500" t="s">
        <v>1692</v>
      </c>
      <c r="E152" s="517">
        <v>600</v>
      </c>
      <c r="F152" s="517">
        <v>403</v>
      </c>
      <c r="G152" s="517">
        <v>38</v>
      </c>
      <c r="H152" s="517">
        <v>365</v>
      </c>
      <c r="I152" s="517">
        <v>197</v>
      </c>
      <c r="J152" s="517">
        <v>15</v>
      </c>
      <c r="K152" s="517">
        <v>182</v>
      </c>
      <c r="M152" s="503"/>
      <c r="N152" s="503"/>
      <c r="O152" s="503"/>
      <c r="P152" s="503"/>
      <c r="Q152" s="503"/>
      <c r="R152" s="503"/>
    </row>
    <row r="153" spans="1:18" s="517" customFormat="1">
      <c r="A153" s="503"/>
      <c r="B153" s="503"/>
      <c r="C153" s="504"/>
      <c r="D153" s="500" t="s">
        <v>1693</v>
      </c>
      <c r="E153" s="517">
        <v>1230</v>
      </c>
      <c r="F153" s="517">
        <v>870</v>
      </c>
      <c r="G153" s="517">
        <v>98</v>
      </c>
      <c r="H153" s="517">
        <v>772</v>
      </c>
      <c r="I153" s="517">
        <v>360</v>
      </c>
      <c r="J153" s="517">
        <v>27</v>
      </c>
      <c r="K153" s="517">
        <v>333</v>
      </c>
      <c r="M153" s="503"/>
      <c r="N153" s="503"/>
      <c r="O153" s="503"/>
      <c r="P153" s="503"/>
      <c r="Q153" s="503"/>
      <c r="R153" s="503"/>
    </row>
    <row r="154" spans="1:18" ht="18" customHeight="1">
      <c r="A154" s="503" t="s">
        <v>430</v>
      </c>
      <c r="D154" s="500"/>
      <c r="E154" s="503"/>
      <c r="F154" s="503"/>
      <c r="G154" s="503"/>
      <c r="H154" s="503"/>
      <c r="I154" s="503"/>
      <c r="J154" s="503"/>
      <c r="K154" s="503"/>
    </row>
    <row r="155" spans="1:18" ht="18" customHeight="1">
      <c r="B155" s="503" t="s">
        <v>286</v>
      </c>
      <c r="D155" s="500"/>
      <c r="E155" s="503"/>
      <c r="F155" s="503"/>
      <c r="G155" s="503"/>
      <c r="H155" s="503"/>
      <c r="I155" s="503"/>
      <c r="J155" s="503"/>
      <c r="K155" s="503"/>
    </row>
    <row r="156" spans="1:18" ht="18" customHeight="1">
      <c r="C156" s="497" t="s">
        <v>1825</v>
      </c>
      <c r="D156" s="500" t="s">
        <v>1691</v>
      </c>
      <c r="E156" s="517">
        <v>12</v>
      </c>
      <c r="F156" s="518" t="s">
        <v>427</v>
      </c>
      <c r="G156" s="518" t="s">
        <v>427</v>
      </c>
      <c r="H156" s="518" t="s">
        <v>427</v>
      </c>
      <c r="I156" s="518" t="s">
        <v>427</v>
      </c>
      <c r="J156" s="518" t="s">
        <v>427</v>
      </c>
      <c r="K156" s="518" t="s">
        <v>427</v>
      </c>
    </row>
    <row r="157" spans="1:18" ht="9" customHeight="1">
      <c r="D157" s="500" t="s">
        <v>1692</v>
      </c>
      <c r="E157" s="517">
        <v>1</v>
      </c>
      <c r="F157" s="518" t="s">
        <v>427</v>
      </c>
      <c r="G157" s="518" t="s">
        <v>427</v>
      </c>
      <c r="H157" s="518" t="s">
        <v>427</v>
      </c>
      <c r="I157" s="518" t="s">
        <v>427</v>
      </c>
      <c r="J157" s="518" t="s">
        <v>427</v>
      </c>
      <c r="K157" s="518" t="s">
        <v>427</v>
      </c>
    </row>
    <row r="158" spans="1:18" ht="9" customHeight="1">
      <c r="D158" s="500" t="s">
        <v>1693</v>
      </c>
      <c r="E158" s="517">
        <v>13</v>
      </c>
      <c r="F158" s="518" t="s">
        <v>427</v>
      </c>
      <c r="G158" s="518" t="s">
        <v>427</v>
      </c>
      <c r="H158" s="518" t="s">
        <v>427</v>
      </c>
      <c r="I158" s="518" t="s">
        <v>427</v>
      </c>
      <c r="J158" s="518" t="s">
        <v>427</v>
      </c>
      <c r="K158" s="518" t="s">
        <v>427</v>
      </c>
    </row>
    <row r="159" spans="1:18" ht="18" customHeight="1">
      <c r="C159" s="497" t="s">
        <v>1826</v>
      </c>
      <c r="D159" s="500" t="s">
        <v>1691</v>
      </c>
      <c r="E159" s="517">
        <v>17</v>
      </c>
      <c r="F159" s="518" t="s">
        <v>427</v>
      </c>
      <c r="G159" s="518" t="s">
        <v>427</v>
      </c>
      <c r="H159" s="518" t="s">
        <v>427</v>
      </c>
      <c r="I159" s="518" t="s">
        <v>427</v>
      </c>
      <c r="J159" s="518" t="s">
        <v>427</v>
      </c>
      <c r="K159" s="518" t="s">
        <v>427</v>
      </c>
    </row>
    <row r="160" spans="1:18" ht="9" customHeight="1">
      <c r="D160" s="500" t="s">
        <v>1692</v>
      </c>
      <c r="E160" s="517">
        <v>4</v>
      </c>
      <c r="F160" s="518" t="s">
        <v>427</v>
      </c>
      <c r="G160" s="518" t="s">
        <v>427</v>
      </c>
      <c r="H160" s="518" t="s">
        <v>427</v>
      </c>
      <c r="I160" s="518" t="s">
        <v>427</v>
      </c>
      <c r="J160" s="518" t="s">
        <v>427</v>
      </c>
      <c r="K160" s="518" t="s">
        <v>427</v>
      </c>
    </row>
    <row r="161" spans="3:11" ht="9" customHeight="1">
      <c r="D161" s="500" t="s">
        <v>1693</v>
      </c>
      <c r="E161" s="517">
        <v>21</v>
      </c>
      <c r="F161" s="518" t="s">
        <v>427</v>
      </c>
      <c r="G161" s="518" t="s">
        <v>427</v>
      </c>
      <c r="H161" s="518" t="s">
        <v>427</v>
      </c>
      <c r="I161" s="518" t="s">
        <v>427</v>
      </c>
      <c r="J161" s="518" t="s">
        <v>427</v>
      </c>
      <c r="K161" s="518" t="s">
        <v>427</v>
      </c>
    </row>
    <row r="162" spans="3:11" ht="20.100000000000001" customHeight="1">
      <c r="C162" s="497" t="s">
        <v>1827</v>
      </c>
      <c r="D162" s="500" t="s">
        <v>1691</v>
      </c>
      <c r="E162" s="517">
        <v>9</v>
      </c>
      <c r="F162" s="517">
        <v>4</v>
      </c>
      <c r="G162" s="517">
        <v>4</v>
      </c>
      <c r="H162" s="517">
        <v>0</v>
      </c>
      <c r="I162" s="517">
        <v>5</v>
      </c>
      <c r="J162" s="517">
        <v>5</v>
      </c>
      <c r="K162" s="517">
        <v>0</v>
      </c>
    </row>
    <row r="163" spans="3:11">
      <c r="D163" s="500" t="s">
        <v>1692</v>
      </c>
      <c r="E163" s="517">
        <v>5</v>
      </c>
      <c r="F163" s="517">
        <v>2</v>
      </c>
      <c r="G163" s="517">
        <v>2</v>
      </c>
      <c r="H163" s="517">
        <v>0</v>
      </c>
      <c r="I163" s="517">
        <v>3</v>
      </c>
      <c r="J163" s="517">
        <v>3</v>
      </c>
      <c r="K163" s="517">
        <v>0</v>
      </c>
    </row>
    <row r="164" spans="3:11">
      <c r="D164" s="500" t="s">
        <v>1693</v>
      </c>
      <c r="E164" s="517">
        <v>14</v>
      </c>
      <c r="F164" s="517">
        <v>6</v>
      </c>
      <c r="G164" s="517">
        <v>6</v>
      </c>
      <c r="H164" s="517">
        <v>0</v>
      </c>
      <c r="I164" s="517">
        <v>8</v>
      </c>
      <c r="J164" s="517">
        <v>8</v>
      </c>
      <c r="K164" s="517">
        <v>0</v>
      </c>
    </row>
    <row r="165" spans="3:11" ht="20.100000000000001" customHeight="1">
      <c r="C165" s="497" t="s">
        <v>1828</v>
      </c>
      <c r="D165" s="500" t="s">
        <v>1691</v>
      </c>
      <c r="E165" s="517">
        <v>4</v>
      </c>
      <c r="F165" s="518" t="s">
        <v>427</v>
      </c>
      <c r="G165" s="518" t="s">
        <v>427</v>
      </c>
      <c r="H165" s="518" t="s">
        <v>427</v>
      </c>
      <c r="I165" s="518" t="s">
        <v>427</v>
      </c>
      <c r="J165" s="518" t="s">
        <v>427</v>
      </c>
      <c r="K165" s="518" t="s">
        <v>427</v>
      </c>
    </row>
    <row r="166" spans="3:11" ht="9" customHeight="1">
      <c r="D166" s="500" t="s">
        <v>1692</v>
      </c>
      <c r="E166" s="517">
        <v>2</v>
      </c>
      <c r="F166" s="518" t="s">
        <v>427</v>
      </c>
      <c r="G166" s="518" t="s">
        <v>427</v>
      </c>
      <c r="H166" s="518" t="s">
        <v>427</v>
      </c>
      <c r="I166" s="518" t="s">
        <v>427</v>
      </c>
      <c r="J166" s="518" t="s">
        <v>427</v>
      </c>
      <c r="K166" s="518" t="s">
        <v>427</v>
      </c>
    </row>
    <row r="167" spans="3:11" ht="9" customHeight="1">
      <c r="D167" s="500" t="s">
        <v>1693</v>
      </c>
      <c r="E167" s="517">
        <v>6</v>
      </c>
      <c r="F167" s="518" t="s">
        <v>427</v>
      </c>
      <c r="G167" s="518" t="s">
        <v>427</v>
      </c>
      <c r="H167" s="518" t="s">
        <v>427</v>
      </c>
      <c r="I167" s="518" t="s">
        <v>427</v>
      </c>
      <c r="J167" s="518" t="s">
        <v>427</v>
      </c>
      <c r="K167" s="518" t="s">
        <v>427</v>
      </c>
    </row>
    <row r="168" spans="3:11" ht="18" customHeight="1">
      <c r="C168" s="497" t="s">
        <v>575</v>
      </c>
      <c r="D168" s="500" t="s">
        <v>1691</v>
      </c>
      <c r="E168" s="517">
        <v>85</v>
      </c>
      <c r="F168" s="517">
        <v>84</v>
      </c>
      <c r="G168" s="517">
        <v>83</v>
      </c>
      <c r="H168" s="517">
        <v>1</v>
      </c>
      <c r="I168" s="517">
        <v>1</v>
      </c>
      <c r="J168" s="518" t="s">
        <v>427</v>
      </c>
      <c r="K168" s="518" t="s">
        <v>427</v>
      </c>
    </row>
    <row r="169" spans="3:11" ht="9" customHeight="1">
      <c r="D169" s="500" t="s">
        <v>1692</v>
      </c>
      <c r="E169" s="517">
        <v>28</v>
      </c>
      <c r="F169" s="517">
        <v>27</v>
      </c>
      <c r="G169" s="517">
        <v>25</v>
      </c>
      <c r="H169" s="517">
        <v>2</v>
      </c>
      <c r="I169" s="517">
        <v>1</v>
      </c>
      <c r="J169" s="518" t="s">
        <v>427</v>
      </c>
      <c r="K169" s="518" t="s">
        <v>427</v>
      </c>
    </row>
    <row r="170" spans="3:11" ht="9" customHeight="1">
      <c r="D170" s="500" t="s">
        <v>1693</v>
      </c>
      <c r="E170" s="517">
        <v>113</v>
      </c>
      <c r="F170" s="517">
        <v>111</v>
      </c>
      <c r="G170" s="517">
        <v>108</v>
      </c>
      <c r="H170" s="517">
        <v>3</v>
      </c>
      <c r="I170" s="517">
        <v>2</v>
      </c>
      <c r="J170" s="518" t="s">
        <v>427</v>
      </c>
      <c r="K170" s="518" t="s">
        <v>427</v>
      </c>
    </row>
    <row r="171" spans="3:11" ht="18" customHeight="1">
      <c r="C171" s="497" t="s">
        <v>576</v>
      </c>
      <c r="D171" s="500" t="s">
        <v>1691</v>
      </c>
      <c r="E171" s="517">
        <v>72</v>
      </c>
      <c r="F171" s="518" t="s">
        <v>427</v>
      </c>
      <c r="G171" s="518" t="s">
        <v>427</v>
      </c>
      <c r="H171" s="518" t="s">
        <v>427</v>
      </c>
      <c r="I171" s="518" t="s">
        <v>427</v>
      </c>
      <c r="J171" s="518" t="s">
        <v>427</v>
      </c>
      <c r="K171" s="518" t="s">
        <v>427</v>
      </c>
    </row>
    <row r="172" spans="3:11" ht="9" customHeight="1">
      <c r="D172" s="500" t="s">
        <v>1692</v>
      </c>
      <c r="E172" s="517">
        <v>32</v>
      </c>
      <c r="F172" s="518" t="s">
        <v>427</v>
      </c>
      <c r="G172" s="518" t="s">
        <v>427</v>
      </c>
      <c r="H172" s="518" t="s">
        <v>427</v>
      </c>
      <c r="I172" s="518" t="s">
        <v>427</v>
      </c>
      <c r="J172" s="518" t="s">
        <v>427</v>
      </c>
      <c r="K172" s="518" t="s">
        <v>427</v>
      </c>
    </row>
    <row r="173" spans="3:11" ht="9" customHeight="1">
      <c r="D173" s="500" t="s">
        <v>1693</v>
      </c>
      <c r="E173" s="517">
        <v>104</v>
      </c>
      <c r="F173" s="518" t="s">
        <v>427</v>
      </c>
      <c r="G173" s="518" t="s">
        <v>427</v>
      </c>
      <c r="H173" s="518" t="s">
        <v>427</v>
      </c>
      <c r="I173" s="518" t="s">
        <v>427</v>
      </c>
      <c r="J173" s="518" t="s">
        <v>427</v>
      </c>
      <c r="K173" s="518" t="s">
        <v>427</v>
      </c>
    </row>
    <row r="174" spans="3:11" ht="18" customHeight="1">
      <c r="C174" s="497" t="s">
        <v>580</v>
      </c>
      <c r="D174" s="500" t="s">
        <v>1691</v>
      </c>
      <c r="E174" s="517">
        <v>6</v>
      </c>
      <c r="F174" s="518" t="s">
        <v>427</v>
      </c>
      <c r="G174" s="518" t="s">
        <v>427</v>
      </c>
      <c r="H174" s="518" t="s">
        <v>427</v>
      </c>
      <c r="I174" s="518" t="s">
        <v>427</v>
      </c>
      <c r="J174" s="518" t="s">
        <v>427</v>
      </c>
      <c r="K174" s="518" t="s">
        <v>427</v>
      </c>
    </row>
    <row r="175" spans="3:11" ht="9" customHeight="1">
      <c r="D175" s="500" t="s">
        <v>1692</v>
      </c>
      <c r="E175" s="517">
        <v>9</v>
      </c>
      <c r="F175" s="518" t="s">
        <v>427</v>
      </c>
      <c r="G175" s="518" t="s">
        <v>427</v>
      </c>
      <c r="H175" s="518" t="s">
        <v>427</v>
      </c>
      <c r="I175" s="518" t="s">
        <v>427</v>
      </c>
      <c r="J175" s="518" t="s">
        <v>427</v>
      </c>
      <c r="K175" s="518" t="s">
        <v>427</v>
      </c>
    </row>
    <row r="176" spans="3:11" ht="9" customHeight="1">
      <c r="D176" s="500" t="s">
        <v>1693</v>
      </c>
      <c r="E176" s="517">
        <v>15</v>
      </c>
      <c r="F176" s="518" t="s">
        <v>427</v>
      </c>
      <c r="G176" s="518" t="s">
        <v>427</v>
      </c>
      <c r="H176" s="518" t="s">
        <v>427</v>
      </c>
      <c r="I176" s="518" t="s">
        <v>427</v>
      </c>
      <c r="J176" s="518" t="s">
        <v>427</v>
      </c>
      <c r="K176" s="518" t="s">
        <v>427</v>
      </c>
    </row>
    <row r="177" spans="1:18" ht="18" customHeight="1">
      <c r="C177" s="497" t="s">
        <v>581</v>
      </c>
      <c r="D177" s="500" t="s">
        <v>1691</v>
      </c>
      <c r="E177" s="517">
        <v>1</v>
      </c>
      <c r="F177" s="518" t="s">
        <v>427</v>
      </c>
      <c r="G177" s="518" t="s">
        <v>427</v>
      </c>
      <c r="H177" s="518" t="s">
        <v>427</v>
      </c>
      <c r="I177" s="518" t="s">
        <v>427</v>
      </c>
      <c r="J177" s="518" t="s">
        <v>427</v>
      </c>
      <c r="K177" s="518" t="s">
        <v>427</v>
      </c>
    </row>
    <row r="178" spans="1:18" ht="10.5">
      <c r="D178" s="500" t="s">
        <v>1693</v>
      </c>
      <c r="E178" s="517">
        <v>1</v>
      </c>
      <c r="F178" s="518" t="s">
        <v>427</v>
      </c>
      <c r="G178" s="518" t="s">
        <v>427</v>
      </c>
      <c r="H178" s="518" t="s">
        <v>427</v>
      </c>
      <c r="I178" s="518" t="s">
        <v>427</v>
      </c>
      <c r="J178" s="518" t="s">
        <v>427</v>
      </c>
      <c r="K178" s="518" t="s">
        <v>427</v>
      </c>
    </row>
    <row r="179" spans="1:18" ht="18" customHeight="1">
      <c r="C179" s="501" t="s">
        <v>1829</v>
      </c>
      <c r="D179" s="500" t="s">
        <v>1691</v>
      </c>
      <c r="E179" s="517">
        <v>206</v>
      </c>
      <c r="F179" s="518" t="s">
        <v>427</v>
      </c>
      <c r="G179" s="518" t="s">
        <v>427</v>
      </c>
      <c r="H179" s="518" t="s">
        <v>427</v>
      </c>
      <c r="I179" s="518" t="s">
        <v>427</v>
      </c>
      <c r="J179" s="518" t="s">
        <v>427</v>
      </c>
      <c r="K179" s="518" t="s">
        <v>427</v>
      </c>
    </row>
    <row r="180" spans="1:18" ht="10.5">
      <c r="D180" s="500" t="s">
        <v>1692</v>
      </c>
      <c r="E180" s="517">
        <v>81</v>
      </c>
      <c r="F180" s="518" t="s">
        <v>427</v>
      </c>
      <c r="G180" s="518" t="s">
        <v>427</v>
      </c>
      <c r="H180" s="518" t="s">
        <v>427</v>
      </c>
      <c r="I180" s="518" t="s">
        <v>427</v>
      </c>
      <c r="J180" s="518" t="s">
        <v>427</v>
      </c>
      <c r="K180" s="518" t="s">
        <v>427</v>
      </c>
    </row>
    <row r="181" spans="1:18" ht="10.5">
      <c r="D181" s="500" t="s">
        <v>1693</v>
      </c>
      <c r="E181" s="517">
        <v>287</v>
      </c>
      <c r="F181" s="518" t="s">
        <v>427</v>
      </c>
      <c r="G181" s="518" t="s">
        <v>427</v>
      </c>
      <c r="H181" s="518" t="s">
        <v>427</v>
      </c>
      <c r="I181" s="518" t="s">
        <v>427</v>
      </c>
      <c r="J181" s="518" t="s">
        <v>427</v>
      </c>
      <c r="K181" s="518" t="s">
        <v>427</v>
      </c>
    </row>
    <row r="182" spans="1:18">
      <c r="E182" s="503"/>
      <c r="F182" s="503"/>
      <c r="G182" s="503"/>
      <c r="H182" s="503"/>
      <c r="I182" s="503"/>
      <c r="J182" s="503"/>
      <c r="K182" s="503"/>
    </row>
    <row r="183" spans="1:18">
      <c r="E183" s="503"/>
      <c r="F183" s="503"/>
      <c r="G183" s="503"/>
      <c r="H183" s="503"/>
      <c r="I183" s="503"/>
      <c r="J183" s="503"/>
      <c r="K183" s="503"/>
    </row>
    <row r="184" spans="1:18">
      <c r="E184" s="503"/>
      <c r="F184" s="503"/>
      <c r="G184" s="503"/>
      <c r="H184" s="503"/>
      <c r="I184" s="503"/>
      <c r="J184" s="503"/>
      <c r="K184" s="503"/>
    </row>
    <row r="185" spans="1:18">
      <c r="E185" s="503"/>
      <c r="F185" s="503"/>
      <c r="G185" s="503"/>
      <c r="H185" s="503"/>
      <c r="I185" s="503"/>
      <c r="J185" s="503"/>
      <c r="K185" s="503"/>
    </row>
    <row r="186" spans="1:18">
      <c r="E186" s="503"/>
      <c r="F186" s="503"/>
      <c r="G186" s="503"/>
      <c r="H186" s="503"/>
      <c r="I186" s="503"/>
      <c r="J186" s="503"/>
      <c r="K186" s="503"/>
    </row>
    <row r="187" spans="1:18">
      <c r="E187" s="503"/>
      <c r="F187" s="503"/>
      <c r="G187" s="503"/>
      <c r="H187" s="503"/>
      <c r="I187" s="503"/>
      <c r="J187" s="503"/>
      <c r="K187" s="503"/>
    </row>
    <row r="188" spans="1:18">
      <c r="E188" s="503"/>
      <c r="F188" s="503"/>
      <c r="G188" s="503"/>
      <c r="H188" s="503"/>
      <c r="I188" s="503"/>
      <c r="J188" s="503"/>
      <c r="K188" s="503"/>
    </row>
    <row r="189" spans="1:18">
      <c r="E189" s="503"/>
      <c r="F189" s="503"/>
      <c r="G189" s="503"/>
      <c r="H189" s="503"/>
      <c r="I189" s="503"/>
      <c r="J189" s="503"/>
      <c r="K189" s="503"/>
    </row>
    <row r="190" spans="1:18">
      <c r="E190" s="503"/>
      <c r="F190" s="503"/>
      <c r="G190" s="503"/>
      <c r="H190" s="503"/>
      <c r="I190" s="503"/>
      <c r="J190" s="503"/>
      <c r="K190" s="503"/>
    </row>
    <row r="191" spans="1:18" s="496" customFormat="1">
      <c r="A191" s="496" t="s">
        <v>1576</v>
      </c>
      <c r="C191" s="497"/>
      <c r="D191" s="502"/>
      <c r="L191" s="499"/>
      <c r="M191" s="503"/>
      <c r="N191" s="503"/>
      <c r="O191" s="503"/>
      <c r="P191" s="503"/>
      <c r="Q191" s="503"/>
      <c r="R191" s="503"/>
    </row>
    <row r="192" spans="1:18" s="496" customFormat="1">
      <c r="A192" s="496" t="s">
        <v>605</v>
      </c>
      <c r="C192" s="497"/>
      <c r="D192" s="502"/>
      <c r="L192" s="499"/>
      <c r="M192" s="503"/>
      <c r="N192" s="503"/>
      <c r="O192" s="503"/>
      <c r="P192" s="503"/>
      <c r="Q192" s="503"/>
      <c r="R192" s="503"/>
    </row>
    <row r="193" spans="1:18" s="496" customFormat="1">
      <c r="C193" s="497"/>
      <c r="D193" s="502"/>
      <c r="L193" s="499"/>
      <c r="M193" s="503"/>
      <c r="N193" s="503"/>
      <c r="O193" s="503"/>
      <c r="P193" s="503"/>
      <c r="Q193" s="503"/>
      <c r="R193" s="503"/>
    </row>
    <row r="194" spans="1:18" s="496" customFormat="1">
      <c r="A194" s="496" t="s">
        <v>3078</v>
      </c>
      <c r="C194" s="497"/>
      <c r="D194" s="502"/>
      <c r="L194" s="499"/>
      <c r="M194" s="503"/>
      <c r="N194" s="503"/>
      <c r="O194" s="503"/>
      <c r="P194" s="503"/>
      <c r="Q194" s="503"/>
      <c r="R194" s="503"/>
    </row>
    <row r="195" spans="1:18" ht="18" customHeight="1">
      <c r="B195" s="503" t="s">
        <v>586</v>
      </c>
      <c r="D195" s="500"/>
      <c r="E195" s="503"/>
      <c r="F195" s="503"/>
      <c r="G195" s="503"/>
      <c r="H195" s="503"/>
      <c r="I195" s="503"/>
      <c r="J195" s="503"/>
      <c r="K195" s="503"/>
    </row>
    <row r="196" spans="1:18" ht="18" customHeight="1">
      <c r="C196" s="497" t="s">
        <v>587</v>
      </c>
      <c r="D196" s="500" t="s">
        <v>1691</v>
      </c>
      <c r="E196" s="517">
        <v>1</v>
      </c>
      <c r="F196" s="518" t="s">
        <v>427</v>
      </c>
      <c r="G196" s="518" t="s">
        <v>427</v>
      </c>
      <c r="H196" s="518" t="s">
        <v>427</v>
      </c>
      <c r="I196" s="518" t="s">
        <v>427</v>
      </c>
      <c r="J196" s="518" t="s">
        <v>427</v>
      </c>
      <c r="K196" s="518" t="s">
        <v>427</v>
      </c>
    </row>
    <row r="197" spans="1:18" ht="9" customHeight="1">
      <c r="C197" s="503"/>
      <c r="D197" s="500" t="s">
        <v>1693</v>
      </c>
      <c r="E197" s="517">
        <v>1</v>
      </c>
      <c r="F197" s="518" t="s">
        <v>427</v>
      </c>
      <c r="G197" s="518" t="s">
        <v>427</v>
      </c>
      <c r="H197" s="518" t="s">
        <v>427</v>
      </c>
      <c r="I197" s="518" t="s">
        <v>427</v>
      </c>
      <c r="J197" s="518" t="s">
        <v>427</v>
      </c>
      <c r="K197" s="518" t="s">
        <v>427</v>
      </c>
    </row>
    <row r="198" spans="1:18" ht="18" customHeight="1">
      <c r="C198" s="497" t="s">
        <v>588</v>
      </c>
      <c r="D198" s="500" t="s">
        <v>1691</v>
      </c>
      <c r="E198" s="517">
        <v>2</v>
      </c>
      <c r="F198" s="517">
        <v>1</v>
      </c>
      <c r="G198" s="518" t="s">
        <v>427</v>
      </c>
      <c r="H198" s="518" t="s">
        <v>427</v>
      </c>
      <c r="I198" s="517">
        <v>1</v>
      </c>
      <c r="J198" s="518" t="s">
        <v>427</v>
      </c>
      <c r="K198" s="518" t="s">
        <v>427</v>
      </c>
    </row>
    <row r="199" spans="1:18" ht="9" customHeight="1">
      <c r="D199" s="500" t="s">
        <v>1693</v>
      </c>
      <c r="E199" s="517">
        <v>2</v>
      </c>
      <c r="F199" s="517">
        <v>1</v>
      </c>
      <c r="G199" s="518" t="s">
        <v>427</v>
      </c>
      <c r="H199" s="518" t="s">
        <v>427</v>
      </c>
      <c r="I199" s="517">
        <v>1</v>
      </c>
      <c r="J199" s="518" t="s">
        <v>427</v>
      </c>
      <c r="K199" s="518" t="s">
        <v>427</v>
      </c>
    </row>
    <row r="200" spans="1:18" ht="18" customHeight="1">
      <c r="C200" s="497" t="s">
        <v>1780</v>
      </c>
      <c r="D200" s="500" t="s">
        <v>1691</v>
      </c>
      <c r="E200" s="517">
        <v>5</v>
      </c>
      <c r="F200" s="518" t="s">
        <v>427</v>
      </c>
      <c r="G200" s="518" t="s">
        <v>427</v>
      </c>
      <c r="H200" s="518" t="s">
        <v>427</v>
      </c>
      <c r="I200" s="518" t="s">
        <v>427</v>
      </c>
      <c r="J200" s="518" t="s">
        <v>427</v>
      </c>
      <c r="K200" s="518" t="s">
        <v>427</v>
      </c>
    </row>
    <row r="201" spans="1:18" ht="9" customHeight="1">
      <c r="D201" s="500" t="s">
        <v>1692</v>
      </c>
      <c r="E201" s="517">
        <v>1</v>
      </c>
      <c r="F201" s="518" t="s">
        <v>427</v>
      </c>
      <c r="G201" s="518" t="s">
        <v>427</v>
      </c>
      <c r="H201" s="518" t="s">
        <v>427</v>
      </c>
      <c r="I201" s="518" t="s">
        <v>427</v>
      </c>
      <c r="J201" s="518" t="s">
        <v>427</v>
      </c>
      <c r="K201" s="518" t="s">
        <v>427</v>
      </c>
    </row>
    <row r="202" spans="1:18" ht="9" customHeight="1">
      <c r="D202" s="500" t="s">
        <v>1693</v>
      </c>
      <c r="E202" s="517">
        <v>6</v>
      </c>
      <c r="F202" s="518" t="s">
        <v>427</v>
      </c>
      <c r="G202" s="518" t="s">
        <v>427</v>
      </c>
      <c r="H202" s="518" t="s">
        <v>427</v>
      </c>
      <c r="I202" s="518" t="s">
        <v>427</v>
      </c>
      <c r="J202" s="518" t="s">
        <v>427</v>
      </c>
      <c r="K202" s="518" t="s">
        <v>427</v>
      </c>
    </row>
    <row r="203" spans="1:18" ht="18" customHeight="1">
      <c r="C203" s="497" t="s">
        <v>1781</v>
      </c>
      <c r="D203" s="500" t="s">
        <v>1691</v>
      </c>
      <c r="E203" s="517">
        <v>2</v>
      </c>
      <c r="F203" s="517">
        <v>1</v>
      </c>
      <c r="G203" s="517">
        <v>0</v>
      </c>
      <c r="H203" s="517">
        <v>1</v>
      </c>
      <c r="I203" s="517">
        <v>1</v>
      </c>
      <c r="J203" s="517">
        <v>0</v>
      </c>
      <c r="K203" s="517">
        <v>1</v>
      </c>
    </row>
    <row r="204" spans="1:18" ht="9" customHeight="1">
      <c r="D204" s="500" t="s">
        <v>1692</v>
      </c>
      <c r="E204" s="517">
        <v>3</v>
      </c>
      <c r="F204" s="517">
        <v>1</v>
      </c>
      <c r="G204" s="517">
        <v>0</v>
      </c>
      <c r="H204" s="517">
        <v>1</v>
      </c>
      <c r="I204" s="517">
        <v>2</v>
      </c>
      <c r="J204" s="517">
        <v>0</v>
      </c>
      <c r="K204" s="517">
        <v>2</v>
      </c>
    </row>
    <row r="205" spans="1:18" ht="9" customHeight="1">
      <c r="D205" s="500" t="s">
        <v>1693</v>
      </c>
      <c r="E205" s="517">
        <v>5</v>
      </c>
      <c r="F205" s="517">
        <v>2</v>
      </c>
      <c r="G205" s="517">
        <v>0</v>
      </c>
      <c r="H205" s="517">
        <v>2</v>
      </c>
      <c r="I205" s="517">
        <v>3</v>
      </c>
      <c r="J205" s="517">
        <v>0</v>
      </c>
      <c r="K205" s="517">
        <v>3</v>
      </c>
    </row>
    <row r="206" spans="1:18" ht="18" customHeight="1">
      <c r="C206" s="501" t="s">
        <v>1829</v>
      </c>
      <c r="D206" s="500" t="s">
        <v>1691</v>
      </c>
      <c r="E206" s="517">
        <v>10</v>
      </c>
      <c r="F206" s="518" t="s">
        <v>427</v>
      </c>
      <c r="G206" s="518" t="s">
        <v>427</v>
      </c>
      <c r="H206" s="518" t="s">
        <v>427</v>
      </c>
      <c r="I206" s="518" t="s">
        <v>427</v>
      </c>
      <c r="J206" s="518" t="s">
        <v>427</v>
      </c>
      <c r="K206" s="518" t="s">
        <v>427</v>
      </c>
    </row>
    <row r="207" spans="1:18" ht="9" customHeight="1">
      <c r="D207" s="500" t="s">
        <v>1692</v>
      </c>
      <c r="E207" s="517">
        <v>4</v>
      </c>
      <c r="F207" s="518" t="s">
        <v>427</v>
      </c>
      <c r="G207" s="518" t="s">
        <v>427</v>
      </c>
      <c r="H207" s="518" t="s">
        <v>427</v>
      </c>
      <c r="I207" s="518" t="s">
        <v>427</v>
      </c>
      <c r="J207" s="518" t="s">
        <v>427</v>
      </c>
      <c r="K207" s="518" t="s">
        <v>427</v>
      </c>
    </row>
    <row r="208" spans="1:18" ht="9" customHeight="1">
      <c r="D208" s="500" t="s">
        <v>1693</v>
      </c>
      <c r="E208" s="517">
        <v>14</v>
      </c>
      <c r="F208" s="518" t="s">
        <v>427</v>
      </c>
      <c r="G208" s="518" t="s">
        <v>427</v>
      </c>
      <c r="H208" s="518" t="s">
        <v>427</v>
      </c>
      <c r="I208" s="518" t="s">
        <v>427</v>
      </c>
      <c r="J208" s="518" t="s">
        <v>427</v>
      </c>
      <c r="K208" s="518" t="s">
        <v>427</v>
      </c>
    </row>
    <row r="209" spans="1:18" ht="18" customHeight="1">
      <c r="C209" s="501" t="s">
        <v>1782</v>
      </c>
      <c r="D209" s="500"/>
    </row>
    <row r="210" spans="1:18" s="517" customFormat="1" ht="18" customHeight="1">
      <c r="A210" s="503"/>
      <c r="B210" s="503"/>
      <c r="C210" s="504" t="s">
        <v>1784</v>
      </c>
      <c r="D210" s="500" t="s">
        <v>1691</v>
      </c>
      <c r="E210" s="517">
        <v>4</v>
      </c>
      <c r="F210" s="518" t="s">
        <v>427</v>
      </c>
      <c r="G210" s="518" t="s">
        <v>427</v>
      </c>
      <c r="H210" s="518" t="s">
        <v>427</v>
      </c>
      <c r="I210" s="518" t="s">
        <v>427</v>
      </c>
      <c r="J210" s="518" t="s">
        <v>427</v>
      </c>
      <c r="K210" s="518" t="s">
        <v>427</v>
      </c>
      <c r="M210" s="503"/>
      <c r="N210" s="503"/>
      <c r="O210" s="503"/>
      <c r="P210" s="503"/>
      <c r="Q210" s="503"/>
      <c r="R210" s="503"/>
    </row>
    <row r="211" spans="1:18" s="517" customFormat="1" ht="9" customHeight="1">
      <c r="A211" s="503"/>
      <c r="B211" s="503"/>
      <c r="C211" s="504"/>
      <c r="D211" s="500" t="s">
        <v>1693</v>
      </c>
      <c r="E211" s="517">
        <v>4</v>
      </c>
      <c r="F211" s="518" t="s">
        <v>427</v>
      </c>
      <c r="G211" s="518" t="s">
        <v>427</v>
      </c>
      <c r="H211" s="518" t="s">
        <v>427</v>
      </c>
      <c r="I211" s="518" t="s">
        <v>427</v>
      </c>
      <c r="J211" s="518" t="s">
        <v>427</v>
      </c>
      <c r="K211" s="518" t="s">
        <v>427</v>
      </c>
      <c r="M211" s="503"/>
      <c r="N211" s="503"/>
      <c r="O211" s="503"/>
      <c r="P211" s="503"/>
      <c r="Q211" s="503"/>
      <c r="R211" s="503"/>
    </row>
    <row r="212" spans="1:18" ht="18" customHeight="1">
      <c r="B212" s="503" t="s">
        <v>594</v>
      </c>
      <c r="D212" s="500"/>
      <c r="E212" s="503"/>
      <c r="F212" s="503"/>
      <c r="G212" s="503"/>
      <c r="H212" s="503"/>
      <c r="I212" s="503"/>
      <c r="J212" s="503"/>
      <c r="K212" s="503"/>
    </row>
    <row r="213" spans="1:18" ht="27" customHeight="1">
      <c r="C213" s="497" t="s">
        <v>1785</v>
      </c>
      <c r="D213" s="500" t="s">
        <v>1691</v>
      </c>
      <c r="E213" s="517">
        <v>69</v>
      </c>
      <c r="F213" s="517">
        <v>66</v>
      </c>
      <c r="G213" s="517">
        <v>66</v>
      </c>
      <c r="H213" s="517">
        <v>0</v>
      </c>
      <c r="I213" s="517">
        <v>3</v>
      </c>
      <c r="J213" s="517">
        <v>3</v>
      </c>
      <c r="K213" s="517">
        <v>0</v>
      </c>
    </row>
    <row r="214" spans="1:18" ht="9" customHeight="1">
      <c r="D214" s="500" t="s">
        <v>1692</v>
      </c>
      <c r="E214" s="517">
        <v>28</v>
      </c>
      <c r="F214" s="517">
        <v>22</v>
      </c>
      <c r="G214" s="517">
        <v>22</v>
      </c>
      <c r="H214" s="517">
        <v>0</v>
      </c>
      <c r="I214" s="517">
        <v>6</v>
      </c>
      <c r="J214" s="517">
        <v>6</v>
      </c>
      <c r="K214" s="517">
        <v>0</v>
      </c>
    </row>
    <row r="215" spans="1:18" ht="9" customHeight="1">
      <c r="D215" s="500" t="s">
        <v>1693</v>
      </c>
      <c r="E215" s="517">
        <v>97</v>
      </c>
      <c r="F215" s="517">
        <v>88</v>
      </c>
      <c r="G215" s="517">
        <v>88</v>
      </c>
      <c r="H215" s="517">
        <v>0</v>
      </c>
      <c r="I215" s="517">
        <v>9</v>
      </c>
      <c r="J215" s="517">
        <v>9</v>
      </c>
      <c r="K215" s="517">
        <v>0</v>
      </c>
    </row>
    <row r="216" spans="1:18" ht="20.100000000000001" customHeight="1">
      <c r="C216" s="497" t="s">
        <v>1786</v>
      </c>
      <c r="D216" s="500" t="s">
        <v>1691</v>
      </c>
      <c r="E216" s="517">
        <v>8</v>
      </c>
      <c r="F216" s="517">
        <v>5</v>
      </c>
      <c r="G216" s="517">
        <v>0</v>
      </c>
      <c r="H216" s="517">
        <v>5</v>
      </c>
      <c r="I216" s="517">
        <v>3</v>
      </c>
      <c r="J216" s="517">
        <v>0</v>
      </c>
      <c r="K216" s="517">
        <v>3</v>
      </c>
    </row>
    <row r="217" spans="1:18">
      <c r="D217" s="500" t="s">
        <v>1692</v>
      </c>
      <c r="E217" s="517">
        <v>4</v>
      </c>
      <c r="F217" s="517">
        <v>2</v>
      </c>
      <c r="G217" s="517">
        <v>0</v>
      </c>
      <c r="H217" s="517">
        <v>2</v>
      </c>
      <c r="I217" s="517">
        <v>2</v>
      </c>
      <c r="J217" s="517">
        <v>0</v>
      </c>
      <c r="K217" s="517">
        <v>2</v>
      </c>
    </row>
    <row r="218" spans="1:18">
      <c r="D218" s="500" t="s">
        <v>1693</v>
      </c>
      <c r="E218" s="517">
        <v>12</v>
      </c>
      <c r="F218" s="517">
        <v>7</v>
      </c>
      <c r="G218" s="517">
        <v>0</v>
      </c>
      <c r="H218" s="517">
        <v>7</v>
      </c>
      <c r="I218" s="517">
        <v>5</v>
      </c>
      <c r="J218" s="517">
        <v>0</v>
      </c>
      <c r="K218" s="517">
        <v>5</v>
      </c>
    </row>
    <row r="219" spans="1:18" ht="20.100000000000001" customHeight="1">
      <c r="C219" s="497" t="s">
        <v>1787</v>
      </c>
      <c r="D219" s="500" t="s">
        <v>1691</v>
      </c>
      <c r="E219" s="517">
        <v>106</v>
      </c>
      <c r="F219" s="517">
        <v>80</v>
      </c>
      <c r="G219" s="517">
        <v>80</v>
      </c>
      <c r="H219" s="517">
        <v>0</v>
      </c>
      <c r="I219" s="517">
        <v>26</v>
      </c>
      <c r="J219" s="517">
        <v>26</v>
      </c>
      <c r="K219" s="517">
        <v>0</v>
      </c>
    </row>
    <row r="220" spans="1:18" ht="9" customHeight="1">
      <c r="D220" s="500" t="s">
        <v>1692</v>
      </c>
      <c r="E220" s="517">
        <v>75</v>
      </c>
      <c r="F220" s="517">
        <v>39</v>
      </c>
      <c r="G220" s="517">
        <v>39</v>
      </c>
      <c r="H220" s="517">
        <v>0</v>
      </c>
      <c r="I220" s="517">
        <v>36</v>
      </c>
      <c r="J220" s="517">
        <v>36</v>
      </c>
      <c r="K220" s="517">
        <v>0</v>
      </c>
    </row>
    <row r="221" spans="1:18" ht="9" customHeight="1">
      <c r="D221" s="500" t="s">
        <v>1693</v>
      </c>
      <c r="E221" s="517">
        <v>181</v>
      </c>
      <c r="F221" s="517">
        <v>119</v>
      </c>
      <c r="G221" s="517">
        <v>119</v>
      </c>
      <c r="H221" s="517">
        <v>0</v>
      </c>
      <c r="I221" s="517">
        <v>62</v>
      </c>
      <c r="J221" s="517">
        <v>62</v>
      </c>
      <c r="K221" s="517">
        <v>0</v>
      </c>
    </row>
    <row r="222" spans="1:18" ht="20.100000000000001" customHeight="1">
      <c r="C222" s="497" t="s">
        <v>1788</v>
      </c>
      <c r="D222" s="500" t="s">
        <v>1691</v>
      </c>
      <c r="E222" s="517">
        <v>453</v>
      </c>
      <c r="F222" s="517">
        <v>155</v>
      </c>
      <c r="G222" s="517">
        <v>0</v>
      </c>
      <c r="H222" s="517">
        <v>155</v>
      </c>
      <c r="I222" s="517">
        <v>298</v>
      </c>
      <c r="J222" s="517">
        <v>0</v>
      </c>
      <c r="K222" s="517">
        <v>298</v>
      </c>
    </row>
    <row r="223" spans="1:18">
      <c r="D223" s="500" t="s">
        <v>1692</v>
      </c>
      <c r="E223" s="517">
        <v>461</v>
      </c>
      <c r="F223" s="517">
        <v>132</v>
      </c>
      <c r="G223" s="517">
        <v>0</v>
      </c>
      <c r="H223" s="517">
        <v>132</v>
      </c>
      <c r="I223" s="517">
        <v>329</v>
      </c>
      <c r="J223" s="517">
        <v>0</v>
      </c>
      <c r="K223" s="517">
        <v>329</v>
      </c>
    </row>
    <row r="224" spans="1:18">
      <c r="D224" s="500" t="s">
        <v>1693</v>
      </c>
      <c r="E224" s="517">
        <v>914</v>
      </c>
      <c r="F224" s="517">
        <v>287</v>
      </c>
      <c r="G224" s="517">
        <v>0</v>
      </c>
      <c r="H224" s="517">
        <v>287</v>
      </c>
      <c r="I224" s="517">
        <v>627</v>
      </c>
      <c r="J224" s="517">
        <v>0</v>
      </c>
      <c r="K224" s="517">
        <v>627</v>
      </c>
    </row>
    <row r="225" spans="1:18" ht="18" customHeight="1">
      <c r="C225" s="497" t="s">
        <v>597</v>
      </c>
      <c r="D225" s="500" t="s">
        <v>1691</v>
      </c>
      <c r="E225" s="517">
        <v>83</v>
      </c>
      <c r="F225" s="517">
        <v>11</v>
      </c>
      <c r="G225" s="517">
        <v>6</v>
      </c>
      <c r="H225" s="517">
        <v>5</v>
      </c>
      <c r="I225" s="517">
        <v>72</v>
      </c>
      <c r="J225" s="517">
        <v>8</v>
      </c>
      <c r="K225" s="517">
        <v>64</v>
      </c>
    </row>
    <row r="226" spans="1:18">
      <c r="D226" s="500" t="s">
        <v>1692</v>
      </c>
      <c r="E226" s="517">
        <v>85</v>
      </c>
      <c r="F226" s="517">
        <v>11</v>
      </c>
      <c r="G226" s="517">
        <v>4</v>
      </c>
      <c r="H226" s="517">
        <v>7</v>
      </c>
      <c r="I226" s="517">
        <v>74</v>
      </c>
      <c r="J226" s="517">
        <v>10</v>
      </c>
      <c r="K226" s="517">
        <v>64</v>
      </c>
    </row>
    <row r="227" spans="1:18">
      <c r="D227" s="500" t="s">
        <v>1693</v>
      </c>
      <c r="E227" s="517">
        <v>168</v>
      </c>
      <c r="F227" s="517">
        <v>22</v>
      </c>
      <c r="G227" s="517">
        <v>10</v>
      </c>
      <c r="H227" s="517">
        <v>12</v>
      </c>
      <c r="I227" s="517">
        <v>146</v>
      </c>
      <c r="J227" s="517">
        <v>18</v>
      </c>
      <c r="K227" s="517">
        <v>128</v>
      </c>
    </row>
    <row r="228" spans="1:18" ht="18" customHeight="1">
      <c r="C228" s="501" t="s">
        <v>1829</v>
      </c>
      <c r="D228" s="500" t="s">
        <v>1691</v>
      </c>
      <c r="E228" s="517">
        <v>719</v>
      </c>
      <c r="F228" s="517">
        <v>317</v>
      </c>
      <c r="G228" s="517">
        <v>152</v>
      </c>
      <c r="H228" s="517">
        <v>165</v>
      </c>
      <c r="I228" s="517">
        <v>402</v>
      </c>
      <c r="J228" s="517">
        <v>37</v>
      </c>
      <c r="K228" s="517">
        <v>365</v>
      </c>
    </row>
    <row r="229" spans="1:18">
      <c r="D229" s="500" t="s">
        <v>1692</v>
      </c>
      <c r="E229" s="517">
        <v>653</v>
      </c>
      <c r="F229" s="517">
        <v>206</v>
      </c>
      <c r="G229" s="517">
        <v>65</v>
      </c>
      <c r="H229" s="517">
        <v>141</v>
      </c>
      <c r="I229" s="517">
        <v>447</v>
      </c>
      <c r="J229" s="517">
        <v>52</v>
      </c>
      <c r="K229" s="517">
        <v>395</v>
      </c>
    </row>
    <row r="230" spans="1:18">
      <c r="D230" s="500" t="s">
        <v>1693</v>
      </c>
      <c r="E230" s="517">
        <v>1372</v>
      </c>
      <c r="F230" s="517">
        <v>523</v>
      </c>
      <c r="G230" s="517">
        <v>217</v>
      </c>
      <c r="H230" s="517">
        <v>306</v>
      </c>
      <c r="I230" s="517">
        <v>849</v>
      </c>
      <c r="J230" s="517">
        <v>89</v>
      </c>
      <c r="K230" s="517">
        <v>760</v>
      </c>
    </row>
    <row r="231" spans="1:18" ht="18" customHeight="1">
      <c r="C231" s="501" t="s">
        <v>1782</v>
      </c>
      <c r="D231" s="500"/>
      <c r="E231" s="503"/>
      <c r="F231" s="503"/>
      <c r="G231" s="503"/>
      <c r="H231" s="503"/>
      <c r="I231" s="503"/>
      <c r="J231" s="503"/>
      <c r="K231" s="503"/>
    </row>
    <row r="232" spans="1:18" s="517" customFormat="1" ht="18.75" customHeight="1">
      <c r="A232" s="503"/>
      <c r="B232" s="503"/>
      <c r="C232" s="504" t="s">
        <v>1783</v>
      </c>
      <c r="D232" s="500" t="s">
        <v>1691</v>
      </c>
      <c r="E232" s="517">
        <v>222</v>
      </c>
      <c r="F232" s="517">
        <v>61</v>
      </c>
      <c r="G232" s="517">
        <v>3</v>
      </c>
      <c r="H232" s="517">
        <v>58</v>
      </c>
      <c r="I232" s="517">
        <v>161</v>
      </c>
      <c r="J232" s="517">
        <v>1</v>
      </c>
      <c r="K232" s="517">
        <v>160</v>
      </c>
      <c r="M232" s="503"/>
      <c r="N232" s="503"/>
      <c r="O232" s="503"/>
      <c r="P232" s="503"/>
      <c r="Q232" s="503"/>
      <c r="R232" s="503"/>
    </row>
    <row r="233" spans="1:18" s="517" customFormat="1" ht="9" customHeight="1">
      <c r="A233" s="503"/>
      <c r="B233" s="503"/>
      <c r="C233" s="504"/>
      <c r="D233" s="500" t="s">
        <v>1692</v>
      </c>
      <c r="E233" s="517">
        <v>222</v>
      </c>
      <c r="F233" s="517">
        <v>66</v>
      </c>
      <c r="G233" s="517">
        <v>3</v>
      </c>
      <c r="H233" s="517">
        <v>63</v>
      </c>
      <c r="I233" s="517">
        <v>156</v>
      </c>
      <c r="J233" s="517">
        <v>4</v>
      </c>
      <c r="K233" s="517">
        <v>152</v>
      </c>
      <c r="M233" s="503"/>
      <c r="N233" s="503"/>
      <c r="O233" s="503"/>
      <c r="P233" s="503"/>
      <c r="Q233" s="503"/>
      <c r="R233" s="503"/>
    </row>
    <row r="234" spans="1:18" s="517" customFormat="1" ht="9" customHeight="1">
      <c r="A234" s="503"/>
      <c r="B234" s="503"/>
      <c r="C234" s="504"/>
      <c r="D234" s="500" t="s">
        <v>1693</v>
      </c>
      <c r="E234" s="517">
        <v>444</v>
      </c>
      <c r="F234" s="517">
        <v>127</v>
      </c>
      <c r="G234" s="517">
        <v>6</v>
      </c>
      <c r="H234" s="517">
        <v>121</v>
      </c>
      <c r="I234" s="517">
        <v>317</v>
      </c>
      <c r="J234" s="517">
        <v>5</v>
      </c>
      <c r="K234" s="517">
        <v>312</v>
      </c>
      <c r="M234" s="503"/>
      <c r="N234" s="503"/>
      <c r="O234" s="503"/>
      <c r="P234" s="503"/>
      <c r="Q234" s="503"/>
      <c r="R234" s="503"/>
    </row>
    <row r="235" spans="1:18" s="517" customFormat="1" ht="18" customHeight="1">
      <c r="A235" s="503"/>
      <c r="B235" s="503"/>
      <c r="C235" s="504" t="s">
        <v>1784</v>
      </c>
      <c r="D235" s="500" t="s">
        <v>1691</v>
      </c>
      <c r="E235" s="517">
        <v>43</v>
      </c>
      <c r="F235" s="518" t="s">
        <v>427</v>
      </c>
      <c r="G235" s="518" t="s">
        <v>427</v>
      </c>
      <c r="H235" s="518" t="s">
        <v>427</v>
      </c>
      <c r="I235" s="518" t="s">
        <v>427</v>
      </c>
      <c r="J235" s="518" t="s">
        <v>427</v>
      </c>
      <c r="K235" s="518" t="s">
        <v>427</v>
      </c>
      <c r="M235" s="503"/>
      <c r="N235" s="503"/>
      <c r="O235" s="503"/>
      <c r="P235" s="503"/>
      <c r="Q235" s="503"/>
      <c r="R235" s="503"/>
    </row>
    <row r="236" spans="1:18" s="517" customFormat="1" ht="9" customHeight="1">
      <c r="A236" s="503"/>
      <c r="B236" s="503"/>
      <c r="C236" s="504"/>
      <c r="D236" s="500" t="s">
        <v>1692</v>
      </c>
      <c r="E236" s="517">
        <v>36</v>
      </c>
      <c r="F236" s="518" t="s">
        <v>427</v>
      </c>
      <c r="G236" s="518" t="s">
        <v>427</v>
      </c>
      <c r="H236" s="518" t="s">
        <v>427</v>
      </c>
      <c r="I236" s="518" t="s">
        <v>427</v>
      </c>
      <c r="J236" s="518" t="s">
        <v>427</v>
      </c>
      <c r="K236" s="518" t="s">
        <v>427</v>
      </c>
      <c r="M236" s="503"/>
      <c r="N236" s="503"/>
      <c r="O236" s="503"/>
      <c r="P236" s="503"/>
      <c r="Q236" s="503"/>
      <c r="R236" s="503"/>
    </row>
    <row r="237" spans="1:18" s="517" customFormat="1" ht="9" customHeight="1">
      <c r="A237" s="503"/>
      <c r="B237" s="503"/>
      <c r="C237" s="504"/>
      <c r="D237" s="500" t="s">
        <v>1693</v>
      </c>
      <c r="E237" s="517">
        <v>79</v>
      </c>
      <c r="F237" s="518" t="s">
        <v>427</v>
      </c>
      <c r="G237" s="518" t="s">
        <v>427</v>
      </c>
      <c r="H237" s="518" t="s">
        <v>427</v>
      </c>
      <c r="I237" s="518" t="s">
        <v>427</v>
      </c>
      <c r="J237" s="518" t="s">
        <v>427</v>
      </c>
      <c r="K237" s="518" t="s">
        <v>427</v>
      </c>
      <c r="M237" s="503"/>
      <c r="N237" s="503"/>
      <c r="O237" s="503"/>
      <c r="P237" s="503"/>
      <c r="Q237" s="503"/>
      <c r="R237" s="503"/>
    </row>
    <row r="239" spans="1:18" s="496" customFormat="1">
      <c r="C239" s="497"/>
      <c r="D239" s="502"/>
      <c r="L239" s="499"/>
      <c r="M239" s="503"/>
      <c r="N239" s="503"/>
      <c r="O239" s="503"/>
      <c r="P239" s="503"/>
      <c r="Q239" s="503"/>
      <c r="R239" s="503"/>
    </row>
    <row r="240" spans="1:18" s="496" customFormat="1">
      <c r="C240" s="497"/>
      <c r="D240" s="502"/>
      <c r="L240" s="499"/>
      <c r="M240" s="503"/>
      <c r="N240" s="503"/>
      <c r="O240" s="503"/>
      <c r="P240" s="503"/>
      <c r="Q240" s="503"/>
      <c r="R240" s="503"/>
    </row>
    <row r="241" spans="1:18" s="496" customFormat="1">
      <c r="C241" s="497"/>
      <c r="D241" s="502"/>
      <c r="L241" s="499"/>
      <c r="M241" s="503"/>
      <c r="N241" s="503"/>
      <c r="O241" s="503"/>
      <c r="P241" s="503"/>
      <c r="Q241" s="503"/>
      <c r="R241" s="503"/>
    </row>
    <row r="242" spans="1:18" s="496" customFormat="1">
      <c r="C242" s="497"/>
      <c r="D242" s="502"/>
      <c r="L242" s="499"/>
      <c r="M242" s="503"/>
      <c r="N242" s="503"/>
      <c r="O242" s="503"/>
      <c r="P242" s="503"/>
      <c r="Q242" s="503"/>
      <c r="R242" s="503"/>
    </row>
    <row r="243" spans="1:18" s="496" customFormat="1">
      <c r="C243" s="497"/>
      <c r="D243" s="502"/>
      <c r="L243" s="499"/>
      <c r="M243" s="503"/>
      <c r="N243" s="503"/>
      <c r="O243" s="503"/>
      <c r="P243" s="503"/>
      <c r="Q243" s="503"/>
      <c r="R243" s="503"/>
    </row>
    <row r="244" spans="1:18" s="496" customFormat="1">
      <c r="C244" s="497"/>
      <c r="D244" s="502"/>
      <c r="L244" s="499"/>
      <c r="M244" s="503"/>
      <c r="N244" s="503"/>
      <c r="O244" s="503"/>
      <c r="P244" s="503"/>
      <c r="Q244" s="503"/>
      <c r="R244" s="503"/>
    </row>
    <row r="245" spans="1:18" s="496" customFormat="1">
      <c r="C245" s="497"/>
      <c r="D245" s="502"/>
      <c r="L245" s="499"/>
      <c r="M245" s="503"/>
      <c r="N245" s="503"/>
      <c r="O245" s="503"/>
      <c r="P245" s="503"/>
      <c r="Q245" s="503"/>
      <c r="R245" s="503"/>
    </row>
    <row r="246" spans="1:18" s="496" customFormat="1">
      <c r="C246" s="497"/>
      <c r="D246" s="502"/>
      <c r="L246" s="499"/>
      <c r="M246" s="503"/>
      <c r="N246" s="503"/>
      <c r="O246" s="503"/>
      <c r="P246" s="503"/>
      <c r="Q246" s="503"/>
      <c r="R246" s="503"/>
    </row>
    <row r="247" spans="1:18" s="496" customFormat="1">
      <c r="C247" s="497"/>
      <c r="D247" s="502"/>
      <c r="L247" s="499"/>
      <c r="M247" s="503"/>
      <c r="N247" s="503"/>
      <c r="O247" s="503"/>
      <c r="P247" s="503"/>
      <c r="Q247" s="503"/>
      <c r="R247" s="503"/>
    </row>
    <row r="248" spans="1:18" s="496" customFormat="1">
      <c r="C248" s="497"/>
      <c r="D248" s="502"/>
      <c r="L248" s="499"/>
      <c r="M248" s="503"/>
      <c r="N248" s="503"/>
      <c r="O248" s="503"/>
      <c r="P248" s="503"/>
      <c r="Q248" s="503"/>
      <c r="R248" s="503"/>
    </row>
    <row r="249" spans="1:18" s="496" customFormat="1">
      <c r="C249" s="497"/>
      <c r="D249" s="502"/>
      <c r="L249" s="499"/>
      <c r="M249" s="503"/>
      <c r="N249" s="503"/>
      <c r="O249" s="503"/>
      <c r="P249" s="503"/>
      <c r="Q249" s="503"/>
      <c r="R249" s="503"/>
    </row>
    <row r="250" spans="1:18" s="496" customFormat="1">
      <c r="C250" s="497"/>
      <c r="D250" s="502"/>
      <c r="L250" s="499"/>
      <c r="M250" s="503"/>
      <c r="N250" s="503"/>
      <c r="O250" s="503"/>
      <c r="P250" s="503"/>
      <c r="Q250" s="503"/>
      <c r="R250" s="503"/>
    </row>
    <row r="251" spans="1:18" s="496" customFormat="1">
      <c r="C251" s="497"/>
      <c r="D251" s="502"/>
      <c r="L251" s="499"/>
      <c r="M251" s="503"/>
      <c r="N251" s="503"/>
      <c r="O251" s="503"/>
      <c r="P251" s="503"/>
      <c r="Q251" s="503"/>
      <c r="R251" s="503"/>
    </row>
    <row r="252" spans="1:18" s="496" customFormat="1">
      <c r="A252" s="496" t="s">
        <v>3078</v>
      </c>
      <c r="C252" s="497"/>
      <c r="D252" s="502"/>
      <c r="L252" s="499"/>
      <c r="M252" s="503"/>
      <c r="N252" s="503"/>
      <c r="O252" s="503"/>
      <c r="P252" s="503"/>
      <c r="Q252" s="503"/>
      <c r="R252" s="503"/>
    </row>
    <row r="253" spans="1:18" ht="18" customHeight="1">
      <c r="B253" s="503" t="s">
        <v>598</v>
      </c>
      <c r="D253" s="500"/>
      <c r="E253" s="503"/>
      <c r="F253" s="503"/>
      <c r="G253" s="503"/>
      <c r="H253" s="503"/>
      <c r="I253" s="503"/>
      <c r="J253" s="503"/>
      <c r="K253" s="503"/>
    </row>
    <row r="254" spans="1:18" ht="27" customHeight="1">
      <c r="C254" s="497" t="s">
        <v>1789</v>
      </c>
      <c r="D254" s="500" t="s">
        <v>1691</v>
      </c>
      <c r="E254" s="517">
        <v>75</v>
      </c>
      <c r="F254" s="517">
        <v>62</v>
      </c>
      <c r="G254" s="518" t="s">
        <v>427</v>
      </c>
      <c r="H254" s="518" t="s">
        <v>427</v>
      </c>
      <c r="I254" s="517">
        <v>13</v>
      </c>
      <c r="J254" s="518" t="s">
        <v>427</v>
      </c>
      <c r="K254" s="518" t="s">
        <v>427</v>
      </c>
    </row>
    <row r="255" spans="1:18" ht="10.5">
      <c r="D255" s="500" t="s">
        <v>1692</v>
      </c>
      <c r="E255" s="517">
        <v>39</v>
      </c>
      <c r="F255" s="517">
        <v>29</v>
      </c>
      <c r="G255" s="518" t="s">
        <v>427</v>
      </c>
      <c r="H255" s="518" t="s">
        <v>427</v>
      </c>
      <c r="I255" s="517">
        <v>10</v>
      </c>
      <c r="J255" s="518" t="s">
        <v>427</v>
      </c>
      <c r="K255" s="518" t="s">
        <v>427</v>
      </c>
    </row>
    <row r="256" spans="1:18" ht="10.5">
      <c r="D256" s="500" t="s">
        <v>1693</v>
      </c>
      <c r="E256" s="517">
        <v>114</v>
      </c>
      <c r="F256" s="517">
        <v>91</v>
      </c>
      <c r="G256" s="518" t="s">
        <v>427</v>
      </c>
      <c r="H256" s="518" t="s">
        <v>427</v>
      </c>
      <c r="I256" s="517">
        <v>23</v>
      </c>
      <c r="J256" s="518" t="s">
        <v>427</v>
      </c>
      <c r="K256" s="518" t="s">
        <v>427</v>
      </c>
    </row>
    <row r="257" spans="3:11" ht="18" customHeight="1">
      <c r="C257" s="497" t="s">
        <v>1790</v>
      </c>
      <c r="D257" s="500" t="s">
        <v>1691</v>
      </c>
      <c r="E257" s="517">
        <v>10</v>
      </c>
      <c r="F257" s="517">
        <v>4</v>
      </c>
      <c r="G257" s="518" t="s">
        <v>427</v>
      </c>
      <c r="H257" s="518" t="s">
        <v>427</v>
      </c>
      <c r="I257" s="517">
        <v>6</v>
      </c>
      <c r="J257" s="518" t="s">
        <v>427</v>
      </c>
      <c r="K257" s="518" t="s">
        <v>427</v>
      </c>
    </row>
    <row r="258" spans="3:11" ht="9" customHeight="1">
      <c r="D258" s="500" t="s">
        <v>1692</v>
      </c>
      <c r="E258" s="517">
        <v>9</v>
      </c>
      <c r="F258" s="517">
        <v>3</v>
      </c>
      <c r="G258" s="518" t="s">
        <v>427</v>
      </c>
      <c r="H258" s="518" t="s">
        <v>427</v>
      </c>
      <c r="I258" s="517">
        <v>6</v>
      </c>
      <c r="J258" s="518" t="s">
        <v>427</v>
      </c>
      <c r="K258" s="518" t="s">
        <v>427</v>
      </c>
    </row>
    <row r="259" spans="3:11" ht="9" customHeight="1">
      <c r="D259" s="500" t="s">
        <v>1693</v>
      </c>
      <c r="E259" s="517">
        <v>19</v>
      </c>
      <c r="F259" s="517">
        <v>7</v>
      </c>
      <c r="G259" s="518" t="s">
        <v>427</v>
      </c>
      <c r="H259" s="518" t="s">
        <v>427</v>
      </c>
      <c r="I259" s="517">
        <v>12</v>
      </c>
      <c r="J259" s="518" t="s">
        <v>427</v>
      </c>
      <c r="K259" s="518" t="s">
        <v>427</v>
      </c>
    </row>
    <row r="260" spans="3:11" ht="18" customHeight="1">
      <c r="C260" s="497" t="s">
        <v>1791</v>
      </c>
      <c r="D260" s="500" t="s">
        <v>1691</v>
      </c>
      <c r="E260" s="517">
        <v>13</v>
      </c>
      <c r="F260" s="517">
        <v>4</v>
      </c>
      <c r="G260" s="517">
        <v>4</v>
      </c>
      <c r="H260" s="517">
        <v>0</v>
      </c>
      <c r="I260" s="517">
        <v>9</v>
      </c>
      <c r="J260" s="517">
        <v>9</v>
      </c>
      <c r="K260" s="517">
        <v>0</v>
      </c>
    </row>
    <row r="261" spans="3:11">
      <c r="D261" s="500" t="s">
        <v>1692</v>
      </c>
      <c r="E261" s="517">
        <v>12</v>
      </c>
      <c r="F261" s="517">
        <v>8</v>
      </c>
      <c r="G261" s="517">
        <v>8</v>
      </c>
      <c r="H261" s="517">
        <v>0</v>
      </c>
      <c r="I261" s="517">
        <v>4</v>
      </c>
      <c r="J261" s="517">
        <v>4</v>
      </c>
      <c r="K261" s="517">
        <v>0</v>
      </c>
    </row>
    <row r="262" spans="3:11">
      <c r="D262" s="500" t="s">
        <v>1693</v>
      </c>
      <c r="E262" s="517">
        <v>25</v>
      </c>
      <c r="F262" s="517">
        <v>12</v>
      </c>
      <c r="G262" s="517">
        <v>12</v>
      </c>
      <c r="H262" s="517">
        <v>0</v>
      </c>
      <c r="I262" s="517">
        <v>13</v>
      </c>
      <c r="J262" s="517">
        <v>13</v>
      </c>
      <c r="K262" s="517">
        <v>0</v>
      </c>
    </row>
    <row r="263" spans="3:11" ht="18" customHeight="1">
      <c r="C263" s="497" t="s">
        <v>1792</v>
      </c>
      <c r="D263" s="500" t="s">
        <v>1691</v>
      </c>
      <c r="E263" s="517">
        <v>21</v>
      </c>
      <c r="F263" s="517">
        <v>3</v>
      </c>
      <c r="G263" s="517">
        <v>0</v>
      </c>
      <c r="H263" s="517">
        <v>3</v>
      </c>
      <c r="I263" s="517">
        <v>18</v>
      </c>
      <c r="J263" s="517">
        <v>0</v>
      </c>
      <c r="K263" s="517">
        <v>18</v>
      </c>
    </row>
    <row r="264" spans="3:11" ht="9" customHeight="1">
      <c r="D264" s="500" t="s">
        <v>1692</v>
      </c>
      <c r="E264" s="517">
        <v>9</v>
      </c>
      <c r="F264" s="517">
        <v>1</v>
      </c>
      <c r="G264" s="517">
        <v>0</v>
      </c>
      <c r="H264" s="517">
        <v>1</v>
      </c>
      <c r="I264" s="517">
        <v>8</v>
      </c>
      <c r="J264" s="517">
        <v>0</v>
      </c>
      <c r="K264" s="517">
        <v>8</v>
      </c>
    </row>
    <row r="265" spans="3:11" ht="9" customHeight="1">
      <c r="D265" s="500" t="s">
        <v>1693</v>
      </c>
      <c r="E265" s="517">
        <v>30</v>
      </c>
      <c r="F265" s="517">
        <v>4</v>
      </c>
      <c r="G265" s="517">
        <v>0</v>
      </c>
      <c r="H265" s="517">
        <v>4</v>
      </c>
      <c r="I265" s="517">
        <v>26</v>
      </c>
      <c r="J265" s="517">
        <v>0</v>
      </c>
      <c r="K265" s="517">
        <v>26</v>
      </c>
    </row>
    <row r="266" spans="3:11" ht="20.100000000000001" customHeight="1">
      <c r="C266" s="497" t="s">
        <v>1793</v>
      </c>
      <c r="D266" s="500" t="s">
        <v>1691</v>
      </c>
      <c r="E266" s="517">
        <v>77</v>
      </c>
      <c r="F266" s="517">
        <v>53</v>
      </c>
      <c r="G266" s="517">
        <v>53</v>
      </c>
      <c r="H266" s="517">
        <v>0</v>
      </c>
      <c r="I266" s="517">
        <v>24</v>
      </c>
      <c r="J266" s="517">
        <v>24</v>
      </c>
      <c r="K266" s="517">
        <v>0</v>
      </c>
    </row>
    <row r="267" spans="3:11">
      <c r="D267" s="500" t="s">
        <v>1692</v>
      </c>
      <c r="E267" s="517">
        <v>77</v>
      </c>
      <c r="F267" s="517">
        <v>32</v>
      </c>
      <c r="G267" s="517">
        <v>32</v>
      </c>
      <c r="H267" s="517">
        <v>0</v>
      </c>
      <c r="I267" s="517">
        <v>45</v>
      </c>
      <c r="J267" s="517">
        <v>45</v>
      </c>
      <c r="K267" s="517">
        <v>0</v>
      </c>
    </row>
    <row r="268" spans="3:11">
      <c r="D268" s="500" t="s">
        <v>1693</v>
      </c>
      <c r="E268" s="517">
        <v>154</v>
      </c>
      <c r="F268" s="517">
        <v>85</v>
      </c>
      <c r="G268" s="517">
        <v>85</v>
      </c>
      <c r="H268" s="517">
        <v>0</v>
      </c>
      <c r="I268" s="517">
        <v>69</v>
      </c>
      <c r="J268" s="517">
        <v>69</v>
      </c>
      <c r="K268" s="517">
        <v>0</v>
      </c>
    </row>
    <row r="269" spans="3:11" ht="20.100000000000001" customHeight="1">
      <c r="C269" s="497" t="s">
        <v>1794</v>
      </c>
      <c r="D269" s="500" t="s">
        <v>1691</v>
      </c>
      <c r="E269" s="517">
        <v>40</v>
      </c>
      <c r="F269" s="517">
        <v>18</v>
      </c>
      <c r="G269" s="517">
        <v>0</v>
      </c>
      <c r="H269" s="517">
        <v>18</v>
      </c>
      <c r="I269" s="517">
        <v>22</v>
      </c>
      <c r="J269" s="517">
        <v>0</v>
      </c>
      <c r="K269" s="517">
        <v>22</v>
      </c>
    </row>
    <row r="270" spans="3:11">
      <c r="D270" s="500" t="s">
        <v>1692</v>
      </c>
      <c r="E270" s="517">
        <v>41</v>
      </c>
      <c r="F270" s="517">
        <v>18</v>
      </c>
      <c r="G270" s="517">
        <v>0</v>
      </c>
      <c r="H270" s="517">
        <v>18</v>
      </c>
      <c r="I270" s="517">
        <v>23</v>
      </c>
      <c r="J270" s="517">
        <v>0</v>
      </c>
      <c r="K270" s="517">
        <v>23</v>
      </c>
    </row>
    <row r="271" spans="3:11">
      <c r="D271" s="500" t="s">
        <v>1693</v>
      </c>
      <c r="E271" s="517">
        <v>81</v>
      </c>
      <c r="F271" s="517">
        <v>36</v>
      </c>
      <c r="G271" s="517">
        <v>0</v>
      </c>
      <c r="H271" s="517">
        <v>36</v>
      </c>
      <c r="I271" s="517">
        <v>45</v>
      </c>
      <c r="J271" s="517">
        <v>0</v>
      </c>
      <c r="K271" s="517">
        <v>45</v>
      </c>
    </row>
    <row r="272" spans="3:11" ht="18" customHeight="1">
      <c r="C272" s="501" t="s">
        <v>1829</v>
      </c>
      <c r="D272" s="500" t="s">
        <v>1691</v>
      </c>
      <c r="E272" s="517">
        <v>236</v>
      </c>
      <c r="F272" s="517">
        <v>144</v>
      </c>
      <c r="G272" s="517">
        <v>117</v>
      </c>
      <c r="H272" s="517">
        <v>27</v>
      </c>
      <c r="I272" s="517">
        <v>92</v>
      </c>
      <c r="J272" s="517">
        <v>37</v>
      </c>
      <c r="K272" s="517">
        <v>55</v>
      </c>
    </row>
    <row r="273" spans="1:18" ht="9" customHeight="1">
      <c r="D273" s="500" t="s">
        <v>1692</v>
      </c>
      <c r="E273" s="517">
        <v>187</v>
      </c>
      <c r="F273" s="517">
        <v>91</v>
      </c>
      <c r="G273" s="517">
        <v>67</v>
      </c>
      <c r="H273" s="517">
        <v>24</v>
      </c>
      <c r="I273" s="517">
        <v>96</v>
      </c>
      <c r="J273" s="517">
        <v>57</v>
      </c>
      <c r="K273" s="517">
        <v>39</v>
      </c>
    </row>
    <row r="274" spans="1:18" ht="9" customHeight="1">
      <c r="D274" s="500" t="s">
        <v>1693</v>
      </c>
      <c r="E274" s="517">
        <v>423</v>
      </c>
      <c r="F274" s="517">
        <v>235</v>
      </c>
      <c r="G274" s="517">
        <v>184</v>
      </c>
      <c r="H274" s="517">
        <v>51</v>
      </c>
      <c r="I274" s="517">
        <v>188</v>
      </c>
      <c r="J274" s="517">
        <v>94</v>
      </c>
      <c r="K274" s="517">
        <v>94</v>
      </c>
    </row>
    <row r="275" spans="1:18" ht="18" customHeight="1">
      <c r="C275" s="501" t="s">
        <v>1782</v>
      </c>
      <c r="D275" s="500"/>
      <c r="E275" s="503"/>
      <c r="F275" s="503"/>
      <c r="G275" s="503"/>
      <c r="H275" s="503"/>
      <c r="I275" s="503"/>
      <c r="J275" s="503"/>
      <c r="K275" s="503"/>
    </row>
    <row r="276" spans="1:18" s="517" customFormat="1" ht="18" customHeight="1">
      <c r="A276" s="503"/>
      <c r="B276" s="503"/>
      <c r="C276" s="504" t="s">
        <v>1783</v>
      </c>
      <c r="D276" s="500" t="s">
        <v>1691</v>
      </c>
      <c r="E276" s="517">
        <v>29</v>
      </c>
      <c r="F276" s="517">
        <v>18</v>
      </c>
      <c r="G276" s="517">
        <v>11</v>
      </c>
      <c r="H276" s="517">
        <v>7</v>
      </c>
      <c r="I276" s="517">
        <v>11</v>
      </c>
      <c r="J276" s="517">
        <v>1</v>
      </c>
      <c r="K276" s="517">
        <v>10</v>
      </c>
      <c r="M276" s="503"/>
      <c r="N276" s="503"/>
      <c r="O276" s="503"/>
      <c r="P276" s="503"/>
      <c r="Q276" s="503"/>
      <c r="R276" s="503"/>
    </row>
    <row r="277" spans="1:18" s="517" customFormat="1" ht="9" customHeight="1">
      <c r="A277" s="503"/>
      <c r="B277" s="503"/>
      <c r="C277" s="504"/>
      <c r="D277" s="500" t="s">
        <v>1692</v>
      </c>
      <c r="E277" s="517">
        <v>22</v>
      </c>
      <c r="F277" s="517">
        <v>15</v>
      </c>
      <c r="G277" s="517">
        <v>7</v>
      </c>
      <c r="H277" s="517">
        <v>8</v>
      </c>
      <c r="I277" s="517">
        <v>7</v>
      </c>
      <c r="J277" s="517">
        <v>3</v>
      </c>
      <c r="K277" s="517">
        <v>4</v>
      </c>
      <c r="M277" s="503"/>
      <c r="N277" s="503"/>
      <c r="O277" s="503"/>
      <c r="P277" s="503"/>
      <c r="Q277" s="503"/>
      <c r="R277" s="503"/>
    </row>
    <row r="278" spans="1:18" s="517" customFormat="1" ht="9" customHeight="1">
      <c r="A278" s="503"/>
      <c r="B278" s="503"/>
      <c r="C278" s="504"/>
      <c r="D278" s="500" t="s">
        <v>1693</v>
      </c>
      <c r="E278" s="517">
        <v>51</v>
      </c>
      <c r="F278" s="517">
        <v>33</v>
      </c>
      <c r="G278" s="517">
        <v>18</v>
      </c>
      <c r="H278" s="517">
        <v>15</v>
      </c>
      <c r="I278" s="517">
        <v>18</v>
      </c>
      <c r="J278" s="517">
        <v>4</v>
      </c>
      <c r="K278" s="517">
        <v>14</v>
      </c>
      <c r="M278" s="503"/>
      <c r="N278" s="503"/>
      <c r="O278" s="503"/>
      <c r="P278" s="503"/>
      <c r="Q278" s="503"/>
      <c r="R278" s="503"/>
    </row>
    <row r="279" spans="1:18" s="517" customFormat="1" ht="18" customHeight="1">
      <c r="A279" s="503"/>
      <c r="B279" s="503"/>
      <c r="C279" s="504" t="s">
        <v>1784</v>
      </c>
      <c r="D279" s="500" t="s">
        <v>1691</v>
      </c>
      <c r="E279" s="517">
        <v>5</v>
      </c>
      <c r="F279" s="517">
        <v>4</v>
      </c>
      <c r="G279" s="517">
        <v>3</v>
      </c>
      <c r="H279" s="517">
        <v>1</v>
      </c>
      <c r="I279" s="517">
        <v>1</v>
      </c>
      <c r="J279" s="518" t="s">
        <v>427</v>
      </c>
      <c r="K279" s="518" t="s">
        <v>427</v>
      </c>
      <c r="M279" s="503"/>
      <c r="N279" s="503"/>
      <c r="O279" s="503"/>
      <c r="P279" s="503"/>
      <c r="Q279" s="503"/>
      <c r="R279" s="503"/>
    </row>
    <row r="280" spans="1:18" s="517" customFormat="1" ht="9" customHeight="1">
      <c r="A280" s="503"/>
      <c r="B280" s="503"/>
      <c r="C280" s="504"/>
      <c r="D280" s="500" t="s">
        <v>1692</v>
      </c>
      <c r="E280" s="517">
        <v>4</v>
      </c>
      <c r="F280" s="517">
        <v>2</v>
      </c>
      <c r="G280" s="517">
        <v>1</v>
      </c>
      <c r="H280" s="517">
        <v>1</v>
      </c>
      <c r="I280" s="517">
        <v>2</v>
      </c>
      <c r="J280" s="518" t="s">
        <v>427</v>
      </c>
      <c r="K280" s="518" t="s">
        <v>427</v>
      </c>
      <c r="M280" s="503"/>
      <c r="N280" s="503"/>
      <c r="O280" s="503"/>
      <c r="P280" s="503"/>
      <c r="Q280" s="503"/>
      <c r="R280" s="503"/>
    </row>
    <row r="281" spans="1:18" s="517" customFormat="1" ht="9" customHeight="1">
      <c r="A281" s="503"/>
      <c r="B281" s="503"/>
      <c r="C281" s="504"/>
      <c r="D281" s="500" t="s">
        <v>1693</v>
      </c>
      <c r="E281" s="517">
        <v>9</v>
      </c>
      <c r="F281" s="517">
        <v>6</v>
      </c>
      <c r="G281" s="517">
        <v>4</v>
      </c>
      <c r="H281" s="517">
        <v>2</v>
      </c>
      <c r="I281" s="517">
        <v>3</v>
      </c>
      <c r="J281" s="518" t="s">
        <v>427</v>
      </c>
      <c r="K281" s="518" t="s">
        <v>427</v>
      </c>
      <c r="M281" s="503"/>
      <c r="N281" s="503"/>
      <c r="O281" s="503"/>
      <c r="P281" s="503"/>
      <c r="Q281" s="503"/>
      <c r="R281" s="503"/>
    </row>
    <row r="282" spans="1:18" ht="18" customHeight="1">
      <c r="A282" s="503" t="s">
        <v>1699</v>
      </c>
      <c r="D282" s="500" t="s">
        <v>1691</v>
      </c>
      <c r="E282" s="517">
        <v>1171</v>
      </c>
      <c r="F282" s="517">
        <v>664</v>
      </c>
      <c r="G282" s="517">
        <v>444</v>
      </c>
      <c r="H282" s="517">
        <v>220</v>
      </c>
      <c r="I282" s="517">
        <v>507</v>
      </c>
      <c r="J282" s="517">
        <v>85</v>
      </c>
      <c r="K282" s="517">
        <v>422</v>
      </c>
    </row>
    <row r="283" spans="1:18">
      <c r="D283" s="500" t="s">
        <v>1692</v>
      </c>
      <c r="E283" s="517">
        <v>925</v>
      </c>
      <c r="F283" s="517">
        <v>375</v>
      </c>
      <c r="G283" s="517">
        <v>187</v>
      </c>
      <c r="H283" s="517">
        <v>188</v>
      </c>
      <c r="I283" s="517">
        <v>550</v>
      </c>
      <c r="J283" s="517">
        <v>113</v>
      </c>
      <c r="K283" s="517">
        <v>437</v>
      </c>
    </row>
    <row r="284" spans="1:18">
      <c r="D284" s="500" t="s">
        <v>1693</v>
      </c>
      <c r="E284" s="517">
        <v>2096</v>
      </c>
      <c r="F284" s="517">
        <v>1039</v>
      </c>
      <c r="G284" s="517">
        <v>631</v>
      </c>
      <c r="H284" s="517">
        <v>408</v>
      </c>
      <c r="I284" s="517">
        <v>1057</v>
      </c>
      <c r="J284" s="517">
        <v>198</v>
      </c>
      <c r="K284" s="517">
        <v>859</v>
      </c>
    </row>
    <row r="285" spans="1:18" ht="18" customHeight="1">
      <c r="C285" s="501" t="s">
        <v>1782</v>
      </c>
      <c r="D285" s="500"/>
      <c r="E285" s="503"/>
      <c r="F285" s="503"/>
      <c r="G285" s="503"/>
      <c r="H285" s="503"/>
      <c r="I285" s="503"/>
      <c r="J285" s="503"/>
      <c r="K285" s="503"/>
    </row>
    <row r="286" spans="1:18" s="517" customFormat="1" ht="18" customHeight="1">
      <c r="A286" s="503"/>
      <c r="B286" s="503"/>
      <c r="C286" s="504" t="s">
        <v>1783</v>
      </c>
      <c r="D286" s="500" t="s">
        <v>1691</v>
      </c>
      <c r="E286" s="517">
        <v>252</v>
      </c>
      <c r="F286" s="517">
        <v>79</v>
      </c>
      <c r="G286" s="517">
        <v>14</v>
      </c>
      <c r="H286" s="517">
        <v>65</v>
      </c>
      <c r="I286" s="517">
        <v>173</v>
      </c>
      <c r="J286" s="517">
        <v>3</v>
      </c>
      <c r="K286" s="517">
        <v>170</v>
      </c>
      <c r="M286" s="503"/>
      <c r="N286" s="503"/>
      <c r="O286" s="503"/>
      <c r="P286" s="503"/>
      <c r="Q286" s="503"/>
      <c r="R286" s="503"/>
    </row>
    <row r="287" spans="1:18" s="517" customFormat="1">
      <c r="A287" s="503"/>
      <c r="B287" s="503"/>
      <c r="C287" s="504"/>
      <c r="D287" s="500" t="s">
        <v>1692</v>
      </c>
      <c r="E287" s="517">
        <v>244</v>
      </c>
      <c r="F287" s="517">
        <v>81</v>
      </c>
      <c r="G287" s="517">
        <v>10</v>
      </c>
      <c r="H287" s="517">
        <v>71</v>
      </c>
      <c r="I287" s="517">
        <v>163</v>
      </c>
      <c r="J287" s="517">
        <v>7</v>
      </c>
      <c r="K287" s="517">
        <v>156</v>
      </c>
      <c r="M287" s="503"/>
      <c r="N287" s="503"/>
      <c r="O287" s="503"/>
      <c r="P287" s="503"/>
      <c r="Q287" s="503"/>
      <c r="R287" s="503"/>
    </row>
    <row r="288" spans="1:18" s="517" customFormat="1">
      <c r="A288" s="503"/>
      <c r="B288" s="503"/>
      <c r="C288" s="504"/>
      <c r="D288" s="500" t="s">
        <v>1693</v>
      </c>
      <c r="E288" s="517">
        <v>496</v>
      </c>
      <c r="F288" s="517">
        <v>160</v>
      </c>
      <c r="G288" s="517">
        <v>24</v>
      </c>
      <c r="H288" s="517">
        <v>136</v>
      </c>
      <c r="I288" s="517">
        <v>336</v>
      </c>
      <c r="J288" s="517">
        <v>10</v>
      </c>
      <c r="K288" s="517">
        <v>326</v>
      </c>
      <c r="M288" s="503"/>
      <c r="N288" s="503"/>
      <c r="O288" s="503"/>
      <c r="P288" s="503"/>
      <c r="Q288" s="503"/>
      <c r="R288" s="503"/>
    </row>
    <row r="289" spans="1:18" s="517" customFormat="1" ht="18" customHeight="1">
      <c r="A289" s="503"/>
      <c r="B289" s="503"/>
      <c r="C289" s="504" t="s">
        <v>1784</v>
      </c>
      <c r="D289" s="500" t="s">
        <v>1691</v>
      </c>
      <c r="E289" s="517">
        <v>53</v>
      </c>
      <c r="F289" s="518" t="s">
        <v>427</v>
      </c>
      <c r="G289" s="518" t="s">
        <v>427</v>
      </c>
      <c r="H289" s="518" t="s">
        <v>427</v>
      </c>
      <c r="I289" s="518" t="s">
        <v>427</v>
      </c>
      <c r="J289" s="518" t="s">
        <v>427</v>
      </c>
      <c r="K289" s="518" t="s">
        <v>427</v>
      </c>
      <c r="M289" s="503"/>
      <c r="N289" s="503"/>
      <c r="O289" s="503"/>
      <c r="P289" s="503"/>
      <c r="Q289" s="503"/>
      <c r="R289" s="503"/>
    </row>
    <row r="290" spans="1:18" s="517" customFormat="1" ht="9" customHeight="1">
      <c r="A290" s="503"/>
      <c r="B290" s="503"/>
      <c r="C290" s="504"/>
      <c r="D290" s="500" t="s">
        <v>1692</v>
      </c>
      <c r="E290" s="517">
        <v>41</v>
      </c>
      <c r="F290" s="518" t="s">
        <v>427</v>
      </c>
      <c r="G290" s="518" t="s">
        <v>427</v>
      </c>
      <c r="H290" s="518" t="s">
        <v>427</v>
      </c>
      <c r="I290" s="518" t="s">
        <v>427</v>
      </c>
      <c r="J290" s="518" t="s">
        <v>427</v>
      </c>
      <c r="K290" s="518" t="s">
        <v>427</v>
      </c>
      <c r="M290" s="503"/>
      <c r="N290" s="503"/>
      <c r="O290" s="503"/>
      <c r="P290" s="503"/>
      <c r="Q290" s="503"/>
      <c r="R290" s="503"/>
    </row>
    <row r="291" spans="1:18" s="517" customFormat="1" ht="9" customHeight="1">
      <c r="A291" s="503"/>
      <c r="B291" s="503"/>
      <c r="C291" s="504"/>
      <c r="D291" s="500" t="s">
        <v>1693</v>
      </c>
      <c r="E291" s="517">
        <v>94</v>
      </c>
      <c r="F291" s="518" t="s">
        <v>427</v>
      </c>
      <c r="G291" s="518" t="s">
        <v>427</v>
      </c>
      <c r="H291" s="518" t="s">
        <v>427</v>
      </c>
      <c r="I291" s="518" t="s">
        <v>427</v>
      </c>
      <c r="J291" s="518" t="s">
        <v>427</v>
      </c>
      <c r="K291" s="518" t="s">
        <v>427</v>
      </c>
      <c r="M291" s="503"/>
      <c r="N291" s="503"/>
      <c r="O291" s="503"/>
      <c r="P291" s="503"/>
      <c r="Q291" s="503"/>
      <c r="R291" s="503"/>
    </row>
    <row r="292" spans="1:18" ht="18" customHeight="1">
      <c r="A292" s="503" t="s">
        <v>731</v>
      </c>
      <c r="D292" s="500"/>
      <c r="E292" s="503"/>
      <c r="F292" s="503"/>
      <c r="G292" s="503"/>
      <c r="H292" s="503"/>
      <c r="I292" s="503"/>
      <c r="J292" s="503"/>
      <c r="K292" s="503"/>
    </row>
    <row r="293" spans="1:18" ht="18" customHeight="1">
      <c r="B293" s="503" t="s">
        <v>286</v>
      </c>
      <c r="D293" s="500"/>
      <c r="E293" s="503"/>
      <c r="F293" s="503"/>
      <c r="G293" s="503"/>
      <c r="H293" s="503"/>
      <c r="I293" s="503"/>
      <c r="J293" s="503"/>
      <c r="K293" s="503"/>
    </row>
    <row r="294" spans="1:18" ht="18" customHeight="1">
      <c r="C294" s="497" t="s">
        <v>1825</v>
      </c>
      <c r="D294" s="500" t="s">
        <v>1691</v>
      </c>
      <c r="E294" s="517">
        <v>496</v>
      </c>
      <c r="F294" s="518" t="s">
        <v>427</v>
      </c>
      <c r="G294" s="518" t="s">
        <v>427</v>
      </c>
      <c r="H294" s="518" t="s">
        <v>427</v>
      </c>
      <c r="I294" s="518" t="s">
        <v>427</v>
      </c>
      <c r="J294" s="518" t="s">
        <v>427</v>
      </c>
      <c r="K294" s="518" t="s">
        <v>427</v>
      </c>
    </row>
    <row r="295" spans="1:18" ht="9" customHeight="1">
      <c r="D295" s="500" t="s">
        <v>1692</v>
      </c>
      <c r="E295" s="517">
        <v>71</v>
      </c>
      <c r="F295" s="518" t="s">
        <v>427</v>
      </c>
      <c r="G295" s="518" t="s">
        <v>427</v>
      </c>
      <c r="H295" s="518" t="s">
        <v>427</v>
      </c>
      <c r="I295" s="518" t="s">
        <v>427</v>
      </c>
      <c r="J295" s="518" t="s">
        <v>427</v>
      </c>
      <c r="K295" s="518" t="s">
        <v>427</v>
      </c>
    </row>
    <row r="296" spans="1:18" ht="9" customHeight="1">
      <c r="D296" s="500" t="s">
        <v>1693</v>
      </c>
      <c r="E296" s="517">
        <v>567</v>
      </c>
      <c r="F296" s="518" t="s">
        <v>427</v>
      </c>
      <c r="G296" s="518" t="s">
        <v>427</v>
      </c>
      <c r="H296" s="518" t="s">
        <v>427</v>
      </c>
      <c r="I296" s="518" t="s">
        <v>427</v>
      </c>
      <c r="J296" s="518" t="s">
        <v>427</v>
      </c>
      <c r="K296" s="518" t="s">
        <v>427</v>
      </c>
    </row>
    <row r="297" spans="1:18" ht="18" customHeight="1">
      <c r="C297" s="497" t="s">
        <v>1826</v>
      </c>
      <c r="D297" s="500" t="s">
        <v>1691</v>
      </c>
      <c r="E297" s="517">
        <v>632</v>
      </c>
      <c r="F297" s="518" t="s">
        <v>427</v>
      </c>
      <c r="G297" s="518" t="s">
        <v>427</v>
      </c>
      <c r="H297" s="518" t="s">
        <v>427</v>
      </c>
      <c r="I297" s="518" t="s">
        <v>427</v>
      </c>
      <c r="J297" s="518" t="s">
        <v>427</v>
      </c>
      <c r="K297" s="518" t="s">
        <v>427</v>
      </c>
    </row>
    <row r="298" spans="1:18" ht="9" customHeight="1">
      <c r="D298" s="500" t="s">
        <v>1692</v>
      </c>
      <c r="E298" s="517">
        <v>177</v>
      </c>
      <c r="F298" s="518" t="s">
        <v>427</v>
      </c>
      <c r="G298" s="518" t="s">
        <v>427</v>
      </c>
      <c r="H298" s="518" t="s">
        <v>427</v>
      </c>
      <c r="I298" s="518" t="s">
        <v>427</v>
      </c>
      <c r="J298" s="518" t="s">
        <v>427</v>
      </c>
      <c r="K298" s="518" t="s">
        <v>427</v>
      </c>
    </row>
    <row r="299" spans="1:18" ht="9" customHeight="1">
      <c r="D299" s="500" t="s">
        <v>1693</v>
      </c>
      <c r="E299" s="517">
        <v>809</v>
      </c>
      <c r="F299" s="518" t="s">
        <v>427</v>
      </c>
      <c r="G299" s="518" t="s">
        <v>427</v>
      </c>
      <c r="H299" s="518" t="s">
        <v>427</v>
      </c>
      <c r="I299" s="518" t="s">
        <v>427</v>
      </c>
      <c r="J299" s="518" t="s">
        <v>427</v>
      </c>
      <c r="K299" s="518" t="s">
        <v>427</v>
      </c>
    </row>
    <row r="300" spans="1:18" ht="20.100000000000001" customHeight="1">
      <c r="C300" s="497" t="s">
        <v>1827</v>
      </c>
      <c r="D300" s="500" t="s">
        <v>1691</v>
      </c>
      <c r="E300" s="517">
        <v>1938</v>
      </c>
      <c r="F300" s="517">
        <v>1353</v>
      </c>
      <c r="G300" s="517">
        <v>1353</v>
      </c>
      <c r="H300" s="517">
        <v>0</v>
      </c>
      <c r="I300" s="517">
        <v>585</v>
      </c>
      <c r="J300" s="517">
        <v>585</v>
      </c>
      <c r="K300" s="517">
        <v>0</v>
      </c>
    </row>
    <row r="301" spans="1:18">
      <c r="D301" s="500" t="s">
        <v>1692</v>
      </c>
      <c r="E301" s="517">
        <v>782</v>
      </c>
      <c r="F301" s="517">
        <v>487</v>
      </c>
      <c r="G301" s="517">
        <v>487</v>
      </c>
      <c r="H301" s="517">
        <v>0</v>
      </c>
      <c r="I301" s="517">
        <v>295</v>
      </c>
      <c r="J301" s="517">
        <v>295</v>
      </c>
      <c r="K301" s="517">
        <v>0</v>
      </c>
    </row>
    <row r="302" spans="1:18">
      <c r="D302" s="500" t="s">
        <v>1693</v>
      </c>
      <c r="E302" s="517">
        <v>2720</v>
      </c>
      <c r="F302" s="517">
        <v>1840</v>
      </c>
      <c r="G302" s="517">
        <v>1840</v>
      </c>
      <c r="H302" s="517">
        <v>0</v>
      </c>
      <c r="I302" s="517">
        <v>880</v>
      </c>
      <c r="J302" s="517">
        <v>880</v>
      </c>
      <c r="K302" s="517">
        <v>0</v>
      </c>
    </row>
    <row r="304" spans="1:18">
      <c r="E304" s="503"/>
      <c r="F304" s="503"/>
      <c r="G304" s="503"/>
      <c r="H304" s="503"/>
      <c r="I304" s="503"/>
      <c r="J304" s="503"/>
      <c r="K304" s="503"/>
    </row>
    <row r="305" spans="1:18">
      <c r="E305" s="503"/>
      <c r="F305" s="503"/>
      <c r="G305" s="503"/>
      <c r="H305" s="503"/>
      <c r="I305" s="503"/>
      <c r="J305" s="503"/>
      <c r="K305" s="503"/>
    </row>
    <row r="306" spans="1:18">
      <c r="E306" s="503"/>
      <c r="F306" s="503"/>
      <c r="G306" s="503"/>
      <c r="H306" s="503"/>
      <c r="I306" s="503"/>
      <c r="J306" s="503"/>
      <c r="K306" s="503"/>
    </row>
    <row r="307" spans="1:18">
      <c r="E307" s="503"/>
      <c r="F307" s="503"/>
      <c r="G307" s="503"/>
      <c r="H307" s="503"/>
      <c r="I307" s="503"/>
      <c r="J307" s="503"/>
      <c r="K307" s="503"/>
    </row>
    <row r="308" spans="1:18" s="496" customFormat="1">
      <c r="A308" s="496" t="s">
        <v>1576</v>
      </c>
      <c r="C308" s="497"/>
      <c r="D308" s="502"/>
      <c r="L308" s="499"/>
      <c r="M308" s="503"/>
      <c r="N308" s="503"/>
      <c r="O308" s="503"/>
      <c r="P308" s="503"/>
      <c r="Q308" s="503"/>
      <c r="R308" s="503"/>
    </row>
    <row r="309" spans="1:18" s="496" customFormat="1">
      <c r="A309" s="496" t="s">
        <v>605</v>
      </c>
      <c r="C309" s="497"/>
      <c r="D309" s="502"/>
      <c r="L309" s="499"/>
      <c r="M309" s="503"/>
      <c r="N309" s="503"/>
      <c r="O309" s="503"/>
      <c r="P309" s="503"/>
      <c r="Q309" s="503"/>
      <c r="R309" s="503"/>
    </row>
    <row r="310" spans="1:18" s="496" customFormat="1">
      <c r="C310" s="497"/>
      <c r="D310" s="502"/>
      <c r="L310" s="499"/>
      <c r="M310" s="503"/>
      <c r="N310" s="503"/>
      <c r="O310" s="503"/>
      <c r="P310" s="503"/>
      <c r="Q310" s="503"/>
      <c r="R310" s="503"/>
    </row>
    <row r="311" spans="1:18" s="496" customFormat="1">
      <c r="A311" s="496" t="s">
        <v>3078</v>
      </c>
      <c r="C311" s="497"/>
      <c r="D311" s="502"/>
      <c r="L311" s="499"/>
      <c r="M311" s="503"/>
      <c r="N311" s="503"/>
      <c r="O311" s="503"/>
      <c r="P311" s="503"/>
      <c r="Q311" s="503"/>
      <c r="R311" s="503"/>
    </row>
    <row r="312" spans="1:18" ht="20.100000000000001" customHeight="1">
      <c r="C312" s="497" t="s">
        <v>1828</v>
      </c>
      <c r="D312" s="500" t="s">
        <v>1691</v>
      </c>
      <c r="E312" s="517">
        <v>317</v>
      </c>
      <c r="F312" s="517">
        <v>183</v>
      </c>
      <c r="G312" s="517">
        <v>0</v>
      </c>
      <c r="H312" s="517">
        <v>183</v>
      </c>
      <c r="I312" s="517">
        <v>134</v>
      </c>
      <c r="J312" s="517">
        <v>0</v>
      </c>
      <c r="K312" s="517">
        <v>134</v>
      </c>
    </row>
    <row r="313" spans="1:18">
      <c r="D313" s="500" t="s">
        <v>1692</v>
      </c>
      <c r="E313" s="517">
        <v>160</v>
      </c>
      <c r="F313" s="517">
        <v>98</v>
      </c>
      <c r="G313" s="517">
        <v>0</v>
      </c>
      <c r="H313" s="517">
        <v>98</v>
      </c>
      <c r="I313" s="517">
        <v>62</v>
      </c>
      <c r="J313" s="517">
        <v>0</v>
      </c>
      <c r="K313" s="517">
        <v>62</v>
      </c>
    </row>
    <row r="314" spans="1:18">
      <c r="D314" s="500" t="s">
        <v>1693</v>
      </c>
      <c r="E314" s="517">
        <v>477</v>
      </c>
      <c r="F314" s="517">
        <v>281</v>
      </c>
      <c r="G314" s="517">
        <v>0</v>
      </c>
      <c r="H314" s="517">
        <v>281</v>
      </c>
      <c r="I314" s="517">
        <v>196</v>
      </c>
      <c r="J314" s="517">
        <v>0</v>
      </c>
      <c r="K314" s="517">
        <v>196</v>
      </c>
    </row>
    <row r="315" spans="1:18" ht="18" customHeight="1">
      <c r="C315" s="497" t="s">
        <v>575</v>
      </c>
      <c r="D315" s="500" t="s">
        <v>1691</v>
      </c>
      <c r="E315" s="517">
        <v>2373</v>
      </c>
      <c r="F315" s="517">
        <v>2334</v>
      </c>
      <c r="G315" s="517">
        <v>2252</v>
      </c>
      <c r="H315" s="517">
        <v>82</v>
      </c>
      <c r="I315" s="517">
        <v>39</v>
      </c>
      <c r="J315" s="517">
        <v>25</v>
      </c>
      <c r="K315" s="517">
        <v>14</v>
      </c>
    </row>
    <row r="316" spans="1:18">
      <c r="D316" s="500" t="s">
        <v>1692</v>
      </c>
      <c r="E316" s="517">
        <v>940</v>
      </c>
      <c r="F316" s="517">
        <v>905</v>
      </c>
      <c r="G316" s="517">
        <v>861</v>
      </c>
      <c r="H316" s="517">
        <v>44</v>
      </c>
      <c r="I316" s="517">
        <v>35</v>
      </c>
      <c r="J316" s="517">
        <v>27</v>
      </c>
      <c r="K316" s="517">
        <v>8</v>
      </c>
    </row>
    <row r="317" spans="1:18">
      <c r="D317" s="500" t="s">
        <v>1693</v>
      </c>
      <c r="E317" s="517">
        <v>3313</v>
      </c>
      <c r="F317" s="517">
        <v>3239</v>
      </c>
      <c r="G317" s="517">
        <v>3113</v>
      </c>
      <c r="H317" s="517">
        <v>126</v>
      </c>
      <c r="I317" s="517">
        <v>74</v>
      </c>
      <c r="J317" s="517">
        <v>52</v>
      </c>
      <c r="K317" s="517">
        <v>22</v>
      </c>
    </row>
    <row r="318" spans="1:18" ht="18" customHeight="1">
      <c r="C318" s="497" t="s">
        <v>576</v>
      </c>
      <c r="D318" s="500" t="s">
        <v>1691</v>
      </c>
      <c r="E318" s="517">
        <v>3979</v>
      </c>
      <c r="F318" s="517">
        <v>3730</v>
      </c>
      <c r="G318" s="517">
        <v>3378</v>
      </c>
      <c r="H318" s="517">
        <v>352</v>
      </c>
      <c r="I318" s="517">
        <v>249</v>
      </c>
      <c r="J318" s="517">
        <v>154</v>
      </c>
      <c r="K318" s="517">
        <v>95</v>
      </c>
    </row>
    <row r="319" spans="1:18">
      <c r="D319" s="500" t="s">
        <v>1692</v>
      </c>
      <c r="E319" s="517">
        <v>2313</v>
      </c>
      <c r="F319" s="517">
        <v>2027</v>
      </c>
      <c r="G319" s="517">
        <v>1811</v>
      </c>
      <c r="H319" s="517">
        <v>216</v>
      </c>
      <c r="I319" s="517">
        <v>286</v>
      </c>
      <c r="J319" s="517">
        <v>210</v>
      </c>
      <c r="K319" s="517">
        <v>76</v>
      </c>
    </row>
    <row r="320" spans="1:18">
      <c r="D320" s="500" t="s">
        <v>1693</v>
      </c>
      <c r="E320" s="517">
        <v>6292</v>
      </c>
      <c r="F320" s="517">
        <v>5757</v>
      </c>
      <c r="G320" s="517">
        <v>5189</v>
      </c>
      <c r="H320" s="517">
        <v>568</v>
      </c>
      <c r="I320" s="517">
        <v>535</v>
      </c>
      <c r="J320" s="517">
        <v>364</v>
      </c>
      <c r="K320" s="517">
        <v>171</v>
      </c>
    </row>
    <row r="321" spans="2:11" ht="18" customHeight="1">
      <c r="C321" s="497" t="s">
        <v>580</v>
      </c>
      <c r="D321" s="500" t="s">
        <v>1691</v>
      </c>
      <c r="E321" s="517">
        <v>282</v>
      </c>
      <c r="F321" s="517">
        <v>270</v>
      </c>
      <c r="G321" s="517">
        <v>0</v>
      </c>
      <c r="H321" s="517">
        <v>270</v>
      </c>
      <c r="I321" s="517">
        <v>12</v>
      </c>
      <c r="J321" s="517">
        <v>0</v>
      </c>
      <c r="K321" s="517">
        <v>12</v>
      </c>
    </row>
    <row r="322" spans="2:11">
      <c r="D322" s="500" t="s">
        <v>1692</v>
      </c>
      <c r="E322" s="517">
        <v>255</v>
      </c>
      <c r="F322" s="517">
        <v>239</v>
      </c>
      <c r="G322" s="517">
        <v>1</v>
      </c>
      <c r="H322" s="517">
        <v>238</v>
      </c>
      <c r="I322" s="517">
        <v>16</v>
      </c>
      <c r="J322" s="517">
        <v>0</v>
      </c>
      <c r="K322" s="517">
        <v>16</v>
      </c>
    </row>
    <row r="323" spans="2:11">
      <c r="D323" s="500" t="s">
        <v>1693</v>
      </c>
      <c r="E323" s="517">
        <v>537</v>
      </c>
      <c r="F323" s="517">
        <v>509</v>
      </c>
      <c r="G323" s="517">
        <v>1</v>
      </c>
      <c r="H323" s="517">
        <v>508</v>
      </c>
      <c r="I323" s="517">
        <v>28</v>
      </c>
      <c r="J323" s="517">
        <v>0</v>
      </c>
      <c r="K323" s="517">
        <v>28</v>
      </c>
    </row>
    <row r="324" spans="2:11" ht="18" customHeight="1">
      <c r="C324" s="497" t="s">
        <v>581</v>
      </c>
      <c r="D324" s="500" t="s">
        <v>1691</v>
      </c>
      <c r="E324" s="517">
        <v>74</v>
      </c>
      <c r="F324" s="517">
        <v>51</v>
      </c>
      <c r="G324" s="517">
        <v>0</v>
      </c>
      <c r="H324" s="517">
        <v>51</v>
      </c>
      <c r="I324" s="517">
        <v>23</v>
      </c>
      <c r="J324" s="517">
        <v>0</v>
      </c>
      <c r="K324" s="517">
        <v>23</v>
      </c>
    </row>
    <row r="325" spans="2:11">
      <c r="D325" s="500" t="s">
        <v>1692</v>
      </c>
      <c r="E325" s="517">
        <v>45</v>
      </c>
      <c r="F325" s="517">
        <v>30</v>
      </c>
      <c r="G325" s="517">
        <v>0</v>
      </c>
      <c r="H325" s="517">
        <v>30</v>
      </c>
      <c r="I325" s="517">
        <v>15</v>
      </c>
      <c r="J325" s="517">
        <v>0</v>
      </c>
      <c r="K325" s="517">
        <v>15</v>
      </c>
    </row>
    <row r="326" spans="2:11">
      <c r="D326" s="500" t="s">
        <v>1693</v>
      </c>
      <c r="E326" s="517">
        <v>119</v>
      </c>
      <c r="F326" s="517">
        <v>81</v>
      </c>
      <c r="G326" s="517">
        <v>0</v>
      </c>
      <c r="H326" s="517">
        <v>81</v>
      </c>
      <c r="I326" s="517">
        <v>38</v>
      </c>
      <c r="J326" s="517">
        <v>0</v>
      </c>
      <c r="K326" s="517">
        <v>38</v>
      </c>
    </row>
    <row r="327" spans="2:11" ht="18" customHeight="1">
      <c r="C327" s="501" t="s">
        <v>1829</v>
      </c>
      <c r="D327" s="500" t="s">
        <v>1691</v>
      </c>
      <c r="E327" s="517">
        <v>10091</v>
      </c>
      <c r="F327" s="517">
        <v>9023</v>
      </c>
      <c r="G327" s="517">
        <v>8068</v>
      </c>
      <c r="H327" s="517">
        <v>955</v>
      </c>
      <c r="I327" s="517">
        <v>1068</v>
      </c>
      <c r="J327" s="517">
        <v>784</v>
      </c>
      <c r="K327" s="517">
        <v>284</v>
      </c>
    </row>
    <row r="328" spans="2:11">
      <c r="D328" s="500" t="s">
        <v>1692</v>
      </c>
      <c r="E328" s="517">
        <v>4743</v>
      </c>
      <c r="F328" s="517">
        <v>4024</v>
      </c>
      <c r="G328" s="517">
        <v>3396</v>
      </c>
      <c r="H328" s="517">
        <v>628</v>
      </c>
      <c r="I328" s="517">
        <v>719</v>
      </c>
      <c r="J328" s="517">
        <v>542</v>
      </c>
      <c r="K328" s="517">
        <v>177</v>
      </c>
    </row>
    <row r="329" spans="2:11">
      <c r="D329" s="500" t="s">
        <v>1693</v>
      </c>
      <c r="E329" s="517">
        <v>14834</v>
      </c>
      <c r="F329" s="517">
        <v>13047</v>
      </c>
      <c r="G329" s="517">
        <v>11464</v>
      </c>
      <c r="H329" s="517">
        <v>1583</v>
      </c>
      <c r="I329" s="517">
        <v>1787</v>
      </c>
      <c r="J329" s="517">
        <v>1326</v>
      </c>
      <c r="K329" s="517">
        <v>461</v>
      </c>
    </row>
    <row r="330" spans="2:11" ht="18" customHeight="1">
      <c r="B330" s="503" t="s">
        <v>586</v>
      </c>
      <c r="D330" s="500"/>
      <c r="E330" s="503"/>
      <c r="F330" s="503"/>
      <c r="G330" s="503"/>
      <c r="H330" s="503"/>
      <c r="I330" s="503"/>
      <c r="J330" s="503"/>
      <c r="K330" s="503"/>
    </row>
    <row r="331" spans="2:11" ht="18" customHeight="1">
      <c r="C331" s="497" t="s">
        <v>587</v>
      </c>
      <c r="D331" s="500" t="s">
        <v>1691</v>
      </c>
      <c r="E331" s="517">
        <v>527</v>
      </c>
      <c r="F331" s="517">
        <v>478</v>
      </c>
      <c r="G331" s="517">
        <v>383</v>
      </c>
      <c r="H331" s="517">
        <v>95</v>
      </c>
      <c r="I331" s="517">
        <v>49</v>
      </c>
      <c r="J331" s="517">
        <v>39</v>
      </c>
      <c r="K331" s="517">
        <v>10</v>
      </c>
    </row>
    <row r="332" spans="2:11">
      <c r="D332" s="500" t="s">
        <v>1692</v>
      </c>
      <c r="E332" s="517">
        <v>314</v>
      </c>
      <c r="F332" s="517">
        <v>224</v>
      </c>
      <c r="G332" s="517">
        <v>180</v>
      </c>
      <c r="H332" s="517">
        <v>44</v>
      </c>
      <c r="I332" s="517">
        <v>90</v>
      </c>
      <c r="J332" s="517">
        <v>56</v>
      </c>
      <c r="K332" s="517">
        <v>34</v>
      </c>
    </row>
    <row r="333" spans="2:11">
      <c r="D333" s="500" t="s">
        <v>1693</v>
      </c>
      <c r="E333" s="517">
        <v>841</v>
      </c>
      <c r="F333" s="517">
        <v>702</v>
      </c>
      <c r="G333" s="517">
        <v>563</v>
      </c>
      <c r="H333" s="517">
        <v>139</v>
      </c>
      <c r="I333" s="517">
        <v>139</v>
      </c>
      <c r="J333" s="517">
        <v>95</v>
      </c>
      <c r="K333" s="517">
        <v>44</v>
      </c>
    </row>
    <row r="334" spans="2:11" ht="18" customHeight="1">
      <c r="C334" s="497" t="s">
        <v>588</v>
      </c>
      <c r="D334" s="500" t="s">
        <v>1691</v>
      </c>
      <c r="E334" s="517">
        <v>2</v>
      </c>
      <c r="F334" s="518" t="s">
        <v>427</v>
      </c>
      <c r="G334" s="518" t="s">
        <v>427</v>
      </c>
      <c r="H334" s="518" t="s">
        <v>427</v>
      </c>
      <c r="I334" s="518" t="s">
        <v>427</v>
      </c>
      <c r="J334" s="518" t="s">
        <v>427</v>
      </c>
      <c r="K334" s="518" t="s">
        <v>427</v>
      </c>
    </row>
    <row r="335" spans="2:11" ht="9" customHeight="1">
      <c r="D335" s="500" t="s">
        <v>1692</v>
      </c>
      <c r="E335" s="517">
        <v>8</v>
      </c>
      <c r="F335" s="518" t="s">
        <v>427</v>
      </c>
      <c r="G335" s="518" t="s">
        <v>427</v>
      </c>
      <c r="H335" s="518" t="s">
        <v>427</v>
      </c>
      <c r="I335" s="518" t="s">
        <v>427</v>
      </c>
      <c r="J335" s="518" t="s">
        <v>427</v>
      </c>
      <c r="K335" s="518" t="s">
        <v>427</v>
      </c>
    </row>
    <row r="336" spans="2:11" ht="9" customHeight="1">
      <c r="D336" s="500" t="s">
        <v>1693</v>
      </c>
      <c r="E336" s="517">
        <v>10</v>
      </c>
      <c r="F336" s="518" t="s">
        <v>427</v>
      </c>
      <c r="G336" s="518" t="s">
        <v>427</v>
      </c>
      <c r="H336" s="518" t="s">
        <v>427</v>
      </c>
      <c r="I336" s="518" t="s">
        <v>427</v>
      </c>
      <c r="J336" s="518" t="s">
        <v>427</v>
      </c>
      <c r="K336" s="518" t="s">
        <v>427</v>
      </c>
    </row>
    <row r="337" spans="3:11" ht="18" customHeight="1">
      <c r="C337" s="497" t="s">
        <v>590</v>
      </c>
      <c r="D337" s="500" t="s">
        <v>1691</v>
      </c>
      <c r="E337" s="517">
        <v>1</v>
      </c>
      <c r="F337" s="518" t="s">
        <v>427</v>
      </c>
      <c r="G337" s="518" t="s">
        <v>427</v>
      </c>
      <c r="H337" s="518" t="s">
        <v>427</v>
      </c>
      <c r="I337" s="518" t="s">
        <v>427</v>
      </c>
      <c r="J337" s="518" t="s">
        <v>427</v>
      </c>
      <c r="K337" s="518" t="s">
        <v>427</v>
      </c>
    </row>
    <row r="338" spans="3:11" ht="9" customHeight="1">
      <c r="D338" s="500" t="s">
        <v>1692</v>
      </c>
      <c r="E338" s="517">
        <v>1</v>
      </c>
      <c r="F338" s="518" t="s">
        <v>427</v>
      </c>
      <c r="G338" s="518" t="s">
        <v>427</v>
      </c>
      <c r="H338" s="518" t="s">
        <v>427</v>
      </c>
      <c r="I338" s="518" t="s">
        <v>427</v>
      </c>
      <c r="J338" s="518" t="s">
        <v>427</v>
      </c>
      <c r="K338" s="518" t="s">
        <v>427</v>
      </c>
    </row>
    <row r="339" spans="3:11" ht="9" customHeight="1">
      <c r="D339" s="500" t="s">
        <v>1693</v>
      </c>
      <c r="E339" s="517">
        <v>2</v>
      </c>
      <c r="F339" s="518" t="s">
        <v>427</v>
      </c>
      <c r="G339" s="518" t="s">
        <v>427</v>
      </c>
      <c r="H339" s="518" t="s">
        <v>427</v>
      </c>
      <c r="I339" s="518" t="s">
        <v>427</v>
      </c>
      <c r="J339" s="518" t="s">
        <v>427</v>
      </c>
      <c r="K339" s="518" t="s">
        <v>427</v>
      </c>
    </row>
    <row r="340" spans="3:11" ht="18" customHeight="1">
      <c r="C340" s="497" t="s">
        <v>591</v>
      </c>
      <c r="D340" s="500" t="s">
        <v>1691</v>
      </c>
      <c r="E340" s="517">
        <v>10</v>
      </c>
      <c r="F340" s="517">
        <v>7</v>
      </c>
      <c r="G340" s="518" t="s">
        <v>427</v>
      </c>
      <c r="H340" s="518" t="s">
        <v>427</v>
      </c>
      <c r="I340" s="517">
        <v>3</v>
      </c>
      <c r="J340" s="518" t="s">
        <v>427</v>
      </c>
      <c r="K340" s="518" t="s">
        <v>427</v>
      </c>
    </row>
    <row r="341" spans="3:11" ht="9" customHeight="1">
      <c r="D341" s="500" t="s">
        <v>1692</v>
      </c>
      <c r="E341" s="517">
        <v>6</v>
      </c>
      <c r="F341" s="517">
        <v>5</v>
      </c>
      <c r="G341" s="518" t="s">
        <v>427</v>
      </c>
      <c r="H341" s="518" t="s">
        <v>427</v>
      </c>
      <c r="I341" s="517">
        <v>1</v>
      </c>
      <c r="J341" s="518" t="s">
        <v>427</v>
      </c>
      <c r="K341" s="518" t="s">
        <v>427</v>
      </c>
    </row>
    <row r="342" spans="3:11" ht="9" customHeight="1">
      <c r="D342" s="500" t="s">
        <v>1693</v>
      </c>
      <c r="E342" s="517">
        <v>16</v>
      </c>
      <c r="F342" s="517">
        <v>12</v>
      </c>
      <c r="G342" s="518" t="s">
        <v>427</v>
      </c>
      <c r="H342" s="518" t="s">
        <v>427</v>
      </c>
      <c r="I342" s="517">
        <v>4</v>
      </c>
      <c r="J342" s="518" t="s">
        <v>427</v>
      </c>
      <c r="K342" s="518" t="s">
        <v>427</v>
      </c>
    </row>
    <row r="343" spans="3:11" ht="18" customHeight="1">
      <c r="C343" s="497" t="s">
        <v>1780</v>
      </c>
      <c r="D343" s="500" t="s">
        <v>1691</v>
      </c>
      <c r="E343" s="517">
        <v>216</v>
      </c>
      <c r="F343" s="517">
        <v>161</v>
      </c>
      <c r="G343" s="517">
        <v>8</v>
      </c>
      <c r="H343" s="517">
        <v>153</v>
      </c>
      <c r="I343" s="517">
        <v>55</v>
      </c>
      <c r="J343" s="517">
        <v>2</v>
      </c>
      <c r="K343" s="517">
        <v>53</v>
      </c>
    </row>
    <row r="344" spans="3:11">
      <c r="D344" s="500" t="s">
        <v>1692</v>
      </c>
      <c r="E344" s="517">
        <v>145</v>
      </c>
      <c r="F344" s="517">
        <v>89</v>
      </c>
      <c r="G344" s="517">
        <v>10</v>
      </c>
      <c r="H344" s="517">
        <v>79</v>
      </c>
      <c r="I344" s="517">
        <v>56</v>
      </c>
      <c r="J344" s="517">
        <v>8</v>
      </c>
      <c r="K344" s="517">
        <v>48</v>
      </c>
    </row>
    <row r="345" spans="3:11">
      <c r="D345" s="500" t="s">
        <v>1693</v>
      </c>
      <c r="E345" s="517">
        <v>361</v>
      </c>
      <c r="F345" s="517">
        <v>250</v>
      </c>
      <c r="G345" s="517">
        <v>18</v>
      </c>
      <c r="H345" s="517">
        <v>232</v>
      </c>
      <c r="I345" s="517">
        <v>111</v>
      </c>
      <c r="J345" s="517">
        <v>10</v>
      </c>
      <c r="K345" s="517">
        <v>101</v>
      </c>
    </row>
    <row r="346" spans="3:11" ht="18" customHeight="1">
      <c r="C346" s="497" t="s">
        <v>1781</v>
      </c>
      <c r="D346" s="500" t="s">
        <v>1691</v>
      </c>
      <c r="E346" s="517">
        <v>98</v>
      </c>
      <c r="F346" s="517">
        <v>93</v>
      </c>
      <c r="G346" s="517">
        <v>0</v>
      </c>
      <c r="H346" s="517">
        <v>93</v>
      </c>
      <c r="I346" s="517">
        <v>5</v>
      </c>
      <c r="J346" s="517">
        <v>0</v>
      </c>
      <c r="K346" s="517">
        <v>5</v>
      </c>
    </row>
    <row r="347" spans="3:11" ht="9" customHeight="1">
      <c r="D347" s="500" t="s">
        <v>1692</v>
      </c>
      <c r="E347" s="517">
        <v>57</v>
      </c>
      <c r="F347" s="517">
        <v>46</v>
      </c>
      <c r="G347" s="517">
        <v>0</v>
      </c>
      <c r="H347" s="517">
        <v>46</v>
      </c>
      <c r="I347" s="517">
        <v>11</v>
      </c>
      <c r="J347" s="517">
        <v>0</v>
      </c>
      <c r="K347" s="517">
        <v>11</v>
      </c>
    </row>
    <row r="348" spans="3:11" ht="9" customHeight="1">
      <c r="D348" s="500" t="s">
        <v>1693</v>
      </c>
      <c r="E348" s="517">
        <v>155</v>
      </c>
      <c r="F348" s="517">
        <v>139</v>
      </c>
      <c r="G348" s="517">
        <v>0</v>
      </c>
      <c r="H348" s="517">
        <v>139</v>
      </c>
      <c r="I348" s="517">
        <v>16</v>
      </c>
      <c r="J348" s="517">
        <v>0</v>
      </c>
      <c r="K348" s="517">
        <v>16</v>
      </c>
    </row>
    <row r="349" spans="3:11" ht="18" customHeight="1">
      <c r="C349" s="501" t="s">
        <v>1829</v>
      </c>
      <c r="D349" s="500" t="s">
        <v>1691</v>
      </c>
      <c r="E349" s="517">
        <v>854</v>
      </c>
      <c r="F349" s="517">
        <v>740</v>
      </c>
      <c r="G349" s="517">
        <v>392</v>
      </c>
      <c r="H349" s="517">
        <v>348</v>
      </c>
      <c r="I349" s="517">
        <v>114</v>
      </c>
      <c r="J349" s="517">
        <v>43</v>
      </c>
      <c r="K349" s="517">
        <v>71</v>
      </c>
    </row>
    <row r="350" spans="3:11">
      <c r="D350" s="500" t="s">
        <v>1692</v>
      </c>
      <c r="E350" s="517">
        <v>531</v>
      </c>
      <c r="F350" s="517">
        <v>371</v>
      </c>
      <c r="G350" s="517">
        <v>195</v>
      </c>
      <c r="H350" s="517">
        <v>176</v>
      </c>
      <c r="I350" s="517">
        <v>160</v>
      </c>
      <c r="J350" s="517">
        <v>65</v>
      </c>
      <c r="K350" s="517">
        <v>95</v>
      </c>
    </row>
    <row r="351" spans="3:11">
      <c r="D351" s="500" t="s">
        <v>1693</v>
      </c>
      <c r="E351" s="517">
        <v>1385</v>
      </c>
      <c r="F351" s="517">
        <v>1111</v>
      </c>
      <c r="G351" s="517">
        <v>587</v>
      </c>
      <c r="H351" s="517">
        <v>524</v>
      </c>
      <c r="I351" s="517">
        <v>274</v>
      </c>
      <c r="J351" s="517">
        <v>108</v>
      </c>
      <c r="K351" s="517">
        <v>166</v>
      </c>
    </row>
    <row r="352" spans="3:11" ht="18" customHeight="1">
      <c r="C352" s="501" t="s">
        <v>1782</v>
      </c>
      <c r="D352" s="500"/>
      <c r="E352" s="503"/>
      <c r="F352" s="503"/>
      <c r="G352" s="503"/>
      <c r="H352" s="503"/>
      <c r="I352" s="503"/>
      <c r="J352" s="503"/>
      <c r="K352" s="503"/>
    </row>
    <row r="353" spans="1:18" s="517" customFormat="1" ht="18" customHeight="1">
      <c r="A353" s="503"/>
      <c r="B353" s="503"/>
      <c r="C353" s="504" t="s">
        <v>1783</v>
      </c>
      <c r="D353" s="500" t="s">
        <v>1691</v>
      </c>
      <c r="E353" s="517">
        <v>33</v>
      </c>
      <c r="F353" s="517">
        <v>28</v>
      </c>
      <c r="G353" s="517">
        <v>13</v>
      </c>
      <c r="H353" s="517">
        <v>15</v>
      </c>
      <c r="I353" s="517">
        <v>5</v>
      </c>
      <c r="J353" s="517">
        <v>4</v>
      </c>
      <c r="K353" s="517">
        <v>1</v>
      </c>
      <c r="M353" s="503"/>
      <c r="N353" s="503"/>
      <c r="O353" s="503"/>
      <c r="P353" s="503"/>
      <c r="Q353" s="503"/>
      <c r="R353" s="503"/>
    </row>
    <row r="354" spans="1:18" s="517" customFormat="1" ht="9" customHeight="1">
      <c r="A354" s="503"/>
      <c r="B354" s="503"/>
      <c r="C354" s="504"/>
      <c r="D354" s="500" t="s">
        <v>1692</v>
      </c>
      <c r="E354" s="517">
        <v>15</v>
      </c>
      <c r="F354" s="517">
        <v>13</v>
      </c>
      <c r="G354" s="517">
        <v>5</v>
      </c>
      <c r="H354" s="517">
        <v>8</v>
      </c>
      <c r="I354" s="517">
        <v>2</v>
      </c>
      <c r="J354" s="517">
        <v>1</v>
      </c>
      <c r="K354" s="517">
        <v>1</v>
      </c>
      <c r="M354" s="503"/>
      <c r="N354" s="503"/>
      <c r="O354" s="503"/>
      <c r="P354" s="503"/>
      <c r="Q354" s="503"/>
      <c r="R354" s="503"/>
    </row>
    <row r="355" spans="1:18" s="517" customFormat="1" ht="9" customHeight="1">
      <c r="A355" s="503"/>
      <c r="B355" s="503"/>
      <c r="C355" s="504"/>
      <c r="D355" s="500" t="s">
        <v>1693</v>
      </c>
      <c r="E355" s="517">
        <v>48</v>
      </c>
      <c r="F355" s="517">
        <v>41</v>
      </c>
      <c r="G355" s="517">
        <v>18</v>
      </c>
      <c r="H355" s="517">
        <v>23</v>
      </c>
      <c r="I355" s="517">
        <v>7</v>
      </c>
      <c r="J355" s="517">
        <v>5</v>
      </c>
      <c r="K355" s="517">
        <v>2</v>
      </c>
      <c r="M355" s="503"/>
      <c r="N355" s="503"/>
      <c r="O355" s="503"/>
      <c r="P355" s="503"/>
      <c r="Q355" s="503"/>
      <c r="R355" s="503"/>
    </row>
    <row r="356" spans="1:18" s="517" customFormat="1" ht="18" customHeight="1">
      <c r="A356" s="503"/>
      <c r="B356" s="503"/>
      <c r="C356" s="504" t="s">
        <v>1784</v>
      </c>
      <c r="D356" s="500" t="s">
        <v>1691</v>
      </c>
      <c r="E356" s="517">
        <v>70</v>
      </c>
      <c r="F356" s="517">
        <v>66</v>
      </c>
      <c r="G356" s="518" t="s">
        <v>427</v>
      </c>
      <c r="H356" s="518" t="s">
        <v>427</v>
      </c>
      <c r="I356" s="517">
        <v>4</v>
      </c>
      <c r="J356" s="518" t="s">
        <v>427</v>
      </c>
      <c r="K356" s="518" t="s">
        <v>427</v>
      </c>
      <c r="M356" s="503"/>
      <c r="N356" s="503"/>
      <c r="O356" s="503"/>
      <c r="P356" s="503"/>
      <c r="Q356" s="503"/>
      <c r="R356" s="503"/>
    </row>
    <row r="357" spans="1:18" s="517" customFormat="1" ht="9" customHeight="1">
      <c r="A357" s="503"/>
      <c r="B357" s="503"/>
      <c r="C357" s="504"/>
      <c r="D357" s="500" t="s">
        <v>1692</v>
      </c>
      <c r="E357" s="517">
        <v>39</v>
      </c>
      <c r="F357" s="517">
        <v>29</v>
      </c>
      <c r="G357" s="518" t="s">
        <v>427</v>
      </c>
      <c r="H357" s="518" t="s">
        <v>427</v>
      </c>
      <c r="I357" s="517">
        <v>10</v>
      </c>
      <c r="J357" s="518" t="s">
        <v>427</v>
      </c>
      <c r="K357" s="518" t="s">
        <v>427</v>
      </c>
      <c r="M357" s="503"/>
      <c r="N357" s="503"/>
      <c r="O357" s="503"/>
      <c r="P357" s="503"/>
      <c r="Q357" s="503"/>
      <c r="R357" s="503"/>
    </row>
    <row r="358" spans="1:18" s="517" customFormat="1" ht="9" customHeight="1">
      <c r="A358" s="503"/>
      <c r="B358" s="503"/>
      <c r="C358" s="504"/>
      <c r="D358" s="500" t="s">
        <v>1693</v>
      </c>
      <c r="E358" s="517">
        <v>109</v>
      </c>
      <c r="F358" s="517">
        <v>95</v>
      </c>
      <c r="G358" s="518" t="s">
        <v>427</v>
      </c>
      <c r="H358" s="518" t="s">
        <v>427</v>
      </c>
      <c r="I358" s="517">
        <v>14</v>
      </c>
      <c r="J358" s="518" t="s">
        <v>427</v>
      </c>
      <c r="K358" s="518" t="s">
        <v>427</v>
      </c>
      <c r="M358" s="503"/>
      <c r="N358" s="503"/>
      <c r="O358" s="503"/>
      <c r="P358" s="503"/>
      <c r="Q358" s="503"/>
      <c r="R358" s="503"/>
    </row>
    <row r="359" spans="1:18" ht="18" customHeight="1">
      <c r="B359" s="503" t="s">
        <v>594</v>
      </c>
      <c r="D359" s="500"/>
      <c r="E359" s="503"/>
      <c r="F359" s="503"/>
      <c r="G359" s="503"/>
      <c r="H359" s="503"/>
      <c r="I359" s="503"/>
      <c r="J359" s="503"/>
      <c r="K359" s="503"/>
    </row>
    <row r="360" spans="1:18" ht="27" customHeight="1">
      <c r="C360" s="497" t="s">
        <v>1785</v>
      </c>
      <c r="D360" s="500" t="s">
        <v>1691</v>
      </c>
      <c r="E360" s="517">
        <v>483</v>
      </c>
      <c r="F360" s="517">
        <v>462</v>
      </c>
      <c r="G360" s="517">
        <v>462</v>
      </c>
      <c r="H360" s="517">
        <v>0</v>
      </c>
      <c r="I360" s="517">
        <v>21</v>
      </c>
      <c r="J360" s="517">
        <v>21</v>
      </c>
      <c r="K360" s="517">
        <v>0</v>
      </c>
    </row>
    <row r="361" spans="1:18">
      <c r="D361" s="500" t="s">
        <v>1692</v>
      </c>
      <c r="E361" s="517">
        <v>319</v>
      </c>
      <c r="F361" s="517">
        <v>249</v>
      </c>
      <c r="G361" s="517">
        <v>249</v>
      </c>
      <c r="H361" s="517">
        <v>0</v>
      </c>
      <c r="I361" s="517">
        <v>70</v>
      </c>
      <c r="J361" s="517">
        <v>70</v>
      </c>
      <c r="K361" s="517">
        <v>0</v>
      </c>
    </row>
    <row r="362" spans="1:18">
      <c r="D362" s="500" t="s">
        <v>1693</v>
      </c>
      <c r="E362" s="517">
        <v>802</v>
      </c>
      <c r="F362" s="517">
        <v>711</v>
      </c>
      <c r="G362" s="517">
        <v>711</v>
      </c>
      <c r="H362" s="517">
        <v>0</v>
      </c>
      <c r="I362" s="517">
        <v>91</v>
      </c>
      <c r="J362" s="517">
        <v>91</v>
      </c>
      <c r="K362" s="517">
        <v>0</v>
      </c>
    </row>
    <row r="363" spans="1:18">
      <c r="D363" s="505"/>
    </row>
    <row r="364" spans="1:18">
      <c r="D364" s="505"/>
    </row>
    <row r="365" spans="1:18">
      <c r="D365" s="505"/>
    </row>
    <row r="366" spans="1:18">
      <c r="D366" s="505"/>
    </row>
    <row r="367" spans="1:18">
      <c r="D367" s="505"/>
    </row>
    <row r="368" spans="1:18" s="496" customFormat="1">
      <c r="A368" s="496" t="s">
        <v>1576</v>
      </c>
      <c r="C368" s="497"/>
      <c r="D368" s="502"/>
      <c r="L368" s="499"/>
      <c r="M368" s="503"/>
      <c r="N368" s="503"/>
      <c r="O368" s="503"/>
      <c r="P368" s="503"/>
      <c r="Q368" s="503"/>
      <c r="R368" s="503"/>
    </row>
    <row r="369" spans="1:18" s="496" customFormat="1">
      <c r="A369" s="496" t="s">
        <v>605</v>
      </c>
      <c r="C369" s="497"/>
      <c r="D369" s="502"/>
      <c r="L369" s="499"/>
      <c r="M369" s="503"/>
      <c r="N369" s="503"/>
      <c r="O369" s="503"/>
      <c r="P369" s="503"/>
      <c r="Q369" s="503"/>
      <c r="R369" s="503"/>
    </row>
    <row r="370" spans="1:18" s="496" customFormat="1">
      <c r="C370" s="497"/>
      <c r="D370" s="502"/>
      <c r="L370" s="499"/>
      <c r="M370" s="503"/>
      <c r="N370" s="503"/>
      <c r="O370" s="503"/>
      <c r="P370" s="503"/>
      <c r="Q370" s="503"/>
      <c r="R370" s="503"/>
    </row>
    <row r="371" spans="1:18" s="496" customFormat="1">
      <c r="A371" s="496" t="s">
        <v>3078</v>
      </c>
      <c r="C371" s="497"/>
      <c r="D371" s="502"/>
      <c r="L371" s="499"/>
      <c r="M371" s="503"/>
      <c r="N371" s="503"/>
      <c r="O371" s="503"/>
      <c r="P371" s="503"/>
      <c r="Q371" s="503"/>
      <c r="R371" s="503"/>
    </row>
    <row r="372" spans="1:18" ht="20.100000000000001" customHeight="1">
      <c r="C372" s="497" t="s">
        <v>1786</v>
      </c>
      <c r="D372" s="500" t="s">
        <v>1691</v>
      </c>
      <c r="E372" s="517">
        <v>169</v>
      </c>
      <c r="F372" s="517">
        <v>161</v>
      </c>
      <c r="G372" s="517">
        <v>0</v>
      </c>
      <c r="H372" s="517">
        <v>161</v>
      </c>
      <c r="I372" s="517">
        <v>8</v>
      </c>
      <c r="J372" s="517">
        <v>0</v>
      </c>
      <c r="K372" s="517">
        <v>8</v>
      </c>
    </row>
    <row r="373" spans="1:18">
      <c r="D373" s="500" t="s">
        <v>1692</v>
      </c>
      <c r="E373" s="517">
        <v>113</v>
      </c>
      <c r="F373" s="517">
        <v>95</v>
      </c>
      <c r="G373" s="517">
        <v>0</v>
      </c>
      <c r="H373" s="517">
        <v>95</v>
      </c>
      <c r="I373" s="517">
        <v>18</v>
      </c>
      <c r="J373" s="517">
        <v>0</v>
      </c>
      <c r="K373" s="517">
        <v>18</v>
      </c>
    </row>
    <row r="374" spans="1:18">
      <c r="D374" s="500" t="s">
        <v>1693</v>
      </c>
      <c r="E374" s="517">
        <v>282</v>
      </c>
      <c r="F374" s="517">
        <v>256</v>
      </c>
      <c r="G374" s="517">
        <v>0</v>
      </c>
      <c r="H374" s="517">
        <v>256</v>
      </c>
      <c r="I374" s="517">
        <v>26</v>
      </c>
      <c r="J374" s="517">
        <v>0</v>
      </c>
      <c r="K374" s="517">
        <v>26</v>
      </c>
    </row>
    <row r="375" spans="1:18" ht="20.100000000000001" customHeight="1">
      <c r="C375" s="497" t="s">
        <v>1787</v>
      </c>
      <c r="D375" s="500" t="s">
        <v>1691</v>
      </c>
      <c r="E375" s="517">
        <v>752</v>
      </c>
      <c r="F375" s="517">
        <v>571</v>
      </c>
      <c r="G375" s="517">
        <v>571</v>
      </c>
      <c r="H375" s="517">
        <v>0</v>
      </c>
      <c r="I375" s="517">
        <v>181</v>
      </c>
      <c r="J375" s="517">
        <v>181</v>
      </c>
      <c r="K375" s="517">
        <v>0</v>
      </c>
    </row>
    <row r="376" spans="1:18">
      <c r="D376" s="500" t="s">
        <v>1692</v>
      </c>
      <c r="E376" s="517">
        <v>971</v>
      </c>
      <c r="F376" s="517">
        <v>528</v>
      </c>
      <c r="G376" s="517">
        <v>528</v>
      </c>
      <c r="H376" s="517">
        <v>0</v>
      </c>
      <c r="I376" s="517">
        <v>443</v>
      </c>
      <c r="J376" s="517">
        <v>443</v>
      </c>
      <c r="K376" s="517">
        <v>0</v>
      </c>
    </row>
    <row r="377" spans="1:18">
      <c r="D377" s="500" t="s">
        <v>1693</v>
      </c>
      <c r="E377" s="517">
        <v>1723</v>
      </c>
      <c r="F377" s="517">
        <v>1099</v>
      </c>
      <c r="G377" s="517">
        <v>1099</v>
      </c>
      <c r="H377" s="517">
        <v>0</v>
      </c>
      <c r="I377" s="517">
        <v>624</v>
      </c>
      <c r="J377" s="517">
        <v>624</v>
      </c>
      <c r="K377" s="517">
        <v>0</v>
      </c>
    </row>
    <row r="378" spans="1:18" ht="20.100000000000001" customHeight="1">
      <c r="C378" s="497" t="s">
        <v>1788</v>
      </c>
      <c r="D378" s="500" t="s">
        <v>1691</v>
      </c>
      <c r="E378" s="517">
        <v>10148</v>
      </c>
      <c r="F378" s="517">
        <v>3849</v>
      </c>
      <c r="G378" s="517">
        <v>6</v>
      </c>
      <c r="H378" s="517">
        <v>3843</v>
      </c>
      <c r="I378" s="517">
        <v>6299</v>
      </c>
      <c r="J378" s="517">
        <v>0</v>
      </c>
      <c r="K378" s="517">
        <v>6299</v>
      </c>
    </row>
    <row r="379" spans="1:18">
      <c r="D379" s="500" t="s">
        <v>1692</v>
      </c>
      <c r="E379" s="517">
        <v>11553</v>
      </c>
      <c r="F379" s="517">
        <v>3444</v>
      </c>
      <c r="G379" s="517">
        <v>1</v>
      </c>
      <c r="H379" s="517">
        <v>3443</v>
      </c>
      <c r="I379" s="517">
        <v>8109</v>
      </c>
      <c r="J379" s="517">
        <v>1</v>
      </c>
      <c r="K379" s="517">
        <v>8108</v>
      </c>
    </row>
    <row r="380" spans="1:18">
      <c r="D380" s="500" t="s">
        <v>1693</v>
      </c>
      <c r="E380" s="517">
        <v>21701</v>
      </c>
      <c r="F380" s="517">
        <v>7293</v>
      </c>
      <c r="G380" s="517">
        <v>7</v>
      </c>
      <c r="H380" s="517">
        <v>7286</v>
      </c>
      <c r="I380" s="517">
        <v>14408</v>
      </c>
      <c r="J380" s="517">
        <v>1</v>
      </c>
      <c r="K380" s="517">
        <v>14407</v>
      </c>
    </row>
    <row r="381" spans="1:18" ht="18" customHeight="1">
      <c r="C381" s="497" t="s">
        <v>597</v>
      </c>
      <c r="D381" s="500" t="s">
        <v>1691</v>
      </c>
      <c r="E381" s="517">
        <v>1365</v>
      </c>
      <c r="F381" s="517">
        <v>397</v>
      </c>
      <c r="G381" s="517">
        <v>64</v>
      </c>
      <c r="H381" s="517">
        <v>333</v>
      </c>
      <c r="I381" s="517">
        <v>968</v>
      </c>
      <c r="J381" s="517">
        <v>26</v>
      </c>
      <c r="K381" s="517">
        <v>942</v>
      </c>
    </row>
    <row r="382" spans="1:18">
      <c r="D382" s="500" t="s">
        <v>1692</v>
      </c>
      <c r="E382" s="517">
        <v>1396</v>
      </c>
      <c r="F382" s="517">
        <v>326</v>
      </c>
      <c r="G382" s="517">
        <v>41</v>
      </c>
      <c r="H382" s="517">
        <v>285</v>
      </c>
      <c r="I382" s="517">
        <v>1070</v>
      </c>
      <c r="J382" s="517">
        <v>42</v>
      </c>
      <c r="K382" s="517">
        <v>1028</v>
      </c>
    </row>
    <row r="383" spans="1:18">
      <c r="D383" s="500" t="s">
        <v>1693</v>
      </c>
      <c r="E383" s="517">
        <v>2761</v>
      </c>
      <c r="F383" s="517">
        <v>723</v>
      </c>
      <c r="G383" s="517">
        <v>105</v>
      </c>
      <c r="H383" s="517">
        <v>618</v>
      </c>
      <c r="I383" s="517">
        <v>2038</v>
      </c>
      <c r="J383" s="517">
        <v>68</v>
      </c>
      <c r="K383" s="517">
        <v>1970</v>
      </c>
    </row>
    <row r="384" spans="1:18" ht="18" customHeight="1">
      <c r="C384" s="501" t="s">
        <v>1829</v>
      </c>
      <c r="D384" s="500" t="s">
        <v>1691</v>
      </c>
      <c r="E384" s="517">
        <v>12917</v>
      </c>
      <c r="F384" s="517">
        <v>5440</v>
      </c>
      <c r="G384" s="517">
        <v>1103</v>
      </c>
      <c r="H384" s="517">
        <v>4337</v>
      </c>
      <c r="I384" s="517">
        <v>7477</v>
      </c>
      <c r="J384" s="517">
        <v>228</v>
      </c>
      <c r="K384" s="517">
        <v>7249</v>
      </c>
    </row>
    <row r="385" spans="1:18">
      <c r="D385" s="500" t="s">
        <v>1692</v>
      </c>
      <c r="E385" s="517">
        <v>14352</v>
      </c>
      <c r="F385" s="517">
        <v>4642</v>
      </c>
      <c r="G385" s="517">
        <v>819</v>
      </c>
      <c r="H385" s="517">
        <v>3823</v>
      </c>
      <c r="I385" s="517">
        <v>9710</v>
      </c>
      <c r="J385" s="517">
        <v>556</v>
      </c>
      <c r="K385" s="517">
        <v>9154</v>
      </c>
    </row>
    <row r="386" spans="1:18">
      <c r="D386" s="500" t="s">
        <v>1693</v>
      </c>
      <c r="E386" s="517">
        <v>27269</v>
      </c>
      <c r="F386" s="517">
        <v>10082</v>
      </c>
      <c r="G386" s="517">
        <v>1922</v>
      </c>
      <c r="H386" s="517">
        <v>8160</v>
      </c>
      <c r="I386" s="517">
        <v>17187</v>
      </c>
      <c r="J386" s="517">
        <v>784</v>
      </c>
      <c r="K386" s="517">
        <v>16403</v>
      </c>
    </row>
    <row r="387" spans="1:18" ht="18" customHeight="1">
      <c r="C387" s="501" t="s">
        <v>1782</v>
      </c>
      <c r="D387" s="500"/>
      <c r="E387" s="503"/>
      <c r="F387" s="503"/>
      <c r="G387" s="503"/>
      <c r="H387" s="503"/>
      <c r="I387" s="503"/>
      <c r="J387" s="503"/>
      <c r="K387" s="503"/>
    </row>
    <row r="388" spans="1:18" s="517" customFormat="1" ht="18" customHeight="1">
      <c r="A388" s="503"/>
      <c r="B388" s="503"/>
      <c r="C388" s="504" t="s">
        <v>1783</v>
      </c>
      <c r="D388" s="500" t="s">
        <v>1691</v>
      </c>
      <c r="E388" s="517">
        <v>4797</v>
      </c>
      <c r="F388" s="517">
        <v>1577</v>
      </c>
      <c r="G388" s="517">
        <v>30</v>
      </c>
      <c r="H388" s="517">
        <v>1547</v>
      </c>
      <c r="I388" s="517">
        <v>3220</v>
      </c>
      <c r="J388" s="517">
        <v>16</v>
      </c>
      <c r="K388" s="517">
        <v>3204</v>
      </c>
      <c r="M388" s="503"/>
      <c r="N388" s="503"/>
      <c r="O388" s="503"/>
      <c r="P388" s="503"/>
      <c r="Q388" s="503"/>
      <c r="R388" s="503"/>
    </row>
    <row r="389" spans="1:18" s="517" customFormat="1">
      <c r="A389" s="503"/>
      <c r="B389" s="503"/>
      <c r="C389" s="504"/>
      <c r="D389" s="500" t="s">
        <v>1692</v>
      </c>
      <c r="E389" s="517">
        <v>4513</v>
      </c>
      <c r="F389" s="517">
        <v>1203</v>
      </c>
      <c r="G389" s="517">
        <v>13</v>
      </c>
      <c r="H389" s="517">
        <v>1190</v>
      </c>
      <c r="I389" s="517">
        <v>3310</v>
      </c>
      <c r="J389" s="517">
        <v>26</v>
      </c>
      <c r="K389" s="517">
        <v>3284</v>
      </c>
      <c r="M389" s="503"/>
      <c r="N389" s="503"/>
      <c r="O389" s="503"/>
      <c r="P389" s="503"/>
      <c r="Q389" s="503"/>
      <c r="R389" s="503"/>
    </row>
    <row r="390" spans="1:18" s="517" customFormat="1">
      <c r="A390" s="503"/>
      <c r="B390" s="503"/>
      <c r="C390" s="504"/>
      <c r="D390" s="500" t="s">
        <v>1693</v>
      </c>
      <c r="E390" s="517">
        <v>9310</v>
      </c>
      <c r="F390" s="517">
        <v>2780</v>
      </c>
      <c r="G390" s="517">
        <v>43</v>
      </c>
      <c r="H390" s="517">
        <v>2737</v>
      </c>
      <c r="I390" s="517">
        <v>6530</v>
      </c>
      <c r="J390" s="517">
        <v>42</v>
      </c>
      <c r="K390" s="517">
        <v>6488</v>
      </c>
      <c r="M390" s="503"/>
      <c r="N390" s="503"/>
      <c r="O390" s="503"/>
      <c r="P390" s="503"/>
      <c r="Q390" s="503"/>
      <c r="R390" s="503"/>
    </row>
    <row r="391" spans="1:18" s="517" customFormat="1" ht="18" customHeight="1">
      <c r="A391" s="503"/>
      <c r="B391" s="503"/>
      <c r="C391" s="504" t="s">
        <v>1784</v>
      </c>
      <c r="D391" s="500" t="s">
        <v>1691</v>
      </c>
      <c r="E391" s="517">
        <v>566</v>
      </c>
      <c r="F391" s="517">
        <v>433</v>
      </c>
      <c r="G391" s="517">
        <v>31</v>
      </c>
      <c r="H391" s="517">
        <v>402</v>
      </c>
      <c r="I391" s="517">
        <v>133</v>
      </c>
      <c r="J391" s="517">
        <v>2</v>
      </c>
      <c r="K391" s="517">
        <v>131</v>
      </c>
      <c r="M391" s="503"/>
      <c r="N391" s="503"/>
      <c r="O391" s="503"/>
      <c r="P391" s="503"/>
      <c r="Q391" s="503"/>
      <c r="R391" s="503"/>
    </row>
    <row r="392" spans="1:18" s="517" customFormat="1">
      <c r="A392" s="503"/>
      <c r="B392" s="503"/>
      <c r="C392" s="504"/>
      <c r="D392" s="500" t="s">
        <v>1692</v>
      </c>
      <c r="E392" s="517">
        <v>566</v>
      </c>
      <c r="F392" s="517">
        <v>336</v>
      </c>
      <c r="G392" s="517">
        <v>35</v>
      </c>
      <c r="H392" s="517">
        <v>301</v>
      </c>
      <c r="I392" s="517">
        <v>230</v>
      </c>
      <c r="J392" s="517">
        <v>10</v>
      </c>
      <c r="K392" s="517">
        <v>220</v>
      </c>
      <c r="M392" s="503"/>
      <c r="N392" s="503"/>
      <c r="O392" s="503"/>
      <c r="P392" s="503"/>
      <c r="Q392" s="503"/>
      <c r="R392" s="503"/>
    </row>
    <row r="393" spans="1:18" s="517" customFormat="1">
      <c r="A393" s="503"/>
      <c r="B393" s="503"/>
      <c r="C393" s="504"/>
      <c r="D393" s="500" t="s">
        <v>1693</v>
      </c>
      <c r="E393" s="517">
        <v>1132</v>
      </c>
      <c r="F393" s="517">
        <v>769</v>
      </c>
      <c r="G393" s="517">
        <v>66</v>
      </c>
      <c r="H393" s="517">
        <v>703</v>
      </c>
      <c r="I393" s="517">
        <v>363</v>
      </c>
      <c r="J393" s="517">
        <v>12</v>
      </c>
      <c r="K393" s="517">
        <v>351</v>
      </c>
      <c r="M393" s="503"/>
      <c r="N393" s="503"/>
      <c r="O393" s="503"/>
      <c r="P393" s="503"/>
      <c r="Q393" s="503"/>
      <c r="R393" s="503"/>
    </row>
    <row r="394" spans="1:18" ht="18" customHeight="1">
      <c r="B394" s="503" t="s">
        <v>598</v>
      </c>
      <c r="D394" s="500"/>
      <c r="E394" s="503"/>
      <c r="F394" s="503"/>
      <c r="G394" s="503"/>
      <c r="H394" s="503"/>
      <c r="I394" s="503"/>
      <c r="J394" s="503"/>
      <c r="K394" s="503"/>
    </row>
    <row r="395" spans="1:18" ht="27" customHeight="1">
      <c r="C395" s="497" t="s">
        <v>1789</v>
      </c>
      <c r="D395" s="500" t="s">
        <v>1691</v>
      </c>
      <c r="E395" s="517">
        <v>377</v>
      </c>
      <c r="F395" s="517">
        <v>330</v>
      </c>
      <c r="G395" s="517">
        <v>298</v>
      </c>
      <c r="H395" s="517">
        <v>32</v>
      </c>
      <c r="I395" s="517">
        <v>47</v>
      </c>
      <c r="J395" s="517">
        <v>21</v>
      </c>
      <c r="K395" s="517">
        <v>26</v>
      </c>
    </row>
    <row r="396" spans="1:18">
      <c r="D396" s="500" t="s">
        <v>1692</v>
      </c>
      <c r="E396" s="517">
        <v>292</v>
      </c>
      <c r="F396" s="517">
        <v>201</v>
      </c>
      <c r="G396" s="517">
        <v>171</v>
      </c>
      <c r="H396" s="517">
        <v>30</v>
      </c>
      <c r="I396" s="517">
        <v>91</v>
      </c>
      <c r="J396" s="517">
        <v>57</v>
      </c>
      <c r="K396" s="517">
        <v>34</v>
      </c>
    </row>
    <row r="397" spans="1:18">
      <c r="D397" s="500" t="s">
        <v>1693</v>
      </c>
      <c r="E397" s="517">
        <v>669</v>
      </c>
      <c r="F397" s="517">
        <v>531</v>
      </c>
      <c r="G397" s="517">
        <v>469</v>
      </c>
      <c r="H397" s="517">
        <v>62</v>
      </c>
      <c r="I397" s="517">
        <v>138</v>
      </c>
      <c r="J397" s="517">
        <v>78</v>
      </c>
      <c r="K397" s="517">
        <v>60</v>
      </c>
    </row>
    <row r="398" spans="1:18" ht="18" customHeight="1">
      <c r="C398" s="497" t="s">
        <v>1790</v>
      </c>
      <c r="D398" s="500" t="s">
        <v>1691</v>
      </c>
      <c r="E398" s="517">
        <v>115</v>
      </c>
      <c r="F398" s="517">
        <v>89</v>
      </c>
      <c r="G398" s="517">
        <v>74</v>
      </c>
      <c r="H398" s="517">
        <v>15</v>
      </c>
      <c r="I398" s="517">
        <v>26</v>
      </c>
      <c r="J398" s="517">
        <v>1</v>
      </c>
      <c r="K398" s="517">
        <v>25</v>
      </c>
    </row>
    <row r="399" spans="1:18">
      <c r="D399" s="500" t="s">
        <v>1692</v>
      </c>
      <c r="E399" s="517">
        <v>114</v>
      </c>
      <c r="F399" s="517">
        <v>56</v>
      </c>
      <c r="G399" s="517">
        <v>26</v>
      </c>
      <c r="H399" s="517">
        <v>30</v>
      </c>
      <c r="I399" s="517">
        <v>58</v>
      </c>
      <c r="J399" s="517">
        <v>12</v>
      </c>
      <c r="K399" s="517">
        <v>46</v>
      </c>
    </row>
    <row r="400" spans="1:18">
      <c r="D400" s="500" t="s">
        <v>1693</v>
      </c>
      <c r="E400" s="517">
        <v>229</v>
      </c>
      <c r="F400" s="517">
        <v>145</v>
      </c>
      <c r="G400" s="517">
        <v>100</v>
      </c>
      <c r="H400" s="517">
        <v>45</v>
      </c>
      <c r="I400" s="517">
        <v>84</v>
      </c>
      <c r="J400" s="517">
        <v>13</v>
      </c>
      <c r="K400" s="517">
        <v>71</v>
      </c>
    </row>
    <row r="401" spans="3:11" ht="18" customHeight="1">
      <c r="C401" s="497" t="s">
        <v>1791</v>
      </c>
      <c r="D401" s="500" t="s">
        <v>1691</v>
      </c>
      <c r="E401" s="517">
        <v>29</v>
      </c>
      <c r="F401" s="517">
        <v>21</v>
      </c>
      <c r="G401" s="517">
        <v>21</v>
      </c>
      <c r="H401" s="517">
        <v>0</v>
      </c>
      <c r="I401" s="517">
        <v>8</v>
      </c>
      <c r="J401" s="517">
        <v>8</v>
      </c>
      <c r="K401" s="517">
        <v>0</v>
      </c>
    </row>
    <row r="402" spans="3:11">
      <c r="D402" s="500" t="s">
        <v>1692</v>
      </c>
      <c r="E402" s="517">
        <v>28</v>
      </c>
      <c r="F402" s="517">
        <v>16</v>
      </c>
      <c r="G402" s="517">
        <v>16</v>
      </c>
      <c r="H402" s="517">
        <v>0</v>
      </c>
      <c r="I402" s="517">
        <v>12</v>
      </c>
      <c r="J402" s="517">
        <v>12</v>
      </c>
      <c r="K402" s="517">
        <v>0</v>
      </c>
    </row>
    <row r="403" spans="3:11">
      <c r="D403" s="500" t="s">
        <v>1693</v>
      </c>
      <c r="E403" s="517">
        <v>57</v>
      </c>
      <c r="F403" s="517">
        <v>37</v>
      </c>
      <c r="G403" s="517">
        <v>37</v>
      </c>
      <c r="H403" s="517">
        <v>0</v>
      </c>
      <c r="I403" s="517">
        <v>20</v>
      </c>
      <c r="J403" s="517">
        <v>20</v>
      </c>
      <c r="K403" s="517">
        <v>0</v>
      </c>
    </row>
    <row r="404" spans="3:11" ht="18" customHeight="1">
      <c r="C404" s="497" t="s">
        <v>1792</v>
      </c>
      <c r="D404" s="500" t="s">
        <v>1691</v>
      </c>
      <c r="E404" s="517">
        <v>61</v>
      </c>
      <c r="F404" s="517">
        <v>10</v>
      </c>
      <c r="G404" s="517">
        <v>0</v>
      </c>
      <c r="H404" s="517">
        <v>10</v>
      </c>
      <c r="I404" s="517">
        <v>51</v>
      </c>
      <c r="J404" s="517">
        <v>0</v>
      </c>
      <c r="K404" s="517">
        <v>51</v>
      </c>
    </row>
    <row r="405" spans="3:11">
      <c r="D405" s="500" t="s">
        <v>1692</v>
      </c>
      <c r="E405" s="517">
        <v>74</v>
      </c>
      <c r="F405" s="517">
        <v>18</v>
      </c>
      <c r="G405" s="517">
        <v>0</v>
      </c>
      <c r="H405" s="517">
        <v>18</v>
      </c>
      <c r="I405" s="517">
        <v>56</v>
      </c>
      <c r="J405" s="517">
        <v>0</v>
      </c>
      <c r="K405" s="517">
        <v>56</v>
      </c>
    </row>
    <row r="406" spans="3:11">
      <c r="D406" s="500" t="s">
        <v>1693</v>
      </c>
      <c r="E406" s="517">
        <v>135</v>
      </c>
      <c r="F406" s="517">
        <v>28</v>
      </c>
      <c r="G406" s="517">
        <v>0</v>
      </c>
      <c r="H406" s="517">
        <v>28</v>
      </c>
      <c r="I406" s="517">
        <v>107</v>
      </c>
      <c r="J406" s="517">
        <v>0</v>
      </c>
      <c r="K406" s="517">
        <v>107</v>
      </c>
    </row>
    <row r="407" spans="3:11" ht="20.100000000000001" customHeight="1">
      <c r="C407" s="497" t="s">
        <v>1793</v>
      </c>
      <c r="D407" s="500" t="s">
        <v>1691</v>
      </c>
      <c r="E407" s="517">
        <v>665</v>
      </c>
      <c r="F407" s="517">
        <v>515</v>
      </c>
      <c r="G407" s="517">
        <v>515</v>
      </c>
      <c r="H407" s="517">
        <v>0</v>
      </c>
      <c r="I407" s="517">
        <v>150</v>
      </c>
      <c r="J407" s="517">
        <v>150</v>
      </c>
      <c r="K407" s="517">
        <v>0</v>
      </c>
    </row>
    <row r="408" spans="3:11">
      <c r="D408" s="500" t="s">
        <v>1692</v>
      </c>
      <c r="E408" s="517">
        <v>667</v>
      </c>
      <c r="F408" s="517">
        <v>385</v>
      </c>
      <c r="G408" s="517">
        <v>385</v>
      </c>
      <c r="H408" s="517">
        <v>0</v>
      </c>
      <c r="I408" s="517">
        <v>282</v>
      </c>
      <c r="J408" s="517">
        <v>282</v>
      </c>
      <c r="K408" s="517">
        <v>0</v>
      </c>
    </row>
    <row r="409" spans="3:11">
      <c r="D409" s="500" t="s">
        <v>1693</v>
      </c>
      <c r="E409" s="517">
        <v>1332</v>
      </c>
      <c r="F409" s="517">
        <v>900</v>
      </c>
      <c r="G409" s="517">
        <v>900</v>
      </c>
      <c r="H409" s="517">
        <v>0</v>
      </c>
      <c r="I409" s="517">
        <v>432</v>
      </c>
      <c r="J409" s="517">
        <v>432</v>
      </c>
      <c r="K409" s="517">
        <v>0</v>
      </c>
    </row>
    <row r="410" spans="3:11" ht="20.100000000000001" customHeight="1">
      <c r="C410" s="497" t="s">
        <v>1794</v>
      </c>
      <c r="D410" s="500" t="s">
        <v>1691</v>
      </c>
      <c r="E410" s="517">
        <v>271</v>
      </c>
      <c r="F410" s="517">
        <v>114</v>
      </c>
      <c r="G410" s="517">
        <v>0</v>
      </c>
      <c r="H410" s="517">
        <v>114</v>
      </c>
      <c r="I410" s="517">
        <v>157</v>
      </c>
      <c r="J410" s="517">
        <v>0</v>
      </c>
      <c r="K410" s="517">
        <v>157</v>
      </c>
    </row>
    <row r="411" spans="3:11">
      <c r="D411" s="500" t="s">
        <v>1692</v>
      </c>
      <c r="E411" s="517">
        <v>469</v>
      </c>
      <c r="F411" s="517">
        <v>135</v>
      </c>
      <c r="G411" s="517">
        <v>0</v>
      </c>
      <c r="H411" s="517">
        <v>135</v>
      </c>
      <c r="I411" s="517">
        <v>334</v>
      </c>
      <c r="J411" s="517">
        <v>0</v>
      </c>
      <c r="K411" s="517">
        <v>334</v>
      </c>
    </row>
    <row r="412" spans="3:11">
      <c r="D412" s="500" t="s">
        <v>1693</v>
      </c>
      <c r="E412" s="517">
        <v>740</v>
      </c>
      <c r="F412" s="517">
        <v>249</v>
      </c>
      <c r="G412" s="517">
        <v>0</v>
      </c>
      <c r="H412" s="517">
        <v>249</v>
      </c>
      <c r="I412" s="517">
        <v>491</v>
      </c>
      <c r="J412" s="517">
        <v>0</v>
      </c>
      <c r="K412" s="517">
        <v>491</v>
      </c>
    </row>
    <row r="413" spans="3:11" ht="18" customHeight="1">
      <c r="C413" s="501" t="s">
        <v>1829</v>
      </c>
      <c r="D413" s="500" t="s">
        <v>1691</v>
      </c>
      <c r="E413" s="517">
        <v>1518</v>
      </c>
      <c r="F413" s="517">
        <v>1079</v>
      </c>
      <c r="G413" s="517">
        <v>908</v>
      </c>
      <c r="H413" s="517">
        <v>171</v>
      </c>
      <c r="I413" s="517">
        <v>439</v>
      </c>
      <c r="J413" s="517">
        <v>180</v>
      </c>
      <c r="K413" s="517">
        <v>259</v>
      </c>
    </row>
    <row r="414" spans="3:11">
      <c r="D414" s="500" t="s">
        <v>1692</v>
      </c>
      <c r="E414" s="517">
        <v>1644</v>
      </c>
      <c r="F414" s="517">
        <v>811</v>
      </c>
      <c r="G414" s="517">
        <v>598</v>
      </c>
      <c r="H414" s="517">
        <v>213</v>
      </c>
      <c r="I414" s="517">
        <v>833</v>
      </c>
      <c r="J414" s="517">
        <v>363</v>
      </c>
      <c r="K414" s="517">
        <v>470</v>
      </c>
    </row>
    <row r="415" spans="3:11">
      <c r="D415" s="500" t="s">
        <v>1693</v>
      </c>
      <c r="E415" s="517">
        <v>3162</v>
      </c>
      <c r="F415" s="517">
        <v>1890</v>
      </c>
      <c r="G415" s="517">
        <v>1506</v>
      </c>
      <c r="H415" s="517">
        <v>384</v>
      </c>
      <c r="I415" s="517">
        <v>1272</v>
      </c>
      <c r="J415" s="517">
        <v>543</v>
      </c>
      <c r="K415" s="517">
        <v>729</v>
      </c>
    </row>
    <row r="416" spans="3:11" ht="18" customHeight="1">
      <c r="C416" s="501" t="s">
        <v>1782</v>
      </c>
      <c r="D416" s="500"/>
      <c r="E416" s="503"/>
      <c r="F416" s="503"/>
      <c r="G416" s="503"/>
      <c r="H416" s="503"/>
      <c r="I416" s="503"/>
      <c r="J416" s="503"/>
      <c r="K416" s="503"/>
    </row>
    <row r="417" spans="1:18" s="517" customFormat="1" ht="18" customHeight="1">
      <c r="A417" s="503"/>
      <c r="B417" s="503"/>
      <c r="C417" s="504" t="s">
        <v>1783</v>
      </c>
      <c r="D417" s="500" t="s">
        <v>1691</v>
      </c>
      <c r="E417" s="517">
        <v>37</v>
      </c>
      <c r="F417" s="517">
        <v>20</v>
      </c>
      <c r="G417" s="517">
        <v>10</v>
      </c>
      <c r="H417" s="517">
        <v>10</v>
      </c>
      <c r="I417" s="517">
        <v>17</v>
      </c>
      <c r="J417" s="517">
        <v>4</v>
      </c>
      <c r="K417" s="517">
        <v>13</v>
      </c>
      <c r="M417" s="503"/>
      <c r="N417" s="503"/>
      <c r="O417" s="503"/>
      <c r="P417" s="503"/>
      <c r="Q417" s="503"/>
      <c r="R417" s="503"/>
    </row>
    <row r="418" spans="1:18" s="517" customFormat="1" ht="9" customHeight="1">
      <c r="A418" s="503"/>
      <c r="B418" s="503"/>
      <c r="C418" s="504"/>
      <c r="D418" s="500" t="s">
        <v>1692</v>
      </c>
      <c r="E418" s="517">
        <v>73</v>
      </c>
      <c r="F418" s="517">
        <v>27</v>
      </c>
      <c r="G418" s="517">
        <v>8</v>
      </c>
      <c r="H418" s="517">
        <v>19</v>
      </c>
      <c r="I418" s="517">
        <v>46</v>
      </c>
      <c r="J418" s="517">
        <v>10</v>
      </c>
      <c r="K418" s="517">
        <v>36</v>
      </c>
      <c r="M418" s="503"/>
      <c r="N418" s="503"/>
      <c r="O418" s="503"/>
      <c r="P418" s="503"/>
      <c r="Q418" s="503"/>
      <c r="R418" s="503"/>
    </row>
    <row r="419" spans="1:18" s="517" customFormat="1" ht="9" customHeight="1">
      <c r="A419" s="503"/>
      <c r="B419" s="503"/>
      <c r="C419" s="504"/>
      <c r="D419" s="500" t="s">
        <v>1693</v>
      </c>
      <c r="E419" s="517">
        <v>110</v>
      </c>
      <c r="F419" s="517">
        <v>47</v>
      </c>
      <c r="G419" s="517">
        <v>18</v>
      </c>
      <c r="H419" s="517">
        <v>29</v>
      </c>
      <c r="I419" s="517">
        <v>63</v>
      </c>
      <c r="J419" s="517">
        <v>14</v>
      </c>
      <c r="K419" s="517">
        <v>49</v>
      </c>
      <c r="M419" s="503"/>
      <c r="N419" s="503"/>
      <c r="O419" s="503"/>
      <c r="P419" s="503"/>
      <c r="Q419" s="503"/>
      <c r="R419" s="503"/>
    </row>
    <row r="420" spans="1:18" s="517" customFormat="1" ht="18" customHeight="1">
      <c r="A420" s="503"/>
      <c r="B420" s="503"/>
      <c r="C420" s="504" t="s">
        <v>1784</v>
      </c>
      <c r="D420" s="500" t="s">
        <v>1691</v>
      </c>
      <c r="E420" s="517">
        <v>7</v>
      </c>
      <c r="F420" s="517">
        <v>5</v>
      </c>
      <c r="G420" s="518" t="s">
        <v>427</v>
      </c>
      <c r="H420" s="518" t="s">
        <v>427</v>
      </c>
      <c r="I420" s="517">
        <v>2</v>
      </c>
      <c r="J420" s="518" t="s">
        <v>427</v>
      </c>
      <c r="K420" s="518" t="s">
        <v>427</v>
      </c>
      <c r="M420" s="503"/>
      <c r="N420" s="503"/>
      <c r="O420" s="503"/>
      <c r="P420" s="503"/>
      <c r="Q420" s="503"/>
      <c r="R420" s="503"/>
    </row>
    <row r="421" spans="1:18" s="517" customFormat="1" ht="9" customHeight="1">
      <c r="A421" s="503"/>
      <c r="B421" s="503"/>
      <c r="C421" s="504"/>
      <c r="D421" s="500" t="s">
        <v>1692</v>
      </c>
      <c r="E421" s="517">
        <v>14</v>
      </c>
      <c r="F421" s="517">
        <v>10</v>
      </c>
      <c r="G421" s="518" t="s">
        <v>427</v>
      </c>
      <c r="H421" s="518" t="s">
        <v>427</v>
      </c>
      <c r="I421" s="517">
        <v>4</v>
      </c>
      <c r="J421" s="518" t="s">
        <v>427</v>
      </c>
      <c r="K421" s="518" t="s">
        <v>427</v>
      </c>
      <c r="M421" s="503"/>
      <c r="N421" s="503"/>
      <c r="O421" s="503"/>
      <c r="P421" s="503"/>
      <c r="Q421" s="503"/>
      <c r="R421" s="503"/>
    </row>
    <row r="422" spans="1:18" s="517" customFormat="1" ht="9" customHeight="1">
      <c r="A422" s="503"/>
      <c r="B422" s="503"/>
      <c r="C422" s="504"/>
      <c r="D422" s="500" t="s">
        <v>1693</v>
      </c>
      <c r="E422" s="517">
        <v>21</v>
      </c>
      <c r="F422" s="517">
        <v>15</v>
      </c>
      <c r="G422" s="518" t="s">
        <v>427</v>
      </c>
      <c r="H422" s="518" t="s">
        <v>427</v>
      </c>
      <c r="I422" s="517">
        <v>6</v>
      </c>
      <c r="J422" s="518" t="s">
        <v>427</v>
      </c>
      <c r="K422" s="518" t="s">
        <v>427</v>
      </c>
      <c r="M422" s="503"/>
      <c r="N422" s="503"/>
      <c r="O422" s="503"/>
      <c r="P422" s="503"/>
      <c r="Q422" s="503"/>
      <c r="R422" s="503"/>
    </row>
    <row r="423" spans="1:18" s="496" customFormat="1">
      <c r="C423" s="497"/>
      <c r="D423" s="502"/>
      <c r="L423" s="499"/>
      <c r="M423" s="503"/>
      <c r="N423" s="503"/>
      <c r="O423" s="503"/>
      <c r="P423" s="503"/>
      <c r="Q423" s="503"/>
      <c r="R423" s="503"/>
    </row>
    <row r="424" spans="1:18" s="496" customFormat="1">
      <c r="C424" s="497"/>
      <c r="D424" s="502"/>
      <c r="L424" s="499"/>
      <c r="M424" s="503"/>
      <c r="N424" s="503"/>
      <c r="O424" s="503"/>
      <c r="P424" s="503"/>
      <c r="Q424" s="503"/>
      <c r="R424" s="503"/>
    </row>
    <row r="425" spans="1:18" s="496" customFormat="1">
      <c r="C425" s="497"/>
      <c r="D425" s="502"/>
      <c r="L425" s="499"/>
      <c r="M425" s="503"/>
      <c r="N425" s="503"/>
      <c r="O425" s="503"/>
      <c r="P425" s="503"/>
      <c r="Q425" s="503"/>
      <c r="R425" s="503"/>
    </row>
    <row r="426" spans="1:18" s="496" customFormat="1">
      <c r="C426" s="497"/>
      <c r="D426" s="502"/>
      <c r="L426" s="499"/>
      <c r="M426" s="503"/>
      <c r="N426" s="503"/>
      <c r="O426" s="503"/>
      <c r="P426" s="503"/>
      <c r="Q426" s="503"/>
      <c r="R426" s="503"/>
    </row>
    <row r="427" spans="1:18" s="496" customFormat="1">
      <c r="C427" s="497"/>
      <c r="D427" s="502"/>
      <c r="L427" s="499"/>
      <c r="M427" s="503"/>
      <c r="N427" s="503"/>
      <c r="O427" s="503"/>
      <c r="P427" s="503"/>
      <c r="Q427" s="503"/>
      <c r="R427" s="503"/>
    </row>
    <row r="428" spans="1:18" s="496" customFormat="1">
      <c r="C428" s="497"/>
      <c r="D428" s="502"/>
      <c r="L428" s="499"/>
      <c r="M428" s="503"/>
      <c r="N428" s="503"/>
      <c r="O428" s="503"/>
      <c r="P428" s="503"/>
      <c r="Q428" s="503"/>
      <c r="R428" s="503"/>
    </row>
    <row r="429" spans="1:18" s="496" customFormat="1">
      <c r="C429" s="497"/>
      <c r="D429" s="502"/>
      <c r="L429" s="499"/>
      <c r="M429" s="503"/>
      <c r="N429" s="503"/>
      <c r="O429" s="503"/>
      <c r="P429" s="503"/>
      <c r="Q429" s="503"/>
      <c r="R429" s="503"/>
    </row>
    <row r="430" spans="1:18" s="496" customFormat="1">
      <c r="A430" s="496" t="s">
        <v>3078</v>
      </c>
      <c r="C430" s="497"/>
      <c r="D430" s="502"/>
      <c r="L430" s="499"/>
      <c r="M430" s="503"/>
      <c r="N430" s="503"/>
      <c r="O430" s="503"/>
      <c r="P430" s="503"/>
      <c r="Q430" s="503"/>
      <c r="R430" s="503"/>
    </row>
    <row r="431" spans="1:18" ht="18" customHeight="1">
      <c r="A431" s="503" t="s">
        <v>731</v>
      </c>
      <c r="D431" s="500"/>
      <c r="E431" s="503"/>
      <c r="F431" s="503"/>
      <c r="G431" s="503"/>
      <c r="H431" s="503"/>
      <c r="I431" s="503"/>
      <c r="J431" s="503"/>
      <c r="K431" s="503"/>
    </row>
    <row r="432" spans="1:18" ht="9" customHeight="1">
      <c r="A432" s="503" t="s">
        <v>1830</v>
      </c>
      <c r="D432" s="500" t="s">
        <v>1691</v>
      </c>
      <c r="E432" s="517">
        <v>25380</v>
      </c>
      <c r="F432" s="517">
        <v>16282</v>
      </c>
      <c r="G432" s="517">
        <v>10471</v>
      </c>
      <c r="H432" s="517">
        <v>5811</v>
      </c>
      <c r="I432" s="517">
        <v>9098</v>
      </c>
      <c r="J432" s="517">
        <v>1235</v>
      </c>
      <c r="K432" s="517">
        <v>7863</v>
      </c>
    </row>
    <row r="433" spans="1:18">
      <c r="D433" s="500" t="s">
        <v>1692</v>
      </c>
      <c r="E433" s="517">
        <v>21270</v>
      </c>
      <c r="F433" s="517">
        <v>9848</v>
      </c>
      <c r="G433" s="517">
        <v>5008</v>
      </c>
      <c r="H433" s="517">
        <v>4840</v>
      </c>
      <c r="I433" s="517">
        <v>11422</v>
      </c>
      <c r="J433" s="517">
        <v>1526</v>
      </c>
      <c r="K433" s="517">
        <v>9896</v>
      </c>
    </row>
    <row r="434" spans="1:18">
      <c r="D434" s="500" t="s">
        <v>1693</v>
      </c>
      <c r="E434" s="517">
        <v>46650</v>
      </c>
      <c r="F434" s="517">
        <v>26130</v>
      </c>
      <c r="G434" s="517">
        <v>15479</v>
      </c>
      <c r="H434" s="517">
        <v>10651</v>
      </c>
      <c r="I434" s="517">
        <v>20520</v>
      </c>
      <c r="J434" s="517">
        <v>2761</v>
      </c>
      <c r="K434" s="517">
        <v>17759</v>
      </c>
    </row>
    <row r="435" spans="1:18" ht="18" customHeight="1">
      <c r="C435" s="501" t="s">
        <v>1782</v>
      </c>
      <c r="D435" s="500"/>
      <c r="E435" s="503"/>
      <c r="F435" s="503"/>
      <c r="G435" s="503"/>
      <c r="H435" s="503"/>
      <c r="I435" s="503"/>
      <c r="J435" s="503"/>
      <c r="K435" s="503"/>
    </row>
    <row r="436" spans="1:18" s="517" customFormat="1" ht="18" customHeight="1">
      <c r="A436" s="503"/>
      <c r="B436" s="503"/>
      <c r="C436" s="504" t="s">
        <v>1783</v>
      </c>
      <c r="D436" s="500" t="s">
        <v>1691</v>
      </c>
      <c r="E436" s="517">
        <v>5020</v>
      </c>
      <c r="F436" s="517">
        <v>1726</v>
      </c>
      <c r="G436" s="517">
        <v>147</v>
      </c>
      <c r="H436" s="517">
        <v>1579</v>
      </c>
      <c r="I436" s="517">
        <v>3294</v>
      </c>
      <c r="J436" s="517">
        <v>74</v>
      </c>
      <c r="K436" s="517">
        <v>3220</v>
      </c>
      <c r="M436" s="503"/>
      <c r="N436" s="503"/>
      <c r="O436" s="503"/>
      <c r="P436" s="503"/>
      <c r="Q436" s="503"/>
      <c r="R436" s="503"/>
    </row>
    <row r="437" spans="1:18" s="517" customFormat="1">
      <c r="A437" s="503"/>
      <c r="B437" s="503"/>
      <c r="C437" s="504"/>
      <c r="D437" s="500" t="s">
        <v>1692</v>
      </c>
      <c r="E437" s="517">
        <v>4685</v>
      </c>
      <c r="F437" s="517">
        <v>1282</v>
      </c>
      <c r="G437" s="517">
        <v>63</v>
      </c>
      <c r="H437" s="517">
        <v>1219</v>
      </c>
      <c r="I437" s="517">
        <v>3403</v>
      </c>
      <c r="J437" s="517">
        <v>80</v>
      </c>
      <c r="K437" s="517">
        <v>3323</v>
      </c>
      <c r="M437" s="503"/>
      <c r="N437" s="503"/>
      <c r="O437" s="503"/>
      <c r="P437" s="503"/>
      <c r="Q437" s="503"/>
      <c r="R437" s="503"/>
    </row>
    <row r="438" spans="1:18" s="517" customFormat="1">
      <c r="A438" s="503"/>
      <c r="B438" s="503"/>
      <c r="C438" s="504"/>
      <c r="D438" s="500" t="s">
        <v>1693</v>
      </c>
      <c r="E438" s="517">
        <v>9705</v>
      </c>
      <c r="F438" s="517">
        <v>3008</v>
      </c>
      <c r="G438" s="517">
        <v>210</v>
      </c>
      <c r="H438" s="517">
        <v>2798</v>
      </c>
      <c r="I438" s="517">
        <v>6697</v>
      </c>
      <c r="J438" s="517">
        <v>154</v>
      </c>
      <c r="K438" s="517">
        <v>6543</v>
      </c>
      <c r="M438" s="503"/>
      <c r="N438" s="503"/>
      <c r="O438" s="503"/>
      <c r="P438" s="503"/>
      <c r="Q438" s="503"/>
      <c r="R438" s="503"/>
    </row>
    <row r="439" spans="1:18" s="517" customFormat="1" ht="18" customHeight="1">
      <c r="A439" s="503"/>
      <c r="B439" s="503"/>
      <c r="C439" s="504" t="s">
        <v>1784</v>
      </c>
      <c r="D439" s="500" t="s">
        <v>1691</v>
      </c>
      <c r="E439" s="517">
        <v>684</v>
      </c>
      <c r="F439" s="517">
        <v>543</v>
      </c>
      <c r="G439" s="517">
        <v>52</v>
      </c>
      <c r="H439" s="517">
        <v>491</v>
      </c>
      <c r="I439" s="517">
        <v>141</v>
      </c>
      <c r="J439" s="517">
        <v>4</v>
      </c>
      <c r="K439" s="517">
        <v>137</v>
      </c>
      <c r="M439" s="503"/>
      <c r="N439" s="503"/>
      <c r="O439" s="503"/>
      <c r="P439" s="503"/>
      <c r="Q439" s="503"/>
      <c r="R439" s="503"/>
    </row>
    <row r="440" spans="1:18" s="517" customFormat="1">
      <c r="A440" s="503"/>
      <c r="B440" s="503"/>
      <c r="C440" s="504"/>
      <c r="D440" s="500" t="s">
        <v>1692</v>
      </c>
      <c r="E440" s="517">
        <v>640</v>
      </c>
      <c r="F440" s="517">
        <v>394</v>
      </c>
      <c r="G440" s="517">
        <v>52</v>
      </c>
      <c r="H440" s="517">
        <v>342</v>
      </c>
      <c r="I440" s="517">
        <v>246</v>
      </c>
      <c r="J440" s="517">
        <v>15</v>
      </c>
      <c r="K440" s="517">
        <v>231</v>
      </c>
      <c r="M440" s="503"/>
      <c r="N440" s="503"/>
      <c r="O440" s="503"/>
      <c r="P440" s="503"/>
      <c r="Q440" s="503"/>
      <c r="R440" s="503"/>
    </row>
    <row r="441" spans="1:18" s="517" customFormat="1">
      <c r="A441" s="503"/>
      <c r="B441" s="503"/>
      <c r="C441" s="504"/>
      <c r="D441" s="500" t="s">
        <v>1693</v>
      </c>
      <c r="E441" s="517">
        <v>1324</v>
      </c>
      <c r="F441" s="517">
        <v>937</v>
      </c>
      <c r="G441" s="517">
        <v>104</v>
      </c>
      <c r="H441" s="517">
        <v>833</v>
      </c>
      <c r="I441" s="517">
        <v>387</v>
      </c>
      <c r="J441" s="517">
        <v>19</v>
      </c>
      <c r="K441" s="517">
        <v>368</v>
      </c>
      <c r="M441" s="503"/>
      <c r="N441" s="503"/>
      <c r="O441" s="503"/>
      <c r="P441" s="503"/>
      <c r="Q441" s="503"/>
      <c r="R441" s="503"/>
    </row>
    <row r="442" spans="1:18" ht="18" customHeight="1">
      <c r="A442" s="503" t="s">
        <v>443</v>
      </c>
      <c r="D442" s="500"/>
      <c r="E442" s="503"/>
      <c r="F442" s="503"/>
      <c r="G442" s="503"/>
      <c r="H442" s="503"/>
      <c r="I442" s="503"/>
      <c r="J442" s="503"/>
      <c r="K442" s="503"/>
    </row>
    <row r="443" spans="1:18" ht="18" customHeight="1">
      <c r="B443" s="503" t="s">
        <v>286</v>
      </c>
      <c r="D443" s="500"/>
      <c r="E443" s="503"/>
      <c r="F443" s="503"/>
      <c r="G443" s="503"/>
      <c r="H443" s="503"/>
      <c r="I443" s="503"/>
      <c r="J443" s="503"/>
      <c r="K443" s="503"/>
    </row>
    <row r="444" spans="1:18" ht="18" customHeight="1">
      <c r="C444" s="497" t="s">
        <v>1825</v>
      </c>
      <c r="D444" s="500" t="s">
        <v>1691</v>
      </c>
      <c r="E444" s="517">
        <v>575</v>
      </c>
      <c r="F444" s="518" t="s">
        <v>427</v>
      </c>
      <c r="G444" s="518" t="s">
        <v>427</v>
      </c>
      <c r="H444" s="518" t="s">
        <v>427</v>
      </c>
      <c r="I444" s="518" t="s">
        <v>427</v>
      </c>
      <c r="J444" s="518" t="s">
        <v>427</v>
      </c>
      <c r="K444" s="518" t="s">
        <v>427</v>
      </c>
    </row>
    <row r="445" spans="1:18" ht="9" customHeight="1">
      <c r="D445" s="500" t="s">
        <v>1692</v>
      </c>
      <c r="E445" s="517">
        <v>49</v>
      </c>
      <c r="F445" s="518" t="s">
        <v>427</v>
      </c>
      <c r="G445" s="518" t="s">
        <v>427</v>
      </c>
      <c r="H445" s="518" t="s">
        <v>427</v>
      </c>
      <c r="I445" s="518" t="s">
        <v>427</v>
      </c>
      <c r="J445" s="518" t="s">
        <v>427</v>
      </c>
      <c r="K445" s="518" t="s">
        <v>427</v>
      </c>
    </row>
    <row r="446" spans="1:18" ht="9" customHeight="1">
      <c r="D446" s="500" t="s">
        <v>1693</v>
      </c>
      <c r="E446" s="517">
        <v>624</v>
      </c>
      <c r="F446" s="518" t="s">
        <v>427</v>
      </c>
      <c r="G446" s="518" t="s">
        <v>427</v>
      </c>
      <c r="H446" s="518" t="s">
        <v>427</v>
      </c>
      <c r="I446" s="518" t="s">
        <v>427</v>
      </c>
      <c r="J446" s="518" t="s">
        <v>427</v>
      </c>
      <c r="K446" s="518" t="s">
        <v>427</v>
      </c>
    </row>
    <row r="447" spans="1:18" ht="18" customHeight="1">
      <c r="C447" s="497" t="s">
        <v>1826</v>
      </c>
      <c r="D447" s="500" t="s">
        <v>1691</v>
      </c>
      <c r="E447" s="517">
        <v>486</v>
      </c>
      <c r="F447" s="518" t="s">
        <v>427</v>
      </c>
      <c r="G447" s="518" t="s">
        <v>427</v>
      </c>
      <c r="H447" s="518" t="s">
        <v>427</v>
      </c>
      <c r="I447" s="518" t="s">
        <v>427</v>
      </c>
      <c r="J447" s="518" t="s">
        <v>427</v>
      </c>
      <c r="K447" s="518" t="s">
        <v>427</v>
      </c>
    </row>
    <row r="448" spans="1:18" ht="9" customHeight="1">
      <c r="D448" s="500" t="s">
        <v>1692</v>
      </c>
      <c r="E448" s="517">
        <v>94</v>
      </c>
      <c r="F448" s="518" t="s">
        <v>427</v>
      </c>
      <c r="G448" s="518" t="s">
        <v>427</v>
      </c>
      <c r="H448" s="518" t="s">
        <v>427</v>
      </c>
      <c r="I448" s="518" t="s">
        <v>427</v>
      </c>
      <c r="J448" s="518" t="s">
        <v>427</v>
      </c>
      <c r="K448" s="518" t="s">
        <v>427</v>
      </c>
    </row>
    <row r="449" spans="3:11" ht="9" customHeight="1">
      <c r="D449" s="500" t="s">
        <v>1693</v>
      </c>
      <c r="E449" s="517">
        <v>580</v>
      </c>
      <c r="F449" s="518" t="s">
        <v>427</v>
      </c>
      <c r="G449" s="518" t="s">
        <v>427</v>
      </c>
      <c r="H449" s="518" t="s">
        <v>427</v>
      </c>
      <c r="I449" s="518" t="s">
        <v>427</v>
      </c>
      <c r="J449" s="518" t="s">
        <v>427</v>
      </c>
      <c r="K449" s="518" t="s">
        <v>427</v>
      </c>
    </row>
    <row r="450" spans="3:11" ht="20.100000000000001" customHeight="1">
      <c r="C450" s="497" t="s">
        <v>1827</v>
      </c>
      <c r="D450" s="500" t="s">
        <v>1691</v>
      </c>
      <c r="E450" s="517">
        <v>106</v>
      </c>
      <c r="F450" s="517">
        <v>93</v>
      </c>
      <c r="G450" s="517">
        <v>93</v>
      </c>
      <c r="H450" s="517">
        <v>0</v>
      </c>
      <c r="I450" s="517">
        <v>13</v>
      </c>
      <c r="J450" s="517">
        <v>13</v>
      </c>
      <c r="K450" s="517">
        <v>0</v>
      </c>
    </row>
    <row r="451" spans="3:11">
      <c r="D451" s="500" t="s">
        <v>1692</v>
      </c>
      <c r="E451" s="517">
        <v>27</v>
      </c>
      <c r="F451" s="517">
        <v>22</v>
      </c>
      <c r="G451" s="517">
        <v>22</v>
      </c>
      <c r="H451" s="517">
        <v>0</v>
      </c>
      <c r="I451" s="517">
        <v>5</v>
      </c>
      <c r="J451" s="517">
        <v>5</v>
      </c>
      <c r="K451" s="517">
        <v>0</v>
      </c>
    </row>
    <row r="452" spans="3:11">
      <c r="D452" s="500" t="s">
        <v>1693</v>
      </c>
      <c r="E452" s="517">
        <v>133</v>
      </c>
      <c r="F452" s="517">
        <v>115</v>
      </c>
      <c r="G452" s="517">
        <v>115</v>
      </c>
      <c r="H452" s="517">
        <v>0</v>
      </c>
      <c r="I452" s="517">
        <v>18</v>
      </c>
      <c r="J452" s="517">
        <v>18</v>
      </c>
      <c r="K452" s="517">
        <v>0</v>
      </c>
    </row>
    <row r="453" spans="3:11" ht="20.100000000000001" customHeight="1">
      <c r="C453" s="497" t="s">
        <v>1828</v>
      </c>
      <c r="D453" s="500" t="s">
        <v>1691</v>
      </c>
      <c r="E453" s="517">
        <v>42</v>
      </c>
      <c r="F453" s="517">
        <v>36</v>
      </c>
      <c r="G453" s="517">
        <v>0</v>
      </c>
      <c r="H453" s="517">
        <v>36</v>
      </c>
      <c r="I453" s="517">
        <v>6</v>
      </c>
      <c r="J453" s="517">
        <v>0</v>
      </c>
      <c r="K453" s="517">
        <v>6</v>
      </c>
    </row>
    <row r="454" spans="3:11">
      <c r="D454" s="500" t="s">
        <v>1692</v>
      </c>
      <c r="E454" s="517">
        <v>14</v>
      </c>
      <c r="F454" s="517">
        <v>11</v>
      </c>
      <c r="G454" s="517">
        <v>0</v>
      </c>
      <c r="H454" s="517">
        <v>11</v>
      </c>
      <c r="I454" s="517">
        <v>3</v>
      </c>
      <c r="J454" s="517">
        <v>0</v>
      </c>
      <c r="K454" s="517">
        <v>3</v>
      </c>
    </row>
    <row r="455" spans="3:11">
      <c r="D455" s="500" t="s">
        <v>1693</v>
      </c>
      <c r="E455" s="517">
        <v>56</v>
      </c>
      <c r="F455" s="517">
        <v>47</v>
      </c>
      <c r="G455" s="517">
        <v>0</v>
      </c>
      <c r="H455" s="517">
        <v>47</v>
      </c>
      <c r="I455" s="517">
        <v>9</v>
      </c>
      <c r="J455" s="517">
        <v>0</v>
      </c>
      <c r="K455" s="517">
        <v>9</v>
      </c>
    </row>
    <row r="456" spans="3:11" ht="18" customHeight="1">
      <c r="C456" s="497" t="s">
        <v>575</v>
      </c>
      <c r="D456" s="500" t="s">
        <v>1691</v>
      </c>
      <c r="E456" s="517">
        <v>2107</v>
      </c>
      <c r="F456" s="517">
        <v>2090</v>
      </c>
      <c r="G456" s="517">
        <v>2048</v>
      </c>
      <c r="H456" s="517">
        <v>42</v>
      </c>
      <c r="I456" s="517">
        <v>17</v>
      </c>
      <c r="J456" s="517">
        <v>13</v>
      </c>
      <c r="K456" s="517">
        <v>4</v>
      </c>
    </row>
    <row r="457" spans="3:11">
      <c r="D457" s="500" t="s">
        <v>1692</v>
      </c>
      <c r="E457" s="517">
        <v>487</v>
      </c>
      <c r="F457" s="517">
        <v>477</v>
      </c>
      <c r="G457" s="517">
        <v>469</v>
      </c>
      <c r="H457" s="517">
        <v>8</v>
      </c>
      <c r="I457" s="517">
        <v>10</v>
      </c>
      <c r="J457" s="517">
        <v>8</v>
      </c>
      <c r="K457" s="517">
        <v>2</v>
      </c>
    </row>
    <row r="458" spans="3:11">
      <c r="D458" s="500" t="s">
        <v>1693</v>
      </c>
      <c r="E458" s="517">
        <v>2594</v>
      </c>
      <c r="F458" s="517">
        <v>2567</v>
      </c>
      <c r="G458" s="517">
        <v>2517</v>
      </c>
      <c r="H458" s="517">
        <v>50</v>
      </c>
      <c r="I458" s="517">
        <v>27</v>
      </c>
      <c r="J458" s="517">
        <v>21</v>
      </c>
      <c r="K458" s="517">
        <v>6</v>
      </c>
    </row>
    <row r="459" spans="3:11" ht="18" customHeight="1">
      <c r="C459" s="497" t="s">
        <v>576</v>
      </c>
      <c r="D459" s="500" t="s">
        <v>1691</v>
      </c>
      <c r="E459" s="517">
        <v>1528</v>
      </c>
      <c r="F459" s="517">
        <v>1503</v>
      </c>
      <c r="G459" s="517">
        <v>1355</v>
      </c>
      <c r="H459" s="517">
        <v>148</v>
      </c>
      <c r="I459" s="517">
        <v>25</v>
      </c>
      <c r="J459" s="517">
        <v>14</v>
      </c>
      <c r="K459" s="517">
        <v>11</v>
      </c>
    </row>
    <row r="460" spans="3:11" ht="9" customHeight="1">
      <c r="D460" s="500" t="s">
        <v>1692</v>
      </c>
      <c r="E460" s="517">
        <v>506</v>
      </c>
      <c r="F460" s="517">
        <v>475</v>
      </c>
      <c r="G460" s="517">
        <v>393</v>
      </c>
      <c r="H460" s="517">
        <v>82</v>
      </c>
      <c r="I460" s="517">
        <v>31</v>
      </c>
      <c r="J460" s="517">
        <v>18</v>
      </c>
      <c r="K460" s="517">
        <v>13</v>
      </c>
    </row>
    <row r="461" spans="3:11" ht="9" customHeight="1">
      <c r="D461" s="500" t="s">
        <v>1693</v>
      </c>
      <c r="E461" s="517">
        <v>2034</v>
      </c>
      <c r="F461" s="517">
        <v>1978</v>
      </c>
      <c r="G461" s="517">
        <v>1748</v>
      </c>
      <c r="H461" s="517">
        <v>230</v>
      </c>
      <c r="I461" s="517">
        <v>56</v>
      </c>
      <c r="J461" s="517">
        <v>32</v>
      </c>
      <c r="K461" s="517">
        <v>24</v>
      </c>
    </row>
    <row r="462" spans="3:11" ht="18" customHeight="1">
      <c r="C462" s="497" t="s">
        <v>580</v>
      </c>
      <c r="D462" s="500" t="s">
        <v>1691</v>
      </c>
      <c r="E462" s="517">
        <v>207</v>
      </c>
      <c r="F462" s="517">
        <v>206</v>
      </c>
      <c r="G462" s="517">
        <v>0</v>
      </c>
      <c r="H462" s="517">
        <v>206</v>
      </c>
      <c r="I462" s="517">
        <v>1</v>
      </c>
      <c r="J462" s="517">
        <v>0</v>
      </c>
      <c r="K462" s="517">
        <v>1</v>
      </c>
    </row>
    <row r="463" spans="3:11">
      <c r="D463" s="500" t="s">
        <v>1692</v>
      </c>
      <c r="E463" s="517">
        <v>138</v>
      </c>
      <c r="F463" s="517">
        <v>131</v>
      </c>
      <c r="G463" s="517">
        <v>0</v>
      </c>
      <c r="H463" s="517">
        <v>131</v>
      </c>
      <c r="I463" s="517">
        <v>7</v>
      </c>
      <c r="J463" s="517">
        <v>0</v>
      </c>
      <c r="K463" s="517">
        <v>7</v>
      </c>
    </row>
    <row r="464" spans="3:11">
      <c r="D464" s="500" t="s">
        <v>1693</v>
      </c>
      <c r="E464" s="517">
        <v>345</v>
      </c>
      <c r="F464" s="517">
        <v>337</v>
      </c>
      <c r="G464" s="517">
        <v>0</v>
      </c>
      <c r="H464" s="517">
        <v>337</v>
      </c>
      <c r="I464" s="517">
        <v>8</v>
      </c>
      <c r="J464" s="517">
        <v>0</v>
      </c>
      <c r="K464" s="517">
        <v>8</v>
      </c>
    </row>
    <row r="465" spans="2:11" ht="18" customHeight="1">
      <c r="C465" s="497" t="s">
        <v>581</v>
      </c>
      <c r="D465" s="500" t="s">
        <v>1691</v>
      </c>
      <c r="E465" s="517">
        <v>25</v>
      </c>
      <c r="F465" s="517">
        <v>15</v>
      </c>
      <c r="G465" s="517">
        <v>0</v>
      </c>
      <c r="H465" s="517">
        <v>15</v>
      </c>
      <c r="I465" s="517">
        <v>10</v>
      </c>
      <c r="J465" s="517">
        <v>0</v>
      </c>
      <c r="K465" s="517">
        <v>10</v>
      </c>
    </row>
    <row r="466" spans="2:11">
      <c r="D466" s="500" t="s">
        <v>1692</v>
      </c>
      <c r="E466" s="517">
        <v>10</v>
      </c>
      <c r="F466" s="517">
        <v>8</v>
      </c>
      <c r="G466" s="517">
        <v>0</v>
      </c>
      <c r="H466" s="517">
        <v>8</v>
      </c>
      <c r="I466" s="517">
        <v>2</v>
      </c>
      <c r="J466" s="517">
        <v>0</v>
      </c>
      <c r="K466" s="517">
        <v>2</v>
      </c>
    </row>
    <row r="467" spans="2:11">
      <c r="D467" s="500" t="s">
        <v>1693</v>
      </c>
      <c r="E467" s="517">
        <v>35</v>
      </c>
      <c r="F467" s="517">
        <v>23</v>
      </c>
      <c r="G467" s="517">
        <v>0</v>
      </c>
      <c r="H467" s="517">
        <v>23</v>
      </c>
      <c r="I467" s="517">
        <v>12</v>
      </c>
      <c r="J467" s="517">
        <v>0</v>
      </c>
      <c r="K467" s="517">
        <v>12</v>
      </c>
    </row>
    <row r="468" spans="2:11" ht="18" customHeight="1">
      <c r="C468" s="501" t="s">
        <v>1829</v>
      </c>
      <c r="D468" s="500" t="s">
        <v>1691</v>
      </c>
      <c r="E468" s="517">
        <v>5076</v>
      </c>
      <c r="F468" s="517">
        <v>5000</v>
      </c>
      <c r="G468" s="517">
        <v>4532</v>
      </c>
      <c r="H468" s="517">
        <v>468</v>
      </c>
      <c r="I468" s="517">
        <v>76</v>
      </c>
      <c r="J468" s="517">
        <v>44</v>
      </c>
      <c r="K468" s="517">
        <v>32</v>
      </c>
    </row>
    <row r="469" spans="2:11" ht="9" customHeight="1">
      <c r="D469" s="500" t="s">
        <v>1692</v>
      </c>
      <c r="E469" s="517">
        <v>1325</v>
      </c>
      <c r="F469" s="517">
        <v>1262</v>
      </c>
      <c r="G469" s="517">
        <v>1021</v>
      </c>
      <c r="H469" s="517">
        <v>241</v>
      </c>
      <c r="I469" s="517">
        <v>63</v>
      </c>
      <c r="J469" s="517">
        <v>36</v>
      </c>
      <c r="K469" s="517">
        <v>27</v>
      </c>
    </row>
    <row r="470" spans="2:11" ht="9" customHeight="1">
      <c r="D470" s="500" t="s">
        <v>1693</v>
      </c>
      <c r="E470" s="517">
        <v>6401</v>
      </c>
      <c r="F470" s="517">
        <v>6262</v>
      </c>
      <c r="G470" s="517">
        <v>5553</v>
      </c>
      <c r="H470" s="517">
        <v>709</v>
      </c>
      <c r="I470" s="517">
        <v>139</v>
      </c>
      <c r="J470" s="517">
        <v>80</v>
      </c>
      <c r="K470" s="517">
        <v>59</v>
      </c>
    </row>
    <row r="471" spans="2:11" ht="18" customHeight="1">
      <c r="B471" s="503" t="s">
        <v>586</v>
      </c>
      <c r="D471" s="500"/>
      <c r="E471" s="503"/>
      <c r="F471" s="503"/>
      <c r="G471" s="503"/>
      <c r="H471" s="503"/>
      <c r="I471" s="503"/>
      <c r="J471" s="503"/>
      <c r="K471" s="503"/>
    </row>
    <row r="472" spans="2:11" ht="18" customHeight="1">
      <c r="C472" s="497" t="s">
        <v>587</v>
      </c>
      <c r="D472" s="500" t="s">
        <v>1691</v>
      </c>
      <c r="E472" s="517">
        <v>19</v>
      </c>
      <c r="F472" s="517">
        <v>17</v>
      </c>
      <c r="G472" s="517">
        <v>13</v>
      </c>
      <c r="H472" s="517">
        <v>4</v>
      </c>
      <c r="I472" s="517">
        <v>2</v>
      </c>
      <c r="J472" s="518" t="s">
        <v>427</v>
      </c>
      <c r="K472" s="518" t="s">
        <v>427</v>
      </c>
    </row>
    <row r="473" spans="2:11" ht="9" customHeight="1">
      <c r="D473" s="500" t="s">
        <v>1692</v>
      </c>
      <c r="E473" s="517">
        <v>14</v>
      </c>
      <c r="F473" s="517">
        <v>10</v>
      </c>
      <c r="G473" s="517">
        <v>6</v>
      </c>
      <c r="H473" s="517">
        <v>4</v>
      </c>
      <c r="I473" s="517">
        <v>4</v>
      </c>
      <c r="J473" s="518" t="s">
        <v>427</v>
      </c>
      <c r="K473" s="518" t="s">
        <v>427</v>
      </c>
    </row>
    <row r="474" spans="2:11" ht="9" customHeight="1">
      <c r="D474" s="500" t="s">
        <v>1693</v>
      </c>
      <c r="E474" s="517">
        <v>33</v>
      </c>
      <c r="F474" s="517">
        <v>27</v>
      </c>
      <c r="G474" s="517">
        <v>19</v>
      </c>
      <c r="H474" s="517">
        <v>8</v>
      </c>
      <c r="I474" s="517">
        <v>6</v>
      </c>
      <c r="J474" s="518" t="s">
        <v>427</v>
      </c>
      <c r="K474" s="518" t="s">
        <v>427</v>
      </c>
    </row>
    <row r="475" spans="2:11" ht="18" customHeight="1">
      <c r="C475" s="497" t="s">
        <v>588</v>
      </c>
      <c r="D475" s="500" t="s">
        <v>1691</v>
      </c>
      <c r="E475" s="517">
        <v>3</v>
      </c>
      <c r="F475" s="517">
        <v>2</v>
      </c>
      <c r="G475" s="518" t="s">
        <v>427</v>
      </c>
      <c r="H475" s="518" t="s">
        <v>427</v>
      </c>
      <c r="I475" s="517">
        <v>1</v>
      </c>
      <c r="J475" s="518" t="s">
        <v>427</v>
      </c>
      <c r="K475" s="518" t="s">
        <v>427</v>
      </c>
    </row>
    <row r="476" spans="2:11" ht="9" customHeight="1">
      <c r="D476" s="500" t="s">
        <v>1693</v>
      </c>
      <c r="E476" s="517">
        <v>3</v>
      </c>
      <c r="F476" s="517">
        <v>2</v>
      </c>
      <c r="G476" s="518" t="s">
        <v>427</v>
      </c>
      <c r="H476" s="518" t="s">
        <v>427</v>
      </c>
      <c r="I476" s="517">
        <v>1</v>
      </c>
      <c r="J476" s="518" t="s">
        <v>427</v>
      </c>
      <c r="K476" s="518" t="s">
        <v>427</v>
      </c>
    </row>
    <row r="477" spans="2:11" ht="18" customHeight="1">
      <c r="C477" s="497" t="s">
        <v>589</v>
      </c>
      <c r="D477" s="500" t="s">
        <v>1691</v>
      </c>
      <c r="E477" s="517">
        <v>6</v>
      </c>
      <c r="F477" s="518" t="s">
        <v>427</v>
      </c>
      <c r="G477" s="518" t="s">
        <v>427</v>
      </c>
      <c r="H477" s="518" t="s">
        <v>427</v>
      </c>
      <c r="I477" s="518" t="s">
        <v>427</v>
      </c>
      <c r="J477" s="518" t="s">
        <v>427</v>
      </c>
      <c r="K477" s="518" t="s">
        <v>427</v>
      </c>
    </row>
    <row r="478" spans="2:11" ht="9" customHeight="1">
      <c r="D478" s="500" t="s">
        <v>1693</v>
      </c>
      <c r="E478" s="517">
        <v>6</v>
      </c>
      <c r="F478" s="518" t="s">
        <v>427</v>
      </c>
      <c r="G478" s="518" t="s">
        <v>427</v>
      </c>
      <c r="H478" s="518" t="s">
        <v>427</v>
      </c>
      <c r="I478" s="518" t="s">
        <v>427</v>
      </c>
      <c r="J478" s="518" t="s">
        <v>427</v>
      </c>
      <c r="K478" s="518" t="s">
        <v>427</v>
      </c>
    </row>
    <row r="479" spans="2:11" ht="18" customHeight="1">
      <c r="C479" s="497" t="s">
        <v>590</v>
      </c>
      <c r="D479" s="500" t="s">
        <v>1691</v>
      </c>
      <c r="E479" s="517">
        <v>3</v>
      </c>
      <c r="F479" s="518" t="s">
        <v>427</v>
      </c>
      <c r="G479" s="518" t="s">
        <v>427</v>
      </c>
      <c r="H479" s="518" t="s">
        <v>427</v>
      </c>
      <c r="I479" s="518" t="s">
        <v>427</v>
      </c>
      <c r="J479" s="518" t="s">
        <v>427</v>
      </c>
      <c r="K479" s="518" t="s">
        <v>427</v>
      </c>
    </row>
    <row r="480" spans="2:11" ht="9" customHeight="1">
      <c r="D480" s="500" t="s">
        <v>1693</v>
      </c>
      <c r="E480" s="517">
        <v>3</v>
      </c>
      <c r="F480" s="518" t="s">
        <v>427</v>
      </c>
      <c r="G480" s="518" t="s">
        <v>427</v>
      </c>
      <c r="H480" s="518" t="s">
        <v>427</v>
      </c>
      <c r="I480" s="518" t="s">
        <v>427</v>
      </c>
      <c r="J480" s="518" t="s">
        <v>427</v>
      </c>
      <c r="K480" s="518" t="s">
        <v>427</v>
      </c>
    </row>
    <row r="481" spans="1:18" ht="18" customHeight="1">
      <c r="C481" s="497" t="s">
        <v>591</v>
      </c>
      <c r="D481" s="500" t="s">
        <v>1691</v>
      </c>
      <c r="E481" s="517">
        <v>9</v>
      </c>
      <c r="F481" s="518" t="s">
        <v>427</v>
      </c>
      <c r="G481" s="518" t="s">
        <v>427</v>
      </c>
      <c r="H481" s="518" t="s">
        <v>427</v>
      </c>
      <c r="I481" s="518" t="s">
        <v>427</v>
      </c>
      <c r="J481" s="518" t="s">
        <v>427</v>
      </c>
      <c r="K481" s="518" t="s">
        <v>427</v>
      </c>
    </row>
    <row r="482" spans="1:18" ht="9" customHeight="1">
      <c r="D482" s="500" t="s">
        <v>1692</v>
      </c>
      <c r="E482" s="517">
        <v>4</v>
      </c>
      <c r="F482" s="518" t="s">
        <v>427</v>
      </c>
      <c r="G482" s="518" t="s">
        <v>427</v>
      </c>
      <c r="H482" s="518" t="s">
        <v>427</v>
      </c>
      <c r="I482" s="518" t="s">
        <v>427</v>
      </c>
      <c r="J482" s="518" t="s">
        <v>427</v>
      </c>
      <c r="K482" s="518" t="s">
        <v>427</v>
      </c>
    </row>
    <row r="483" spans="1:18" ht="9" customHeight="1">
      <c r="D483" s="500" t="s">
        <v>1693</v>
      </c>
      <c r="E483" s="517">
        <v>13</v>
      </c>
      <c r="F483" s="518" t="s">
        <v>427</v>
      </c>
      <c r="G483" s="518" t="s">
        <v>427</v>
      </c>
      <c r="H483" s="518" t="s">
        <v>427</v>
      </c>
      <c r="I483" s="518" t="s">
        <v>427</v>
      </c>
      <c r="J483" s="518" t="s">
        <v>427</v>
      </c>
      <c r="K483" s="518" t="s">
        <v>427</v>
      </c>
    </row>
    <row r="484" spans="1:18">
      <c r="E484" s="503"/>
      <c r="F484" s="503"/>
      <c r="G484" s="503"/>
      <c r="H484" s="503"/>
      <c r="I484" s="503"/>
      <c r="J484" s="503"/>
      <c r="K484" s="503"/>
    </row>
    <row r="485" spans="1:18">
      <c r="E485" s="503"/>
      <c r="F485" s="503"/>
      <c r="G485" s="503"/>
      <c r="H485" s="503"/>
      <c r="I485" s="503"/>
      <c r="J485" s="503"/>
      <c r="K485" s="503"/>
    </row>
    <row r="486" spans="1:18" s="496" customFormat="1">
      <c r="A486" s="496" t="s">
        <v>1576</v>
      </c>
      <c r="C486" s="497"/>
      <c r="D486" s="502"/>
      <c r="L486" s="499"/>
      <c r="M486" s="503"/>
      <c r="N486" s="503"/>
      <c r="O486" s="503"/>
      <c r="P486" s="503"/>
      <c r="Q486" s="503"/>
      <c r="R486" s="503"/>
    </row>
    <row r="487" spans="1:18" s="496" customFormat="1">
      <c r="A487" s="496" t="s">
        <v>605</v>
      </c>
      <c r="C487" s="497"/>
      <c r="D487" s="502"/>
      <c r="L487" s="499"/>
      <c r="M487" s="503"/>
      <c r="N487" s="503"/>
      <c r="O487" s="503"/>
      <c r="P487" s="503"/>
      <c r="Q487" s="503"/>
      <c r="R487" s="503"/>
    </row>
    <row r="488" spans="1:18" s="496" customFormat="1">
      <c r="C488" s="497"/>
      <c r="D488" s="502"/>
      <c r="L488" s="499"/>
      <c r="M488" s="503"/>
      <c r="N488" s="503"/>
      <c r="O488" s="503"/>
      <c r="P488" s="503"/>
      <c r="Q488" s="503"/>
      <c r="R488" s="503"/>
    </row>
    <row r="489" spans="1:18" s="496" customFormat="1">
      <c r="A489" s="496" t="s">
        <v>3078</v>
      </c>
      <c r="C489" s="497"/>
      <c r="D489" s="502"/>
      <c r="L489" s="499"/>
      <c r="M489" s="503"/>
      <c r="N489" s="503"/>
      <c r="O489" s="503"/>
      <c r="P489" s="503"/>
      <c r="Q489" s="503"/>
      <c r="R489" s="503"/>
    </row>
    <row r="490" spans="1:18" ht="18" customHeight="1">
      <c r="C490" s="497" t="s">
        <v>1780</v>
      </c>
      <c r="D490" s="500" t="s">
        <v>1691</v>
      </c>
      <c r="E490" s="517">
        <v>167</v>
      </c>
      <c r="F490" s="517">
        <v>151</v>
      </c>
      <c r="G490" s="517">
        <v>5</v>
      </c>
      <c r="H490" s="517">
        <v>146</v>
      </c>
      <c r="I490" s="517">
        <v>16</v>
      </c>
      <c r="J490" s="517">
        <v>2</v>
      </c>
      <c r="K490" s="517">
        <v>14</v>
      </c>
    </row>
    <row r="491" spans="1:18" ht="9" customHeight="1">
      <c r="D491" s="500" t="s">
        <v>1692</v>
      </c>
      <c r="E491" s="517">
        <v>59</v>
      </c>
      <c r="F491" s="517">
        <v>46</v>
      </c>
      <c r="G491" s="517">
        <v>1</v>
      </c>
      <c r="H491" s="517">
        <v>45</v>
      </c>
      <c r="I491" s="517">
        <v>13</v>
      </c>
      <c r="J491" s="517">
        <v>1</v>
      </c>
      <c r="K491" s="517">
        <v>12</v>
      </c>
    </row>
    <row r="492" spans="1:18" ht="9" customHeight="1">
      <c r="D492" s="500" t="s">
        <v>1693</v>
      </c>
      <c r="E492" s="517">
        <v>226</v>
      </c>
      <c r="F492" s="517">
        <v>197</v>
      </c>
      <c r="G492" s="517">
        <v>6</v>
      </c>
      <c r="H492" s="517">
        <v>191</v>
      </c>
      <c r="I492" s="517">
        <v>29</v>
      </c>
      <c r="J492" s="517">
        <v>3</v>
      </c>
      <c r="K492" s="517">
        <v>26</v>
      </c>
    </row>
    <row r="493" spans="1:18" ht="18" customHeight="1">
      <c r="C493" s="497" t="s">
        <v>1781</v>
      </c>
      <c r="D493" s="500" t="s">
        <v>1691</v>
      </c>
      <c r="E493" s="517">
        <v>96</v>
      </c>
      <c r="F493" s="518" t="s">
        <v>427</v>
      </c>
      <c r="G493" s="518" t="s">
        <v>427</v>
      </c>
      <c r="H493" s="518" t="s">
        <v>427</v>
      </c>
      <c r="I493" s="518" t="s">
        <v>427</v>
      </c>
      <c r="J493" s="518" t="s">
        <v>427</v>
      </c>
      <c r="K493" s="518" t="s">
        <v>427</v>
      </c>
    </row>
    <row r="494" spans="1:18" ht="9" customHeight="1">
      <c r="D494" s="500" t="s">
        <v>1692</v>
      </c>
      <c r="E494" s="517">
        <v>30</v>
      </c>
      <c r="F494" s="518" t="s">
        <v>427</v>
      </c>
      <c r="G494" s="518" t="s">
        <v>427</v>
      </c>
      <c r="H494" s="518" t="s">
        <v>427</v>
      </c>
      <c r="I494" s="518" t="s">
        <v>427</v>
      </c>
      <c r="J494" s="518" t="s">
        <v>427</v>
      </c>
      <c r="K494" s="518" t="s">
        <v>427</v>
      </c>
    </row>
    <row r="495" spans="1:18" ht="9" customHeight="1">
      <c r="D495" s="500" t="s">
        <v>1693</v>
      </c>
      <c r="E495" s="517">
        <v>126</v>
      </c>
      <c r="F495" s="518" t="s">
        <v>427</v>
      </c>
      <c r="G495" s="518" t="s">
        <v>427</v>
      </c>
      <c r="H495" s="518" t="s">
        <v>427</v>
      </c>
      <c r="I495" s="518" t="s">
        <v>427</v>
      </c>
      <c r="J495" s="518" t="s">
        <v>427</v>
      </c>
      <c r="K495" s="518" t="s">
        <v>427</v>
      </c>
    </row>
    <row r="496" spans="1:18" ht="18" customHeight="1">
      <c r="C496" s="501" t="s">
        <v>1829</v>
      </c>
      <c r="D496" s="500" t="s">
        <v>1691</v>
      </c>
      <c r="E496" s="517">
        <v>303</v>
      </c>
      <c r="F496" s="517">
        <v>280</v>
      </c>
      <c r="G496" s="517">
        <v>22</v>
      </c>
      <c r="H496" s="517">
        <v>258</v>
      </c>
      <c r="I496" s="517">
        <v>23</v>
      </c>
      <c r="J496" s="517">
        <v>2</v>
      </c>
      <c r="K496" s="517">
        <v>21</v>
      </c>
    </row>
    <row r="497" spans="1:18" ht="9" customHeight="1">
      <c r="D497" s="500" t="s">
        <v>1692</v>
      </c>
      <c r="E497" s="517">
        <v>107</v>
      </c>
      <c r="F497" s="517">
        <v>89</v>
      </c>
      <c r="G497" s="517">
        <v>9</v>
      </c>
      <c r="H497" s="517">
        <v>80</v>
      </c>
      <c r="I497" s="517">
        <v>18</v>
      </c>
      <c r="J497" s="517">
        <v>6</v>
      </c>
      <c r="K497" s="517">
        <v>12</v>
      </c>
    </row>
    <row r="498" spans="1:18" ht="9" customHeight="1">
      <c r="D498" s="500" t="s">
        <v>1693</v>
      </c>
      <c r="E498" s="517">
        <v>410</v>
      </c>
      <c r="F498" s="517">
        <v>369</v>
      </c>
      <c r="G498" s="517">
        <v>31</v>
      </c>
      <c r="H498" s="517">
        <v>338</v>
      </c>
      <c r="I498" s="517">
        <v>41</v>
      </c>
      <c r="J498" s="517">
        <v>8</v>
      </c>
      <c r="K498" s="517">
        <v>33</v>
      </c>
    </row>
    <row r="499" spans="1:18" ht="18" customHeight="1">
      <c r="C499" s="501" t="s">
        <v>1782</v>
      </c>
      <c r="D499" s="500"/>
      <c r="E499" s="503"/>
      <c r="F499" s="503"/>
      <c r="G499" s="503"/>
      <c r="H499" s="503"/>
      <c r="I499" s="503"/>
      <c r="J499" s="503"/>
      <c r="K499" s="503"/>
    </row>
    <row r="500" spans="1:18" s="517" customFormat="1" ht="18" customHeight="1">
      <c r="A500" s="503"/>
      <c r="B500" s="503"/>
      <c r="C500" s="504" t="s">
        <v>1783</v>
      </c>
      <c r="D500" s="500" t="s">
        <v>1691</v>
      </c>
      <c r="E500" s="517">
        <v>6</v>
      </c>
      <c r="F500" s="517">
        <v>5</v>
      </c>
      <c r="G500" s="517">
        <v>1</v>
      </c>
      <c r="H500" s="517">
        <v>4</v>
      </c>
      <c r="I500" s="517">
        <v>1</v>
      </c>
      <c r="J500" s="518" t="s">
        <v>427</v>
      </c>
      <c r="K500" s="518" t="s">
        <v>427</v>
      </c>
      <c r="M500" s="503"/>
      <c r="N500" s="503"/>
      <c r="O500" s="503"/>
      <c r="P500" s="503"/>
      <c r="Q500" s="503"/>
      <c r="R500" s="503"/>
    </row>
    <row r="501" spans="1:18" s="517" customFormat="1" ht="9" customHeight="1">
      <c r="A501" s="503"/>
      <c r="B501" s="503"/>
      <c r="C501" s="504"/>
      <c r="D501" s="500" t="s">
        <v>1693</v>
      </c>
      <c r="E501" s="517">
        <v>6</v>
      </c>
      <c r="F501" s="517">
        <v>5</v>
      </c>
      <c r="G501" s="517">
        <v>1</v>
      </c>
      <c r="H501" s="517">
        <v>4</v>
      </c>
      <c r="I501" s="517">
        <v>1</v>
      </c>
      <c r="J501" s="518" t="s">
        <v>427</v>
      </c>
      <c r="K501" s="518" t="s">
        <v>427</v>
      </c>
      <c r="M501" s="503"/>
      <c r="N501" s="503"/>
      <c r="O501" s="503"/>
      <c r="P501" s="503"/>
      <c r="Q501" s="503"/>
      <c r="R501" s="503"/>
    </row>
    <row r="502" spans="1:18" s="517" customFormat="1" ht="18" customHeight="1">
      <c r="A502" s="503"/>
      <c r="B502" s="503"/>
      <c r="C502" s="504" t="s">
        <v>1784</v>
      </c>
      <c r="D502" s="500" t="s">
        <v>1691</v>
      </c>
      <c r="E502" s="517">
        <v>79</v>
      </c>
      <c r="F502" s="518" t="s">
        <v>427</v>
      </c>
      <c r="G502" s="518" t="s">
        <v>427</v>
      </c>
      <c r="H502" s="518" t="s">
        <v>427</v>
      </c>
      <c r="I502" s="518" t="s">
        <v>427</v>
      </c>
      <c r="J502" s="518" t="s">
        <v>427</v>
      </c>
      <c r="K502" s="518" t="s">
        <v>427</v>
      </c>
      <c r="M502" s="503"/>
      <c r="N502" s="503"/>
      <c r="O502" s="503"/>
      <c r="P502" s="503"/>
      <c r="Q502" s="503"/>
      <c r="R502" s="503"/>
    </row>
    <row r="503" spans="1:18" s="517" customFormat="1" ht="9" customHeight="1">
      <c r="A503" s="503"/>
      <c r="B503" s="503"/>
      <c r="C503" s="504"/>
      <c r="D503" s="500" t="s">
        <v>1692</v>
      </c>
      <c r="E503" s="517">
        <v>26</v>
      </c>
      <c r="F503" s="518" t="s">
        <v>427</v>
      </c>
      <c r="G503" s="518" t="s">
        <v>427</v>
      </c>
      <c r="H503" s="518" t="s">
        <v>427</v>
      </c>
      <c r="I503" s="518" t="s">
        <v>427</v>
      </c>
      <c r="J503" s="518" t="s">
        <v>427</v>
      </c>
      <c r="K503" s="518" t="s">
        <v>427</v>
      </c>
      <c r="M503" s="503"/>
      <c r="N503" s="503"/>
      <c r="O503" s="503"/>
      <c r="P503" s="503"/>
      <c r="Q503" s="503"/>
      <c r="R503" s="503"/>
    </row>
    <row r="504" spans="1:18" s="517" customFormat="1" ht="9" customHeight="1">
      <c r="A504" s="503"/>
      <c r="B504" s="503"/>
      <c r="C504" s="504"/>
      <c r="D504" s="500" t="s">
        <v>1693</v>
      </c>
      <c r="E504" s="517">
        <v>105</v>
      </c>
      <c r="F504" s="518" t="s">
        <v>427</v>
      </c>
      <c r="G504" s="518" t="s">
        <v>427</v>
      </c>
      <c r="H504" s="518" t="s">
        <v>427</v>
      </c>
      <c r="I504" s="518" t="s">
        <v>427</v>
      </c>
      <c r="J504" s="518" t="s">
        <v>427</v>
      </c>
      <c r="K504" s="518" t="s">
        <v>427</v>
      </c>
      <c r="M504" s="503"/>
      <c r="N504" s="503"/>
      <c r="O504" s="503"/>
      <c r="P504" s="503"/>
      <c r="Q504" s="503"/>
      <c r="R504" s="503"/>
    </row>
    <row r="505" spans="1:18" ht="18" customHeight="1">
      <c r="B505" s="503" t="s">
        <v>594</v>
      </c>
      <c r="D505" s="500"/>
      <c r="E505" s="503"/>
      <c r="F505" s="503"/>
      <c r="G505" s="503"/>
      <c r="H505" s="503"/>
      <c r="I505" s="503"/>
      <c r="J505" s="503"/>
      <c r="K505" s="503"/>
    </row>
    <row r="506" spans="1:18" ht="27" customHeight="1">
      <c r="C506" s="497" t="s">
        <v>1785</v>
      </c>
      <c r="D506" s="500" t="s">
        <v>1691</v>
      </c>
      <c r="E506" s="517">
        <v>1313</v>
      </c>
      <c r="F506" s="517">
        <v>1270</v>
      </c>
      <c r="G506" s="517">
        <v>1270</v>
      </c>
      <c r="H506" s="517">
        <v>0</v>
      </c>
      <c r="I506" s="517">
        <v>43</v>
      </c>
      <c r="J506" s="517">
        <v>43</v>
      </c>
      <c r="K506" s="517">
        <v>0</v>
      </c>
    </row>
    <row r="507" spans="1:18">
      <c r="D507" s="500" t="s">
        <v>1692</v>
      </c>
      <c r="E507" s="517">
        <v>373</v>
      </c>
      <c r="F507" s="517">
        <v>308</v>
      </c>
      <c r="G507" s="517">
        <v>308</v>
      </c>
      <c r="H507" s="517">
        <v>0</v>
      </c>
      <c r="I507" s="517">
        <v>65</v>
      </c>
      <c r="J507" s="517">
        <v>65</v>
      </c>
      <c r="K507" s="517">
        <v>0</v>
      </c>
    </row>
    <row r="508" spans="1:18">
      <c r="D508" s="500" t="s">
        <v>1693</v>
      </c>
      <c r="E508" s="517">
        <v>1686</v>
      </c>
      <c r="F508" s="517">
        <v>1578</v>
      </c>
      <c r="G508" s="517">
        <v>1578</v>
      </c>
      <c r="H508" s="517">
        <v>0</v>
      </c>
      <c r="I508" s="517">
        <v>108</v>
      </c>
      <c r="J508" s="517">
        <v>108</v>
      </c>
      <c r="K508" s="517">
        <v>0</v>
      </c>
    </row>
    <row r="509" spans="1:18" ht="20.100000000000001" customHeight="1">
      <c r="C509" s="497" t="s">
        <v>1786</v>
      </c>
      <c r="D509" s="500" t="s">
        <v>1691</v>
      </c>
      <c r="E509" s="517">
        <v>147</v>
      </c>
      <c r="F509" s="517">
        <v>141</v>
      </c>
      <c r="G509" s="517">
        <v>0</v>
      </c>
      <c r="H509" s="517">
        <v>141</v>
      </c>
      <c r="I509" s="517">
        <v>6</v>
      </c>
      <c r="J509" s="517">
        <v>0</v>
      </c>
      <c r="K509" s="517">
        <v>6</v>
      </c>
    </row>
    <row r="510" spans="1:18">
      <c r="D510" s="500" t="s">
        <v>1692</v>
      </c>
      <c r="E510" s="517">
        <v>52</v>
      </c>
      <c r="F510" s="517">
        <v>47</v>
      </c>
      <c r="G510" s="517">
        <v>0</v>
      </c>
      <c r="H510" s="517">
        <v>47</v>
      </c>
      <c r="I510" s="517">
        <v>5</v>
      </c>
      <c r="J510" s="517">
        <v>0</v>
      </c>
      <c r="K510" s="517">
        <v>5</v>
      </c>
    </row>
    <row r="511" spans="1:18">
      <c r="D511" s="500" t="s">
        <v>1693</v>
      </c>
      <c r="E511" s="517">
        <v>199</v>
      </c>
      <c r="F511" s="517">
        <v>188</v>
      </c>
      <c r="G511" s="517">
        <v>0</v>
      </c>
      <c r="H511" s="517">
        <v>188</v>
      </c>
      <c r="I511" s="517">
        <v>11</v>
      </c>
      <c r="J511" s="517">
        <v>0</v>
      </c>
      <c r="K511" s="517">
        <v>11</v>
      </c>
    </row>
    <row r="512" spans="1:18" ht="20.100000000000001" customHeight="1">
      <c r="C512" s="497" t="s">
        <v>1787</v>
      </c>
      <c r="D512" s="500" t="s">
        <v>1691</v>
      </c>
      <c r="E512" s="517">
        <v>1861</v>
      </c>
      <c r="F512" s="517">
        <v>1663</v>
      </c>
      <c r="G512" s="517">
        <v>1663</v>
      </c>
      <c r="H512" s="517">
        <v>0</v>
      </c>
      <c r="I512" s="517">
        <v>198</v>
      </c>
      <c r="J512" s="517">
        <v>198</v>
      </c>
      <c r="K512" s="517">
        <v>0</v>
      </c>
    </row>
    <row r="513" spans="1:18">
      <c r="D513" s="500" t="s">
        <v>1692</v>
      </c>
      <c r="E513" s="517">
        <v>793</v>
      </c>
      <c r="F513" s="517">
        <v>510</v>
      </c>
      <c r="G513" s="517">
        <v>510</v>
      </c>
      <c r="H513" s="517">
        <v>0</v>
      </c>
      <c r="I513" s="517">
        <v>283</v>
      </c>
      <c r="J513" s="517">
        <v>283</v>
      </c>
      <c r="K513" s="517">
        <v>0</v>
      </c>
    </row>
    <row r="514" spans="1:18">
      <c r="D514" s="500" t="s">
        <v>1693</v>
      </c>
      <c r="E514" s="517">
        <v>2654</v>
      </c>
      <c r="F514" s="517">
        <v>2173</v>
      </c>
      <c r="G514" s="517">
        <v>2173</v>
      </c>
      <c r="H514" s="517">
        <v>0</v>
      </c>
      <c r="I514" s="517">
        <v>481</v>
      </c>
      <c r="J514" s="517">
        <v>481</v>
      </c>
      <c r="K514" s="517">
        <v>0</v>
      </c>
    </row>
    <row r="515" spans="1:18" ht="20.100000000000001" customHeight="1">
      <c r="C515" s="497" t="s">
        <v>1788</v>
      </c>
      <c r="D515" s="500" t="s">
        <v>1691</v>
      </c>
      <c r="E515" s="517">
        <v>18860</v>
      </c>
      <c r="F515" s="517">
        <v>5951</v>
      </c>
      <c r="G515" s="517">
        <v>0</v>
      </c>
      <c r="H515" s="517">
        <v>5951</v>
      </c>
      <c r="I515" s="517">
        <v>12909</v>
      </c>
      <c r="J515" s="517">
        <v>0</v>
      </c>
      <c r="K515" s="517">
        <v>12909</v>
      </c>
    </row>
    <row r="516" spans="1:18">
      <c r="D516" s="500" t="s">
        <v>1692</v>
      </c>
      <c r="E516" s="517">
        <v>10195</v>
      </c>
      <c r="F516" s="517">
        <v>2488</v>
      </c>
      <c r="G516" s="517">
        <v>0</v>
      </c>
      <c r="H516" s="517">
        <v>2488</v>
      </c>
      <c r="I516" s="517">
        <v>7707</v>
      </c>
      <c r="J516" s="517">
        <v>0</v>
      </c>
      <c r="K516" s="517">
        <v>7707</v>
      </c>
    </row>
    <row r="517" spans="1:18">
      <c r="D517" s="500" t="s">
        <v>1693</v>
      </c>
      <c r="E517" s="517">
        <v>29055</v>
      </c>
      <c r="F517" s="517">
        <v>8439</v>
      </c>
      <c r="G517" s="517">
        <v>0</v>
      </c>
      <c r="H517" s="517">
        <v>8439</v>
      </c>
      <c r="I517" s="517">
        <v>20616</v>
      </c>
      <c r="J517" s="517">
        <v>0</v>
      </c>
      <c r="K517" s="517">
        <v>20616</v>
      </c>
    </row>
    <row r="518" spans="1:18" ht="18" customHeight="1">
      <c r="C518" s="497" t="s">
        <v>597</v>
      </c>
      <c r="D518" s="500" t="s">
        <v>1691</v>
      </c>
      <c r="E518" s="517">
        <v>2734</v>
      </c>
      <c r="F518" s="517">
        <v>984</v>
      </c>
      <c r="G518" s="517">
        <v>153</v>
      </c>
      <c r="H518" s="517">
        <v>831</v>
      </c>
      <c r="I518" s="517">
        <v>1750</v>
      </c>
      <c r="J518" s="517">
        <v>9</v>
      </c>
      <c r="K518" s="517">
        <v>1741</v>
      </c>
    </row>
    <row r="519" spans="1:18">
      <c r="D519" s="500" t="s">
        <v>1692</v>
      </c>
      <c r="E519" s="517">
        <v>1468</v>
      </c>
      <c r="F519" s="517">
        <v>386</v>
      </c>
      <c r="G519" s="517">
        <v>51</v>
      </c>
      <c r="H519" s="517">
        <v>335</v>
      </c>
      <c r="I519" s="517">
        <v>1082</v>
      </c>
      <c r="J519" s="517">
        <v>27</v>
      </c>
      <c r="K519" s="517">
        <v>1055</v>
      </c>
    </row>
    <row r="520" spans="1:18">
      <c r="D520" s="500" t="s">
        <v>1693</v>
      </c>
      <c r="E520" s="517">
        <v>4202</v>
      </c>
      <c r="F520" s="517">
        <v>1370</v>
      </c>
      <c r="G520" s="517">
        <v>204</v>
      </c>
      <c r="H520" s="517">
        <v>1166</v>
      </c>
      <c r="I520" s="517">
        <v>2832</v>
      </c>
      <c r="J520" s="517">
        <v>36</v>
      </c>
      <c r="K520" s="517">
        <v>2796</v>
      </c>
    </row>
    <row r="521" spans="1:18" ht="18" customHeight="1">
      <c r="C521" s="501" t="s">
        <v>1829</v>
      </c>
      <c r="D521" s="500" t="s">
        <v>1691</v>
      </c>
      <c r="E521" s="517">
        <v>24915</v>
      </c>
      <c r="F521" s="517">
        <v>10009</v>
      </c>
      <c r="G521" s="517">
        <v>3086</v>
      </c>
      <c r="H521" s="517">
        <v>6923</v>
      </c>
      <c r="I521" s="517">
        <v>14906</v>
      </c>
      <c r="J521" s="517">
        <v>250</v>
      </c>
      <c r="K521" s="517">
        <v>14656</v>
      </c>
    </row>
    <row r="522" spans="1:18">
      <c r="D522" s="500" t="s">
        <v>1692</v>
      </c>
      <c r="E522" s="517">
        <v>12881</v>
      </c>
      <c r="F522" s="517">
        <v>3739</v>
      </c>
      <c r="G522" s="517">
        <v>869</v>
      </c>
      <c r="H522" s="517">
        <v>2870</v>
      </c>
      <c r="I522" s="517">
        <v>9142</v>
      </c>
      <c r="J522" s="517">
        <v>375</v>
      </c>
      <c r="K522" s="517">
        <v>8767</v>
      </c>
    </row>
    <row r="523" spans="1:18">
      <c r="D523" s="500" t="s">
        <v>1693</v>
      </c>
      <c r="E523" s="517">
        <v>37796</v>
      </c>
      <c r="F523" s="517">
        <v>13748</v>
      </c>
      <c r="G523" s="517">
        <v>3955</v>
      </c>
      <c r="H523" s="517">
        <v>9793</v>
      </c>
      <c r="I523" s="517">
        <v>24048</v>
      </c>
      <c r="J523" s="517">
        <v>625</v>
      </c>
      <c r="K523" s="517">
        <v>23423</v>
      </c>
    </row>
    <row r="524" spans="1:18" ht="18" customHeight="1">
      <c r="C524" s="501" t="s">
        <v>1782</v>
      </c>
      <c r="D524" s="500"/>
      <c r="E524" s="503"/>
      <c r="F524" s="503"/>
      <c r="G524" s="503"/>
      <c r="H524" s="503"/>
      <c r="I524" s="503"/>
      <c r="J524" s="503"/>
      <c r="K524" s="503"/>
    </row>
    <row r="525" spans="1:18" s="517" customFormat="1" ht="18" customHeight="1">
      <c r="A525" s="503"/>
      <c r="B525" s="503"/>
      <c r="C525" s="504" t="s">
        <v>1783</v>
      </c>
      <c r="D525" s="500" t="s">
        <v>1691</v>
      </c>
      <c r="E525" s="517">
        <v>9872</v>
      </c>
      <c r="F525" s="517">
        <v>1184</v>
      </c>
      <c r="G525" s="517">
        <v>24</v>
      </c>
      <c r="H525" s="517">
        <v>1160</v>
      </c>
      <c r="I525" s="517">
        <v>8688</v>
      </c>
      <c r="J525" s="517">
        <v>5</v>
      </c>
      <c r="K525" s="517">
        <v>8683</v>
      </c>
      <c r="M525" s="503"/>
      <c r="N525" s="503"/>
      <c r="O525" s="503"/>
      <c r="P525" s="503"/>
      <c r="Q525" s="503"/>
      <c r="R525" s="503"/>
    </row>
    <row r="526" spans="1:18" s="517" customFormat="1">
      <c r="A526" s="503"/>
      <c r="B526" s="503"/>
      <c r="C526" s="504"/>
      <c r="D526" s="500" t="s">
        <v>1692</v>
      </c>
      <c r="E526" s="517">
        <v>5263</v>
      </c>
      <c r="F526" s="517">
        <v>518</v>
      </c>
      <c r="G526" s="517">
        <v>5</v>
      </c>
      <c r="H526" s="517">
        <v>513</v>
      </c>
      <c r="I526" s="517">
        <v>4745</v>
      </c>
      <c r="J526" s="517">
        <v>8</v>
      </c>
      <c r="K526" s="517">
        <v>4737</v>
      </c>
      <c r="M526" s="503"/>
      <c r="N526" s="503"/>
      <c r="O526" s="503"/>
      <c r="P526" s="503"/>
      <c r="Q526" s="503"/>
      <c r="R526" s="503"/>
    </row>
    <row r="527" spans="1:18" s="517" customFormat="1">
      <c r="A527" s="503"/>
      <c r="B527" s="503"/>
      <c r="C527" s="504"/>
      <c r="D527" s="500" t="s">
        <v>1693</v>
      </c>
      <c r="E527" s="517">
        <v>15135</v>
      </c>
      <c r="F527" s="517">
        <v>1702</v>
      </c>
      <c r="G527" s="517">
        <v>29</v>
      </c>
      <c r="H527" s="517">
        <v>1673</v>
      </c>
      <c r="I527" s="517">
        <v>13433</v>
      </c>
      <c r="J527" s="517">
        <v>13</v>
      </c>
      <c r="K527" s="517">
        <v>13420</v>
      </c>
      <c r="M527" s="503"/>
      <c r="N527" s="503"/>
      <c r="O527" s="503"/>
      <c r="P527" s="503"/>
      <c r="Q527" s="503"/>
      <c r="R527" s="503"/>
    </row>
    <row r="528" spans="1:18" s="517" customFormat="1" ht="18" customHeight="1">
      <c r="A528" s="503"/>
      <c r="B528" s="503"/>
      <c r="C528" s="504" t="s">
        <v>1784</v>
      </c>
      <c r="D528" s="500" t="s">
        <v>1691</v>
      </c>
      <c r="E528" s="517">
        <v>748</v>
      </c>
      <c r="F528" s="517">
        <v>644</v>
      </c>
      <c r="G528" s="517">
        <v>69</v>
      </c>
      <c r="H528" s="517">
        <v>575</v>
      </c>
      <c r="I528" s="517">
        <v>104</v>
      </c>
      <c r="J528" s="517">
        <v>8</v>
      </c>
      <c r="K528" s="517">
        <v>96</v>
      </c>
      <c r="M528" s="503"/>
      <c r="N528" s="503"/>
      <c r="O528" s="503"/>
      <c r="P528" s="503"/>
      <c r="Q528" s="503"/>
      <c r="R528" s="503"/>
    </row>
    <row r="529" spans="1:18" s="517" customFormat="1">
      <c r="A529" s="503"/>
      <c r="B529" s="503"/>
      <c r="C529" s="504"/>
      <c r="D529" s="500" t="s">
        <v>1692</v>
      </c>
      <c r="E529" s="517">
        <v>338</v>
      </c>
      <c r="F529" s="517">
        <v>241</v>
      </c>
      <c r="G529" s="517">
        <v>20</v>
      </c>
      <c r="H529" s="517">
        <v>221</v>
      </c>
      <c r="I529" s="517">
        <v>97</v>
      </c>
      <c r="J529" s="517">
        <v>2</v>
      </c>
      <c r="K529" s="517">
        <v>95</v>
      </c>
      <c r="M529" s="503"/>
      <c r="N529" s="503"/>
      <c r="O529" s="503"/>
      <c r="P529" s="503"/>
      <c r="Q529" s="503"/>
      <c r="R529" s="503"/>
    </row>
    <row r="530" spans="1:18" s="517" customFormat="1">
      <c r="A530" s="503"/>
      <c r="B530" s="503"/>
      <c r="C530" s="504"/>
      <c r="D530" s="500" t="s">
        <v>1693</v>
      </c>
      <c r="E530" s="517">
        <v>1086</v>
      </c>
      <c r="F530" s="517">
        <v>885</v>
      </c>
      <c r="G530" s="517">
        <v>89</v>
      </c>
      <c r="H530" s="517">
        <v>796</v>
      </c>
      <c r="I530" s="517">
        <v>201</v>
      </c>
      <c r="J530" s="517">
        <v>10</v>
      </c>
      <c r="K530" s="517">
        <v>191</v>
      </c>
      <c r="M530" s="503"/>
      <c r="N530" s="503"/>
      <c r="O530" s="503"/>
      <c r="P530" s="503"/>
      <c r="Q530" s="503"/>
      <c r="R530" s="503"/>
    </row>
    <row r="531" spans="1:18" ht="18" customHeight="1">
      <c r="B531" s="503" t="s">
        <v>598</v>
      </c>
      <c r="D531" s="500"/>
      <c r="E531" s="503"/>
      <c r="F531" s="503"/>
      <c r="G531" s="503"/>
      <c r="H531" s="503"/>
      <c r="I531" s="503"/>
      <c r="J531" s="503"/>
      <c r="K531" s="503"/>
    </row>
    <row r="532" spans="1:18" ht="27" customHeight="1">
      <c r="C532" s="497" t="s">
        <v>1789</v>
      </c>
      <c r="D532" s="500" t="s">
        <v>1691</v>
      </c>
      <c r="E532" s="517">
        <v>209</v>
      </c>
      <c r="F532" s="517">
        <v>167</v>
      </c>
      <c r="G532" s="517">
        <v>151</v>
      </c>
      <c r="H532" s="517">
        <v>16</v>
      </c>
      <c r="I532" s="517">
        <v>42</v>
      </c>
      <c r="J532" s="518" t="s">
        <v>427</v>
      </c>
      <c r="K532" s="518" t="s">
        <v>427</v>
      </c>
    </row>
    <row r="533" spans="1:18" ht="10.5">
      <c r="D533" s="500" t="s">
        <v>1692</v>
      </c>
      <c r="E533" s="517">
        <v>117</v>
      </c>
      <c r="F533" s="517">
        <v>72</v>
      </c>
      <c r="G533" s="517">
        <v>52</v>
      </c>
      <c r="H533" s="517">
        <v>20</v>
      </c>
      <c r="I533" s="517">
        <v>45</v>
      </c>
      <c r="J533" s="518" t="s">
        <v>427</v>
      </c>
      <c r="K533" s="518" t="s">
        <v>427</v>
      </c>
    </row>
    <row r="534" spans="1:18" ht="10.5">
      <c r="D534" s="500" t="s">
        <v>1693</v>
      </c>
      <c r="E534" s="517">
        <v>326</v>
      </c>
      <c r="F534" s="517">
        <v>239</v>
      </c>
      <c r="G534" s="517">
        <v>203</v>
      </c>
      <c r="H534" s="517">
        <v>36</v>
      </c>
      <c r="I534" s="517">
        <v>87</v>
      </c>
      <c r="J534" s="518" t="s">
        <v>427</v>
      </c>
      <c r="K534" s="518" t="s">
        <v>427</v>
      </c>
    </row>
    <row r="535" spans="1:18" ht="18" customHeight="1">
      <c r="C535" s="497" t="s">
        <v>1790</v>
      </c>
      <c r="D535" s="500" t="s">
        <v>1691</v>
      </c>
      <c r="E535" s="517">
        <v>33</v>
      </c>
      <c r="F535" s="517">
        <v>13</v>
      </c>
      <c r="G535" s="517">
        <v>2</v>
      </c>
      <c r="H535" s="517">
        <v>11</v>
      </c>
      <c r="I535" s="517">
        <v>20</v>
      </c>
      <c r="J535" s="518" t="s">
        <v>427</v>
      </c>
      <c r="K535" s="518" t="s">
        <v>427</v>
      </c>
    </row>
    <row r="536" spans="1:18" ht="9" customHeight="1">
      <c r="D536" s="500" t="s">
        <v>1692</v>
      </c>
      <c r="E536" s="517">
        <v>46</v>
      </c>
      <c r="F536" s="517">
        <v>10</v>
      </c>
      <c r="G536" s="517">
        <v>1</v>
      </c>
      <c r="H536" s="517">
        <v>9</v>
      </c>
      <c r="I536" s="517">
        <v>36</v>
      </c>
      <c r="J536" s="518" t="s">
        <v>427</v>
      </c>
      <c r="K536" s="518" t="s">
        <v>427</v>
      </c>
    </row>
    <row r="537" spans="1:18" ht="9" customHeight="1">
      <c r="D537" s="500" t="s">
        <v>1693</v>
      </c>
      <c r="E537" s="517">
        <v>79</v>
      </c>
      <c r="F537" s="517">
        <v>23</v>
      </c>
      <c r="G537" s="517">
        <v>3</v>
      </c>
      <c r="H537" s="517">
        <v>20</v>
      </c>
      <c r="I537" s="517">
        <v>56</v>
      </c>
      <c r="J537" s="518" t="s">
        <v>427</v>
      </c>
      <c r="K537" s="518" t="s">
        <v>427</v>
      </c>
    </row>
    <row r="538" spans="1:18" s="496" customFormat="1">
      <c r="C538" s="497"/>
      <c r="D538" s="502"/>
      <c r="L538" s="499"/>
      <c r="M538" s="503"/>
      <c r="N538" s="503"/>
      <c r="O538" s="503"/>
      <c r="P538" s="503"/>
      <c r="Q538" s="503"/>
      <c r="R538" s="503"/>
    </row>
    <row r="539" spans="1:18" s="496" customFormat="1">
      <c r="C539" s="497"/>
      <c r="D539" s="502"/>
      <c r="L539" s="499"/>
      <c r="M539" s="503"/>
      <c r="N539" s="503"/>
      <c r="O539" s="503"/>
      <c r="P539" s="503"/>
      <c r="Q539" s="503"/>
      <c r="R539" s="503"/>
    </row>
    <row r="540" spans="1:18" s="496" customFormat="1">
      <c r="C540" s="497"/>
      <c r="D540" s="502"/>
      <c r="L540" s="499"/>
      <c r="M540" s="503"/>
      <c r="N540" s="503"/>
      <c r="O540" s="503"/>
      <c r="P540" s="503"/>
      <c r="Q540" s="503"/>
      <c r="R540" s="503"/>
    </row>
    <row r="541" spans="1:18" s="496" customFormat="1">
      <c r="C541" s="497"/>
      <c r="D541" s="502"/>
      <c r="L541" s="499"/>
      <c r="M541" s="503"/>
      <c r="N541" s="503"/>
      <c r="O541" s="503"/>
      <c r="P541" s="503"/>
      <c r="Q541" s="503"/>
      <c r="R541" s="503"/>
    </row>
    <row r="542" spans="1:18" s="496" customFormat="1">
      <c r="C542" s="497"/>
      <c r="D542" s="502"/>
      <c r="L542" s="499"/>
      <c r="M542" s="503"/>
      <c r="N542" s="503"/>
      <c r="O542" s="503"/>
      <c r="P542" s="503"/>
      <c r="Q542" s="503"/>
      <c r="R542" s="503"/>
    </row>
    <row r="543" spans="1:18" s="496" customFormat="1">
      <c r="C543" s="497"/>
      <c r="D543" s="502"/>
      <c r="L543" s="499"/>
      <c r="M543" s="503"/>
      <c r="N543" s="503"/>
      <c r="O543" s="503"/>
      <c r="P543" s="503"/>
      <c r="Q543" s="503"/>
      <c r="R543" s="503"/>
    </row>
    <row r="544" spans="1:18" s="496" customFormat="1">
      <c r="C544" s="497"/>
      <c r="D544" s="502"/>
      <c r="L544" s="499"/>
      <c r="M544" s="503"/>
      <c r="N544" s="503"/>
      <c r="O544" s="503"/>
      <c r="P544" s="503"/>
      <c r="Q544" s="503"/>
      <c r="R544" s="503"/>
    </row>
    <row r="545" spans="1:18" s="496" customFormat="1">
      <c r="C545" s="497"/>
      <c r="D545" s="502"/>
      <c r="L545" s="499"/>
      <c r="M545" s="503"/>
      <c r="N545" s="503"/>
      <c r="O545" s="503"/>
      <c r="P545" s="503"/>
      <c r="Q545" s="503"/>
      <c r="R545" s="503"/>
    </row>
    <row r="546" spans="1:18" s="496" customFormat="1">
      <c r="C546" s="497"/>
      <c r="D546" s="502"/>
      <c r="L546" s="499"/>
      <c r="M546" s="503"/>
      <c r="N546" s="503"/>
      <c r="O546" s="503"/>
      <c r="P546" s="503"/>
      <c r="Q546" s="503"/>
      <c r="R546" s="503"/>
    </row>
    <row r="547" spans="1:18" s="496" customFormat="1">
      <c r="C547" s="497"/>
      <c r="D547" s="502"/>
      <c r="L547" s="499"/>
      <c r="M547" s="503"/>
      <c r="N547" s="503"/>
      <c r="O547" s="503"/>
      <c r="P547" s="503"/>
      <c r="Q547" s="503"/>
      <c r="R547" s="503"/>
    </row>
    <row r="548" spans="1:18" s="496" customFormat="1">
      <c r="A548" s="496" t="s">
        <v>3078</v>
      </c>
      <c r="C548" s="497"/>
      <c r="D548" s="502"/>
      <c r="L548" s="499"/>
      <c r="M548" s="503"/>
      <c r="N548" s="503"/>
      <c r="O548" s="503"/>
      <c r="P548" s="503"/>
      <c r="Q548" s="503"/>
      <c r="R548" s="503"/>
    </row>
    <row r="549" spans="1:18" ht="18" customHeight="1">
      <c r="C549" s="497" t="s">
        <v>1791</v>
      </c>
      <c r="D549" s="500" t="s">
        <v>1691</v>
      </c>
      <c r="E549" s="517">
        <v>7</v>
      </c>
      <c r="F549" s="517">
        <v>6</v>
      </c>
      <c r="G549" s="517">
        <v>6</v>
      </c>
      <c r="H549" s="517">
        <v>0</v>
      </c>
      <c r="I549" s="517">
        <v>1</v>
      </c>
      <c r="J549" s="517">
        <v>1</v>
      </c>
      <c r="K549" s="517">
        <v>0</v>
      </c>
    </row>
    <row r="550" spans="1:18" ht="9" customHeight="1">
      <c r="D550" s="500" t="s">
        <v>1692</v>
      </c>
      <c r="E550" s="517">
        <v>3</v>
      </c>
      <c r="F550" s="517">
        <v>2</v>
      </c>
      <c r="G550" s="517">
        <v>2</v>
      </c>
      <c r="H550" s="517">
        <v>0</v>
      </c>
      <c r="I550" s="517">
        <v>1</v>
      </c>
      <c r="J550" s="517">
        <v>1</v>
      </c>
      <c r="K550" s="517">
        <v>0</v>
      </c>
    </row>
    <row r="551" spans="1:18" ht="9" customHeight="1">
      <c r="D551" s="500" t="s">
        <v>1693</v>
      </c>
      <c r="E551" s="517">
        <v>10</v>
      </c>
      <c r="F551" s="517">
        <v>8</v>
      </c>
      <c r="G551" s="517">
        <v>8</v>
      </c>
      <c r="H551" s="517">
        <v>0</v>
      </c>
      <c r="I551" s="517">
        <v>2</v>
      </c>
      <c r="J551" s="517">
        <v>2</v>
      </c>
      <c r="K551" s="517">
        <v>0</v>
      </c>
    </row>
    <row r="552" spans="1:18" ht="18" customHeight="1">
      <c r="C552" s="497" t="s">
        <v>1792</v>
      </c>
      <c r="D552" s="500" t="s">
        <v>1691</v>
      </c>
      <c r="E552" s="517">
        <v>14</v>
      </c>
      <c r="F552" s="517">
        <v>5</v>
      </c>
      <c r="G552" s="517">
        <v>0</v>
      </c>
      <c r="H552" s="517">
        <v>5</v>
      </c>
      <c r="I552" s="517">
        <v>9</v>
      </c>
      <c r="J552" s="517">
        <v>0</v>
      </c>
      <c r="K552" s="517">
        <v>9</v>
      </c>
    </row>
    <row r="553" spans="1:18">
      <c r="D553" s="500" t="s">
        <v>1692</v>
      </c>
      <c r="E553" s="517">
        <v>5</v>
      </c>
      <c r="F553" s="517">
        <v>2</v>
      </c>
      <c r="G553" s="517">
        <v>0</v>
      </c>
      <c r="H553" s="517">
        <v>2</v>
      </c>
      <c r="I553" s="517">
        <v>3</v>
      </c>
      <c r="J553" s="517">
        <v>0</v>
      </c>
      <c r="K553" s="517">
        <v>3</v>
      </c>
    </row>
    <row r="554" spans="1:18">
      <c r="D554" s="500" t="s">
        <v>1693</v>
      </c>
      <c r="E554" s="517">
        <v>19</v>
      </c>
      <c r="F554" s="517">
        <v>7</v>
      </c>
      <c r="G554" s="517">
        <v>0</v>
      </c>
      <c r="H554" s="517">
        <v>7</v>
      </c>
      <c r="I554" s="517">
        <v>12</v>
      </c>
      <c r="J554" s="517">
        <v>0</v>
      </c>
      <c r="K554" s="517">
        <v>12</v>
      </c>
    </row>
    <row r="555" spans="1:18" ht="20.100000000000001" customHeight="1">
      <c r="C555" s="497" t="s">
        <v>1793</v>
      </c>
      <c r="D555" s="500" t="s">
        <v>1691</v>
      </c>
      <c r="E555" s="517">
        <v>122</v>
      </c>
      <c r="F555" s="517">
        <v>95</v>
      </c>
      <c r="G555" s="517">
        <v>95</v>
      </c>
      <c r="H555" s="517">
        <v>0</v>
      </c>
      <c r="I555" s="517">
        <v>27</v>
      </c>
      <c r="J555" s="517">
        <v>27</v>
      </c>
      <c r="K555" s="517">
        <v>0</v>
      </c>
    </row>
    <row r="556" spans="1:18">
      <c r="D556" s="500" t="s">
        <v>1692</v>
      </c>
      <c r="E556" s="517">
        <v>100</v>
      </c>
      <c r="F556" s="517">
        <v>54</v>
      </c>
      <c r="G556" s="517">
        <v>54</v>
      </c>
      <c r="H556" s="517">
        <v>0</v>
      </c>
      <c r="I556" s="517">
        <v>46</v>
      </c>
      <c r="J556" s="517">
        <v>46</v>
      </c>
      <c r="K556" s="517">
        <v>0</v>
      </c>
    </row>
    <row r="557" spans="1:18">
      <c r="D557" s="500" t="s">
        <v>1693</v>
      </c>
      <c r="E557" s="517">
        <v>222</v>
      </c>
      <c r="F557" s="517">
        <v>149</v>
      </c>
      <c r="G557" s="517">
        <v>149</v>
      </c>
      <c r="H557" s="517">
        <v>0</v>
      </c>
      <c r="I557" s="517">
        <v>73</v>
      </c>
      <c r="J557" s="517">
        <v>73</v>
      </c>
      <c r="K557" s="517">
        <v>0</v>
      </c>
    </row>
    <row r="558" spans="1:18" ht="20.100000000000001" customHeight="1">
      <c r="C558" s="497" t="s">
        <v>1794</v>
      </c>
      <c r="D558" s="500" t="s">
        <v>1691</v>
      </c>
      <c r="E558" s="517">
        <v>72</v>
      </c>
      <c r="F558" s="517">
        <v>33</v>
      </c>
      <c r="G558" s="517">
        <v>0</v>
      </c>
      <c r="H558" s="517">
        <v>33</v>
      </c>
      <c r="I558" s="517">
        <v>39</v>
      </c>
      <c r="J558" s="517">
        <v>0</v>
      </c>
      <c r="K558" s="517">
        <v>39</v>
      </c>
    </row>
    <row r="559" spans="1:18">
      <c r="D559" s="500" t="s">
        <v>1692</v>
      </c>
      <c r="E559" s="517">
        <v>84</v>
      </c>
      <c r="F559" s="517">
        <v>27</v>
      </c>
      <c r="G559" s="517">
        <v>0</v>
      </c>
      <c r="H559" s="517">
        <v>27</v>
      </c>
      <c r="I559" s="517">
        <v>57</v>
      </c>
      <c r="J559" s="517">
        <v>0</v>
      </c>
      <c r="K559" s="517">
        <v>57</v>
      </c>
    </row>
    <row r="560" spans="1:18">
      <c r="D560" s="500" t="s">
        <v>1693</v>
      </c>
      <c r="E560" s="517">
        <v>156</v>
      </c>
      <c r="F560" s="517">
        <v>60</v>
      </c>
      <c r="G560" s="517">
        <v>0</v>
      </c>
      <c r="H560" s="517">
        <v>60</v>
      </c>
      <c r="I560" s="517">
        <v>96</v>
      </c>
      <c r="J560" s="517">
        <v>0</v>
      </c>
      <c r="K560" s="517">
        <v>96</v>
      </c>
    </row>
    <row r="561" spans="1:18" ht="18" customHeight="1">
      <c r="C561" s="501" t="s">
        <v>1829</v>
      </c>
      <c r="D561" s="500" t="s">
        <v>1691</v>
      </c>
      <c r="E561" s="517">
        <v>457</v>
      </c>
      <c r="F561" s="517">
        <v>319</v>
      </c>
      <c r="G561" s="517">
        <v>254</v>
      </c>
      <c r="H561" s="517">
        <v>65</v>
      </c>
      <c r="I561" s="517">
        <v>138</v>
      </c>
      <c r="J561" s="517">
        <v>38</v>
      </c>
      <c r="K561" s="517">
        <v>100</v>
      </c>
    </row>
    <row r="562" spans="1:18">
      <c r="D562" s="500" t="s">
        <v>1692</v>
      </c>
      <c r="E562" s="517">
        <v>355</v>
      </c>
      <c r="F562" s="517">
        <v>167</v>
      </c>
      <c r="G562" s="517">
        <v>109</v>
      </c>
      <c r="H562" s="517">
        <v>58</v>
      </c>
      <c r="I562" s="517">
        <v>188</v>
      </c>
      <c r="J562" s="517">
        <v>69</v>
      </c>
      <c r="K562" s="517">
        <v>119</v>
      </c>
    </row>
    <row r="563" spans="1:18">
      <c r="D563" s="500" t="s">
        <v>1693</v>
      </c>
      <c r="E563" s="517">
        <v>812</v>
      </c>
      <c r="F563" s="517">
        <v>486</v>
      </c>
      <c r="G563" s="517">
        <v>363</v>
      </c>
      <c r="H563" s="517">
        <v>123</v>
      </c>
      <c r="I563" s="517">
        <v>326</v>
      </c>
      <c r="J563" s="517">
        <v>107</v>
      </c>
      <c r="K563" s="517">
        <v>219</v>
      </c>
    </row>
    <row r="564" spans="1:18" ht="18" customHeight="1">
      <c r="C564" s="501" t="s">
        <v>1782</v>
      </c>
      <c r="D564" s="500"/>
      <c r="E564" s="503"/>
      <c r="F564" s="503"/>
      <c r="G564" s="503"/>
      <c r="H564" s="503"/>
      <c r="I564" s="503"/>
      <c r="J564" s="503"/>
      <c r="K564" s="503"/>
    </row>
    <row r="565" spans="1:18" s="517" customFormat="1" ht="18" customHeight="1">
      <c r="A565" s="503"/>
      <c r="B565" s="503"/>
      <c r="C565" s="504" t="s">
        <v>1783</v>
      </c>
      <c r="D565" s="500" t="s">
        <v>1691</v>
      </c>
      <c r="E565" s="517">
        <v>26</v>
      </c>
      <c r="F565" s="517">
        <v>16</v>
      </c>
      <c r="G565" s="517">
        <v>5</v>
      </c>
      <c r="H565" s="517">
        <v>11</v>
      </c>
      <c r="I565" s="517">
        <v>10</v>
      </c>
      <c r="J565" s="518" t="s">
        <v>427</v>
      </c>
      <c r="K565" s="518" t="s">
        <v>427</v>
      </c>
      <c r="M565" s="503"/>
      <c r="N565" s="503"/>
      <c r="O565" s="503"/>
      <c r="P565" s="503"/>
      <c r="Q565" s="503"/>
      <c r="R565" s="503"/>
    </row>
    <row r="566" spans="1:18" s="517" customFormat="1" ht="10.5">
      <c r="A566" s="503"/>
      <c r="B566" s="503"/>
      <c r="C566" s="504"/>
      <c r="D566" s="500" t="s">
        <v>1692</v>
      </c>
      <c r="E566" s="517">
        <v>21</v>
      </c>
      <c r="F566" s="517">
        <v>15</v>
      </c>
      <c r="G566" s="517">
        <v>3</v>
      </c>
      <c r="H566" s="517">
        <v>12</v>
      </c>
      <c r="I566" s="517">
        <v>6</v>
      </c>
      <c r="J566" s="518" t="s">
        <v>427</v>
      </c>
      <c r="K566" s="518" t="s">
        <v>427</v>
      </c>
      <c r="M566" s="503"/>
      <c r="N566" s="503"/>
      <c r="O566" s="503"/>
      <c r="P566" s="503"/>
      <c r="Q566" s="503"/>
      <c r="R566" s="503"/>
    </row>
    <row r="567" spans="1:18" s="517" customFormat="1" ht="10.5">
      <c r="A567" s="503"/>
      <c r="B567" s="503"/>
      <c r="C567" s="504"/>
      <c r="D567" s="500" t="s">
        <v>1693</v>
      </c>
      <c r="E567" s="517">
        <v>47</v>
      </c>
      <c r="F567" s="517">
        <v>31</v>
      </c>
      <c r="G567" s="517">
        <v>8</v>
      </c>
      <c r="H567" s="517">
        <v>23</v>
      </c>
      <c r="I567" s="517">
        <v>16</v>
      </c>
      <c r="J567" s="518" t="s">
        <v>427</v>
      </c>
      <c r="K567" s="518" t="s">
        <v>427</v>
      </c>
      <c r="M567" s="503"/>
      <c r="N567" s="503"/>
      <c r="O567" s="503"/>
      <c r="P567" s="503"/>
      <c r="Q567" s="503"/>
      <c r="R567" s="503"/>
    </row>
    <row r="568" spans="1:18" s="517" customFormat="1" ht="18" customHeight="1">
      <c r="A568" s="503"/>
      <c r="B568" s="503"/>
      <c r="C568" s="504" t="s">
        <v>1784</v>
      </c>
      <c r="D568" s="500" t="s">
        <v>1691</v>
      </c>
      <c r="E568" s="517">
        <v>12</v>
      </c>
      <c r="F568" s="518" t="s">
        <v>427</v>
      </c>
      <c r="G568" s="518" t="s">
        <v>427</v>
      </c>
      <c r="H568" s="518" t="s">
        <v>427</v>
      </c>
      <c r="I568" s="518" t="s">
        <v>427</v>
      </c>
      <c r="J568" s="518" t="s">
        <v>427</v>
      </c>
      <c r="K568" s="518" t="s">
        <v>427</v>
      </c>
      <c r="M568" s="503"/>
      <c r="N568" s="503"/>
      <c r="O568" s="503"/>
      <c r="P568" s="503"/>
      <c r="Q568" s="503"/>
      <c r="R568" s="503"/>
    </row>
    <row r="569" spans="1:18" s="517" customFormat="1" ht="10.5">
      <c r="A569" s="503"/>
      <c r="B569" s="503"/>
      <c r="C569" s="504"/>
      <c r="D569" s="500" t="s">
        <v>1692</v>
      </c>
      <c r="E569" s="517">
        <v>2</v>
      </c>
      <c r="F569" s="518" t="s">
        <v>427</v>
      </c>
      <c r="G569" s="518" t="s">
        <v>427</v>
      </c>
      <c r="H569" s="518" t="s">
        <v>427</v>
      </c>
      <c r="I569" s="518" t="s">
        <v>427</v>
      </c>
      <c r="J569" s="518" t="s">
        <v>427</v>
      </c>
      <c r="K569" s="518" t="s">
        <v>427</v>
      </c>
      <c r="M569" s="503"/>
      <c r="N569" s="503"/>
      <c r="O569" s="503"/>
      <c r="P569" s="503"/>
      <c r="Q569" s="503"/>
      <c r="R569" s="503"/>
    </row>
    <row r="570" spans="1:18" s="517" customFormat="1" ht="10.5">
      <c r="A570" s="503"/>
      <c r="B570" s="503"/>
      <c r="C570" s="504"/>
      <c r="D570" s="500" t="s">
        <v>1693</v>
      </c>
      <c r="E570" s="517">
        <v>14</v>
      </c>
      <c r="F570" s="518" t="s">
        <v>427</v>
      </c>
      <c r="G570" s="518" t="s">
        <v>427</v>
      </c>
      <c r="H570" s="518" t="s">
        <v>427</v>
      </c>
      <c r="I570" s="518" t="s">
        <v>427</v>
      </c>
      <c r="J570" s="518" t="s">
        <v>427</v>
      </c>
      <c r="K570" s="518" t="s">
        <v>427</v>
      </c>
      <c r="M570" s="503"/>
      <c r="N570" s="503"/>
      <c r="O570" s="503"/>
      <c r="P570" s="503"/>
      <c r="Q570" s="503"/>
      <c r="R570" s="503"/>
    </row>
    <row r="571" spans="1:18" ht="18" customHeight="1">
      <c r="A571" s="503" t="s">
        <v>1706</v>
      </c>
      <c r="D571" s="500" t="s">
        <v>1691</v>
      </c>
      <c r="E571" s="517">
        <v>30751</v>
      </c>
      <c r="F571" s="517">
        <v>15608</v>
      </c>
      <c r="G571" s="517">
        <v>7894</v>
      </c>
      <c r="H571" s="517">
        <v>7714</v>
      </c>
      <c r="I571" s="517">
        <v>15143</v>
      </c>
      <c r="J571" s="517">
        <v>334</v>
      </c>
      <c r="K571" s="517">
        <v>14809</v>
      </c>
    </row>
    <row r="572" spans="1:18">
      <c r="D572" s="500" t="s">
        <v>1692</v>
      </c>
      <c r="E572" s="517">
        <v>14668</v>
      </c>
      <c r="F572" s="517">
        <v>5257</v>
      </c>
      <c r="G572" s="517">
        <v>2008</v>
      </c>
      <c r="H572" s="517">
        <v>3249</v>
      </c>
      <c r="I572" s="517">
        <v>9411</v>
      </c>
      <c r="J572" s="517">
        <v>486</v>
      </c>
      <c r="K572" s="517">
        <v>8925</v>
      </c>
    </row>
    <row r="573" spans="1:18">
      <c r="D573" s="500" t="s">
        <v>1693</v>
      </c>
      <c r="E573" s="517">
        <v>45419</v>
      </c>
      <c r="F573" s="517">
        <v>20865</v>
      </c>
      <c r="G573" s="517">
        <v>9902</v>
      </c>
      <c r="H573" s="517">
        <v>10963</v>
      </c>
      <c r="I573" s="517">
        <v>24554</v>
      </c>
      <c r="J573" s="517">
        <v>820</v>
      </c>
      <c r="K573" s="517">
        <v>23734</v>
      </c>
    </row>
    <row r="574" spans="1:18" ht="18" customHeight="1">
      <c r="C574" s="501" t="s">
        <v>1782</v>
      </c>
      <c r="D574" s="500"/>
      <c r="E574" s="503"/>
      <c r="F574" s="503"/>
      <c r="G574" s="503"/>
      <c r="H574" s="503"/>
      <c r="I574" s="503"/>
      <c r="J574" s="503"/>
      <c r="K574" s="503"/>
    </row>
    <row r="575" spans="1:18" s="517" customFormat="1" ht="18" customHeight="1">
      <c r="A575" s="503"/>
      <c r="B575" s="503"/>
      <c r="C575" s="504" t="s">
        <v>1783</v>
      </c>
      <c r="D575" s="500" t="s">
        <v>1691</v>
      </c>
      <c r="E575" s="517">
        <v>9916</v>
      </c>
      <c r="F575" s="517">
        <v>1215</v>
      </c>
      <c r="G575" s="517">
        <v>39</v>
      </c>
      <c r="H575" s="517">
        <v>1176</v>
      </c>
      <c r="I575" s="517">
        <v>8701</v>
      </c>
      <c r="J575" s="517">
        <v>7</v>
      </c>
      <c r="K575" s="517">
        <v>8694</v>
      </c>
      <c r="M575" s="503"/>
      <c r="N575" s="503"/>
      <c r="O575" s="503"/>
      <c r="P575" s="503"/>
      <c r="Q575" s="503"/>
      <c r="R575" s="503"/>
    </row>
    <row r="576" spans="1:18" s="517" customFormat="1" ht="9" customHeight="1">
      <c r="A576" s="503"/>
      <c r="B576" s="503"/>
      <c r="C576" s="504"/>
      <c r="D576" s="500" t="s">
        <v>1692</v>
      </c>
      <c r="E576" s="517">
        <v>5284</v>
      </c>
      <c r="F576" s="517">
        <v>533</v>
      </c>
      <c r="G576" s="517">
        <v>8</v>
      </c>
      <c r="H576" s="517">
        <v>525</v>
      </c>
      <c r="I576" s="517">
        <v>4751</v>
      </c>
      <c r="J576" s="517">
        <v>8</v>
      </c>
      <c r="K576" s="517">
        <v>4743</v>
      </c>
      <c r="M576" s="503"/>
      <c r="N576" s="503"/>
      <c r="O576" s="503"/>
      <c r="P576" s="503"/>
      <c r="Q576" s="503"/>
      <c r="R576" s="503"/>
    </row>
    <row r="577" spans="1:18" s="517" customFormat="1" ht="9" customHeight="1">
      <c r="A577" s="503"/>
      <c r="B577" s="503"/>
      <c r="C577" s="504"/>
      <c r="D577" s="500" t="s">
        <v>1693</v>
      </c>
      <c r="E577" s="517">
        <v>15200</v>
      </c>
      <c r="F577" s="517">
        <v>1748</v>
      </c>
      <c r="G577" s="517">
        <v>47</v>
      </c>
      <c r="H577" s="517">
        <v>1701</v>
      </c>
      <c r="I577" s="517">
        <v>13452</v>
      </c>
      <c r="J577" s="517">
        <v>15</v>
      </c>
      <c r="K577" s="517">
        <v>13437</v>
      </c>
      <c r="M577" s="503"/>
      <c r="N577" s="503"/>
      <c r="O577" s="503"/>
      <c r="P577" s="503"/>
      <c r="Q577" s="503"/>
      <c r="R577" s="503"/>
    </row>
    <row r="578" spans="1:18" s="517" customFormat="1" ht="18" customHeight="1">
      <c r="A578" s="503"/>
      <c r="B578" s="503"/>
      <c r="C578" s="504" t="s">
        <v>1784</v>
      </c>
      <c r="D578" s="500" t="s">
        <v>1691</v>
      </c>
      <c r="E578" s="517">
        <v>852</v>
      </c>
      <c r="F578" s="517">
        <v>745</v>
      </c>
      <c r="G578" s="517">
        <v>90</v>
      </c>
      <c r="H578" s="517">
        <v>655</v>
      </c>
      <c r="I578" s="517">
        <v>107</v>
      </c>
      <c r="J578" s="517">
        <v>9</v>
      </c>
      <c r="K578" s="517">
        <v>98</v>
      </c>
      <c r="M578" s="503"/>
      <c r="N578" s="503"/>
      <c r="O578" s="503"/>
      <c r="P578" s="503"/>
      <c r="Q578" s="503"/>
      <c r="R578" s="503"/>
    </row>
    <row r="579" spans="1:18" s="517" customFormat="1" ht="9" customHeight="1">
      <c r="A579" s="503"/>
      <c r="B579" s="503"/>
      <c r="C579" s="504"/>
      <c r="D579" s="500" t="s">
        <v>1692</v>
      </c>
      <c r="E579" s="517">
        <v>377</v>
      </c>
      <c r="F579" s="517">
        <v>277</v>
      </c>
      <c r="G579" s="517">
        <v>22</v>
      </c>
      <c r="H579" s="517">
        <v>255</v>
      </c>
      <c r="I579" s="517">
        <v>100</v>
      </c>
      <c r="J579" s="517">
        <v>2</v>
      </c>
      <c r="K579" s="517">
        <v>98</v>
      </c>
      <c r="M579" s="503"/>
      <c r="N579" s="503"/>
      <c r="O579" s="503"/>
      <c r="P579" s="503"/>
      <c r="Q579" s="503"/>
      <c r="R579" s="503"/>
    </row>
    <row r="580" spans="1:18" s="517" customFormat="1" ht="9" customHeight="1">
      <c r="A580" s="503"/>
      <c r="B580" s="503"/>
      <c r="C580" s="504"/>
      <c r="D580" s="500" t="s">
        <v>1693</v>
      </c>
      <c r="E580" s="517">
        <v>1229</v>
      </c>
      <c r="F580" s="517">
        <v>1022</v>
      </c>
      <c r="G580" s="517">
        <v>112</v>
      </c>
      <c r="H580" s="517">
        <v>910</v>
      </c>
      <c r="I580" s="517">
        <v>207</v>
      </c>
      <c r="J580" s="517">
        <v>11</v>
      </c>
      <c r="K580" s="517">
        <v>196</v>
      </c>
      <c r="M580" s="503"/>
      <c r="N580" s="503"/>
      <c r="O580" s="503"/>
      <c r="P580" s="503"/>
      <c r="Q580" s="503"/>
      <c r="R580" s="503"/>
    </row>
    <row r="581" spans="1:18" ht="18" customHeight="1">
      <c r="A581" s="503" t="s">
        <v>453</v>
      </c>
      <c r="D581" s="500"/>
      <c r="E581" s="503"/>
      <c r="F581" s="503"/>
      <c r="G581" s="503"/>
      <c r="H581" s="503"/>
      <c r="I581" s="503"/>
      <c r="J581" s="503"/>
      <c r="K581" s="503"/>
    </row>
    <row r="582" spans="1:18" ht="18" customHeight="1">
      <c r="B582" s="503" t="s">
        <v>286</v>
      </c>
      <c r="D582" s="500"/>
      <c r="E582" s="503"/>
      <c r="F582" s="503"/>
      <c r="G582" s="503"/>
      <c r="H582" s="503"/>
      <c r="I582" s="503"/>
      <c r="J582" s="503"/>
      <c r="K582" s="503"/>
    </row>
    <row r="583" spans="1:18" ht="18" customHeight="1">
      <c r="C583" s="497" t="s">
        <v>1825</v>
      </c>
      <c r="D583" s="500" t="s">
        <v>1691</v>
      </c>
      <c r="E583" s="517">
        <v>298</v>
      </c>
      <c r="F583" s="517">
        <v>291</v>
      </c>
      <c r="G583" s="518" t="s">
        <v>427</v>
      </c>
      <c r="H583" s="518" t="s">
        <v>427</v>
      </c>
      <c r="I583" s="517">
        <v>7</v>
      </c>
      <c r="J583" s="518" t="s">
        <v>427</v>
      </c>
      <c r="K583" s="518" t="s">
        <v>427</v>
      </c>
    </row>
    <row r="584" spans="1:18" ht="9" customHeight="1">
      <c r="D584" s="500" t="s">
        <v>1692</v>
      </c>
      <c r="E584" s="517">
        <v>26</v>
      </c>
      <c r="F584" s="517">
        <v>25</v>
      </c>
      <c r="G584" s="518" t="s">
        <v>427</v>
      </c>
      <c r="H584" s="518" t="s">
        <v>427</v>
      </c>
      <c r="I584" s="517">
        <v>1</v>
      </c>
      <c r="J584" s="518" t="s">
        <v>427</v>
      </c>
      <c r="K584" s="518" t="s">
        <v>427</v>
      </c>
    </row>
    <row r="585" spans="1:18" ht="9" customHeight="1">
      <c r="D585" s="500" t="s">
        <v>1693</v>
      </c>
      <c r="E585" s="517">
        <v>324</v>
      </c>
      <c r="F585" s="517">
        <v>316</v>
      </c>
      <c r="G585" s="518" t="s">
        <v>427</v>
      </c>
      <c r="H585" s="518" t="s">
        <v>427</v>
      </c>
      <c r="I585" s="517">
        <v>8</v>
      </c>
      <c r="J585" s="518" t="s">
        <v>427</v>
      </c>
      <c r="K585" s="518" t="s">
        <v>427</v>
      </c>
    </row>
    <row r="586" spans="1:18" ht="18" customHeight="1">
      <c r="C586" s="497" t="s">
        <v>1826</v>
      </c>
      <c r="D586" s="500" t="s">
        <v>1691</v>
      </c>
      <c r="E586" s="517">
        <v>243</v>
      </c>
      <c r="F586" s="517">
        <v>238</v>
      </c>
      <c r="G586" s="518" t="s">
        <v>427</v>
      </c>
      <c r="H586" s="518" t="s">
        <v>427</v>
      </c>
      <c r="I586" s="517">
        <v>5</v>
      </c>
      <c r="J586" s="518" t="s">
        <v>427</v>
      </c>
      <c r="K586" s="518" t="s">
        <v>427</v>
      </c>
    </row>
    <row r="587" spans="1:18" ht="9" customHeight="1">
      <c r="D587" s="500" t="s">
        <v>1692</v>
      </c>
      <c r="E587" s="517">
        <v>50</v>
      </c>
      <c r="F587" s="517">
        <v>48</v>
      </c>
      <c r="G587" s="518" t="s">
        <v>427</v>
      </c>
      <c r="H587" s="518" t="s">
        <v>427</v>
      </c>
      <c r="I587" s="517">
        <v>2</v>
      </c>
      <c r="J587" s="518" t="s">
        <v>427</v>
      </c>
      <c r="K587" s="518" t="s">
        <v>427</v>
      </c>
    </row>
    <row r="588" spans="1:18" ht="9" customHeight="1">
      <c r="D588" s="500" t="s">
        <v>1693</v>
      </c>
      <c r="E588" s="517">
        <v>293</v>
      </c>
      <c r="F588" s="517">
        <v>286</v>
      </c>
      <c r="G588" s="518" t="s">
        <v>427</v>
      </c>
      <c r="H588" s="518" t="s">
        <v>427</v>
      </c>
      <c r="I588" s="517">
        <v>7</v>
      </c>
      <c r="J588" s="518" t="s">
        <v>427</v>
      </c>
      <c r="K588" s="518" t="s">
        <v>427</v>
      </c>
    </row>
    <row r="589" spans="1:18" ht="20.100000000000001" customHeight="1">
      <c r="C589" s="497" t="s">
        <v>1827</v>
      </c>
      <c r="D589" s="500" t="s">
        <v>1691</v>
      </c>
      <c r="E589" s="517">
        <v>605</v>
      </c>
      <c r="F589" s="517">
        <v>470</v>
      </c>
      <c r="G589" s="517">
        <v>470</v>
      </c>
      <c r="H589" s="517">
        <v>0</v>
      </c>
      <c r="I589" s="517">
        <v>135</v>
      </c>
      <c r="J589" s="517">
        <v>135</v>
      </c>
      <c r="K589" s="517">
        <v>0</v>
      </c>
    </row>
    <row r="590" spans="1:18">
      <c r="D590" s="500" t="s">
        <v>1692</v>
      </c>
      <c r="E590" s="517">
        <v>227</v>
      </c>
      <c r="F590" s="517">
        <v>156</v>
      </c>
      <c r="G590" s="517">
        <v>156</v>
      </c>
      <c r="H590" s="517">
        <v>0</v>
      </c>
      <c r="I590" s="517">
        <v>71</v>
      </c>
      <c r="J590" s="517">
        <v>71</v>
      </c>
      <c r="K590" s="517">
        <v>0</v>
      </c>
    </row>
    <row r="591" spans="1:18">
      <c r="D591" s="500" t="s">
        <v>1693</v>
      </c>
      <c r="E591" s="517">
        <v>832</v>
      </c>
      <c r="F591" s="517">
        <v>626</v>
      </c>
      <c r="G591" s="517">
        <v>626</v>
      </c>
      <c r="H591" s="517">
        <v>0</v>
      </c>
      <c r="I591" s="517">
        <v>206</v>
      </c>
      <c r="J591" s="517">
        <v>206</v>
      </c>
      <c r="K591" s="517">
        <v>0</v>
      </c>
    </row>
    <row r="592" spans="1:18" ht="20.100000000000001" customHeight="1">
      <c r="C592" s="497" t="s">
        <v>1828</v>
      </c>
      <c r="D592" s="500" t="s">
        <v>1691</v>
      </c>
      <c r="E592" s="517">
        <v>128</v>
      </c>
      <c r="F592" s="517">
        <v>78</v>
      </c>
      <c r="G592" s="517">
        <v>0</v>
      </c>
      <c r="H592" s="517">
        <v>78</v>
      </c>
      <c r="I592" s="517">
        <v>50</v>
      </c>
      <c r="J592" s="517">
        <v>0</v>
      </c>
      <c r="K592" s="517">
        <v>50</v>
      </c>
    </row>
    <row r="593" spans="1:18">
      <c r="D593" s="500" t="s">
        <v>1692</v>
      </c>
      <c r="E593" s="517">
        <v>36</v>
      </c>
      <c r="F593" s="517">
        <v>17</v>
      </c>
      <c r="G593" s="517">
        <v>0</v>
      </c>
      <c r="H593" s="517">
        <v>17</v>
      </c>
      <c r="I593" s="517">
        <v>19</v>
      </c>
      <c r="J593" s="517">
        <v>0</v>
      </c>
      <c r="K593" s="517">
        <v>19</v>
      </c>
    </row>
    <row r="594" spans="1:18">
      <c r="D594" s="500" t="s">
        <v>1693</v>
      </c>
      <c r="E594" s="517">
        <v>164</v>
      </c>
      <c r="F594" s="517">
        <v>95</v>
      </c>
      <c r="G594" s="517">
        <v>0</v>
      </c>
      <c r="H594" s="517">
        <v>95</v>
      </c>
      <c r="I594" s="517">
        <v>69</v>
      </c>
      <c r="J594" s="517">
        <v>0</v>
      </c>
      <c r="K594" s="517">
        <v>69</v>
      </c>
    </row>
    <row r="595" spans="1:18" ht="18" customHeight="1">
      <c r="C595" s="497" t="s">
        <v>575</v>
      </c>
      <c r="D595" s="500" t="s">
        <v>1691</v>
      </c>
      <c r="E595" s="517">
        <v>1233</v>
      </c>
      <c r="F595" s="517">
        <v>1187</v>
      </c>
      <c r="G595" s="517">
        <v>1138</v>
      </c>
      <c r="H595" s="517">
        <v>49</v>
      </c>
      <c r="I595" s="517">
        <v>46</v>
      </c>
      <c r="J595" s="517">
        <v>42</v>
      </c>
      <c r="K595" s="517">
        <v>4</v>
      </c>
    </row>
    <row r="596" spans="1:18">
      <c r="D596" s="500" t="s">
        <v>1692</v>
      </c>
      <c r="E596" s="517">
        <v>279</v>
      </c>
      <c r="F596" s="517">
        <v>265</v>
      </c>
      <c r="G596" s="517">
        <v>252</v>
      </c>
      <c r="H596" s="517">
        <v>13</v>
      </c>
      <c r="I596" s="517">
        <v>14</v>
      </c>
      <c r="J596" s="517">
        <v>11</v>
      </c>
      <c r="K596" s="517">
        <v>3</v>
      </c>
    </row>
    <row r="597" spans="1:18">
      <c r="D597" s="500" t="s">
        <v>1693</v>
      </c>
      <c r="E597" s="517">
        <v>1512</v>
      </c>
      <c r="F597" s="517">
        <v>1452</v>
      </c>
      <c r="G597" s="517">
        <v>1390</v>
      </c>
      <c r="H597" s="517">
        <v>62</v>
      </c>
      <c r="I597" s="517">
        <v>60</v>
      </c>
      <c r="J597" s="517">
        <v>53</v>
      </c>
      <c r="K597" s="517">
        <v>7</v>
      </c>
    </row>
    <row r="598" spans="1:18" s="496" customFormat="1">
      <c r="C598" s="497"/>
      <c r="D598" s="502"/>
      <c r="L598" s="499"/>
      <c r="M598" s="503"/>
      <c r="N598" s="503"/>
      <c r="O598" s="503"/>
      <c r="P598" s="503"/>
      <c r="Q598" s="503"/>
      <c r="R598" s="503"/>
    </row>
    <row r="599" spans="1:18" s="496" customFormat="1">
      <c r="C599" s="497"/>
      <c r="D599" s="502"/>
      <c r="L599" s="499"/>
      <c r="M599" s="503"/>
      <c r="N599" s="503"/>
      <c r="O599" s="503"/>
      <c r="P599" s="503"/>
      <c r="Q599" s="503"/>
      <c r="R599" s="503"/>
    </row>
    <row r="600" spans="1:18" s="496" customFormat="1">
      <c r="C600" s="497"/>
      <c r="D600" s="502"/>
      <c r="L600" s="499"/>
      <c r="M600" s="503"/>
      <c r="N600" s="503"/>
      <c r="O600" s="503"/>
      <c r="P600" s="503"/>
      <c r="Q600" s="503"/>
      <c r="R600" s="503"/>
    </row>
    <row r="601" spans="1:18" s="496" customFormat="1">
      <c r="C601" s="497"/>
      <c r="D601" s="502"/>
      <c r="L601" s="499"/>
      <c r="M601" s="503"/>
      <c r="N601" s="503"/>
      <c r="O601" s="503"/>
      <c r="P601" s="503"/>
      <c r="Q601" s="503"/>
      <c r="R601" s="503"/>
    </row>
    <row r="602" spans="1:18" s="496" customFormat="1">
      <c r="C602" s="497"/>
      <c r="D602" s="502"/>
      <c r="L602" s="499"/>
      <c r="M602" s="503"/>
      <c r="N602" s="503"/>
      <c r="O602" s="503"/>
      <c r="P602" s="503"/>
      <c r="Q602" s="503"/>
      <c r="R602" s="503"/>
    </row>
    <row r="603" spans="1:18" s="496" customFormat="1">
      <c r="C603" s="497"/>
      <c r="D603" s="502"/>
      <c r="L603" s="499"/>
      <c r="M603" s="503"/>
      <c r="N603" s="503"/>
      <c r="O603" s="503"/>
      <c r="P603" s="503"/>
      <c r="Q603" s="503"/>
      <c r="R603" s="503"/>
    </row>
    <row r="604" spans="1:18" s="496" customFormat="1">
      <c r="C604" s="497"/>
      <c r="D604" s="502"/>
      <c r="L604" s="499"/>
      <c r="M604" s="503"/>
      <c r="N604" s="503"/>
      <c r="O604" s="503"/>
      <c r="P604" s="503"/>
      <c r="Q604" s="503"/>
      <c r="R604" s="503"/>
    </row>
    <row r="605" spans="1:18" s="496" customFormat="1">
      <c r="C605" s="497"/>
      <c r="D605" s="502"/>
      <c r="L605" s="499"/>
      <c r="M605" s="503"/>
      <c r="N605" s="503"/>
      <c r="O605" s="503"/>
      <c r="P605" s="503"/>
      <c r="Q605" s="503"/>
      <c r="R605" s="503"/>
    </row>
    <row r="606" spans="1:18" s="496" customFormat="1">
      <c r="A606" s="496" t="s">
        <v>1576</v>
      </c>
      <c r="C606" s="497"/>
      <c r="D606" s="502"/>
      <c r="L606" s="499"/>
      <c r="M606" s="503"/>
      <c r="N606" s="503"/>
      <c r="O606" s="503"/>
      <c r="P606" s="503"/>
      <c r="Q606" s="503"/>
      <c r="R606" s="503"/>
    </row>
    <row r="607" spans="1:18" s="496" customFormat="1">
      <c r="A607" s="496" t="s">
        <v>605</v>
      </c>
      <c r="C607" s="497"/>
      <c r="D607" s="502"/>
      <c r="L607" s="499"/>
      <c r="M607" s="503"/>
      <c r="N607" s="503"/>
      <c r="O607" s="503"/>
      <c r="P607" s="503"/>
      <c r="Q607" s="503"/>
      <c r="R607" s="503"/>
    </row>
    <row r="608" spans="1:18" s="496" customFormat="1">
      <c r="C608" s="497"/>
      <c r="D608" s="502"/>
      <c r="L608" s="499"/>
      <c r="M608" s="503"/>
      <c r="N608" s="503"/>
      <c r="O608" s="503"/>
      <c r="P608" s="503"/>
      <c r="Q608" s="503"/>
      <c r="R608" s="503"/>
    </row>
    <row r="609" spans="1:18" s="496" customFormat="1">
      <c r="A609" s="496" t="s">
        <v>3078</v>
      </c>
      <c r="C609" s="497"/>
      <c r="D609" s="502"/>
      <c r="L609" s="499"/>
      <c r="M609" s="503"/>
      <c r="N609" s="503"/>
      <c r="O609" s="503"/>
      <c r="P609" s="503"/>
      <c r="Q609" s="503"/>
      <c r="R609" s="503"/>
    </row>
    <row r="610" spans="1:18" ht="18" customHeight="1">
      <c r="C610" s="497" t="s">
        <v>576</v>
      </c>
      <c r="D610" s="500" t="s">
        <v>1691</v>
      </c>
      <c r="E610" s="517">
        <v>930</v>
      </c>
      <c r="F610" s="517">
        <v>860</v>
      </c>
      <c r="G610" s="517">
        <v>698</v>
      </c>
      <c r="H610" s="517">
        <v>162</v>
      </c>
      <c r="I610" s="517">
        <v>70</v>
      </c>
      <c r="J610" s="517">
        <v>54</v>
      </c>
      <c r="K610" s="517">
        <v>16</v>
      </c>
    </row>
    <row r="611" spans="1:18">
      <c r="D611" s="500" t="s">
        <v>1692</v>
      </c>
      <c r="E611" s="517">
        <v>535</v>
      </c>
      <c r="F611" s="517">
        <v>464</v>
      </c>
      <c r="G611" s="517">
        <v>377</v>
      </c>
      <c r="H611" s="517">
        <v>87</v>
      </c>
      <c r="I611" s="517">
        <v>71</v>
      </c>
      <c r="J611" s="517">
        <v>47</v>
      </c>
      <c r="K611" s="517">
        <v>24</v>
      </c>
    </row>
    <row r="612" spans="1:18">
      <c r="D612" s="500" t="s">
        <v>1693</v>
      </c>
      <c r="E612" s="517">
        <v>1465</v>
      </c>
      <c r="F612" s="517">
        <v>1324</v>
      </c>
      <c r="G612" s="517">
        <v>1075</v>
      </c>
      <c r="H612" s="517">
        <v>249</v>
      </c>
      <c r="I612" s="517">
        <v>141</v>
      </c>
      <c r="J612" s="517">
        <v>101</v>
      </c>
      <c r="K612" s="517">
        <v>40</v>
      </c>
    </row>
    <row r="613" spans="1:18" ht="18" customHeight="1">
      <c r="C613" s="497" t="s">
        <v>580</v>
      </c>
      <c r="D613" s="500" t="s">
        <v>1691</v>
      </c>
      <c r="E613" s="517">
        <v>40</v>
      </c>
      <c r="F613" s="517">
        <v>39</v>
      </c>
      <c r="G613" s="517">
        <v>0</v>
      </c>
      <c r="H613" s="517">
        <v>39</v>
      </c>
      <c r="I613" s="517">
        <v>1</v>
      </c>
      <c r="J613" s="517">
        <v>0</v>
      </c>
      <c r="K613" s="517">
        <v>1</v>
      </c>
    </row>
    <row r="614" spans="1:18">
      <c r="D614" s="500" t="s">
        <v>1692</v>
      </c>
      <c r="E614" s="517">
        <v>49</v>
      </c>
      <c r="F614" s="517">
        <v>45</v>
      </c>
      <c r="G614" s="517">
        <v>1</v>
      </c>
      <c r="H614" s="517">
        <v>44</v>
      </c>
      <c r="I614" s="517">
        <v>4</v>
      </c>
      <c r="J614" s="517">
        <v>0</v>
      </c>
      <c r="K614" s="517">
        <v>4</v>
      </c>
    </row>
    <row r="615" spans="1:18">
      <c r="D615" s="500" t="s">
        <v>1693</v>
      </c>
      <c r="E615" s="517">
        <v>89</v>
      </c>
      <c r="F615" s="517">
        <v>84</v>
      </c>
      <c r="G615" s="517">
        <v>1</v>
      </c>
      <c r="H615" s="517">
        <v>83</v>
      </c>
      <c r="I615" s="517">
        <v>5</v>
      </c>
      <c r="J615" s="517">
        <v>0</v>
      </c>
      <c r="K615" s="517">
        <v>5</v>
      </c>
    </row>
    <row r="616" spans="1:18" ht="18" customHeight="1">
      <c r="C616" s="497" t="s">
        <v>581</v>
      </c>
      <c r="D616" s="500" t="s">
        <v>1691</v>
      </c>
      <c r="E616" s="517">
        <v>10</v>
      </c>
      <c r="F616" s="517">
        <v>4</v>
      </c>
      <c r="G616" s="517">
        <v>0</v>
      </c>
      <c r="H616" s="517">
        <v>4</v>
      </c>
      <c r="I616" s="517">
        <v>6</v>
      </c>
      <c r="J616" s="517">
        <v>0</v>
      </c>
      <c r="K616" s="517">
        <v>6</v>
      </c>
    </row>
    <row r="617" spans="1:18">
      <c r="D617" s="500" t="s">
        <v>1692</v>
      </c>
      <c r="E617" s="517">
        <v>6</v>
      </c>
      <c r="F617" s="517">
        <v>5</v>
      </c>
      <c r="G617" s="517">
        <v>0</v>
      </c>
      <c r="H617" s="517">
        <v>5</v>
      </c>
      <c r="I617" s="517">
        <v>1</v>
      </c>
      <c r="J617" s="517">
        <v>0</v>
      </c>
      <c r="K617" s="517">
        <v>1</v>
      </c>
    </row>
    <row r="618" spans="1:18">
      <c r="D618" s="500" t="s">
        <v>1693</v>
      </c>
      <c r="E618" s="517">
        <v>16</v>
      </c>
      <c r="F618" s="517">
        <v>9</v>
      </c>
      <c r="G618" s="517">
        <v>0</v>
      </c>
      <c r="H618" s="517">
        <v>9</v>
      </c>
      <c r="I618" s="517">
        <v>7</v>
      </c>
      <c r="J618" s="517">
        <v>0</v>
      </c>
      <c r="K618" s="517">
        <v>7</v>
      </c>
    </row>
    <row r="619" spans="1:18" ht="18" customHeight="1">
      <c r="C619" s="501" t="s">
        <v>1829</v>
      </c>
      <c r="D619" s="500" t="s">
        <v>1691</v>
      </c>
      <c r="E619" s="517">
        <v>3487</v>
      </c>
      <c r="F619" s="517">
        <v>3167</v>
      </c>
      <c r="G619" s="517">
        <v>2819</v>
      </c>
      <c r="H619" s="517">
        <v>348</v>
      </c>
      <c r="I619" s="517">
        <v>320</v>
      </c>
      <c r="J619" s="517">
        <v>239</v>
      </c>
      <c r="K619" s="517">
        <v>81</v>
      </c>
    </row>
    <row r="620" spans="1:18">
      <c r="D620" s="500" t="s">
        <v>1692</v>
      </c>
      <c r="E620" s="517">
        <v>1208</v>
      </c>
      <c r="F620" s="517">
        <v>1025</v>
      </c>
      <c r="G620" s="517">
        <v>854</v>
      </c>
      <c r="H620" s="517">
        <v>171</v>
      </c>
      <c r="I620" s="517">
        <v>183</v>
      </c>
      <c r="J620" s="517">
        <v>131</v>
      </c>
      <c r="K620" s="517">
        <v>52</v>
      </c>
    </row>
    <row r="621" spans="1:18">
      <c r="D621" s="500" t="s">
        <v>1693</v>
      </c>
      <c r="E621" s="517">
        <v>4695</v>
      </c>
      <c r="F621" s="517">
        <v>4192</v>
      </c>
      <c r="G621" s="517">
        <v>3673</v>
      </c>
      <c r="H621" s="517">
        <v>519</v>
      </c>
      <c r="I621" s="517">
        <v>503</v>
      </c>
      <c r="J621" s="517">
        <v>370</v>
      </c>
      <c r="K621" s="517">
        <v>133</v>
      </c>
    </row>
    <row r="622" spans="1:18" ht="18" customHeight="1">
      <c r="B622" s="503" t="s">
        <v>586</v>
      </c>
      <c r="D622" s="500"/>
      <c r="E622" s="503"/>
      <c r="F622" s="503"/>
      <c r="G622" s="503"/>
      <c r="H622" s="503"/>
      <c r="I622" s="503"/>
      <c r="J622" s="503"/>
      <c r="K622" s="503"/>
    </row>
    <row r="623" spans="1:18" ht="18" customHeight="1">
      <c r="C623" s="497" t="s">
        <v>587</v>
      </c>
      <c r="D623" s="500" t="s">
        <v>1691</v>
      </c>
      <c r="E623" s="517">
        <v>81</v>
      </c>
      <c r="F623" s="517">
        <v>53</v>
      </c>
      <c r="G623" s="517">
        <v>52</v>
      </c>
      <c r="H623" s="517">
        <v>1</v>
      </c>
      <c r="I623" s="517">
        <v>28</v>
      </c>
      <c r="J623" s="517">
        <v>24</v>
      </c>
      <c r="K623" s="517">
        <v>4</v>
      </c>
    </row>
    <row r="624" spans="1:18" ht="9" customHeight="1">
      <c r="D624" s="500" t="s">
        <v>1692</v>
      </c>
      <c r="E624" s="517">
        <v>102</v>
      </c>
      <c r="F624" s="517">
        <v>42</v>
      </c>
      <c r="G624" s="517">
        <v>39</v>
      </c>
      <c r="H624" s="517">
        <v>3</v>
      </c>
      <c r="I624" s="517">
        <v>60</v>
      </c>
      <c r="J624" s="517">
        <v>52</v>
      </c>
      <c r="K624" s="517">
        <v>8</v>
      </c>
    </row>
    <row r="625" spans="3:11" ht="9" customHeight="1">
      <c r="D625" s="500" t="s">
        <v>1693</v>
      </c>
      <c r="E625" s="517">
        <v>183</v>
      </c>
      <c r="F625" s="517">
        <v>95</v>
      </c>
      <c r="G625" s="517">
        <v>91</v>
      </c>
      <c r="H625" s="517">
        <v>4</v>
      </c>
      <c r="I625" s="517">
        <v>88</v>
      </c>
      <c r="J625" s="517">
        <v>76</v>
      </c>
      <c r="K625" s="517">
        <v>12</v>
      </c>
    </row>
    <row r="626" spans="3:11" ht="18" customHeight="1">
      <c r="C626" s="497" t="s">
        <v>589</v>
      </c>
      <c r="D626" s="500" t="s">
        <v>1691</v>
      </c>
      <c r="E626" s="517">
        <v>18</v>
      </c>
      <c r="F626" s="518" t="s">
        <v>427</v>
      </c>
      <c r="G626" s="518" t="s">
        <v>427</v>
      </c>
      <c r="H626" s="518" t="s">
        <v>427</v>
      </c>
      <c r="I626" s="518" t="s">
        <v>427</v>
      </c>
      <c r="J626" s="518" t="s">
        <v>427</v>
      </c>
      <c r="K626" s="518" t="s">
        <v>427</v>
      </c>
    </row>
    <row r="627" spans="3:11" ht="9" customHeight="1">
      <c r="D627" s="500" t="s">
        <v>1692</v>
      </c>
      <c r="E627" s="517">
        <v>15</v>
      </c>
      <c r="F627" s="518" t="s">
        <v>427</v>
      </c>
      <c r="G627" s="518" t="s">
        <v>427</v>
      </c>
      <c r="H627" s="518" t="s">
        <v>427</v>
      </c>
      <c r="I627" s="518" t="s">
        <v>427</v>
      </c>
      <c r="J627" s="518" t="s">
        <v>427</v>
      </c>
      <c r="K627" s="518" t="s">
        <v>427</v>
      </c>
    </row>
    <row r="628" spans="3:11" ht="9" customHeight="1">
      <c r="D628" s="500" t="s">
        <v>1693</v>
      </c>
      <c r="E628" s="517">
        <v>33</v>
      </c>
      <c r="F628" s="518" t="s">
        <v>427</v>
      </c>
      <c r="G628" s="518" t="s">
        <v>427</v>
      </c>
      <c r="H628" s="518" t="s">
        <v>427</v>
      </c>
      <c r="I628" s="518" t="s">
        <v>427</v>
      </c>
      <c r="J628" s="518" t="s">
        <v>427</v>
      </c>
      <c r="K628" s="518" t="s">
        <v>427</v>
      </c>
    </row>
    <row r="629" spans="3:11" ht="18" customHeight="1">
      <c r="C629" s="497" t="s">
        <v>591</v>
      </c>
      <c r="D629" s="500" t="s">
        <v>1691</v>
      </c>
      <c r="E629" s="517">
        <v>33</v>
      </c>
      <c r="F629" s="517">
        <v>26</v>
      </c>
      <c r="G629" s="517">
        <v>18</v>
      </c>
      <c r="H629" s="517">
        <v>8</v>
      </c>
      <c r="I629" s="517">
        <v>7</v>
      </c>
      <c r="J629" s="517">
        <v>3</v>
      </c>
      <c r="K629" s="517">
        <v>4</v>
      </c>
    </row>
    <row r="630" spans="3:11">
      <c r="D630" s="500" t="s">
        <v>1692</v>
      </c>
      <c r="E630" s="517">
        <v>29</v>
      </c>
      <c r="F630" s="517">
        <v>17</v>
      </c>
      <c r="G630" s="517">
        <v>14</v>
      </c>
      <c r="H630" s="517">
        <v>3</v>
      </c>
      <c r="I630" s="517">
        <v>12</v>
      </c>
      <c r="J630" s="517">
        <v>9</v>
      </c>
      <c r="K630" s="517">
        <v>3</v>
      </c>
    </row>
    <row r="631" spans="3:11">
      <c r="D631" s="500" t="s">
        <v>1693</v>
      </c>
      <c r="E631" s="517">
        <v>62</v>
      </c>
      <c r="F631" s="517">
        <v>43</v>
      </c>
      <c r="G631" s="517">
        <v>32</v>
      </c>
      <c r="H631" s="517">
        <v>11</v>
      </c>
      <c r="I631" s="517">
        <v>19</v>
      </c>
      <c r="J631" s="517">
        <v>12</v>
      </c>
      <c r="K631" s="517">
        <v>7</v>
      </c>
    </row>
    <row r="632" spans="3:11" ht="18" customHeight="1">
      <c r="C632" s="497" t="s">
        <v>1780</v>
      </c>
      <c r="D632" s="500" t="s">
        <v>1691</v>
      </c>
      <c r="E632" s="517">
        <v>174</v>
      </c>
      <c r="F632" s="517">
        <v>96</v>
      </c>
      <c r="G632" s="517">
        <v>14</v>
      </c>
      <c r="H632" s="517">
        <v>82</v>
      </c>
      <c r="I632" s="517">
        <v>78</v>
      </c>
      <c r="J632" s="517">
        <v>4</v>
      </c>
      <c r="K632" s="517">
        <v>74</v>
      </c>
    </row>
    <row r="633" spans="3:11">
      <c r="D633" s="500" t="s">
        <v>1692</v>
      </c>
      <c r="E633" s="517">
        <v>281</v>
      </c>
      <c r="F633" s="517">
        <v>101</v>
      </c>
      <c r="G633" s="517">
        <v>16</v>
      </c>
      <c r="H633" s="517">
        <v>85</v>
      </c>
      <c r="I633" s="517">
        <v>180</v>
      </c>
      <c r="J633" s="517">
        <v>15</v>
      </c>
      <c r="K633" s="517">
        <v>165</v>
      </c>
    </row>
    <row r="634" spans="3:11">
      <c r="D634" s="500" t="s">
        <v>1693</v>
      </c>
      <c r="E634" s="517">
        <v>455</v>
      </c>
      <c r="F634" s="517">
        <v>197</v>
      </c>
      <c r="G634" s="517">
        <v>30</v>
      </c>
      <c r="H634" s="517">
        <v>167</v>
      </c>
      <c r="I634" s="517">
        <v>258</v>
      </c>
      <c r="J634" s="517">
        <v>19</v>
      </c>
      <c r="K634" s="517">
        <v>239</v>
      </c>
    </row>
    <row r="635" spans="3:11" ht="18" customHeight="1">
      <c r="C635" s="497" t="s">
        <v>1781</v>
      </c>
      <c r="D635" s="500" t="s">
        <v>1691</v>
      </c>
      <c r="E635" s="517">
        <v>7</v>
      </c>
      <c r="F635" s="518" t="s">
        <v>427</v>
      </c>
      <c r="G635" s="518" t="s">
        <v>427</v>
      </c>
      <c r="H635" s="518" t="s">
        <v>427</v>
      </c>
      <c r="I635" s="518" t="s">
        <v>427</v>
      </c>
      <c r="J635" s="518" t="s">
        <v>427</v>
      </c>
      <c r="K635" s="518" t="s">
        <v>427</v>
      </c>
    </row>
    <row r="636" spans="3:11" ht="9" customHeight="1">
      <c r="D636" s="500" t="s">
        <v>1692</v>
      </c>
      <c r="E636" s="517">
        <v>3</v>
      </c>
      <c r="F636" s="518" t="s">
        <v>427</v>
      </c>
      <c r="G636" s="518" t="s">
        <v>427</v>
      </c>
      <c r="H636" s="518" t="s">
        <v>427</v>
      </c>
      <c r="I636" s="518" t="s">
        <v>427</v>
      </c>
      <c r="J636" s="518" t="s">
        <v>427</v>
      </c>
      <c r="K636" s="518" t="s">
        <v>427</v>
      </c>
    </row>
    <row r="637" spans="3:11" ht="9" customHeight="1">
      <c r="D637" s="500" t="s">
        <v>1693</v>
      </c>
      <c r="E637" s="517">
        <v>10</v>
      </c>
      <c r="F637" s="518" t="s">
        <v>427</v>
      </c>
      <c r="G637" s="518" t="s">
        <v>427</v>
      </c>
      <c r="H637" s="518" t="s">
        <v>427</v>
      </c>
      <c r="I637" s="518" t="s">
        <v>427</v>
      </c>
      <c r="J637" s="518" t="s">
        <v>427</v>
      </c>
      <c r="K637" s="518" t="s">
        <v>427</v>
      </c>
    </row>
    <row r="638" spans="3:11" ht="18" customHeight="1">
      <c r="C638" s="501" t="s">
        <v>1829</v>
      </c>
      <c r="D638" s="500" t="s">
        <v>1691</v>
      </c>
      <c r="E638" s="517">
        <v>313</v>
      </c>
      <c r="F638" s="517">
        <v>198</v>
      </c>
      <c r="G638" s="517">
        <v>98</v>
      </c>
      <c r="H638" s="517">
        <v>100</v>
      </c>
      <c r="I638" s="517">
        <v>115</v>
      </c>
      <c r="J638" s="517">
        <v>33</v>
      </c>
      <c r="K638" s="517">
        <v>82</v>
      </c>
    </row>
    <row r="639" spans="3:11" ht="9" customHeight="1">
      <c r="D639" s="500" t="s">
        <v>1692</v>
      </c>
      <c r="E639" s="517">
        <v>430</v>
      </c>
      <c r="F639" s="517">
        <v>176</v>
      </c>
      <c r="G639" s="517">
        <v>78</v>
      </c>
      <c r="H639" s="517">
        <v>98</v>
      </c>
      <c r="I639" s="517">
        <v>254</v>
      </c>
      <c r="J639" s="517">
        <v>77</v>
      </c>
      <c r="K639" s="517">
        <v>177</v>
      </c>
    </row>
    <row r="640" spans="3:11" ht="9" customHeight="1">
      <c r="D640" s="500" t="s">
        <v>1693</v>
      </c>
      <c r="E640" s="517">
        <v>743</v>
      </c>
      <c r="F640" s="517">
        <v>374</v>
      </c>
      <c r="G640" s="517">
        <v>176</v>
      </c>
      <c r="H640" s="517">
        <v>198</v>
      </c>
      <c r="I640" s="517">
        <v>369</v>
      </c>
      <c r="J640" s="517">
        <v>110</v>
      </c>
      <c r="K640" s="517">
        <v>259</v>
      </c>
    </row>
    <row r="641" spans="1:18" ht="18" customHeight="1">
      <c r="C641" s="501" t="s">
        <v>1782</v>
      </c>
      <c r="D641" s="500"/>
      <c r="E641" s="503"/>
      <c r="F641" s="503"/>
      <c r="G641" s="503"/>
      <c r="H641" s="503"/>
      <c r="I641" s="503"/>
      <c r="J641" s="503"/>
      <c r="K641" s="503"/>
    </row>
    <row r="642" spans="1:18" s="517" customFormat="1" ht="18" customHeight="1">
      <c r="A642" s="503"/>
      <c r="B642" s="503"/>
      <c r="C642" s="504" t="s">
        <v>1783</v>
      </c>
      <c r="D642" s="500" t="s">
        <v>1691</v>
      </c>
      <c r="E642" s="517">
        <v>8</v>
      </c>
      <c r="F642" s="518" t="s">
        <v>427</v>
      </c>
      <c r="G642" s="518" t="s">
        <v>427</v>
      </c>
      <c r="H642" s="518" t="s">
        <v>427</v>
      </c>
      <c r="I642" s="518" t="s">
        <v>427</v>
      </c>
      <c r="J642" s="518" t="s">
        <v>427</v>
      </c>
      <c r="K642" s="518" t="s">
        <v>427</v>
      </c>
      <c r="M642" s="503"/>
      <c r="N642" s="503"/>
      <c r="O642" s="503"/>
      <c r="P642" s="503"/>
      <c r="Q642" s="503"/>
      <c r="R642" s="503"/>
    </row>
    <row r="643" spans="1:18" s="517" customFormat="1" ht="9" customHeight="1">
      <c r="A643" s="503"/>
      <c r="B643" s="503"/>
      <c r="C643" s="504"/>
      <c r="D643" s="500" t="s">
        <v>1692</v>
      </c>
      <c r="E643" s="517">
        <v>9</v>
      </c>
      <c r="F643" s="518" t="s">
        <v>427</v>
      </c>
      <c r="G643" s="518" t="s">
        <v>427</v>
      </c>
      <c r="H643" s="518" t="s">
        <v>427</v>
      </c>
      <c r="I643" s="518" t="s">
        <v>427</v>
      </c>
      <c r="J643" s="518" t="s">
        <v>427</v>
      </c>
      <c r="K643" s="518" t="s">
        <v>427</v>
      </c>
      <c r="M643" s="503"/>
      <c r="N643" s="503"/>
      <c r="O643" s="503"/>
      <c r="P643" s="503"/>
      <c r="Q643" s="503"/>
      <c r="R643" s="503"/>
    </row>
    <row r="644" spans="1:18" s="517" customFormat="1" ht="9" customHeight="1">
      <c r="A644" s="503"/>
      <c r="B644" s="503"/>
      <c r="C644" s="504"/>
      <c r="D644" s="500" t="s">
        <v>1693</v>
      </c>
      <c r="E644" s="517">
        <v>17</v>
      </c>
      <c r="F644" s="518" t="s">
        <v>427</v>
      </c>
      <c r="G644" s="518" t="s">
        <v>427</v>
      </c>
      <c r="H644" s="518" t="s">
        <v>427</v>
      </c>
      <c r="I644" s="518" t="s">
        <v>427</v>
      </c>
      <c r="J644" s="518" t="s">
        <v>427</v>
      </c>
      <c r="K644" s="518" t="s">
        <v>427</v>
      </c>
      <c r="M644" s="503"/>
      <c r="N644" s="503"/>
      <c r="O644" s="503"/>
      <c r="P644" s="503"/>
      <c r="Q644" s="503"/>
      <c r="R644" s="503"/>
    </row>
    <row r="645" spans="1:18" s="517" customFormat="1" ht="18" customHeight="1">
      <c r="A645" s="503"/>
      <c r="B645" s="503"/>
      <c r="C645" s="504" t="s">
        <v>1784</v>
      </c>
      <c r="D645" s="500" t="s">
        <v>1691</v>
      </c>
      <c r="E645" s="517">
        <v>8</v>
      </c>
      <c r="F645" s="518" t="s">
        <v>427</v>
      </c>
      <c r="G645" s="518" t="s">
        <v>427</v>
      </c>
      <c r="H645" s="518" t="s">
        <v>427</v>
      </c>
      <c r="I645" s="518" t="s">
        <v>427</v>
      </c>
      <c r="J645" s="518" t="s">
        <v>427</v>
      </c>
      <c r="K645" s="518" t="s">
        <v>427</v>
      </c>
      <c r="M645" s="503"/>
      <c r="N645" s="503"/>
      <c r="O645" s="503"/>
      <c r="P645" s="503"/>
      <c r="Q645" s="503"/>
      <c r="R645" s="503"/>
    </row>
    <row r="646" spans="1:18" s="517" customFormat="1" ht="9" customHeight="1">
      <c r="A646" s="503"/>
      <c r="B646" s="503"/>
      <c r="C646" s="504"/>
      <c r="D646" s="500" t="s">
        <v>1692</v>
      </c>
      <c r="E646" s="517">
        <v>10</v>
      </c>
      <c r="F646" s="518" t="s">
        <v>427</v>
      </c>
      <c r="G646" s="518" t="s">
        <v>427</v>
      </c>
      <c r="H646" s="518" t="s">
        <v>427</v>
      </c>
      <c r="I646" s="518" t="s">
        <v>427</v>
      </c>
      <c r="J646" s="518" t="s">
        <v>427</v>
      </c>
      <c r="K646" s="518" t="s">
        <v>427</v>
      </c>
      <c r="M646" s="503"/>
      <c r="N646" s="503"/>
      <c r="O646" s="503"/>
      <c r="P646" s="503"/>
      <c r="Q646" s="503"/>
      <c r="R646" s="503"/>
    </row>
    <row r="647" spans="1:18" s="517" customFormat="1" ht="9" customHeight="1">
      <c r="A647" s="503"/>
      <c r="B647" s="503"/>
      <c r="C647" s="504"/>
      <c r="D647" s="500" t="s">
        <v>1693</v>
      </c>
      <c r="E647" s="517">
        <v>18</v>
      </c>
      <c r="F647" s="518" t="s">
        <v>427</v>
      </c>
      <c r="G647" s="518" t="s">
        <v>427</v>
      </c>
      <c r="H647" s="518" t="s">
        <v>427</v>
      </c>
      <c r="I647" s="518" t="s">
        <v>427</v>
      </c>
      <c r="J647" s="518" t="s">
        <v>427</v>
      </c>
      <c r="K647" s="518" t="s">
        <v>427</v>
      </c>
      <c r="M647" s="503"/>
      <c r="N647" s="503"/>
      <c r="O647" s="503"/>
      <c r="P647" s="503"/>
      <c r="Q647" s="503"/>
      <c r="R647" s="503"/>
    </row>
    <row r="648" spans="1:18" ht="18" customHeight="1">
      <c r="B648" s="503" t="s">
        <v>594</v>
      </c>
      <c r="D648" s="500"/>
      <c r="E648" s="503"/>
      <c r="F648" s="503"/>
      <c r="G648" s="503"/>
      <c r="H648" s="503"/>
      <c r="I648" s="503"/>
      <c r="J648" s="503"/>
      <c r="K648" s="503"/>
    </row>
    <row r="649" spans="1:18" ht="27" customHeight="1">
      <c r="C649" s="497" t="s">
        <v>1785</v>
      </c>
      <c r="D649" s="500" t="s">
        <v>1691</v>
      </c>
      <c r="E649" s="517">
        <v>4606</v>
      </c>
      <c r="F649" s="517">
        <v>4104</v>
      </c>
      <c r="G649" s="517">
        <v>4104</v>
      </c>
      <c r="H649" s="517">
        <v>0</v>
      </c>
      <c r="I649" s="517">
        <v>502</v>
      </c>
      <c r="J649" s="517">
        <v>502</v>
      </c>
      <c r="K649" s="517">
        <v>0</v>
      </c>
    </row>
    <row r="650" spans="1:18">
      <c r="D650" s="500" t="s">
        <v>1692</v>
      </c>
      <c r="E650" s="517">
        <v>2122</v>
      </c>
      <c r="F650" s="517">
        <v>1336</v>
      </c>
      <c r="G650" s="517">
        <v>1336</v>
      </c>
      <c r="H650" s="517">
        <v>0</v>
      </c>
      <c r="I650" s="517">
        <v>786</v>
      </c>
      <c r="J650" s="517">
        <v>786</v>
      </c>
      <c r="K650" s="517">
        <v>0</v>
      </c>
    </row>
    <row r="651" spans="1:18">
      <c r="D651" s="500" t="s">
        <v>1693</v>
      </c>
      <c r="E651" s="517">
        <v>6728</v>
      </c>
      <c r="F651" s="517">
        <v>5440</v>
      </c>
      <c r="G651" s="517">
        <v>5440</v>
      </c>
      <c r="H651" s="517">
        <v>0</v>
      </c>
      <c r="I651" s="517">
        <v>1288</v>
      </c>
      <c r="J651" s="517">
        <v>1288</v>
      </c>
      <c r="K651" s="517">
        <v>0</v>
      </c>
    </row>
    <row r="652" spans="1:18" ht="20.100000000000001" customHeight="1">
      <c r="C652" s="497" t="s">
        <v>1786</v>
      </c>
      <c r="D652" s="500" t="s">
        <v>1691</v>
      </c>
      <c r="E652" s="517">
        <v>1229</v>
      </c>
      <c r="F652" s="518" t="s">
        <v>427</v>
      </c>
      <c r="G652" s="518" t="s">
        <v>427</v>
      </c>
      <c r="H652" s="518" t="s">
        <v>427</v>
      </c>
      <c r="I652" s="518" t="s">
        <v>427</v>
      </c>
      <c r="J652" s="518" t="s">
        <v>427</v>
      </c>
      <c r="K652" s="518" t="s">
        <v>427</v>
      </c>
    </row>
    <row r="653" spans="1:18" ht="10.5">
      <c r="D653" s="500" t="s">
        <v>1692</v>
      </c>
      <c r="E653" s="517">
        <v>632</v>
      </c>
      <c r="F653" s="518" t="s">
        <v>427</v>
      </c>
      <c r="G653" s="518" t="s">
        <v>427</v>
      </c>
      <c r="H653" s="518" t="s">
        <v>427</v>
      </c>
      <c r="I653" s="518" t="s">
        <v>427</v>
      </c>
      <c r="J653" s="518" t="s">
        <v>427</v>
      </c>
      <c r="K653" s="518" t="s">
        <v>427</v>
      </c>
    </row>
    <row r="654" spans="1:18" ht="10.5">
      <c r="D654" s="500" t="s">
        <v>1693</v>
      </c>
      <c r="E654" s="517">
        <v>1861</v>
      </c>
      <c r="F654" s="518" t="s">
        <v>427</v>
      </c>
      <c r="G654" s="518" t="s">
        <v>427</v>
      </c>
      <c r="H654" s="518" t="s">
        <v>427</v>
      </c>
      <c r="I654" s="518" t="s">
        <v>427</v>
      </c>
      <c r="J654" s="518" t="s">
        <v>427</v>
      </c>
      <c r="K654" s="518" t="s">
        <v>427</v>
      </c>
    </row>
    <row r="655" spans="1:18" ht="20.100000000000001" customHeight="1">
      <c r="C655" s="497" t="s">
        <v>1787</v>
      </c>
      <c r="D655" s="500" t="s">
        <v>1691</v>
      </c>
      <c r="E655" s="517">
        <v>4169</v>
      </c>
      <c r="F655" s="517">
        <v>3377</v>
      </c>
      <c r="G655" s="517">
        <v>3321</v>
      </c>
      <c r="H655" s="517">
        <v>56</v>
      </c>
      <c r="I655" s="517">
        <v>792</v>
      </c>
      <c r="J655" s="517">
        <v>782</v>
      </c>
      <c r="K655" s="517">
        <v>10</v>
      </c>
    </row>
    <row r="656" spans="1:18" ht="9" customHeight="1">
      <c r="D656" s="500" t="s">
        <v>1692</v>
      </c>
      <c r="E656" s="517">
        <v>4549</v>
      </c>
      <c r="F656" s="517">
        <v>2237</v>
      </c>
      <c r="G656" s="517">
        <v>2224</v>
      </c>
      <c r="H656" s="517">
        <v>13</v>
      </c>
      <c r="I656" s="517">
        <v>2312</v>
      </c>
      <c r="J656" s="517">
        <v>2301</v>
      </c>
      <c r="K656" s="517">
        <v>11</v>
      </c>
    </row>
    <row r="657" spans="1:18" ht="9" customHeight="1">
      <c r="D657" s="500" t="s">
        <v>1693</v>
      </c>
      <c r="E657" s="517">
        <v>8718</v>
      </c>
      <c r="F657" s="517">
        <v>5614</v>
      </c>
      <c r="G657" s="517">
        <v>5545</v>
      </c>
      <c r="H657" s="517">
        <v>69</v>
      </c>
      <c r="I657" s="517">
        <v>3104</v>
      </c>
      <c r="J657" s="517">
        <v>3083</v>
      </c>
      <c r="K657" s="517">
        <v>21</v>
      </c>
    </row>
    <row r="658" spans="1:18" ht="9" customHeight="1">
      <c r="D658" s="505"/>
      <c r="E658" s="503"/>
      <c r="F658" s="503"/>
      <c r="G658" s="503"/>
      <c r="H658" s="503"/>
      <c r="I658" s="503"/>
      <c r="J658" s="503"/>
      <c r="K658" s="503"/>
    </row>
    <row r="659" spans="1:18" ht="9" customHeight="1">
      <c r="D659" s="505"/>
      <c r="E659" s="503"/>
      <c r="F659" s="503"/>
      <c r="G659" s="503"/>
      <c r="H659" s="503"/>
      <c r="I659" s="503"/>
      <c r="J659" s="503"/>
      <c r="K659" s="503"/>
    </row>
    <row r="660" spans="1:18" s="496" customFormat="1">
      <c r="C660" s="497"/>
      <c r="D660" s="502"/>
      <c r="L660" s="499"/>
      <c r="M660" s="503"/>
      <c r="N660" s="503"/>
      <c r="O660" s="503"/>
      <c r="P660" s="503"/>
      <c r="Q660" s="503"/>
      <c r="R660" s="503"/>
    </row>
    <row r="661" spans="1:18" s="496" customFormat="1">
      <c r="C661" s="497"/>
      <c r="D661" s="502"/>
      <c r="L661" s="499"/>
      <c r="M661" s="503"/>
      <c r="N661" s="503"/>
      <c r="O661" s="503"/>
      <c r="P661" s="503"/>
      <c r="Q661" s="503"/>
      <c r="R661" s="503"/>
    </row>
    <row r="662" spans="1:18" s="496" customFormat="1">
      <c r="C662" s="497"/>
      <c r="D662" s="502"/>
      <c r="L662" s="499"/>
      <c r="M662" s="503"/>
      <c r="N662" s="503"/>
      <c r="O662" s="503"/>
      <c r="P662" s="503"/>
      <c r="Q662" s="503"/>
      <c r="R662" s="503"/>
    </row>
    <row r="663" spans="1:18" s="496" customFormat="1">
      <c r="C663" s="497"/>
      <c r="D663" s="502"/>
      <c r="L663" s="499"/>
      <c r="M663" s="503"/>
      <c r="N663" s="503"/>
      <c r="O663" s="503"/>
      <c r="P663" s="503"/>
      <c r="Q663" s="503"/>
      <c r="R663" s="503"/>
    </row>
    <row r="664" spans="1:18" s="496" customFormat="1">
      <c r="C664" s="497"/>
      <c r="D664" s="502"/>
      <c r="L664" s="499"/>
      <c r="M664" s="503"/>
      <c r="N664" s="503"/>
      <c r="O664" s="503"/>
      <c r="P664" s="503"/>
      <c r="Q664" s="503"/>
      <c r="R664" s="503"/>
    </row>
    <row r="665" spans="1:18" s="496" customFormat="1">
      <c r="C665" s="497"/>
      <c r="D665" s="502"/>
      <c r="L665" s="499"/>
      <c r="M665" s="503"/>
      <c r="N665" s="503"/>
      <c r="O665" s="503"/>
      <c r="P665" s="503"/>
      <c r="Q665" s="503"/>
      <c r="R665" s="503"/>
    </row>
    <row r="666" spans="1:18" s="496" customFormat="1">
      <c r="C666" s="497"/>
      <c r="D666" s="502"/>
      <c r="L666" s="499"/>
      <c r="M666" s="503"/>
      <c r="N666" s="503"/>
      <c r="O666" s="503"/>
      <c r="P666" s="503"/>
      <c r="Q666" s="503"/>
      <c r="R666" s="503"/>
    </row>
    <row r="667" spans="1:18" s="496" customFormat="1">
      <c r="C667" s="497"/>
      <c r="D667" s="502"/>
      <c r="L667" s="499"/>
      <c r="M667" s="503"/>
      <c r="N667" s="503"/>
      <c r="O667" s="503"/>
      <c r="P667" s="503"/>
      <c r="Q667" s="503"/>
      <c r="R667" s="503"/>
    </row>
    <row r="668" spans="1:18" s="496" customFormat="1">
      <c r="C668" s="497"/>
      <c r="D668" s="502"/>
      <c r="L668" s="499"/>
      <c r="M668" s="503"/>
      <c r="N668" s="503"/>
      <c r="O668" s="503"/>
      <c r="P668" s="503"/>
      <c r="Q668" s="503"/>
      <c r="R668" s="503"/>
    </row>
    <row r="669" spans="1:18" s="496" customFormat="1">
      <c r="C669" s="497"/>
      <c r="D669" s="502"/>
      <c r="L669" s="499"/>
      <c r="M669" s="503"/>
      <c r="N669" s="503"/>
      <c r="O669" s="503"/>
      <c r="P669" s="503"/>
      <c r="Q669" s="503"/>
      <c r="R669" s="503"/>
    </row>
    <row r="670" spans="1:18" s="496" customFormat="1">
      <c r="A670" s="496" t="s">
        <v>3078</v>
      </c>
      <c r="C670" s="497"/>
      <c r="D670" s="502"/>
      <c r="L670" s="499"/>
      <c r="M670" s="503"/>
      <c r="N670" s="503"/>
      <c r="O670" s="503"/>
      <c r="P670" s="503"/>
      <c r="Q670" s="503"/>
      <c r="R670" s="503"/>
    </row>
    <row r="671" spans="1:18" ht="20.100000000000001" customHeight="1">
      <c r="C671" s="497" t="s">
        <v>1788</v>
      </c>
      <c r="D671" s="500" t="s">
        <v>1691</v>
      </c>
      <c r="E671" s="517">
        <v>19679</v>
      </c>
      <c r="F671" s="517">
        <v>14195</v>
      </c>
      <c r="G671" s="517">
        <v>15</v>
      </c>
      <c r="H671" s="517">
        <v>14180</v>
      </c>
      <c r="I671" s="517">
        <v>5484</v>
      </c>
      <c r="J671" s="517">
        <v>0</v>
      </c>
      <c r="K671" s="517">
        <v>5484</v>
      </c>
    </row>
    <row r="672" spans="1:18">
      <c r="D672" s="500" t="s">
        <v>1692</v>
      </c>
      <c r="E672" s="517">
        <v>26383</v>
      </c>
      <c r="F672" s="517">
        <v>13996</v>
      </c>
      <c r="G672" s="517">
        <v>4</v>
      </c>
      <c r="H672" s="517">
        <v>13992</v>
      </c>
      <c r="I672" s="517">
        <v>12387</v>
      </c>
      <c r="J672" s="517">
        <v>8</v>
      </c>
      <c r="K672" s="517">
        <v>12379</v>
      </c>
    </row>
    <row r="673" spans="1:18">
      <c r="D673" s="500" t="s">
        <v>1693</v>
      </c>
      <c r="E673" s="517">
        <v>46062</v>
      </c>
      <c r="F673" s="517">
        <v>28191</v>
      </c>
      <c r="G673" s="517">
        <v>19</v>
      </c>
      <c r="H673" s="517">
        <v>28172</v>
      </c>
      <c r="I673" s="517">
        <v>17871</v>
      </c>
      <c r="J673" s="517">
        <v>8</v>
      </c>
      <c r="K673" s="517">
        <v>17863</v>
      </c>
    </row>
    <row r="674" spans="1:18" ht="18" customHeight="1">
      <c r="C674" s="497" t="s">
        <v>597</v>
      </c>
      <c r="D674" s="500" t="s">
        <v>1691</v>
      </c>
      <c r="E674" s="517">
        <v>25</v>
      </c>
      <c r="F674" s="518" t="s">
        <v>427</v>
      </c>
      <c r="G674" s="518" t="s">
        <v>427</v>
      </c>
      <c r="H674" s="518" t="s">
        <v>427</v>
      </c>
      <c r="I674" s="518" t="s">
        <v>427</v>
      </c>
      <c r="J674" s="518" t="s">
        <v>427</v>
      </c>
      <c r="K674" s="518" t="s">
        <v>427</v>
      </c>
    </row>
    <row r="675" spans="1:18" ht="9" customHeight="1">
      <c r="D675" s="500" t="s">
        <v>1692</v>
      </c>
      <c r="E675" s="517">
        <v>73</v>
      </c>
      <c r="F675" s="518" t="s">
        <v>427</v>
      </c>
      <c r="G675" s="518" t="s">
        <v>427</v>
      </c>
      <c r="H675" s="518" t="s">
        <v>427</v>
      </c>
      <c r="I675" s="518" t="s">
        <v>427</v>
      </c>
      <c r="J675" s="518" t="s">
        <v>427</v>
      </c>
      <c r="K675" s="518" t="s">
        <v>427</v>
      </c>
    </row>
    <row r="676" spans="1:18" ht="9" customHeight="1">
      <c r="D676" s="500" t="s">
        <v>1693</v>
      </c>
      <c r="E676" s="517">
        <v>98</v>
      </c>
      <c r="F676" s="518" t="s">
        <v>427</v>
      </c>
      <c r="G676" s="518" t="s">
        <v>427</v>
      </c>
      <c r="H676" s="518" t="s">
        <v>427</v>
      </c>
      <c r="I676" s="518" t="s">
        <v>427</v>
      </c>
      <c r="J676" s="518" t="s">
        <v>427</v>
      </c>
      <c r="K676" s="518" t="s">
        <v>427</v>
      </c>
    </row>
    <row r="677" spans="1:18" ht="18" customHeight="1">
      <c r="C677" s="501" t="s">
        <v>1829</v>
      </c>
      <c r="D677" s="500" t="s">
        <v>1691</v>
      </c>
      <c r="E677" s="517">
        <v>29708</v>
      </c>
      <c r="F677" s="517">
        <v>22682</v>
      </c>
      <c r="G677" s="517">
        <v>7527</v>
      </c>
      <c r="H677" s="517">
        <v>15155</v>
      </c>
      <c r="I677" s="517">
        <v>7026</v>
      </c>
      <c r="J677" s="517">
        <v>1303</v>
      </c>
      <c r="K677" s="517">
        <v>5723</v>
      </c>
    </row>
    <row r="678" spans="1:18">
      <c r="D678" s="500" t="s">
        <v>1692</v>
      </c>
      <c r="E678" s="517">
        <v>33759</v>
      </c>
      <c r="F678" s="517">
        <v>17965</v>
      </c>
      <c r="G678" s="517">
        <v>3624</v>
      </c>
      <c r="H678" s="517">
        <v>14341</v>
      </c>
      <c r="I678" s="517">
        <v>15794</v>
      </c>
      <c r="J678" s="517">
        <v>3138</v>
      </c>
      <c r="K678" s="517">
        <v>12656</v>
      </c>
    </row>
    <row r="679" spans="1:18">
      <c r="D679" s="500" t="s">
        <v>1693</v>
      </c>
      <c r="E679" s="517">
        <v>63467</v>
      </c>
      <c r="F679" s="517">
        <v>40647</v>
      </c>
      <c r="G679" s="517">
        <v>11151</v>
      </c>
      <c r="H679" s="517">
        <v>29496</v>
      </c>
      <c r="I679" s="517">
        <v>22820</v>
      </c>
      <c r="J679" s="517">
        <v>4441</v>
      </c>
      <c r="K679" s="517">
        <v>18379</v>
      </c>
    </row>
    <row r="680" spans="1:18" ht="18" customHeight="1">
      <c r="C680" s="501" t="s">
        <v>1782</v>
      </c>
      <c r="D680" s="500"/>
      <c r="E680" s="503"/>
      <c r="F680" s="503"/>
      <c r="G680" s="503"/>
      <c r="H680" s="503"/>
      <c r="I680" s="503"/>
      <c r="J680" s="503"/>
      <c r="K680" s="503"/>
    </row>
    <row r="681" spans="1:18" s="517" customFormat="1" ht="18" customHeight="1">
      <c r="A681" s="503"/>
      <c r="B681" s="503"/>
      <c r="C681" s="504" t="s">
        <v>1783</v>
      </c>
      <c r="D681" s="500" t="s">
        <v>1691</v>
      </c>
      <c r="E681" s="517">
        <v>1609</v>
      </c>
      <c r="F681" s="517">
        <v>1030</v>
      </c>
      <c r="G681" s="517">
        <v>50</v>
      </c>
      <c r="H681" s="517">
        <v>980</v>
      </c>
      <c r="I681" s="517">
        <v>579</v>
      </c>
      <c r="J681" s="517">
        <v>9</v>
      </c>
      <c r="K681" s="517">
        <v>570</v>
      </c>
      <c r="M681" s="503"/>
      <c r="N681" s="503"/>
      <c r="O681" s="503"/>
      <c r="P681" s="503"/>
      <c r="Q681" s="503"/>
      <c r="R681" s="503"/>
    </row>
    <row r="682" spans="1:18" s="517" customFormat="1">
      <c r="A682" s="503"/>
      <c r="B682" s="503"/>
      <c r="C682" s="504"/>
      <c r="D682" s="500" t="s">
        <v>1692</v>
      </c>
      <c r="E682" s="517">
        <v>2169</v>
      </c>
      <c r="F682" s="517">
        <v>988</v>
      </c>
      <c r="G682" s="517">
        <v>38</v>
      </c>
      <c r="H682" s="517">
        <v>950</v>
      </c>
      <c r="I682" s="517">
        <v>1181</v>
      </c>
      <c r="J682" s="517">
        <v>27</v>
      </c>
      <c r="K682" s="517">
        <v>1154</v>
      </c>
      <c r="M682" s="503"/>
      <c r="N682" s="503"/>
      <c r="O682" s="503"/>
      <c r="P682" s="503"/>
      <c r="Q682" s="503"/>
      <c r="R682" s="503"/>
    </row>
    <row r="683" spans="1:18" s="517" customFormat="1">
      <c r="A683" s="503"/>
      <c r="B683" s="503"/>
      <c r="C683" s="504"/>
      <c r="D683" s="500" t="s">
        <v>1693</v>
      </c>
      <c r="E683" s="517">
        <v>3778</v>
      </c>
      <c r="F683" s="517">
        <v>2018</v>
      </c>
      <c r="G683" s="517">
        <v>88</v>
      </c>
      <c r="H683" s="517">
        <v>1930</v>
      </c>
      <c r="I683" s="517">
        <v>1760</v>
      </c>
      <c r="J683" s="517">
        <v>36</v>
      </c>
      <c r="K683" s="517">
        <v>1724</v>
      </c>
      <c r="M683" s="503"/>
      <c r="N683" s="503"/>
      <c r="O683" s="503"/>
      <c r="P683" s="503"/>
      <c r="Q683" s="503"/>
      <c r="R683" s="503"/>
    </row>
    <row r="684" spans="1:18" s="517" customFormat="1" ht="18" customHeight="1">
      <c r="A684" s="503"/>
      <c r="B684" s="503"/>
      <c r="C684" s="504" t="s">
        <v>1784</v>
      </c>
      <c r="D684" s="500" t="s">
        <v>1691</v>
      </c>
      <c r="E684" s="517">
        <v>347</v>
      </c>
      <c r="F684" s="518" t="s">
        <v>427</v>
      </c>
      <c r="G684" s="518" t="s">
        <v>427</v>
      </c>
      <c r="H684" s="518" t="s">
        <v>427</v>
      </c>
      <c r="I684" s="518" t="s">
        <v>427</v>
      </c>
      <c r="J684" s="518" t="s">
        <v>427</v>
      </c>
      <c r="K684" s="518" t="s">
        <v>427</v>
      </c>
      <c r="M684" s="503"/>
      <c r="N684" s="503"/>
      <c r="O684" s="503"/>
      <c r="P684" s="503"/>
      <c r="Q684" s="503"/>
      <c r="R684" s="503"/>
    </row>
    <row r="685" spans="1:18" s="517" customFormat="1" ht="9" customHeight="1">
      <c r="A685" s="503"/>
      <c r="B685" s="503"/>
      <c r="C685" s="504"/>
      <c r="D685" s="500" t="s">
        <v>1692</v>
      </c>
      <c r="E685" s="517">
        <v>256</v>
      </c>
      <c r="F685" s="518" t="s">
        <v>427</v>
      </c>
      <c r="G685" s="518" t="s">
        <v>427</v>
      </c>
      <c r="H685" s="518" t="s">
        <v>427</v>
      </c>
      <c r="I685" s="518" t="s">
        <v>427</v>
      </c>
      <c r="J685" s="518" t="s">
        <v>427</v>
      </c>
      <c r="K685" s="518" t="s">
        <v>427</v>
      </c>
      <c r="M685" s="503"/>
      <c r="N685" s="503"/>
      <c r="O685" s="503"/>
      <c r="P685" s="503"/>
      <c r="Q685" s="503"/>
      <c r="R685" s="503"/>
    </row>
    <row r="686" spans="1:18" s="517" customFormat="1" ht="9" customHeight="1">
      <c r="A686" s="503"/>
      <c r="B686" s="503"/>
      <c r="C686" s="504"/>
      <c r="D686" s="500" t="s">
        <v>1693</v>
      </c>
      <c r="E686" s="517">
        <v>603</v>
      </c>
      <c r="F686" s="518" t="s">
        <v>427</v>
      </c>
      <c r="G686" s="518" t="s">
        <v>427</v>
      </c>
      <c r="H686" s="518" t="s">
        <v>427</v>
      </c>
      <c r="I686" s="518" t="s">
        <v>427</v>
      </c>
      <c r="J686" s="518" t="s">
        <v>427</v>
      </c>
      <c r="K686" s="518" t="s">
        <v>427</v>
      </c>
      <c r="M686" s="503"/>
      <c r="N686" s="503"/>
      <c r="O686" s="503"/>
      <c r="P686" s="503"/>
      <c r="Q686" s="503"/>
      <c r="R686" s="503"/>
    </row>
    <row r="687" spans="1:18" ht="18" customHeight="1">
      <c r="B687" s="503" t="s">
        <v>598</v>
      </c>
      <c r="D687" s="500"/>
      <c r="E687" s="503"/>
      <c r="F687" s="503"/>
      <c r="G687" s="503"/>
      <c r="H687" s="503"/>
      <c r="I687" s="503"/>
      <c r="J687" s="503"/>
      <c r="K687" s="503"/>
    </row>
    <row r="688" spans="1:18" ht="27" customHeight="1">
      <c r="C688" s="497" t="s">
        <v>1789</v>
      </c>
      <c r="D688" s="500" t="s">
        <v>1691</v>
      </c>
      <c r="E688" s="517">
        <v>2</v>
      </c>
      <c r="F688" s="518" t="s">
        <v>427</v>
      </c>
      <c r="G688" s="518" t="s">
        <v>427</v>
      </c>
      <c r="H688" s="518" t="s">
        <v>427</v>
      </c>
      <c r="I688" s="518" t="s">
        <v>427</v>
      </c>
      <c r="J688" s="518" t="s">
        <v>427</v>
      </c>
      <c r="K688" s="518" t="s">
        <v>427</v>
      </c>
    </row>
    <row r="689" spans="1:18" ht="9" customHeight="1">
      <c r="D689" s="500" t="s">
        <v>1692</v>
      </c>
      <c r="E689" s="517">
        <v>3</v>
      </c>
      <c r="F689" s="518" t="s">
        <v>427</v>
      </c>
      <c r="G689" s="518" t="s">
        <v>427</v>
      </c>
      <c r="H689" s="518" t="s">
        <v>427</v>
      </c>
      <c r="I689" s="518" t="s">
        <v>427</v>
      </c>
      <c r="J689" s="518" t="s">
        <v>427</v>
      </c>
      <c r="K689" s="518" t="s">
        <v>427</v>
      </c>
    </row>
    <row r="690" spans="1:18" ht="9" customHeight="1">
      <c r="D690" s="500" t="s">
        <v>1693</v>
      </c>
      <c r="E690" s="517">
        <v>5</v>
      </c>
      <c r="F690" s="518" t="s">
        <v>427</v>
      </c>
      <c r="G690" s="518" t="s">
        <v>427</v>
      </c>
      <c r="H690" s="518" t="s">
        <v>427</v>
      </c>
      <c r="I690" s="518" t="s">
        <v>427</v>
      </c>
      <c r="J690" s="518" t="s">
        <v>427</v>
      </c>
      <c r="K690" s="518" t="s">
        <v>427</v>
      </c>
    </row>
    <row r="691" spans="1:18" ht="18" customHeight="1">
      <c r="C691" s="497" t="s">
        <v>1792</v>
      </c>
      <c r="D691" s="500" t="s">
        <v>1691</v>
      </c>
      <c r="E691" s="517">
        <v>1</v>
      </c>
      <c r="F691" s="518" t="s">
        <v>427</v>
      </c>
      <c r="G691" s="518" t="s">
        <v>427</v>
      </c>
      <c r="H691" s="518" t="s">
        <v>427</v>
      </c>
      <c r="I691" s="518" t="s">
        <v>427</v>
      </c>
      <c r="J691" s="518" t="s">
        <v>427</v>
      </c>
      <c r="K691" s="518" t="s">
        <v>427</v>
      </c>
    </row>
    <row r="692" spans="1:18" ht="9" customHeight="1">
      <c r="D692" s="500" t="s">
        <v>1693</v>
      </c>
      <c r="E692" s="517">
        <v>1</v>
      </c>
      <c r="F692" s="518" t="s">
        <v>427</v>
      </c>
      <c r="G692" s="518" t="s">
        <v>427</v>
      </c>
      <c r="H692" s="518" t="s">
        <v>427</v>
      </c>
      <c r="I692" s="518" t="s">
        <v>427</v>
      </c>
      <c r="J692" s="518" t="s">
        <v>427</v>
      </c>
      <c r="K692" s="518" t="s">
        <v>427</v>
      </c>
    </row>
    <row r="693" spans="1:18" ht="20.100000000000001" customHeight="1">
      <c r="C693" s="497" t="s">
        <v>1793</v>
      </c>
      <c r="D693" s="500" t="s">
        <v>1691</v>
      </c>
      <c r="E693" s="517">
        <v>31</v>
      </c>
      <c r="F693" s="518" t="s">
        <v>427</v>
      </c>
      <c r="G693" s="518" t="s">
        <v>427</v>
      </c>
      <c r="H693" s="518" t="s">
        <v>427</v>
      </c>
      <c r="I693" s="518" t="s">
        <v>427</v>
      </c>
      <c r="J693" s="518" t="s">
        <v>427</v>
      </c>
      <c r="K693" s="518" t="s">
        <v>427</v>
      </c>
    </row>
    <row r="694" spans="1:18" ht="10.5">
      <c r="D694" s="500" t="s">
        <v>1692</v>
      </c>
      <c r="E694" s="517">
        <v>66</v>
      </c>
      <c r="F694" s="518" t="s">
        <v>427</v>
      </c>
      <c r="G694" s="518" t="s">
        <v>427</v>
      </c>
      <c r="H694" s="518" t="s">
        <v>427</v>
      </c>
      <c r="I694" s="518" t="s">
        <v>427</v>
      </c>
      <c r="J694" s="518" t="s">
        <v>427</v>
      </c>
      <c r="K694" s="518" t="s">
        <v>427</v>
      </c>
    </row>
    <row r="695" spans="1:18" ht="10.5">
      <c r="D695" s="500" t="s">
        <v>1693</v>
      </c>
      <c r="E695" s="517">
        <v>97</v>
      </c>
      <c r="F695" s="518" t="s">
        <v>427</v>
      </c>
      <c r="G695" s="518" t="s">
        <v>427</v>
      </c>
      <c r="H695" s="518" t="s">
        <v>427</v>
      </c>
      <c r="I695" s="518" t="s">
        <v>427</v>
      </c>
      <c r="J695" s="518" t="s">
        <v>427</v>
      </c>
      <c r="K695" s="518" t="s">
        <v>427</v>
      </c>
    </row>
    <row r="696" spans="1:18" ht="20.100000000000001" customHeight="1">
      <c r="C696" s="497" t="s">
        <v>1794</v>
      </c>
      <c r="D696" s="500" t="s">
        <v>1691</v>
      </c>
      <c r="E696" s="517">
        <v>13</v>
      </c>
      <c r="F696" s="518" t="s">
        <v>427</v>
      </c>
      <c r="G696" s="518" t="s">
        <v>427</v>
      </c>
      <c r="H696" s="518" t="s">
        <v>427</v>
      </c>
      <c r="I696" s="518" t="s">
        <v>427</v>
      </c>
      <c r="J696" s="518" t="s">
        <v>427</v>
      </c>
      <c r="K696" s="518" t="s">
        <v>427</v>
      </c>
    </row>
    <row r="697" spans="1:18" ht="10.5">
      <c r="D697" s="500" t="s">
        <v>1692</v>
      </c>
      <c r="E697" s="517">
        <v>37</v>
      </c>
      <c r="F697" s="518" t="s">
        <v>427</v>
      </c>
      <c r="G697" s="518" t="s">
        <v>427</v>
      </c>
      <c r="H697" s="518" t="s">
        <v>427</v>
      </c>
      <c r="I697" s="518" t="s">
        <v>427</v>
      </c>
      <c r="J697" s="518" t="s">
        <v>427</v>
      </c>
      <c r="K697" s="518" t="s">
        <v>427</v>
      </c>
    </row>
    <row r="698" spans="1:18" ht="10.5">
      <c r="D698" s="500" t="s">
        <v>1693</v>
      </c>
      <c r="E698" s="517">
        <v>50</v>
      </c>
      <c r="F698" s="518" t="s">
        <v>427</v>
      </c>
      <c r="G698" s="518" t="s">
        <v>427</v>
      </c>
      <c r="H698" s="518" t="s">
        <v>427</v>
      </c>
      <c r="I698" s="518" t="s">
        <v>427</v>
      </c>
      <c r="J698" s="518" t="s">
        <v>427</v>
      </c>
      <c r="K698" s="518" t="s">
        <v>427</v>
      </c>
    </row>
    <row r="699" spans="1:18" ht="18" customHeight="1">
      <c r="C699" s="501" t="s">
        <v>1829</v>
      </c>
      <c r="D699" s="500" t="s">
        <v>1691</v>
      </c>
      <c r="E699" s="517">
        <v>47</v>
      </c>
      <c r="F699" s="517">
        <v>24</v>
      </c>
      <c r="G699" s="517">
        <v>21</v>
      </c>
      <c r="H699" s="517">
        <v>3</v>
      </c>
      <c r="I699" s="517">
        <v>23</v>
      </c>
      <c r="J699" s="517">
        <v>13</v>
      </c>
      <c r="K699" s="517">
        <v>10</v>
      </c>
    </row>
    <row r="700" spans="1:18" ht="9" customHeight="1">
      <c r="D700" s="500" t="s">
        <v>1692</v>
      </c>
      <c r="E700" s="517">
        <v>106</v>
      </c>
      <c r="F700" s="517">
        <v>29</v>
      </c>
      <c r="G700" s="517">
        <v>23</v>
      </c>
      <c r="H700" s="517">
        <v>6</v>
      </c>
      <c r="I700" s="517">
        <v>77</v>
      </c>
      <c r="J700" s="517">
        <v>46</v>
      </c>
      <c r="K700" s="517">
        <v>31</v>
      </c>
    </row>
    <row r="701" spans="1:18" ht="9" customHeight="1">
      <c r="D701" s="500" t="s">
        <v>1693</v>
      </c>
      <c r="E701" s="517">
        <v>153</v>
      </c>
      <c r="F701" s="517">
        <v>53</v>
      </c>
      <c r="G701" s="517">
        <v>44</v>
      </c>
      <c r="H701" s="517">
        <v>9</v>
      </c>
      <c r="I701" s="517">
        <v>100</v>
      </c>
      <c r="J701" s="517">
        <v>59</v>
      </c>
      <c r="K701" s="517">
        <v>41</v>
      </c>
    </row>
    <row r="702" spans="1:18" ht="18" customHeight="1">
      <c r="C702" s="501" t="s">
        <v>1782</v>
      </c>
      <c r="D702" s="500"/>
      <c r="E702" s="503"/>
      <c r="F702" s="503"/>
      <c r="G702" s="503"/>
      <c r="H702" s="503"/>
      <c r="I702" s="503"/>
      <c r="J702" s="503"/>
      <c r="K702" s="503"/>
    </row>
    <row r="703" spans="1:18" s="517" customFormat="1" ht="18" customHeight="1">
      <c r="A703" s="503"/>
      <c r="B703" s="503"/>
      <c r="C703" s="504" t="s">
        <v>1783</v>
      </c>
      <c r="D703" s="500" t="s">
        <v>1691</v>
      </c>
      <c r="E703" s="517">
        <v>1</v>
      </c>
      <c r="F703" s="518" t="s">
        <v>427</v>
      </c>
      <c r="G703" s="518" t="s">
        <v>427</v>
      </c>
      <c r="H703" s="518" t="s">
        <v>427</v>
      </c>
      <c r="I703" s="518" t="s">
        <v>427</v>
      </c>
      <c r="J703" s="518" t="s">
        <v>427</v>
      </c>
      <c r="K703" s="518" t="s">
        <v>427</v>
      </c>
      <c r="M703" s="503"/>
      <c r="N703" s="503"/>
      <c r="O703" s="503"/>
      <c r="P703" s="503"/>
      <c r="Q703" s="503"/>
      <c r="R703" s="503"/>
    </row>
    <row r="704" spans="1:18" s="517" customFormat="1" ht="9" customHeight="1">
      <c r="A704" s="503"/>
      <c r="B704" s="503"/>
      <c r="C704" s="504"/>
      <c r="D704" s="500" t="s">
        <v>1692</v>
      </c>
      <c r="E704" s="517">
        <v>3</v>
      </c>
      <c r="F704" s="518" t="s">
        <v>427</v>
      </c>
      <c r="G704" s="518" t="s">
        <v>427</v>
      </c>
      <c r="H704" s="518" t="s">
        <v>427</v>
      </c>
      <c r="I704" s="518" t="s">
        <v>427</v>
      </c>
      <c r="J704" s="518" t="s">
        <v>427</v>
      </c>
      <c r="K704" s="518" t="s">
        <v>427</v>
      </c>
      <c r="M704" s="503"/>
      <c r="N704" s="503"/>
      <c r="O704" s="503"/>
      <c r="P704" s="503"/>
      <c r="Q704" s="503"/>
      <c r="R704" s="503"/>
    </row>
    <row r="705" spans="1:18" s="517" customFormat="1" ht="9" customHeight="1">
      <c r="A705" s="503"/>
      <c r="B705" s="503"/>
      <c r="C705" s="504"/>
      <c r="D705" s="500" t="s">
        <v>1693</v>
      </c>
      <c r="E705" s="517">
        <v>4</v>
      </c>
      <c r="F705" s="518" t="s">
        <v>427</v>
      </c>
      <c r="G705" s="518" t="s">
        <v>427</v>
      </c>
      <c r="H705" s="518" t="s">
        <v>427</v>
      </c>
      <c r="I705" s="518" t="s">
        <v>427</v>
      </c>
      <c r="J705" s="518" t="s">
        <v>427</v>
      </c>
      <c r="K705" s="518" t="s">
        <v>427</v>
      </c>
      <c r="M705" s="503"/>
      <c r="N705" s="503"/>
      <c r="O705" s="503"/>
      <c r="P705" s="503"/>
      <c r="Q705" s="503"/>
      <c r="R705" s="503"/>
    </row>
    <row r="706" spans="1:18" ht="18" customHeight="1">
      <c r="A706" s="503" t="s">
        <v>1800</v>
      </c>
      <c r="D706" s="500" t="s">
        <v>1691</v>
      </c>
      <c r="E706" s="517">
        <v>33555</v>
      </c>
      <c r="F706" s="517">
        <v>26071</v>
      </c>
      <c r="G706" s="517">
        <v>10465</v>
      </c>
      <c r="H706" s="517">
        <v>15606</v>
      </c>
      <c r="I706" s="517">
        <v>7484</v>
      </c>
      <c r="J706" s="517">
        <v>1588</v>
      </c>
      <c r="K706" s="517">
        <v>5896</v>
      </c>
    </row>
    <row r="707" spans="1:18">
      <c r="D707" s="500" t="s">
        <v>1692</v>
      </c>
      <c r="E707" s="517">
        <v>35503</v>
      </c>
      <c r="F707" s="517">
        <v>19195</v>
      </c>
      <c r="G707" s="517">
        <v>4579</v>
      </c>
      <c r="H707" s="517">
        <v>14616</v>
      </c>
      <c r="I707" s="517">
        <v>16308</v>
      </c>
      <c r="J707" s="517">
        <v>3392</v>
      </c>
      <c r="K707" s="517">
        <v>12916</v>
      </c>
    </row>
    <row r="708" spans="1:18">
      <c r="D708" s="500" t="s">
        <v>1693</v>
      </c>
      <c r="E708" s="517">
        <v>69058</v>
      </c>
      <c r="F708" s="517">
        <v>45266</v>
      </c>
      <c r="G708" s="517">
        <v>15044</v>
      </c>
      <c r="H708" s="517">
        <v>30222</v>
      </c>
      <c r="I708" s="517">
        <v>23792</v>
      </c>
      <c r="J708" s="517">
        <v>4980</v>
      </c>
      <c r="K708" s="517">
        <v>18812</v>
      </c>
    </row>
    <row r="709" spans="1:18" ht="18" customHeight="1">
      <c r="C709" s="501" t="s">
        <v>1782</v>
      </c>
      <c r="D709" s="500"/>
    </row>
    <row r="710" spans="1:18" s="517" customFormat="1" ht="18" customHeight="1">
      <c r="A710" s="503"/>
      <c r="B710" s="503"/>
      <c r="C710" s="504" t="s">
        <v>1783</v>
      </c>
      <c r="D710" s="500" t="s">
        <v>1691</v>
      </c>
      <c r="E710" s="517">
        <v>1621</v>
      </c>
      <c r="F710" s="517">
        <v>1037</v>
      </c>
      <c r="G710" s="517">
        <v>57</v>
      </c>
      <c r="H710" s="517">
        <v>980</v>
      </c>
      <c r="I710" s="517">
        <v>584</v>
      </c>
      <c r="J710" s="517">
        <v>11</v>
      </c>
      <c r="K710" s="517">
        <v>573</v>
      </c>
      <c r="M710" s="503"/>
      <c r="N710" s="503"/>
      <c r="O710" s="503"/>
      <c r="P710" s="503"/>
      <c r="Q710" s="503"/>
      <c r="R710" s="503"/>
    </row>
    <row r="711" spans="1:18" s="517" customFormat="1">
      <c r="A711" s="503"/>
      <c r="B711" s="503"/>
      <c r="C711" s="504"/>
      <c r="D711" s="500" t="s">
        <v>1692</v>
      </c>
      <c r="E711" s="517">
        <v>2186</v>
      </c>
      <c r="F711" s="517">
        <v>995</v>
      </c>
      <c r="G711" s="517">
        <v>40</v>
      </c>
      <c r="H711" s="517">
        <v>955</v>
      </c>
      <c r="I711" s="517">
        <v>1191</v>
      </c>
      <c r="J711" s="517">
        <v>34</v>
      </c>
      <c r="K711" s="517">
        <v>1157</v>
      </c>
      <c r="M711" s="503"/>
      <c r="N711" s="503"/>
      <c r="O711" s="503"/>
      <c r="P711" s="503"/>
      <c r="Q711" s="503"/>
      <c r="R711" s="503"/>
    </row>
    <row r="712" spans="1:18" s="517" customFormat="1">
      <c r="A712" s="503"/>
      <c r="B712" s="503"/>
      <c r="C712" s="504"/>
      <c r="D712" s="500" t="s">
        <v>1693</v>
      </c>
      <c r="E712" s="517">
        <v>3807</v>
      </c>
      <c r="F712" s="517">
        <v>2032</v>
      </c>
      <c r="G712" s="517">
        <v>97</v>
      </c>
      <c r="H712" s="517">
        <v>1935</v>
      </c>
      <c r="I712" s="517">
        <v>1775</v>
      </c>
      <c r="J712" s="517">
        <v>45</v>
      </c>
      <c r="K712" s="517">
        <v>1730</v>
      </c>
      <c r="M712" s="503"/>
      <c r="N712" s="503"/>
      <c r="O712" s="503"/>
      <c r="P712" s="503"/>
      <c r="Q712" s="503"/>
      <c r="R712" s="503"/>
    </row>
    <row r="713" spans="1:18" s="517" customFormat="1" ht="18" customHeight="1">
      <c r="A713" s="503"/>
      <c r="B713" s="503"/>
      <c r="C713" s="504" t="s">
        <v>1784</v>
      </c>
      <c r="D713" s="500" t="s">
        <v>1691</v>
      </c>
      <c r="E713" s="517">
        <v>358</v>
      </c>
      <c r="F713" s="517">
        <v>319</v>
      </c>
      <c r="G713" s="517">
        <v>130</v>
      </c>
      <c r="H713" s="517">
        <v>189</v>
      </c>
      <c r="I713" s="517">
        <v>39</v>
      </c>
      <c r="J713" s="517">
        <v>6</v>
      </c>
      <c r="K713" s="517">
        <v>33</v>
      </c>
      <c r="M713" s="503"/>
      <c r="N713" s="503"/>
      <c r="O713" s="503"/>
      <c r="P713" s="503"/>
      <c r="Q713" s="503"/>
      <c r="R713" s="503"/>
    </row>
    <row r="714" spans="1:18" s="517" customFormat="1">
      <c r="A714" s="503"/>
      <c r="B714" s="503"/>
      <c r="C714" s="504"/>
      <c r="D714" s="500" t="s">
        <v>1692</v>
      </c>
      <c r="E714" s="517">
        <v>269</v>
      </c>
      <c r="F714" s="517">
        <v>175</v>
      </c>
      <c r="G714" s="517">
        <v>43</v>
      </c>
      <c r="H714" s="517">
        <v>132</v>
      </c>
      <c r="I714" s="517">
        <v>94</v>
      </c>
      <c r="J714" s="517">
        <v>24</v>
      </c>
      <c r="K714" s="517">
        <v>70</v>
      </c>
      <c r="M714" s="503"/>
      <c r="N714" s="503"/>
      <c r="O714" s="503"/>
      <c r="P714" s="503"/>
      <c r="Q714" s="503"/>
      <c r="R714" s="503"/>
    </row>
    <row r="715" spans="1:18" s="517" customFormat="1">
      <c r="A715" s="503"/>
      <c r="B715" s="503"/>
      <c r="C715" s="504"/>
      <c r="D715" s="500" t="s">
        <v>1693</v>
      </c>
      <c r="E715" s="517">
        <v>627</v>
      </c>
      <c r="F715" s="517">
        <v>494</v>
      </c>
      <c r="G715" s="517">
        <v>173</v>
      </c>
      <c r="H715" s="517">
        <v>321</v>
      </c>
      <c r="I715" s="517">
        <v>133</v>
      </c>
      <c r="J715" s="517">
        <v>30</v>
      </c>
      <c r="K715" s="517">
        <v>103</v>
      </c>
      <c r="M715" s="503"/>
      <c r="N715" s="503"/>
      <c r="O715" s="503"/>
      <c r="P715" s="503"/>
      <c r="Q715" s="503"/>
      <c r="R715" s="503"/>
    </row>
    <row r="716" spans="1:18" s="496" customFormat="1">
      <c r="C716" s="497"/>
      <c r="D716" s="502"/>
      <c r="L716" s="499"/>
      <c r="M716" s="503"/>
      <c r="N716" s="503"/>
      <c r="O716" s="503"/>
      <c r="P716" s="503"/>
      <c r="Q716" s="503"/>
      <c r="R716" s="503"/>
    </row>
    <row r="717" spans="1:18" s="496" customFormat="1">
      <c r="C717" s="497"/>
      <c r="D717" s="502"/>
      <c r="L717" s="499"/>
      <c r="M717" s="503"/>
      <c r="N717" s="503"/>
      <c r="O717" s="503"/>
      <c r="P717" s="503"/>
      <c r="Q717" s="503"/>
      <c r="R717" s="503"/>
    </row>
    <row r="718" spans="1:18" s="496" customFormat="1">
      <c r="C718" s="497"/>
      <c r="D718" s="502"/>
      <c r="L718" s="499"/>
      <c r="M718" s="503"/>
      <c r="N718" s="503"/>
      <c r="O718" s="503"/>
      <c r="P718" s="503"/>
      <c r="Q718" s="503"/>
      <c r="R718" s="503"/>
    </row>
    <row r="719" spans="1:18" s="496" customFormat="1">
      <c r="C719" s="497"/>
      <c r="D719" s="502"/>
      <c r="L719" s="499"/>
      <c r="M719" s="503"/>
      <c r="N719" s="503"/>
      <c r="O719" s="503"/>
      <c r="P719" s="503"/>
      <c r="Q719" s="503"/>
      <c r="R719" s="503"/>
    </row>
    <row r="720" spans="1:18" s="496" customFormat="1">
      <c r="C720" s="497"/>
      <c r="D720" s="502"/>
      <c r="L720" s="499"/>
      <c r="M720" s="503"/>
      <c r="N720" s="503"/>
      <c r="O720" s="503"/>
      <c r="P720" s="503"/>
      <c r="Q720" s="503"/>
      <c r="R720" s="503"/>
    </row>
    <row r="721" spans="1:18" s="496" customFormat="1">
      <c r="C721" s="497"/>
      <c r="D721" s="502"/>
      <c r="L721" s="499"/>
      <c r="M721" s="503"/>
      <c r="N721" s="503"/>
      <c r="O721" s="503"/>
      <c r="P721" s="503"/>
      <c r="Q721" s="503"/>
      <c r="R721" s="503"/>
    </row>
    <row r="722" spans="1:18" s="496" customFormat="1">
      <c r="C722" s="497"/>
      <c r="D722" s="502"/>
      <c r="L722" s="499"/>
      <c r="M722" s="503"/>
      <c r="N722" s="503"/>
      <c r="O722" s="503"/>
      <c r="P722" s="503"/>
      <c r="Q722" s="503"/>
      <c r="R722" s="503"/>
    </row>
    <row r="723" spans="1:18" s="496" customFormat="1">
      <c r="C723" s="497"/>
      <c r="D723" s="502"/>
      <c r="L723" s="499"/>
      <c r="M723" s="503"/>
      <c r="N723" s="503"/>
      <c r="O723" s="503"/>
      <c r="P723" s="503"/>
      <c r="Q723" s="503"/>
      <c r="R723" s="503"/>
    </row>
    <row r="724" spans="1:18" s="496" customFormat="1">
      <c r="C724" s="497"/>
      <c r="D724" s="502"/>
      <c r="L724" s="499"/>
      <c r="M724" s="503"/>
      <c r="N724" s="503"/>
      <c r="O724" s="503"/>
      <c r="P724" s="503"/>
      <c r="Q724" s="503"/>
      <c r="R724" s="503"/>
    </row>
    <row r="725" spans="1:18" s="496" customFormat="1">
      <c r="C725" s="497"/>
      <c r="D725" s="502"/>
      <c r="L725" s="499"/>
      <c r="M725" s="503"/>
      <c r="N725" s="503"/>
      <c r="O725" s="503"/>
      <c r="P725" s="503"/>
      <c r="Q725" s="503"/>
      <c r="R725" s="503"/>
    </row>
    <row r="726" spans="1:18" s="496" customFormat="1">
      <c r="C726" s="497"/>
      <c r="D726" s="502"/>
      <c r="L726" s="499"/>
      <c r="M726" s="503"/>
      <c r="N726" s="503"/>
      <c r="O726" s="503"/>
      <c r="P726" s="503"/>
      <c r="Q726" s="503"/>
      <c r="R726" s="503"/>
    </row>
    <row r="727" spans="1:18" s="496" customFormat="1">
      <c r="C727" s="497"/>
      <c r="D727" s="502"/>
      <c r="L727" s="499"/>
      <c r="M727" s="503"/>
      <c r="N727" s="503"/>
      <c r="O727" s="503"/>
      <c r="P727" s="503"/>
      <c r="Q727" s="503"/>
      <c r="R727" s="503"/>
    </row>
    <row r="728" spans="1:18" s="496" customFormat="1">
      <c r="C728" s="497"/>
      <c r="D728" s="502"/>
      <c r="L728" s="499"/>
      <c r="M728" s="503"/>
      <c r="N728" s="503"/>
      <c r="O728" s="503"/>
      <c r="P728" s="503"/>
      <c r="Q728" s="503"/>
      <c r="R728" s="503"/>
    </row>
    <row r="729" spans="1:18" s="496" customFormat="1">
      <c r="C729" s="497"/>
      <c r="D729" s="502"/>
      <c r="L729" s="499"/>
      <c r="M729" s="503"/>
      <c r="N729" s="503"/>
      <c r="O729" s="503"/>
      <c r="P729" s="503"/>
      <c r="Q729" s="503"/>
      <c r="R729" s="503"/>
    </row>
    <row r="730" spans="1:18" s="496" customFormat="1">
      <c r="C730" s="497"/>
      <c r="D730" s="502"/>
      <c r="L730" s="499"/>
      <c r="M730" s="503"/>
      <c r="N730" s="503"/>
      <c r="O730" s="503"/>
      <c r="P730" s="503"/>
      <c r="Q730" s="503"/>
      <c r="R730" s="503"/>
    </row>
    <row r="731" spans="1:18" s="496" customFormat="1">
      <c r="A731" s="496" t="s">
        <v>3078</v>
      </c>
      <c r="C731" s="497"/>
      <c r="D731" s="502"/>
      <c r="L731" s="499"/>
      <c r="M731" s="503"/>
      <c r="N731" s="503"/>
      <c r="O731" s="503"/>
      <c r="P731" s="503"/>
      <c r="Q731" s="503"/>
      <c r="R731" s="503"/>
    </row>
    <row r="732" spans="1:18" ht="18" customHeight="1">
      <c r="A732" s="503" t="s">
        <v>1831</v>
      </c>
      <c r="D732" s="500"/>
      <c r="E732" s="503"/>
      <c r="F732" s="503"/>
      <c r="G732" s="503"/>
      <c r="H732" s="503"/>
      <c r="I732" s="503"/>
      <c r="J732" s="503"/>
      <c r="K732" s="503"/>
    </row>
    <row r="733" spans="1:18" ht="9" customHeight="1">
      <c r="A733" s="503" t="s">
        <v>1802</v>
      </c>
      <c r="D733" s="500"/>
      <c r="E733" s="503"/>
      <c r="F733" s="503"/>
      <c r="G733" s="503"/>
      <c r="H733" s="503"/>
      <c r="I733" s="503"/>
      <c r="J733" s="503"/>
      <c r="K733" s="503"/>
    </row>
    <row r="734" spans="1:18" ht="18" customHeight="1">
      <c r="B734" s="503" t="s">
        <v>286</v>
      </c>
      <c r="D734" s="500"/>
      <c r="E734" s="503"/>
      <c r="F734" s="503"/>
      <c r="G734" s="503"/>
      <c r="H734" s="503"/>
      <c r="I734" s="503"/>
      <c r="J734" s="503"/>
      <c r="K734" s="503"/>
    </row>
    <row r="735" spans="1:18" ht="18" customHeight="1">
      <c r="C735" s="497" t="s">
        <v>1825</v>
      </c>
      <c r="D735" s="500" t="s">
        <v>1691</v>
      </c>
      <c r="E735" s="517">
        <v>69</v>
      </c>
      <c r="F735" s="518" t="s">
        <v>427</v>
      </c>
      <c r="G735" s="518" t="s">
        <v>427</v>
      </c>
      <c r="H735" s="518" t="s">
        <v>427</v>
      </c>
      <c r="I735" s="518" t="s">
        <v>427</v>
      </c>
      <c r="J735" s="518" t="s">
        <v>427</v>
      </c>
      <c r="K735" s="518" t="s">
        <v>427</v>
      </c>
    </row>
    <row r="736" spans="1:18" ht="9" customHeight="1">
      <c r="D736" s="500" t="s">
        <v>1692</v>
      </c>
      <c r="E736" s="517">
        <v>13</v>
      </c>
      <c r="F736" s="518" t="s">
        <v>427</v>
      </c>
      <c r="G736" s="518" t="s">
        <v>427</v>
      </c>
      <c r="H736" s="518" t="s">
        <v>427</v>
      </c>
      <c r="I736" s="518" t="s">
        <v>427</v>
      </c>
      <c r="J736" s="518" t="s">
        <v>427</v>
      </c>
      <c r="K736" s="518" t="s">
        <v>427</v>
      </c>
    </row>
    <row r="737" spans="3:11" ht="9" customHeight="1">
      <c r="D737" s="500" t="s">
        <v>1693</v>
      </c>
      <c r="E737" s="517">
        <v>82</v>
      </c>
      <c r="F737" s="518" t="s">
        <v>427</v>
      </c>
      <c r="G737" s="518" t="s">
        <v>427</v>
      </c>
      <c r="H737" s="518" t="s">
        <v>427</v>
      </c>
      <c r="I737" s="518" t="s">
        <v>427</v>
      </c>
      <c r="J737" s="518" t="s">
        <v>427</v>
      </c>
      <c r="K737" s="518" t="s">
        <v>427</v>
      </c>
    </row>
    <row r="738" spans="3:11" ht="18" customHeight="1">
      <c r="C738" s="497" t="s">
        <v>1826</v>
      </c>
      <c r="D738" s="500" t="s">
        <v>1691</v>
      </c>
      <c r="E738" s="517">
        <v>108</v>
      </c>
      <c r="F738" s="517">
        <v>105</v>
      </c>
      <c r="G738" s="518" t="s">
        <v>427</v>
      </c>
      <c r="H738" s="518" t="s">
        <v>427</v>
      </c>
      <c r="I738" s="517">
        <v>3</v>
      </c>
      <c r="J738" s="518" t="s">
        <v>427</v>
      </c>
      <c r="K738" s="518" t="s">
        <v>427</v>
      </c>
    </row>
    <row r="739" spans="3:11" ht="9" customHeight="1">
      <c r="D739" s="500" t="s">
        <v>1692</v>
      </c>
      <c r="E739" s="517">
        <v>30</v>
      </c>
      <c r="F739" s="517">
        <v>28</v>
      </c>
      <c r="G739" s="518" t="s">
        <v>427</v>
      </c>
      <c r="H739" s="518" t="s">
        <v>427</v>
      </c>
      <c r="I739" s="517">
        <v>2</v>
      </c>
      <c r="J739" s="518" t="s">
        <v>427</v>
      </c>
      <c r="K739" s="518" t="s">
        <v>427</v>
      </c>
    </row>
    <row r="740" spans="3:11" ht="9" customHeight="1">
      <c r="D740" s="500" t="s">
        <v>1693</v>
      </c>
      <c r="E740" s="517">
        <v>138</v>
      </c>
      <c r="F740" s="517">
        <v>133</v>
      </c>
      <c r="G740" s="518" t="s">
        <v>427</v>
      </c>
      <c r="H740" s="518" t="s">
        <v>427</v>
      </c>
      <c r="I740" s="517">
        <v>5</v>
      </c>
      <c r="J740" s="518" t="s">
        <v>427</v>
      </c>
      <c r="K740" s="518" t="s">
        <v>427</v>
      </c>
    </row>
    <row r="741" spans="3:11" ht="20.100000000000001" customHeight="1">
      <c r="C741" s="497" t="s">
        <v>1827</v>
      </c>
      <c r="D741" s="500" t="s">
        <v>1691</v>
      </c>
      <c r="E741" s="517">
        <v>31</v>
      </c>
      <c r="F741" s="517">
        <v>27</v>
      </c>
      <c r="G741" s="517">
        <v>27</v>
      </c>
      <c r="H741" s="517">
        <v>0</v>
      </c>
      <c r="I741" s="517">
        <v>4</v>
      </c>
      <c r="J741" s="517">
        <v>4</v>
      </c>
      <c r="K741" s="517">
        <v>0</v>
      </c>
    </row>
    <row r="742" spans="3:11">
      <c r="D742" s="500" t="s">
        <v>1692</v>
      </c>
      <c r="E742" s="517">
        <v>17</v>
      </c>
      <c r="F742" s="517">
        <v>11</v>
      </c>
      <c r="G742" s="517">
        <v>11</v>
      </c>
      <c r="H742" s="517">
        <v>0</v>
      </c>
      <c r="I742" s="517">
        <v>6</v>
      </c>
      <c r="J742" s="517">
        <v>6</v>
      </c>
      <c r="K742" s="517">
        <v>0</v>
      </c>
    </row>
    <row r="743" spans="3:11">
      <c r="D743" s="500" t="s">
        <v>1693</v>
      </c>
      <c r="E743" s="517">
        <v>48</v>
      </c>
      <c r="F743" s="517">
        <v>38</v>
      </c>
      <c r="G743" s="517">
        <v>38</v>
      </c>
      <c r="H743" s="517">
        <v>0</v>
      </c>
      <c r="I743" s="517">
        <v>10</v>
      </c>
      <c r="J743" s="517">
        <v>10</v>
      </c>
      <c r="K743" s="517">
        <v>0</v>
      </c>
    </row>
    <row r="744" spans="3:11" ht="20.100000000000001" customHeight="1">
      <c r="C744" s="497" t="s">
        <v>1828</v>
      </c>
      <c r="D744" s="500" t="s">
        <v>1691</v>
      </c>
      <c r="E744" s="517">
        <v>4</v>
      </c>
      <c r="F744" s="518" t="s">
        <v>427</v>
      </c>
      <c r="G744" s="518" t="s">
        <v>427</v>
      </c>
      <c r="H744" s="518" t="s">
        <v>427</v>
      </c>
      <c r="I744" s="518" t="s">
        <v>427</v>
      </c>
      <c r="J744" s="518" t="s">
        <v>427</v>
      </c>
      <c r="K744" s="518" t="s">
        <v>427</v>
      </c>
    </row>
    <row r="745" spans="3:11" ht="10.5">
      <c r="D745" s="500" t="s">
        <v>1692</v>
      </c>
      <c r="E745" s="517">
        <v>1</v>
      </c>
      <c r="F745" s="518" t="s">
        <v>427</v>
      </c>
      <c r="G745" s="518" t="s">
        <v>427</v>
      </c>
      <c r="H745" s="518" t="s">
        <v>427</v>
      </c>
      <c r="I745" s="518" t="s">
        <v>427</v>
      </c>
      <c r="J745" s="518" t="s">
        <v>427</v>
      </c>
      <c r="K745" s="518" t="s">
        <v>427</v>
      </c>
    </row>
    <row r="746" spans="3:11" ht="10.5">
      <c r="D746" s="500" t="s">
        <v>1693</v>
      </c>
      <c r="E746" s="517">
        <v>5</v>
      </c>
      <c r="F746" s="518" t="s">
        <v>427</v>
      </c>
      <c r="G746" s="518" t="s">
        <v>427</v>
      </c>
      <c r="H746" s="518" t="s">
        <v>427</v>
      </c>
      <c r="I746" s="518" t="s">
        <v>427</v>
      </c>
      <c r="J746" s="518" t="s">
        <v>427</v>
      </c>
      <c r="K746" s="518" t="s">
        <v>427</v>
      </c>
    </row>
    <row r="747" spans="3:11" ht="18" customHeight="1">
      <c r="C747" s="497" t="s">
        <v>575</v>
      </c>
      <c r="D747" s="500" t="s">
        <v>1691</v>
      </c>
      <c r="E747" s="517">
        <v>217</v>
      </c>
      <c r="F747" s="518" t="s">
        <v>427</v>
      </c>
      <c r="G747" s="518" t="s">
        <v>427</v>
      </c>
      <c r="H747" s="518" t="s">
        <v>427</v>
      </c>
      <c r="I747" s="518" t="s">
        <v>427</v>
      </c>
      <c r="J747" s="518" t="s">
        <v>427</v>
      </c>
      <c r="K747" s="518" t="s">
        <v>427</v>
      </c>
    </row>
    <row r="748" spans="3:11" ht="9" customHeight="1">
      <c r="D748" s="500" t="s">
        <v>1692</v>
      </c>
      <c r="E748" s="517">
        <v>85</v>
      </c>
      <c r="F748" s="518" t="s">
        <v>427</v>
      </c>
      <c r="G748" s="518" t="s">
        <v>427</v>
      </c>
      <c r="H748" s="518" t="s">
        <v>427</v>
      </c>
      <c r="I748" s="518" t="s">
        <v>427</v>
      </c>
      <c r="J748" s="518" t="s">
        <v>427</v>
      </c>
      <c r="K748" s="518" t="s">
        <v>427</v>
      </c>
    </row>
    <row r="749" spans="3:11" ht="9" customHeight="1">
      <c r="D749" s="500" t="s">
        <v>1693</v>
      </c>
      <c r="E749" s="517">
        <v>302</v>
      </c>
      <c r="F749" s="518" t="s">
        <v>427</v>
      </c>
      <c r="G749" s="518" t="s">
        <v>427</v>
      </c>
      <c r="H749" s="518" t="s">
        <v>427</v>
      </c>
      <c r="I749" s="518" t="s">
        <v>427</v>
      </c>
      <c r="J749" s="518" t="s">
        <v>427</v>
      </c>
      <c r="K749" s="518" t="s">
        <v>427</v>
      </c>
    </row>
    <row r="750" spans="3:11" ht="18" customHeight="1">
      <c r="C750" s="497" t="s">
        <v>576</v>
      </c>
      <c r="D750" s="500" t="s">
        <v>1691</v>
      </c>
      <c r="E750" s="517">
        <v>385</v>
      </c>
      <c r="F750" s="517">
        <v>362</v>
      </c>
      <c r="G750" s="517">
        <v>334</v>
      </c>
      <c r="H750" s="517">
        <v>28</v>
      </c>
      <c r="I750" s="517">
        <v>23</v>
      </c>
      <c r="J750" s="517">
        <v>17</v>
      </c>
      <c r="K750" s="517">
        <v>6</v>
      </c>
    </row>
    <row r="751" spans="3:11">
      <c r="D751" s="500" t="s">
        <v>1692</v>
      </c>
      <c r="E751" s="517">
        <v>188</v>
      </c>
      <c r="F751" s="517">
        <v>171</v>
      </c>
      <c r="G751" s="517">
        <v>148</v>
      </c>
      <c r="H751" s="517">
        <v>23</v>
      </c>
      <c r="I751" s="517">
        <v>17</v>
      </c>
      <c r="J751" s="517">
        <v>12</v>
      </c>
      <c r="K751" s="517">
        <v>5</v>
      </c>
    </row>
    <row r="752" spans="3:11">
      <c r="D752" s="500" t="s">
        <v>1693</v>
      </c>
      <c r="E752" s="517">
        <v>573</v>
      </c>
      <c r="F752" s="517">
        <v>533</v>
      </c>
      <c r="G752" s="517">
        <v>482</v>
      </c>
      <c r="H752" s="517">
        <v>51</v>
      </c>
      <c r="I752" s="517">
        <v>40</v>
      </c>
      <c r="J752" s="517">
        <v>29</v>
      </c>
      <c r="K752" s="517">
        <v>11</v>
      </c>
    </row>
    <row r="753" spans="2:11" ht="18" customHeight="1">
      <c r="C753" s="497" t="s">
        <v>580</v>
      </c>
      <c r="D753" s="500" t="s">
        <v>1691</v>
      </c>
      <c r="E753" s="517">
        <v>14</v>
      </c>
      <c r="F753" s="518" t="s">
        <v>427</v>
      </c>
      <c r="G753" s="518" t="s">
        <v>427</v>
      </c>
      <c r="H753" s="518" t="s">
        <v>427</v>
      </c>
      <c r="I753" s="518" t="s">
        <v>427</v>
      </c>
      <c r="J753" s="518" t="s">
        <v>427</v>
      </c>
      <c r="K753" s="518" t="s">
        <v>427</v>
      </c>
    </row>
    <row r="754" spans="2:11" ht="9" customHeight="1">
      <c r="D754" s="500" t="s">
        <v>1692</v>
      </c>
      <c r="E754" s="517">
        <v>14</v>
      </c>
      <c r="F754" s="518" t="s">
        <v>427</v>
      </c>
      <c r="G754" s="518" t="s">
        <v>427</v>
      </c>
      <c r="H754" s="518" t="s">
        <v>427</v>
      </c>
      <c r="I754" s="518" t="s">
        <v>427</v>
      </c>
      <c r="J754" s="518" t="s">
        <v>427</v>
      </c>
      <c r="K754" s="518" t="s">
        <v>427</v>
      </c>
    </row>
    <row r="755" spans="2:11" ht="9" customHeight="1">
      <c r="D755" s="500" t="s">
        <v>1693</v>
      </c>
      <c r="E755" s="517">
        <v>28</v>
      </c>
      <c r="F755" s="518" t="s">
        <v>427</v>
      </c>
      <c r="G755" s="518" t="s">
        <v>427</v>
      </c>
      <c r="H755" s="518" t="s">
        <v>427</v>
      </c>
      <c r="I755" s="518" t="s">
        <v>427</v>
      </c>
      <c r="J755" s="518" t="s">
        <v>427</v>
      </c>
      <c r="K755" s="518" t="s">
        <v>427</v>
      </c>
    </row>
    <row r="756" spans="2:11" ht="18" customHeight="1">
      <c r="C756" s="497" t="s">
        <v>581</v>
      </c>
      <c r="D756" s="500" t="s">
        <v>1691</v>
      </c>
      <c r="E756" s="517">
        <v>4</v>
      </c>
      <c r="F756" s="517">
        <v>1</v>
      </c>
      <c r="G756" s="517">
        <v>0</v>
      </c>
      <c r="H756" s="517">
        <v>1</v>
      </c>
      <c r="I756" s="517">
        <v>3</v>
      </c>
      <c r="J756" s="517">
        <v>0</v>
      </c>
      <c r="K756" s="517">
        <v>3</v>
      </c>
    </row>
    <row r="757" spans="2:11">
      <c r="D757" s="500" t="s">
        <v>1692</v>
      </c>
      <c r="E757" s="517">
        <v>2</v>
      </c>
      <c r="F757" s="517">
        <v>1</v>
      </c>
      <c r="G757" s="517">
        <v>0</v>
      </c>
      <c r="H757" s="517">
        <v>1</v>
      </c>
      <c r="I757" s="517">
        <v>1</v>
      </c>
      <c r="J757" s="517">
        <v>0</v>
      </c>
      <c r="K757" s="517">
        <v>1</v>
      </c>
    </row>
    <row r="758" spans="2:11">
      <c r="D758" s="500" t="s">
        <v>1693</v>
      </c>
      <c r="E758" s="517">
        <v>6</v>
      </c>
      <c r="F758" s="517">
        <v>2</v>
      </c>
      <c r="G758" s="517">
        <v>0</v>
      </c>
      <c r="H758" s="517">
        <v>2</v>
      </c>
      <c r="I758" s="517">
        <v>4</v>
      </c>
      <c r="J758" s="517">
        <v>0</v>
      </c>
      <c r="K758" s="517">
        <v>4</v>
      </c>
    </row>
    <row r="759" spans="2:11" ht="18" customHeight="1">
      <c r="C759" s="501" t="s">
        <v>1829</v>
      </c>
      <c r="D759" s="500" t="s">
        <v>1691</v>
      </c>
      <c r="E759" s="517">
        <v>832</v>
      </c>
      <c r="F759" s="517">
        <v>798</v>
      </c>
      <c r="G759" s="517">
        <v>744</v>
      </c>
      <c r="H759" s="517">
        <v>54</v>
      </c>
      <c r="I759" s="517">
        <v>34</v>
      </c>
      <c r="J759" s="517">
        <v>24</v>
      </c>
      <c r="K759" s="517">
        <v>10</v>
      </c>
    </row>
    <row r="760" spans="2:11">
      <c r="D760" s="500" t="s">
        <v>1692</v>
      </c>
      <c r="E760" s="517">
        <v>350</v>
      </c>
      <c r="F760" s="517">
        <v>319</v>
      </c>
      <c r="G760" s="517">
        <v>277</v>
      </c>
      <c r="H760" s="517">
        <v>42</v>
      </c>
      <c r="I760" s="517">
        <v>31</v>
      </c>
      <c r="J760" s="517">
        <v>23</v>
      </c>
      <c r="K760" s="517">
        <v>8</v>
      </c>
    </row>
    <row r="761" spans="2:11">
      <c r="D761" s="500" t="s">
        <v>1693</v>
      </c>
      <c r="E761" s="517">
        <v>1182</v>
      </c>
      <c r="F761" s="517">
        <v>1117</v>
      </c>
      <c r="G761" s="517">
        <v>1021</v>
      </c>
      <c r="H761" s="517">
        <v>96</v>
      </c>
      <c r="I761" s="517">
        <v>65</v>
      </c>
      <c r="J761" s="517">
        <v>47</v>
      </c>
      <c r="K761" s="517">
        <v>18</v>
      </c>
    </row>
    <row r="762" spans="2:11" ht="18" customHeight="1">
      <c r="B762" s="503" t="s">
        <v>586</v>
      </c>
      <c r="D762" s="500"/>
      <c r="E762" s="503"/>
      <c r="F762" s="503"/>
      <c r="G762" s="503"/>
      <c r="H762" s="503"/>
      <c r="I762" s="503"/>
      <c r="J762" s="503"/>
      <c r="K762" s="503"/>
    </row>
    <row r="763" spans="2:11" ht="18" customHeight="1">
      <c r="C763" s="497" t="s">
        <v>587</v>
      </c>
      <c r="D763" s="500" t="s">
        <v>1691</v>
      </c>
      <c r="E763" s="517">
        <v>1</v>
      </c>
      <c r="F763" s="518" t="s">
        <v>427</v>
      </c>
      <c r="G763" s="518" t="s">
        <v>427</v>
      </c>
      <c r="H763" s="518" t="s">
        <v>427</v>
      </c>
      <c r="I763" s="518" t="s">
        <v>427</v>
      </c>
      <c r="J763" s="518" t="s">
        <v>427</v>
      </c>
      <c r="K763" s="518" t="s">
        <v>427</v>
      </c>
    </row>
    <row r="764" spans="2:11" ht="9" customHeight="1">
      <c r="D764" s="500" t="s">
        <v>1692</v>
      </c>
      <c r="E764" s="517">
        <v>2</v>
      </c>
      <c r="F764" s="518" t="s">
        <v>427</v>
      </c>
      <c r="G764" s="518" t="s">
        <v>427</v>
      </c>
      <c r="H764" s="518" t="s">
        <v>427</v>
      </c>
      <c r="I764" s="518" t="s">
        <v>427</v>
      </c>
      <c r="J764" s="518" t="s">
        <v>427</v>
      </c>
      <c r="K764" s="518" t="s">
        <v>427</v>
      </c>
    </row>
    <row r="765" spans="2:11" ht="9" customHeight="1">
      <c r="D765" s="500" t="s">
        <v>1693</v>
      </c>
      <c r="E765" s="517">
        <v>3</v>
      </c>
      <c r="F765" s="518" t="s">
        <v>427</v>
      </c>
      <c r="G765" s="518" t="s">
        <v>427</v>
      </c>
      <c r="H765" s="518" t="s">
        <v>427</v>
      </c>
      <c r="I765" s="518" t="s">
        <v>427</v>
      </c>
      <c r="J765" s="518" t="s">
        <v>427</v>
      </c>
      <c r="K765" s="518" t="s">
        <v>427</v>
      </c>
    </row>
    <row r="766" spans="2:11" ht="18" customHeight="1">
      <c r="C766" s="497" t="s">
        <v>589</v>
      </c>
      <c r="D766" s="500" t="s">
        <v>1691</v>
      </c>
      <c r="E766" s="517">
        <v>2</v>
      </c>
      <c r="F766" s="518" t="s">
        <v>427</v>
      </c>
      <c r="G766" s="518" t="s">
        <v>427</v>
      </c>
      <c r="H766" s="518" t="s">
        <v>427</v>
      </c>
      <c r="I766" s="518" t="s">
        <v>427</v>
      </c>
      <c r="J766" s="518" t="s">
        <v>427</v>
      </c>
      <c r="K766" s="518" t="s">
        <v>427</v>
      </c>
    </row>
    <row r="767" spans="2:11" ht="9" customHeight="1">
      <c r="D767" s="500" t="s">
        <v>1693</v>
      </c>
      <c r="E767" s="517">
        <v>2</v>
      </c>
      <c r="F767" s="518" t="s">
        <v>427</v>
      </c>
      <c r="G767" s="518" t="s">
        <v>427</v>
      </c>
      <c r="H767" s="518" t="s">
        <v>427</v>
      </c>
      <c r="I767" s="518" t="s">
        <v>427</v>
      </c>
      <c r="J767" s="518" t="s">
        <v>427</v>
      </c>
      <c r="K767" s="518" t="s">
        <v>427</v>
      </c>
    </row>
    <row r="768" spans="2:11" ht="18" customHeight="1">
      <c r="C768" s="497" t="s">
        <v>591</v>
      </c>
      <c r="D768" s="500" t="s">
        <v>1691</v>
      </c>
      <c r="E768" s="517">
        <v>3</v>
      </c>
      <c r="F768" s="518" t="s">
        <v>427</v>
      </c>
      <c r="G768" s="518" t="s">
        <v>427</v>
      </c>
      <c r="H768" s="518" t="s">
        <v>427</v>
      </c>
      <c r="I768" s="518" t="s">
        <v>427</v>
      </c>
      <c r="J768" s="518" t="s">
        <v>427</v>
      </c>
      <c r="K768" s="518" t="s">
        <v>427</v>
      </c>
    </row>
    <row r="769" spans="1:18" ht="9" customHeight="1">
      <c r="D769" s="500" t="s">
        <v>1693</v>
      </c>
      <c r="E769" s="517">
        <v>3</v>
      </c>
      <c r="F769" s="518" t="s">
        <v>427</v>
      </c>
      <c r="G769" s="518" t="s">
        <v>427</v>
      </c>
      <c r="H769" s="518" t="s">
        <v>427</v>
      </c>
      <c r="I769" s="518" t="s">
        <v>427</v>
      </c>
      <c r="J769" s="518" t="s">
        <v>427</v>
      </c>
      <c r="K769" s="518" t="s">
        <v>427</v>
      </c>
    </row>
    <row r="770" spans="1:18" ht="18" customHeight="1">
      <c r="C770" s="497" t="s">
        <v>1780</v>
      </c>
      <c r="D770" s="500" t="s">
        <v>1691</v>
      </c>
      <c r="E770" s="517">
        <v>9</v>
      </c>
      <c r="F770" s="517">
        <v>5</v>
      </c>
      <c r="G770" s="518" t="s">
        <v>427</v>
      </c>
      <c r="H770" s="518" t="s">
        <v>427</v>
      </c>
      <c r="I770" s="517">
        <v>4</v>
      </c>
      <c r="J770" s="518" t="s">
        <v>427</v>
      </c>
      <c r="K770" s="518" t="s">
        <v>427</v>
      </c>
    </row>
    <row r="771" spans="1:18" ht="9" customHeight="1">
      <c r="D771" s="500" t="s">
        <v>1692</v>
      </c>
      <c r="E771" s="517">
        <v>11</v>
      </c>
      <c r="F771" s="517">
        <v>6</v>
      </c>
      <c r="G771" s="518" t="s">
        <v>427</v>
      </c>
      <c r="H771" s="518" t="s">
        <v>427</v>
      </c>
      <c r="I771" s="517">
        <v>5</v>
      </c>
      <c r="J771" s="518" t="s">
        <v>427</v>
      </c>
      <c r="K771" s="518" t="s">
        <v>427</v>
      </c>
    </row>
    <row r="772" spans="1:18" ht="9" customHeight="1">
      <c r="D772" s="500" t="s">
        <v>1693</v>
      </c>
      <c r="E772" s="517">
        <v>20</v>
      </c>
      <c r="F772" s="517">
        <v>11</v>
      </c>
      <c r="G772" s="518" t="s">
        <v>427</v>
      </c>
      <c r="H772" s="518" t="s">
        <v>427</v>
      </c>
      <c r="I772" s="517">
        <v>9</v>
      </c>
      <c r="J772" s="518" t="s">
        <v>427</v>
      </c>
      <c r="K772" s="518" t="s">
        <v>427</v>
      </c>
    </row>
    <row r="773" spans="1:18" ht="18" customHeight="1">
      <c r="C773" s="497" t="s">
        <v>1781</v>
      </c>
      <c r="D773" s="500" t="s">
        <v>1691</v>
      </c>
      <c r="E773" s="517">
        <v>6</v>
      </c>
      <c r="F773" s="518" t="s">
        <v>427</v>
      </c>
      <c r="G773" s="518" t="s">
        <v>427</v>
      </c>
      <c r="H773" s="518" t="s">
        <v>427</v>
      </c>
      <c r="I773" s="518" t="s">
        <v>427</v>
      </c>
      <c r="J773" s="518" t="s">
        <v>427</v>
      </c>
      <c r="K773" s="518" t="s">
        <v>427</v>
      </c>
    </row>
    <row r="774" spans="1:18" ht="9" customHeight="1">
      <c r="D774" s="500" t="s">
        <v>1692</v>
      </c>
      <c r="E774" s="517">
        <v>10</v>
      </c>
      <c r="F774" s="518" t="s">
        <v>427</v>
      </c>
      <c r="G774" s="518" t="s">
        <v>427</v>
      </c>
      <c r="H774" s="518" t="s">
        <v>427</v>
      </c>
      <c r="I774" s="518" t="s">
        <v>427</v>
      </c>
      <c r="J774" s="518" t="s">
        <v>427</v>
      </c>
      <c r="K774" s="518" t="s">
        <v>427</v>
      </c>
    </row>
    <row r="775" spans="1:18" ht="9" customHeight="1">
      <c r="D775" s="500" t="s">
        <v>1693</v>
      </c>
      <c r="E775" s="517">
        <v>16</v>
      </c>
      <c r="F775" s="518" t="s">
        <v>427</v>
      </c>
      <c r="G775" s="518" t="s">
        <v>427</v>
      </c>
      <c r="H775" s="518" t="s">
        <v>427</v>
      </c>
      <c r="I775" s="518" t="s">
        <v>427</v>
      </c>
      <c r="J775" s="518" t="s">
        <v>427</v>
      </c>
      <c r="K775" s="518" t="s">
        <v>427</v>
      </c>
    </row>
    <row r="776" spans="1:18" ht="18" customHeight="1">
      <c r="C776" s="501" t="s">
        <v>1829</v>
      </c>
      <c r="D776" s="500" t="s">
        <v>1691</v>
      </c>
      <c r="E776" s="517">
        <v>21</v>
      </c>
      <c r="F776" s="518" t="s">
        <v>427</v>
      </c>
      <c r="G776" s="518" t="s">
        <v>427</v>
      </c>
      <c r="H776" s="518" t="s">
        <v>427</v>
      </c>
      <c r="I776" s="518" t="s">
        <v>427</v>
      </c>
      <c r="J776" s="518" t="s">
        <v>427</v>
      </c>
      <c r="K776" s="518" t="s">
        <v>427</v>
      </c>
    </row>
    <row r="777" spans="1:18" ht="9" customHeight="1">
      <c r="D777" s="500" t="s">
        <v>1692</v>
      </c>
      <c r="E777" s="517">
        <v>23</v>
      </c>
      <c r="F777" s="518" t="s">
        <v>427</v>
      </c>
      <c r="G777" s="518" t="s">
        <v>427</v>
      </c>
      <c r="H777" s="518" t="s">
        <v>427</v>
      </c>
      <c r="I777" s="518" t="s">
        <v>427</v>
      </c>
      <c r="J777" s="518" t="s">
        <v>427</v>
      </c>
      <c r="K777" s="518" t="s">
        <v>427</v>
      </c>
    </row>
    <row r="778" spans="1:18" ht="9" customHeight="1">
      <c r="D778" s="500" t="s">
        <v>1693</v>
      </c>
      <c r="E778" s="517">
        <v>44</v>
      </c>
      <c r="F778" s="518" t="s">
        <v>427</v>
      </c>
      <c r="G778" s="518" t="s">
        <v>427</v>
      </c>
      <c r="H778" s="518" t="s">
        <v>427</v>
      </c>
      <c r="I778" s="518" t="s">
        <v>427</v>
      </c>
      <c r="J778" s="518" t="s">
        <v>427</v>
      </c>
      <c r="K778" s="518" t="s">
        <v>427</v>
      </c>
    </row>
    <row r="779" spans="1:18" ht="18" customHeight="1">
      <c r="C779" s="501" t="s">
        <v>1782</v>
      </c>
      <c r="D779" s="500"/>
      <c r="E779" s="503"/>
      <c r="F779" s="503"/>
      <c r="G779" s="503"/>
      <c r="H779" s="503"/>
      <c r="I779" s="503"/>
      <c r="J779" s="503"/>
      <c r="K779" s="503"/>
    </row>
    <row r="780" spans="1:18" s="517" customFormat="1" ht="18" customHeight="1">
      <c r="A780" s="503"/>
      <c r="B780" s="503"/>
      <c r="C780" s="504" t="s">
        <v>1783</v>
      </c>
      <c r="D780" s="500" t="s">
        <v>1692</v>
      </c>
      <c r="E780" s="517">
        <v>2</v>
      </c>
      <c r="F780" s="518" t="s">
        <v>427</v>
      </c>
      <c r="G780" s="518" t="s">
        <v>427</v>
      </c>
      <c r="H780" s="518" t="s">
        <v>427</v>
      </c>
      <c r="I780" s="518" t="s">
        <v>427</v>
      </c>
      <c r="J780" s="518" t="s">
        <v>427</v>
      </c>
      <c r="K780" s="518" t="s">
        <v>427</v>
      </c>
      <c r="M780" s="503"/>
      <c r="N780" s="503"/>
      <c r="O780" s="503"/>
      <c r="P780" s="503"/>
      <c r="Q780" s="503"/>
      <c r="R780" s="503"/>
    </row>
    <row r="781" spans="1:18" s="517" customFormat="1" ht="9" customHeight="1">
      <c r="A781" s="503"/>
      <c r="B781" s="503"/>
      <c r="C781" s="504"/>
      <c r="D781" s="500" t="s">
        <v>1693</v>
      </c>
      <c r="E781" s="517">
        <v>2</v>
      </c>
      <c r="F781" s="518" t="s">
        <v>427</v>
      </c>
      <c r="G781" s="518" t="s">
        <v>427</v>
      </c>
      <c r="H781" s="518" t="s">
        <v>427</v>
      </c>
      <c r="I781" s="518" t="s">
        <v>427</v>
      </c>
      <c r="J781" s="518" t="s">
        <v>427</v>
      </c>
      <c r="K781" s="518" t="s">
        <v>427</v>
      </c>
      <c r="M781" s="503"/>
      <c r="N781" s="503"/>
      <c r="O781" s="503"/>
      <c r="P781" s="503"/>
      <c r="Q781" s="503"/>
      <c r="R781" s="503"/>
    </row>
    <row r="782" spans="1:18" s="517" customFormat="1" ht="18" customHeight="1">
      <c r="A782" s="503"/>
      <c r="B782" s="503"/>
      <c r="C782" s="504" t="s">
        <v>1784</v>
      </c>
      <c r="D782" s="500" t="s">
        <v>1691</v>
      </c>
      <c r="E782" s="517">
        <v>5</v>
      </c>
      <c r="F782" s="518" t="s">
        <v>427</v>
      </c>
      <c r="G782" s="518" t="s">
        <v>427</v>
      </c>
      <c r="H782" s="518" t="s">
        <v>427</v>
      </c>
      <c r="I782" s="518" t="s">
        <v>427</v>
      </c>
      <c r="J782" s="518" t="s">
        <v>427</v>
      </c>
      <c r="K782" s="518" t="s">
        <v>427</v>
      </c>
      <c r="M782" s="503"/>
      <c r="N782" s="503"/>
      <c r="O782" s="503"/>
      <c r="P782" s="503"/>
      <c r="Q782" s="503"/>
      <c r="R782" s="503"/>
    </row>
    <row r="783" spans="1:18" s="517" customFormat="1" ht="9" customHeight="1">
      <c r="A783" s="503"/>
      <c r="B783" s="503"/>
      <c r="C783" s="504"/>
      <c r="D783" s="500" t="s">
        <v>1692</v>
      </c>
      <c r="E783" s="517">
        <v>5</v>
      </c>
      <c r="F783" s="518" t="s">
        <v>427</v>
      </c>
      <c r="G783" s="518" t="s">
        <v>427</v>
      </c>
      <c r="H783" s="518" t="s">
        <v>427</v>
      </c>
      <c r="I783" s="518" t="s">
        <v>427</v>
      </c>
      <c r="J783" s="518" t="s">
        <v>427</v>
      </c>
      <c r="K783" s="518" t="s">
        <v>427</v>
      </c>
      <c r="M783" s="503"/>
      <c r="N783" s="503"/>
      <c r="O783" s="503"/>
      <c r="P783" s="503"/>
      <c r="Q783" s="503"/>
      <c r="R783" s="503"/>
    </row>
    <row r="784" spans="1:18" s="517" customFormat="1" ht="9" customHeight="1">
      <c r="A784" s="503"/>
      <c r="B784" s="503"/>
      <c r="C784" s="504"/>
      <c r="D784" s="500" t="s">
        <v>1693</v>
      </c>
      <c r="E784" s="517">
        <v>10</v>
      </c>
      <c r="F784" s="518" t="s">
        <v>427</v>
      </c>
      <c r="G784" s="518" t="s">
        <v>427</v>
      </c>
      <c r="H784" s="518" t="s">
        <v>427</v>
      </c>
      <c r="I784" s="518" t="s">
        <v>427</v>
      </c>
      <c r="J784" s="518" t="s">
        <v>427</v>
      </c>
      <c r="K784" s="518" t="s">
        <v>427</v>
      </c>
      <c r="M784" s="503"/>
      <c r="N784" s="503"/>
      <c r="O784" s="503"/>
      <c r="P784" s="503"/>
      <c r="Q784" s="503"/>
      <c r="R784" s="503"/>
    </row>
    <row r="785" spans="1:18" s="517" customFormat="1" ht="9" customHeight="1">
      <c r="A785" s="503"/>
      <c r="B785" s="503"/>
      <c r="C785" s="504"/>
      <c r="D785" s="505"/>
      <c r="M785" s="503"/>
      <c r="N785" s="503"/>
      <c r="O785" s="503"/>
      <c r="P785" s="503"/>
      <c r="Q785" s="503"/>
      <c r="R785" s="503"/>
    </row>
    <row r="786" spans="1:18" s="517" customFormat="1" ht="9" customHeight="1">
      <c r="A786" s="503"/>
      <c r="B786" s="503"/>
      <c r="C786" s="504"/>
      <c r="D786" s="505"/>
      <c r="M786" s="503"/>
      <c r="N786" s="503"/>
      <c r="O786" s="503"/>
      <c r="P786" s="503"/>
      <c r="Q786" s="503"/>
      <c r="R786" s="503"/>
    </row>
    <row r="787" spans="1:18" s="496" customFormat="1">
      <c r="A787" s="496" t="s">
        <v>1576</v>
      </c>
      <c r="C787" s="497"/>
      <c r="D787" s="502"/>
      <c r="L787" s="499"/>
      <c r="M787" s="503"/>
      <c r="N787" s="503"/>
      <c r="O787" s="503"/>
      <c r="P787" s="503"/>
      <c r="Q787" s="503"/>
      <c r="R787" s="503"/>
    </row>
    <row r="788" spans="1:18" s="496" customFormat="1">
      <c r="A788" s="496" t="s">
        <v>605</v>
      </c>
      <c r="C788" s="497"/>
      <c r="D788" s="502"/>
      <c r="L788" s="499"/>
      <c r="M788" s="503"/>
      <c r="N788" s="503"/>
      <c r="O788" s="503"/>
      <c r="P788" s="503"/>
      <c r="Q788" s="503"/>
      <c r="R788" s="503"/>
    </row>
    <row r="789" spans="1:18" s="496" customFormat="1">
      <c r="C789" s="497"/>
      <c r="D789" s="502"/>
      <c r="L789" s="499"/>
      <c r="M789" s="503"/>
      <c r="N789" s="503"/>
      <c r="O789" s="503"/>
      <c r="P789" s="503"/>
      <c r="Q789" s="503"/>
      <c r="R789" s="503"/>
    </row>
    <row r="790" spans="1:18" s="496" customFormat="1">
      <c r="A790" s="496" t="s">
        <v>3078</v>
      </c>
      <c r="C790" s="497"/>
      <c r="D790" s="502"/>
      <c r="L790" s="499"/>
      <c r="M790" s="503"/>
      <c r="N790" s="503"/>
      <c r="O790" s="503"/>
      <c r="P790" s="503"/>
      <c r="Q790" s="503"/>
      <c r="R790" s="503"/>
    </row>
    <row r="791" spans="1:18" ht="18" customHeight="1">
      <c r="B791" s="503" t="s">
        <v>594</v>
      </c>
      <c r="D791" s="500"/>
      <c r="E791" s="503"/>
      <c r="F791" s="503"/>
      <c r="G791" s="503"/>
      <c r="H791" s="503"/>
      <c r="I791" s="503"/>
      <c r="J791" s="503"/>
      <c r="K791" s="503"/>
    </row>
    <row r="792" spans="1:18" ht="27" customHeight="1">
      <c r="C792" s="497" t="s">
        <v>1785</v>
      </c>
      <c r="D792" s="500" t="s">
        <v>1691</v>
      </c>
      <c r="E792" s="517">
        <v>111</v>
      </c>
      <c r="F792" s="517">
        <v>109</v>
      </c>
      <c r="G792" s="517">
        <v>109</v>
      </c>
      <c r="H792" s="517">
        <v>0</v>
      </c>
      <c r="I792" s="517">
        <v>2</v>
      </c>
      <c r="J792" s="517">
        <v>2</v>
      </c>
      <c r="K792" s="517">
        <v>0</v>
      </c>
    </row>
    <row r="793" spans="1:18">
      <c r="D793" s="500" t="s">
        <v>1692</v>
      </c>
      <c r="E793" s="517">
        <v>75</v>
      </c>
      <c r="F793" s="517">
        <v>57</v>
      </c>
      <c r="G793" s="517">
        <v>57</v>
      </c>
      <c r="H793" s="517">
        <v>0</v>
      </c>
      <c r="I793" s="517">
        <v>18</v>
      </c>
      <c r="J793" s="517">
        <v>18</v>
      </c>
      <c r="K793" s="517">
        <v>0</v>
      </c>
    </row>
    <row r="794" spans="1:18">
      <c r="D794" s="500" t="s">
        <v>1693</v>
      </c>
      <c r="E794" s="517">
        <v>186</v>
      </c>
      <c r="F794" s="517">
        <v>166</v>
      </c>
      <c r="G794" s="517">
        <v>166</v>
      </c>
      <c r="H794" s="517">
        <v>0</v>
      </c>
      <c r="I794" s="517">
        <v>20</v>
      </c>
      <c r="J794" s="517">
        <v>20</v>
      </c>
      <c r="K794" s="517">
        <v>0</v>
      </c>
    </row>
    <row r="795" spans="1:18" ht="20.100000000000001" customHeight="1">
      <c r="C795" s="497" t="s">
        <v>1786</v>
      </c>
      <c r="D795" s="500" t="s">
        <v>1691</v>
      </c>
      <c r="E795" s="517">
        <v>8</v>
      </c>
      <c r="F795" s="517">
        <v>7</v>
      </c>
      <c r="G795" s="517">
        <v>0</v>
      </c>
      <c r="H795" s="517">
        <v>7</v>
      </c>
      <c r="I795" s="517">
        <v>1</v>
      </c>
      <c r="J795" s="517">
        <v>0</v>
      </c>
      <c r="K795" s="517">
        <v>1</v>
      </c>
    </row>
    <row r="796" spans="1:18">
      <c r="D796" s="500" t="s">
        <v>1692</v>
      </c>
      <c r="E796" s="517">
        <v>10</v>
      </c>
      <c r="F796" s="517">
        <v>9</v>
      </c>
      <c r="G796" s="517">
        <v>0</v>
      </c>
      <c r="H796" s="517">
        <v>9</v>
      </c>
      <c r="I796" s="517">
        <v>1</v>
      </c>
      <c r="J796" s="517">
        <v>0</v>
      </c>
      <c r="K796" s="517">
        <v>1</v>
      </c>
    </row>
    <row r="797" spans="1:18">
      <c r="D797" s="500" t="s">
        <v>1693</v>
      </c>
      <c r="E797" s="517">
        <v>18</v>
      </c>
      <c r="F797" s="517">
        <v>16</v>
      </c>
      <c r="G797" s="517">
        <v>0</v>
      </c>
      <c r="H797" s="517">
        <v>16</v>
      </c>
      <c r="I797" s="517">
        <v>2</v>
      </c>
      <c r="J797" s="517">
        <v>0</v>
      </c>
      <c r="K797" s="517">
        <v>2</v>
      </c>
    </row>
    <row r="798" spans="1:18" ht="20.100000000000001" customHeight="1">
      <c r="C798" s="497" t="s">
        <v>1787</v>
      </c>
      <c r="D798" s="500" t="s">
        <v>1691</v>
      </c>
      <c r="E798" s="517">
        <v>287</v>
      </c>
      <c r="F798" s="517">
        <v>227</v>
      </c>
      <c r="G798" s="517">
        <v>227</v>
      </c>
      <c r="H798" s="517">
        <v>0</v>
      </c>
      <c r="I798" s="517">
        <v>60</v>
      </c>
      <c r="J798" s="517">
        <v>60</v>
      </c>
      <c r="K798" s="517">
        <v>0</v>
      </c>
    </row>
    <row r="799" spans="1:18">
      <c r="D799" s="500" t="s">
        <v>1692</v>
      </c>
      <c r="E799" s="517">
        <v>236</v>
      </c>
      <c r="F799" s="517">
        <v>137</v>
      </c>
      <c r="G799" s="517">
        <v>137</v>
      </c>
      <c r="H799" s="517">
        <v>0</v>
      </c>
      <c r="I799" s="517">
        <v>99</v>
      </c>
      <c r="J799" s="517">
        <v>99</v>
      </c>
      <c r="K799" s="517">
        <v>0</v>
      </c>
    </row>
    <row r="800" spans="1:18">
      <c r="D800" s="500" t="s">
        <v>1693</v>
      </c>
      <c r="E800" s="517">
        <v>523</v>
      </c>
      <c r="F800" s="517">
        <v>364</v>
      </c>
      <c r="G800" s="517">
        <v>364</v>
      </c>
      <c r="H800" s="517">
        <v>0</v>
      </c>
      <c r="I800" s="517">
        <v>159</v>
      </c>
      <c r="J800" s="517">
        <v>159</v>
      </c>
      <c r="K800" s="517">
        <v>0</v>
      </c>
    </row>
    <row r="801" spans="1:18" ht="20.100000000000001" customHeight="1">
      <c r="C801" s="497" t="s">
        <v>1788</v>
      </c>
      <c r="D801" s="500" t="s">
        <v>1691</v>
      </c>
      <c r="E801" s="517">
        <v>1756</v>
      </c>
      <c r="F801" s="517">
        <v>663</v>
      </c>
      <c r="G801" s="517">
        <v>0</v>
      </c>
      <c r="H801" s="517">
        <v>663</v>
      </c>
      <c r="I801" s="517">
        <v>1093</v>
      </c>
      <c r="J801" s="517">
        <v>0</v>
      </c>
      <c r="K801" s="517">
        <v>1093</v>
      </c>
    </row>
    <row r="802" spans="1:18">
      <c r="D802" s="500" t="s">
        <v>1692</v>
      </c>
      <c r="E802" s="517">
        <v>2434</v>
      </c>
      <c r="F802" s="517">
        <v>611</v>
      </c>
      <c r="G802" s="517">
        <v>0</v>
      </c>
      <c r="H802" s="517">
        <v>611</v>
      </c>
      <c r="I802" s="517">
        <v>1823</v>
      </c>
      <c r="J802" s="517">
        <v>0</v>
      </c>
      <c r="K802" s="517">
        <v>1823</v>
      </c>
    </row>
    <row r="803" spans="1:18">
      <c r="D803" s="500" t="s">
        <v>1693</v>
      </c>
      <c r="E803" s="517">
        <v>4190</v>
      </c>
      <c r="F803" s="517">
        <v>1274</v>
      </c>
      <c r="G803" s="517">
        <v>0</v>
      </c>
      <c r="H803" s="517">
        <v>1274</v>
      </c>
      <c r="I803" s="517">
        <v>2916</v>
      </c>
      <c r="J803" s="517">
        <v>0</v>
      </c>
      <c r="K803" s="517">
        <v>2916</v>
      </c>
    </row>
    <row r="804" spans="1:18" ht="18" customHeight="1">
      <c r="C804" s="497" t="s">
        <v>597</v>
      </c>
      <c r="D804" s="500" t="s">
        <v>1691</v>
      </c>
      <c r="E804" s="517">
        <v>171</v>
      </c>
      <c r="F804" s="517">
        <v>29</v>
      </c>
      <c r="G804" s="517">
        <v>3</v>
      </c>
      <c r="H804" s="517">
        <v>26</v>
      </c>
      <c r="I804" s="517">
        <v>142</v>
      </c>
      <c r="J804" s="517">
        <v>3</v>
      </c>
      <c r="K804" s="517">
        <v>139</v>
      </c>
    </row>
    <row r="805" spans="1:18">
      <c r="D805" s="500" t="s">
        <v>1692</v>
      </c>
      <c r="E805" s="517">
        <v>172</v>
      </c>
      <c r="F805" s="517">
        <v>17</v>
      </c>
      <c r="G805" s="517">
        <v>3</v>
      </c>
      <c r="H805" s="517">
        <v>14</v>
      </c>
      <c r="I805" s="517">
        <v>155</v>
      </c>
      <c r="J805" s="517">
        <v>4</v>
      </c>
      <c r="K805" s="517">
        <v>151</v>
      </c>
    </row>
    <row r="806" spans="1:18">
      <c r="D806" s="500" t="s">
        <v>1693</v>
      </c>
      <c r="E806" s="517">
        <v>343</v>
      </c>
      <c r="F806" s="517">
        <v>46</v>
      </c>
      <c r="G806" s="517">
        <v>6</v>
      </c>
      <c r="H806" s="517">
        <v>40</v>
      </c>
      <c r="I806" s="517">
        <v>297</v>
      </c>
      <c r="J806" s="517">
        <v>7</v>
      </c>
      <c r="K806" s="517">
        <v>290</v>
      </c>
    </row>
    <row r="807" spans="1:18" ht="18" customHeight="1">
      <c r="C807" s="501" t="s">
        <v>1829</v>
      </c>
      <c r="D807" s="500" t="s">
        <v>1691</v>
      </c>
      <c r="E807" s="517">
        <v>2333</v>
      </c>
      <c r="F807" s="517">
        <v>1035</v>
      </c>
      <c r="G807" s="517">
        <v>339</v>
      </c>
      <c r="H807" s="517">
        <v>696</v>
      </c>
      <c r="I807" s="517">
        <v>1298</v>
      </c>
      <c r="J807" s="517">
        <v>65</v>
      </c>
      <c r="K807" s="517">
        <v>1233</v>
      </c>
    </row>
    <row r="808" spans="1:18">
      <c r="D808" s="500" t="s">
        <v>1692</v>
      </c>
      <c r="E808" s="517">
        <v>2927</v>
      </c>
      <c r="F808" s="517">
        <v>831</v>
      </c>
      <c r="G808" s="517">
        <v>197</v>
      </c>
      <c r="H808" s="517">
        <v>634</v>
      </c>
      <c r="I808" s="517">
        <v>2096</v>
      </c>
      <c r="J808" s="517">
        <v>121</v>
      </c>
      <c r="K808" s="517">
        <v>1975</v>
      </c>
    </row>
    <row r="809" spans="1:18">
      <c r="D809" s="500" t="s">
        <v>1693</v>
      </c>
      <c r="E809" s="517">
        <v>5260</v>
      </c>
      <c r="F809" s="517">
        <v>1866</v>
      </c>
      <c r="G809" s="517">
        <v>536</v>
      </c>
      <c r="H809" s="517">
        <v>1330</v>
      </c>
      <c r="I809" s="517">
        <v>3394</v>
      </c>
      <c r="J809" s="517">
        <v>186</v>
      </c>
      <c r="K809" s="517">
        <v>3208</v>
      </c>
    </row>
    <row r="810" spans="1:18" ht="18" customHeight="1">
      <c r="C810" s="501" t="s">
        <v>1782</v>
      </c>
      <c r="D810" s="500"/>
      <c r="E810" s="503"/>
      <c r="F810" s="503"/>
      <c r="G810" s="503"/>
      <c r="H810" s="503"/>
      <c r="I810" s="503"/>
      <c r="J810" s="503"/>
      <c r="K810" s="503"/>
    </row>
    <row r="811" spans="1:18" s="517" customFormat="1" ht="18" customHeight="1">
      <c r="A811" s="503"/>
      <c r="B811" s="503"/>
      <c r="C811" s="504" t="s">
        <v>1783</v>
      </c>
      <c r="D811" s="500" t="s">
        <v>1691</v>
      </c>
      <c r="E811" s="517">
        <v>547</v>
      </c>
      <c r="F811" s="518" t="s">
        <v>427</v>
      </c>
      <c r="G811" s="518" t="s">
        <v>427</v>
      </c>
      <c r="H811" s="518" t="s">
        <v>427</v>
      </c>
      <c r="I811" s="518" t="s">
        <v>427</v>
      </c>
      <c r="J811" s="518" t="s">
        <v>427</v>
      </c>
      <c r="K811" s="518" t="s">
        <v>427</v>
      </c>
      <c r="M811" s="503"/>
      <c r="N811" s="503"/>
      <c r="O811" s="503"/>
      <c r="P811" s="503"/>
      <c r="Q811" s="503"/>
      <c r="R811" s="503"/>
    </row>
    <row r="812" spans="1:18" s="517" customFormat="1" ht="9" customHeight="1">
      <c r="A812" s="503"/>
      <c r="B812" s="503"/>
      <c r="C812" s="504"/>
      <c r="D812" s="500" t="s">
        <v>1692</v>
      </c>
      <c r="E812" s="517">
        <v>628</v>
      </c>
      <c r="F812" s="518" t="s">
        <v>427</v>
      </c>
      <c r="G812" s="518" t="s">
        <v>427</v>
      </c>
      <c r="H812" s="518" t="s">
        <v>427</v>
      </c>
      <c r="I812" s="518" t="s">
        <v>427</v>
      </c>
      <c r="J812" s="518" t="s">
        <v>427</v>
      </c>
      <c r="K812" s="518" t="s">
        <v>427</v>
      </c>
      <c r="M812" s="503"/>
      <c r="N812" s="503"/>
      <c r="O812" s="503"/>
      <c r="P812" s="503"/>
      <c r="Q812" s="503"/>
      <c r="R812" s="503"/>
    </row>
    <row r="813" spans="1:18" s="517" customFormat="1" ht="9" customHeight="1">
      <c r="A813" s="503"/>
      <c r="B813" s="503"/>
      <c r="C813" s="504"/>
      <c r="D813" s="500" t="s">
        <v>1693</v>
      </c>
      <c r="E813" s="517">
        <v>1175</v>
      </c>
      <c r="F813" s="518" t="s">
        <v>427</v>
      </c>
      <c r="G813" s="518" t="s">
        <v>427</v>
      </c>
      <c r="H813" s="518" t="s">
        <v>427</v>
      </c>
      <c r="I813" s="518" t="s">
        <v>427</v>
      </c>
      <c r="J813" s="518" t="s">
        <v>427</v>
      </c>
      <c r="K813" s="518" t="s">
        <v>427</v>
      </c>
      <c r="M813" s="503"/>
      <c r="N813" s="503"/>
      <c r="O813" s="503"/>
      <c r="P813" s="503"/>
      <c r="Q813" s="503"/>
      <c r="R813" s="503"/>
    </row>
    <row r="814" spans="1:18" s="517" customFormat="1" ht="18" customHeight="1">
      <c r="A814" s="503"/>
      <c r="B814" s="503"/>
      <c r="C814" s="504" t="s">
        <v>1784</v>
      </c>
      <c r="D814" s="500" t="s">
        <v>1691</v>
      </c>
      <c r="E814" s="517">
        <v>105</v>
      </c>
      <c r="F814" s="518" t="s">
        <v>427</v>
      </c>
      <c r="G814" s="518" t="s">
        <v>427</v>
      </c>
      <c r="H814" s="518" t="s">
        <v>427</v>
      </c>
      <c r="I814" s="518" t="s">
        <v>427</v>
      </c>
      <c r="J814" s="518" t="s">
        <v>427</v>
      </c>
      <c r="K814" s="518" t="s">
        <v>427</v>
      </c>
      <c r="M814" s="503"/>
      <c r="N814" s="503"/>
      <c r="O814" s="503"/>
      <c r="P814" s="503"/>
      <c r="Q814" s="503"/>
      <c r="R814" s="503"/>
    </row>
    <row r="815" spans="1:18" s="517" customFormat="1" ht="9" customHeight="1">
      <c r="A815" s="503"/>
      <c r="B815" s="503"/>
      <c r="C815" s="504"/>
      <c r="D815" s="500" t="s">
        <v>1692</v>
      </c>
      <c r="E815" s="517">
        <v>126</v>
      </c>
      <c r="F815" s="518" t="s">
        <v>427</v>
      </c>
      <c r="G815" s="518" t="s">
        <v>427</v>
      </c>
      <c r="H815" s="518" t="s">
        <v>427</v>
      </c>
      <c r="I815" s="518" t="s">
        <v>427</v>
      </c>
      <c r="J815" s="518" t="s">
        <v>427</v>
      </c>
      <c r="K815" s="518" t="s">
        <v>427</v>
      </c>
      <c r="M815" s="503"/>
      <c r="N815" s="503"/>
      <c r="O815" s="503"/>
      <c r="P815" s="503"/>
      <c r="Q815" s="503"/>
      <c r="R815" s="503"/>
    </row>
    <row r="816" spans="1:18" s="517" customFormat="1" ht="9" customHeight="1">
      <c r="A816" s="503"/>
      <c r="B816" s="503"/>
      <c r="C816" s="504"/>
      <c r="D816" s="500" t="s">
        <v>1693</v>
      </c>
      <c r="E816" s="517">
        <v>231</v>
      </c>
      <c r="F816" s="518" t="s">
        <v>427</v>
      </c>
      <c r="G816" s="518" t="s">
        <v>427</v>
      </c>
      <c r="H816" s="518" t="s">
        <v>427</v>
      </c>
      <c r="I816" s="518" t="s">
        <v>427</v>
      </c>
      <c r="J816" s="518" t="s">
        <v>427</v>
      </c>
      <c r="K816" s="518" t="s">
        <v>427</v>
      </c>
      <c r="M816" s="503"/>
      <c r="N816" s="503"/>
      <c r="O816" s="503"/>
      <c r="P816" s="503"/>
      <c r="Q816" s="503"/>
      <c r="R816" s="503"/>
    </row>
    <row r="817" spans="2:11" ht="18" customHeight="1">
      <c r="B817" s="503" t="s">
        <v>598</v>
      </c>
      <c r="D817" s="500"/>
      <c r="E817" s="503"/>
      <c r="F817" s="503"/>
      <c r="G817" s="503"/>
      <c r="H817" s="503"/>
      <c r="I817" s="503"/>
      <c r="J817" s="503"/>
      <c r="K817" s="503"/>
    </row>
    <row r="818" spans="2:11" ht="27" customHeight="1">
      <c r="C818" s="497" t="s">
        <v>1789</v>
      </c>
      <c r="D818" s="500" t="s">
        <v>1691</v>
      </c>
      <c r="E818" s="517">
        <v>12</v>
      </c>
      <c r="F818" s="518" t="s">
        <v>427</v>
      </c>
      <c r="G818" s="518" t="s">
        <v>427</v>
      </c>
      <c r="H818" s="518" t="s">
        <v>427</v>
      </c>
      <c r="I818" s="518" t="s">
        <v>427</v>
      </c>
      <c r="J818" s="518" t="s">
        <v>427</v>
      </c>
      <c r="K818" s="518" t="s">
        <v>427</v>
      </c>
    </row>
    <row r="819" spans="2:11" ht="9" customHeight="1">
      <c r="D819" s="500" t="s">
        <v>1692</v>
      </c>
      <c r="E819" s="517">
        <v>8</v>
      </c>
      <c r="F819" s="518" t="s">
        <v>427</v>
      </c>
      <c r="G819" s="518" t="s">
        <v>427</v>
      </c>
      <c r="H819" s="518" t="s">
        <v>427</v>
      </c>
      <c r="I819" s="518" t="s">
        <v>427</v>
      </c>
      <c r="J819" s="518" t="s">
        <v>427</v>
      </c>
      <c r="K819" s="518" t="s">
        <v>427</v>
      </c>
    </row>
    <row r="820" spans="2:11" ht="9" customHeight="1">
      <c r="D820" s="500" t="s">
        <v>1693</v>
      </c>
      <c r="E820" s="517">
        <v>20</v>
      </c>
      <c r="F820" s="518" t="s">
        <v>427</v>
      </c>
      <c r="G820" s="518" t="s">
        <v>427</v>
      </c>
      <c r="H820" s="518" t="s">
        <v>427</v>
      </c>
      <c r="I820" s="518" t="s">
        <v>427</v>
      </c>
      <c r="J820" s="518" t="s">
        <v>427</v>
      </c>
      <c r="K820" s="518" t="s">
        <v>427</v>
      </c>
    </row>
    <row r="821" spans="2:11" ht="18" customHeight="1">
      <c r="C821" s="497" t="s">
        <v>1790</v>
      </c>
      <c r="D821" s="500" t="s">
        <v>1692</v>
      </c>
      <c r="E821" s="517">
        <v>5</v>
      </c>
      <c r="F821" s="517">
        <v>1</v>
      </c>
      <c r="G821" s="518" t="s">
        <v>427</v>
      </c>
      <c r="H821" s="518" t="s">
        <v>427</v>
      </c>
      <c r="I821" s="517">
        <v>4</v>
      </c>
      <c r="J821" s="518" t="s">
        <v>427</v>
      </c>
      <c r="K821" s="518" t="s">
        <v>427</v>
      </c>
    </row>
    <row r="822" spans="2:11" ht="9" customHeight="1">
      <c r="D822" s="500" t="s">
        <v>1693</v>
      </c>
      <c r="E822" s="517">
        <v>5</v>
      </c>
      <c r="F822" s="517">
        <v>1</v>
      </c>
      <c r="G822" s="518" t="s">
        <v>427</v>
      </c>
      <c r="H822" s="518" t="s">
        <v>427</v>
      </c>
      <c r="I822" s="517">
        <v>4</v>
      </c>
      <c r="J822" s="518" t="s">
        <v>427</v>
      </c>
      <c r="K822" s="518" t="s">
        <v>427</v>
      </c>
    </row>
    <row r="823" spans="2:11" ht="18" customHeight="1">
      <c r="C823" s="497" t="s">
        <v>1791</v>
      </c>
      <c r="D823" s="500" t="s">
        <v>1691</v>
      </c>
      <c r="E823" s="517">
        <v>2</v>
      </c>
      <c r="F823" s="518" t="s">
        <v>427</v>
      </c>
      <c r="G823" s="518" t="s">
        <v>427</v>
      </c>
      <c r="H823" s="518" t="s">
        <v>427</v>
      </c>
      <c r="I823" s="518" t="s">
        <v>427</v>
      </c>
      <c r="J823" s="518" t="s">
        <v>427</v>
      </c>
      <c r="K823" s="518" t="s">
        <v>427</v>
      </c>
    </row>
    <row r="824" spans="2:11" ht="9" customHeight="1">
      <c r="D824" s="500" t="s">
        <v>1692</v>
      </c>
      <c r="E824" s="517">
        <v>1</v>
      </c>
      <c r="F824" s="518" t="s">
        <v>427</v>
      </c>
      <c r="G824" s="518" t="s">
        <v>427</v>
      </c>
      <c r="H824" s="518" t="s">
        <v>427</v>
      </c>
      <c r="I824" s="518" t="s">
        <v>427</v>
      </c>
      <c r="J824" s="518" t="s">
        <v>427</v>
      </c>
      <c r="K824" s="518" t="s">
        <v>427</v>
      </c>
    </row>
    <row r="825" spans="2:11" ht="9" customHeight="1">
      <c r="D825" s="500" t="s">
        <v>1693</v>
      </c>
      <c r="E825" s="517">
        <v>3</v>
      </c>
      <c r="F825" s="518" t="s">
        <v>427</v>
      </c>
      <c r="G825" s="518" t="s">
        <v>427</v>
      </c>
      <c r="H825" s="518" t="s">
        <v>427</v>
      </c>
      <c r="I825" s="518" t="s">
        <v>427</v>
      </c>
      <c r="J825" s="518" t="s">
        <v>427</v>
      </c>
      <c r="K825" s="518" t="s">
        <v>427</v>
      </c>
    </row>
    <row r="826" spans="2:11" ht="20.100000000000001" customHeight="1">
      <c r="C826" s="497" t="s">
        <v>1793</v>
      </c>
      <c r="D826" s="500" t="s">
        <v>1691</v>
      </c>
      <c r="E826" s="517">
        <v>37</v>
      </c>
      <c r="F826" s="517">
        <v>18</v>
      </c>
      <c r="G826" s="517">
        <v>18</v>
      </c>
      <c r="H826" s="517">
        <v>0</v>
      </c>
      <c r="I826" s="517">
        <v>19</v>
      </c>
      <c r="J826" s="517">
        <v>19</v>
      </c>
      <c r="K826" s="517">
        <v>0</v>
      </c>
    </row>
    <row r="827" spans="2:11">
      <c r="D827" s="500" t="s">
        <v>1692</v>
      </c>
      <c r="E827" s="517">
        <v>32</v>
      </c>
      <c r="F827" s="517">
        <v>20</v>
      </c>
      <c r="G827" s="517">
        <v>20</v>
      </c>
      <c r="H827" s="517">
        <v>0</v>
      </c>
      <c r="I827" s="517">
        <v>12</v>
      </c>
      <c r="J827" s="517">
        <v>12</v>
      </c>
      <c r="K827" s="517">
        <v>0</v>
      </c>
    </row>
    <row r="828" spans="2:11">
      <c r="D828" s="500" t="s">
        <v>1693</v>
      </c>
      <c r="E828" s="517">
        <v>69</v>
      </c>
      <c r="F828" s="517">
        <v>38</v>
      </c>
      <c r="G828" s="517">
        <v>38</v>
      </c>
      <c r="H828" s="517">
        <v>0</v>
      </c>
      <c r="I828" s="517">
        <v>31</v>
      </c>
      <c r="J828" s="517">
        <v>31</v>
      </c>
      <c r="K828" s="517">
        <v>0</v>
      </c>
    </row>
    <row r="829" spans="2:11" ht="20.100000000000001" customHeight="1">
      <c r="C829" s="497" t="s">
        <v>1794</v>
      </c>
      <c r="D829" s="500" t="s">
        <v>1691</v>
      </c>
      <c r="E829" s="517">
        <v>24</v>
      </c>
      <c r="F829" s="517">
        <v>7</v>
      </c>
      <c r="G829" s="517">
        <v>0</v>
      </c>
      <c r="H829" s="517">
        <v>7</v>
      </c>
      <c r="I829" s="517">
        <v>17</v>
      </c>
      <c r="J829" s="517">
        <v>0</v>
      </c>
      <c r="K829" s="517">
        <v>17</v>
      </c>
    </row>
    <row r="830" spans="2:11" ht="9" customHeight="1">
      <c r="D830" s="500" t="s">
        <v>1692</v>
      </c>
      <c r="E830" s="517">
        <v>28</v>
      </c>
      <c r="F830" s="517">
        <v>8</v>
      </c>
      <c r="G830" s="517">
        <v>0</v>
      </c>
      <c r="H830" s="517">
        <v>8</v>
      </c>
      <c r="I830" s="517">
        <v>20</v>
      </c>
      <c r="J830" s="517">
        <v>0</v>
      </c>
      <c r="K830" s="517">
        <v>20</v>
      </c>
    </row>
    <row r="831" spans="2:11" ht="9" customHeight="1">
      <c r="D831" s="500" t="s">
        <v>1693</v>
      </c>
      <c r="E831" s="517">
        <v>52</v>
      </c>
      <c r="F831" s="517">
        <v>15</v>
      </c>
      <c r="G831" s="517">
        <v>0</v>
      </c>
      <c r="H831" s="517">
        <v>15</v>
      </c>
      <c r="I831" s="517">
        <v>37</v>
      </c>
      <c r="J831" s="517">
        <v>0</v>
      </c>
      <c r="K831" s="517">
        <v>37</v>
      </c>
    </row>
    <row r="832" spans="2:11" ht="18" customHeight="1">
      <c r="C832" s="501" t="s">
        <v>1829</v>
      </c>
      <c r="D832" s="500" t="s">
        <v>1691</v>
      </c>
      <c r="E832" s="517">
        <v>75</v>
      </c>
      <c r="F832" s="518" t="s">
        <v>427</v>
      </c>
      <c r="G832" s="518" t="s">
        <v>427</v>
      </c>
      <c r="H832" s="518" t="s">
        <v>427</v>
      </c>
      <c r="I832" s="518" t="s">
        <v>427</v>
      </c>
      <c r="J832" s="518" t="s">
        <v>427</v>
      </c>
      <c r="K832" s="518" t="s">
        <v>427</v>
      </c>
    </row>
    <row r="833" spans="1:18" ht="9" customHeight="1">
      <c r="D833" s="500" t="s">
        <v>1692</v>
      </c>
      <c r="E833" s="517">
        <v>74</v>
      </c>
      <c r="F833" s="518" t="s">
        <v>427</v>
      </c>
      <c r="G833" s="518" t="s">
        <v>427</v>
      </c>
      <c r="H833" s="518" t="s">
        <v>427</v>
      </c>
      <c r="I833" s="518" t="s">
        <v>427</v>
      </c>
      <c r="J833" s="518" t="s">
        <v>427</v>
      </c>
      <c r="K833" s="518" t="s">
        <v>427</v>
      </c>
    </row>
    <row r="834" spans="1:18" ht="9" customHeight="1">
      <c r="D834" s="500" t="s">
        <v>1693</v>
      </c>
      <c r="E834" s="517">
        <v>149</v>
      </c>
      <c r="F834" s="518" t="s">
        <v>427</v>
      </c>
      <c r="G834" s="518" t="s">
        <v>427</v>
      </c>
      <c r="H834" s="518" t="s">
        <v>427</v>
      </c>
      <c r="I834" s="518" t="s">
        <v>427</v>
      </c>
      <c r="J834" s="518" t="s">
        <v>427</v>
      </c>
      <c r="K834" s="518" t="s">
        <v>427</v>
      </c>
    </row>
    <row r="835" spans="1:18" ht="18" customHeight="1">
      <c r="C835" s="501" t="s">
        <v>1782</v>
      </c>
      <c r="D835" s="500"/>
      <c r="E835" s="503"/>
      <c r="F835" s="503"/>
      <c r="G835" s="503"/>
      <c r="H835" s="503"/>
      <c r="I835" s="503"/>
      <c r="J835" s="503"/>
      <c r="K835" s="503"/>
    </row>
    <row r="836" spans="1:18" s="517" customFormat="1" ht="18" customHeight="1">
      <c r="A836" s="503"/>
      <c r="B836" s="503"/>
      <c r="C836" s="504" t="s">
        <v>1783</v>
      </c>
      <c r="D836" s="500" t="s">
        <v>1691</v>
      </c>
      <c r="E836" s="517">
        <v>1</v>
      </c>
      <c r="F836" s="518" t="s">
        <v>427</v>
      </c>
      <c r="G836" s="518" t="s">
        <v>427</v>
      </c>
      <c r="H836" s="518" t="s">
        <v>427</v>
      </c>
      <c r="I836" s="518" t="s">
        <v>427</v>
      </c>
      <c r="J836" s="518" t="s">
        <v>427</v>
      </c>
      <c r="K836" s="518" t="s">
        <v>427</v>
      </c>
      <c r="M836" s="503"/>
      <c r="N836" s="503"/>
      <c r="O836" s="503"/>
      <c r="P836" s="503"/>
      <c r="Q836" s="503"/>
      <c r="R836" s="503"/>
    </row>
    <row r="837" spans="1:18" s="517" customFormat="1" ht="10.5">
      <c r="A837" s="503"/>
      <c r="B837" s="503"/>
      <c r="C837" s="504"/>
      <c r="D837" s="500" t="s">
        <v>1692</v>
      </c>
      <c r="E837" s="517">
        <v>5</v>
      </c>
      <c r="F837" s="518" t="s">
        <v>427</v>
      </c>
      <c r="G837" s="518" t="s">
        <v>427</v>
      </c>
      <c r="H837" s="518" t="s">
        <v>427</v>
      </c>
      <c r="I837" s="518" t="s">
        <v>427</v>
      </c>
      <c r="J837" s="518" t="s">
        <v>427</v>
      </c>
      <c r="K837" s="518" t="s">
        <v>427</v>
      </c>
      <c r="M837" s="503"/>
      <c r="N837" s="503"/>
      <c r="O837" s="503"/>
      <c r="P837" s="503"/>
      <c r="Q837" s="503"/>
      <c r="R837" s="503"/>
    </row>
    <row r="838" spans="1:18" s="517" customFormat="1" ht="10.5">
      <c r="A838" s="503"/>
      <c r="B838" s="503"/>
      <c r="C838" s="504"/>
      <c r="D838" s="500" t="s">
        <v>1693</v>
      </c>
      <c r="E838" s="517">
        <v>6</v>
      </c>
      <c r="F838" s="518" t="s">
        <v>427</v>
      </c>
      <c r="G838" s="518" t="s">
        <v>427</v>
      </c>
      <c r="H838" s="518" t="s">
        <v>427</v>
      </c>
      <c r="I838" s="518" t="s">
        <v>427</v>
      </c>
      <c r="J838" s="518" t="s">
        <v>427</v>
      </c>
      <c r="K838" s="518" t="s">
        <v>427</v>
      </c>
      <c r="M838" s="503"/>
      <c r="N838" s="503"/>
      <c r="O838" s="503"/>
      <c r="P838" s="503"/>
      <c r="Q838" s="503"/>
      <c r="R838" s="503"/>
    </row>
    <row r="839" spans="1:18" s="517" customFormat="1" ht="18" customHeight="1">
      <c r="A839" s="503"/>
      <c r="B839" s="503"/>
      <c r="C839" s="504" t="s">
        <v>1784</v>
      </c>
      <c r="D839" s="500" t="s">
        <v>1692</v>
      </c>
      <c r="E839" s="517">
        <v>2</v>
      </c>
      <c r="F839" s="518" t="s">
        <v>427</v>
      </c>
      <c r="G839" s="518" t="s">
        <v>427</v>
      </c>
      <c r="H839" s="518" t="s">
        <v>427</v>
      </c>
      <c r="I839" s="518" t="s">
        <v>427</v>
      </c>
      <c r="J839" s="518" t="s">
        <v>427</v>
      </c>
      <c r="K839" s="518" t="s">
        <v>427</v>
      </c>
      <c r="M839" s="503"/>
      <c r="N839" s="503"/>
      <c r="O839" s="503"/>
      <c r="P839" s="503"/>
      <c r="Q839" s="503"/>
      <c r="R839" s="503"/>
    </row>
    <row r="840" spans="1:18" s="517" customFormat="1" ht="9" customHeight="1">
      <c r="A840" s="503"/>
      <c r="B840" s="503"/>
      <c r="C840" s="504"/>
      <c r="D840" s="500" t="s">
        <v>1693</v>
      </c>
      <c r="E840" s="517">
        <v>2</v>
      </c>
      <c r="F840" s="518" t="s">
        <v>427</v>
      </c>
      <c r="G840" s="518" t="s">
        <v>427</v>
      </c>
      <c r="H840" s="518" t="s">
        <v>427</v>
      </c>
      <c r="I840" s="518" t="s">
        <v>427</v>
      </c>
      <c r="J840" s="518" t="s">
        <v>427</v>
      </c>
      <c r="K840" s="518" t="s">
        <v>427</v>
      </c>
      <c r="M840" s="503"/>
      <c r="N840" s="503"/>
      <c r="O840" s="503"/>
      <c r="P840" s="503"/>
      <c r="Q840" s="503"/>
      <c r="R840" s="503"/>
    </row>
    <row r="841" spans="1:18" s="496" customFormat="1">
      <c r="C841" s="497"/>
      <c r="D841" s="502"/>
      <c r="L841" s="499"/>
      <c r="M841" s="503"/>
      <c r="N841" s="503"/>
      <c r="O841" s="503"/>
      <c r="P841" s="503"/>
      <c r="Q841" s="503"/>
      <c r="R841" s="503"/>
    </row>
    <row r="842" spans="1:18" s="496" customFormat="1">
      <c r="C842" s="497"/>
      <c r="D842" s="502"/>
      <c r="L842" s="499"/>
      <c r="M842" s="503"/>
      <c r="N842" s="503"/>
      <c r="O842" s="503"/>
      <c r="P842" s="503"/>
      <c r="Q842" s="503"/>
      <c r="R842" s="503"/>
    </row>
    <row r="843" spans="1:18" s="496" customFormat="1">
      <c r="C843" s="497"/>
      <c r="D843" s="502"/>
      <c r="L843" s="499"/>
      <c r="M843" s="503"/>
      <c r="N843" s="503"/>
      <c r="O843" s="503"/>
      <c r="P843" s="503"/>
      <c r="Q843" s="503"/>
      <c r="R843" s="503"/>
    </row>
    <row r="844" spans="1:18" s="496" customFormat="1">
      <c r="C844" s="497"/>
      <c r="D844" s="502"/>
      <c r="L844" s="499"/>
      <c r="M844" s="503"/>
      <c r="N844" s="503"/>
      <c r="O844" s="503"/>
      <c r="P844" s="503"/>
      <c r="Q844" s="503"/>
      <c r="R844" s="503"/>
    </row>
    <row r="845" spans="1:18" s="496" customFormat="1">
      <c r="C845" s="497"/>
      <c r="D845" s="502"/>
      <c r="L845" s="499"/>
      <c r="M845" s="503"/>
      <c r="N845" s="503"/>
      <c r="O845" s="503"/>
      <c r="P845" s="503"/>
      <c r="Q845" s="503"/>
      <c r="R845" s="503"/>
    </row>
    <row r="846" spans="1:18" s="496" customFormat="1">
      <c r="C846" s="497"/>
      <c r="D846" s="502"/>
      <c r="L846" s="499"/>
      <c r="M846" s="503"/>
      <c r="N846" s="503"/>
      <c r="O846" s="503"/>
      <c r="P846" s="503"/>
      <c r="Q846" s="503"/>
      <c r="R846" s="503"/>
    </row>
    <row r="847" spans="1:18" s="496" customFormat="1">
      <c r="A847" s="496" t="s">
        <v>3078</v>
      </c>
      <c r="C847" s="497"/>
      <c r="D847" s="502"/>
      <c r="L847" s="499"/>
      <c r="M847" s="503"/>
      <c r="N847" s="503"/>
      <c r="O847" s="503"/>
      <c r="P847" s="503"/>
      <c r="Q847" s="503"/>
      <c r="R847" s="503"/>
    </row>
    <row r="848" spans="1:18" ht="18" customHeight="1">
      <c r="A848" s="503" t="s">
        <v>1831</v>
      </c>
      <c r="D848" s="500"/>
      <c r="E848" s="503"/>
      <c r="F848" s="503"/>
      <c r="G848" s="503"/>
      <c r="H848" s="503"/>
      <c r="I848" s="503"/>
      <c r="J848" s="503"/>
      <c r="K848" s="503"/>
    </row>
    <row r="849" spans="1:18" ht="9" customHeight="1">
      <c r="A849" s="503" t="s">
        <v>1803</v>
      </c>
      <c r="D849" s="500" t="s">
        <v>1691</v>
      </c>
      <c r="E849" s="517">
        <v>3261</v>
      </c>
      <c r="F849" s="517">
        <v>1888</v>
      </c>
      <c r="G849" s="517">
        <v>1119</v>
      </c>
      <c r="H849" s="517">
        <v>769</v>
      </c>
      <c r="I849" s="517">
        <v>1373</v>
      </c>
      <c r="J849" s="517">
        <v>109</v>
      </c>
      <c r="K849" s="517">
        <v>1264</v>
      </c>
    </row>
    <row r="850" spans="1:18">
      <c r="D850" s="500" t="s">
        <v>1692</v>
      </c>
      <c r="E850" s="517">
        <v>3374</v>
      </c>
      <c r="F850" s="517">
        <v>1198</v>
      </c>
      <c r="G850" s="517">
        <v>500</v>
      </c>
      <c r="H850" s="517">
        <v>698</v>
      </c>
      <c r="I850" s="517">
        <v>2176</v>
      </c>
      <c r="J850" s="517">
        <v>158</v>
      </c>
      <c r="K850" s="517">
        <v>2018</v>
      </c>
    </row>
    <row r="851" spans="1:18">
      <c r="D851" s="500" t="s">
        <v>1693</v>
      </c>
      <c r="E851" s="517">
        <v>6635</v>
      </c>
      <c r="F851" s="517">
        <v>3086</v>
      </c>
      <c r="G851" s="517">
        <v>1619</v>
      </c>
      <c r="H851" s="517">
        <v>1467</v>
      </c>
      <c r="I851" s="517">
        <v>3549</v>
      </c>
      <c r="J851" s="517">
        <v>267</v>
      </c>
      <c r="K851" s="517">
        <v>3282</v>
      </c>
    </row>
    <row r="852" spans="1:18" ht="18" customHeight="1">
      <c r="C852" s="501" t="s">
        <v>1782</v>
      </c>
      <c r="D852" s="500"/>
      <c r="E852" s="503"/>
      <c r="F852" s="503"/>
      <c r="G852" s="503"/>
      <c r="H852" s="503"/>
      <c r="I852" s="503"/>
      <c r="J852" s="503"/>
      <c r="K852" s="503"/>
    </row>
    <row r="853" spans="1:18" s="517" customFormat="1" ht="18" customHeight="1">
      <c r="A853" s="503"/>
      <c r="B853" s="503"/>
      <c r="C853" s="504" t="s">
        <v>1783</v>
      </c>
      <c r="D853" s="500" t="s">
        <v>1691</v>
      </c>
      <c r="E853" s="517">
        <v>549</v>
      </c>
      <c r="F853" s="517">
        <v>126</v>
      </c>
      <c r="G853" s="517">
        <v>4</v>
      </c>
      <c r="H853" s="517">
        <v>122</v>
      </c>
      <c r="I853" s="517">
        <v>423</v>
      </c>
      <c r="J853" s="517">
        <v>2</v>
      </c>
      <c r="K853" s="517">
        <v>421</v>
      </c>
      <c r="M853" s="503"/>
      <c r="N853" s="503"/>
      <c r="O853" s="503"/>
      <c r="P853" s="503"/>
      <c r="Q853" s="503"/>
      <c r="R853" s="503"/>
    </row>
    <row r="854" spans="1:18" s="517" customFormat="1">
      <c r="A854" s="503"/>
      <c r="B854" s="503"/>
      <c r="C854" s="504"/>
      <c r="D854" s="500" t="s">
        <v>1692</v>
      </c>
      <c r="E854" s="517">
        <v>637</v>
      </c>
      <c r="F854" s="517">
        <v>85</v>
      </c>
      <c r="G854" s="517">
        <v>3</v>
      </c>
      <c r="H854" s="517">
        <v>82</v>
      </c>
      <c r="I854" s="517">
        <v>552</v>
      </c>
      <c r="J854" s="517">
        <v>1</v>
      </c>
      <c r="K854" s="517">
        <v>551</v>
      </c>
      <c r="M854" s="503"/>
      <c r="N854" s="503"/>
      <c r="O854" s="503"/>
      <c r="P854" s="503"/>
      <c r="Q854" s="503"/>
      <c r="R854" s="503"/>
    </row>
    <row r="855" spans="1:18" s="517" customFormat="1">
      <c r="A855" s="503"/>
      <c r="B855" s="503"/>
      <c r="C855" s="504"/>
      <c r="D855" s="500" t="s">
        <v>1693</v>
      </c>
      <c r="E855" s="517">
        <v>1186</v>
      </c>
      <c r="F855" s="517">
        <v>211</v>
      </c>
      <c r="G855" s="517">
        <v>7</v>
      </c>
      <c r="H855" s="517">
        <v>204</v>
      </c>
      <c r="I855" s="517">
        <v>975</v>
      </c>
      <c r="J855" s="517">
        <v>3</v>
      </c>
      <c r="K855" s="517">
        <v>972</v>
      </c>
      <c r="M855" s="503"/>
      <c r="N855" s="503"/>
      <c r="O855" s="503"/>
      <c r="P855" s="503"/>
      <c r="Q855" s="503"/>
      <c r="R855" s="503"/>
    </row>
    <row r="856" spans="1:18" s="517" customFormat="1" ht="18" customHeight="1">
      <c r="A856" s="503"/>
      <c r="B856" s="503"/>
      <c r="C856" s="504" t="s">
        <v>1784</v>
      </c>
      <c r="D856" s="500" t="s">
        <v>1691</v>
      </c>
      <c r="E856" s="517">
        <v>112</v>
      </c>
      <c r="F856" s="517">
        <v>94</v>
      </c>
      <c r="G856" s="517">
        <v>8</v>
      </c>
      <c r="H856" s="517">
        <v>86</v>
      </c>
      <c r="I856" s="517">
        <v>18</v>
      </c>
      <c r="J856" s="517">
        <v>2</v>
      </c>
      <c r="K856" s="517">
        <v>16</v>
      </c>
      <c r="M856" s="503"/>
      <c r="N856" s="503"/>
      <c r="O856" s="503"/>
      <c r="P856" s="503"/>
      <c r="Q856" s="503"/>
      <c r="R856" s="503"/>
    </row>
    <row r="857" spans="1:18" s="517" customFormat="1" ht="9" customHeight="1">
      <c r="A857" s="503"/>
      <c r="B857" s="503"/>
      <c r="C857" s="504"/>
      <c r="D857" s="500" t="s">
        <v>1692</v>
      </c>
      <c r="E857" s="517">
        <v>134</v>
      </c>
      <c r="F857" s="517">
        <v>85</v>
      </c>
      <c r="G857" s="517">
        <v>9</v>
      </c>
      <c r="H857" s="517">
        <v>76</v>
      </c>
      <c r="I857" s="517">
        <v>49</v>
      </c>
      <c r="J857" s="517">
        <v>7</v>
      </c>
      <c r="K857" s="517">
        <v>42</v>
      </c>
      <c r="M857" s="503"/>
      <c r="N857" s="503"/>
      <c r="O857" s="503"/>
      <c r="P857" s="503"/>
      <c r="Q857" s="503"/>
      <c r="R857" s="503"/>
    </row>
    <row r="858" spans="1:18" s="517" customFormat="1" ht="9" customHeight="1">
      <c r="A858" s="503"/>
      <c r="B858" s="503"/>
      <c r="C858" s="504"/>
      <c r="D858" s="500" t="s">
        <v>1693</v>
      </c>
      <c r="E858" s="517">
        <v>246</v>
      </c>
      <c r="F858" s="517">
        <v>179</v>
      </c>
      <c r="G858" s="517">
        <v>17</v>
      </c>
      <c r="H858" s="517">
        <v>162</v>
      </c>
      <c r="I858" s="517">
        <v>67</v>
      </c>
      <c r="J858" s="517">
        <v>9</v>
      </c>
      <c r="K858" s="517">
        <v>58</v>
      </c>
      <c r="M858" s="503"/>
      <c r="N858" s="503"/>
      <c r="O858" s="503"/>
      <c r="P858" s="503"/>
      <c r="Q858" s="503"/>
      <c r="R858" s="503"/>
    </row>
    <row r="859" spans="1:18" ht="18" customHeight="1">
      <c r="A859" s="503" t="s">
        <v>473</v>
      </c>
      <c r="D859" s="500"/>
      <c r="E859" s="503"/>
      <c r="F859" s="503"/>
      <c r="G859" s="503"/>
      <c r="H859" s="503"/>
      <c r="I859" s="503"/>
      <c r="J859" s="503"/>
      <c r="K859" s="503"/>
    </row>
    <row r="860" spans="1:18" ht="18" customHeight="1">
      <c r="B860" s="503" t="s">
        <v>286</v>
      </c>
      <c r="D860" s="500"/>
      <c r="E860" s="503"/>
      <c r="F860" s="503"/>
      <c r="G860" s="503"/>
      <c r="H860" s="503"/>
      <c r="I860" s="503"/>
      <c r="J860" s="503"/>
      <c r="K860" s="503"/>
    </row>
    <row r="861" spans="1:18" ht="18" customHeight="1">
      <c r="C861" s="497" t="s">
        <v>1825</v>
      </c>
      <c r="D861" s="500" t="s">
        <v>1691</v>
      </c>
      <c r="E861" s="517">
        <v>484</v>
      </c>
      <c r="F861" s="517">
        <v>480</v>
      </c>
      <c r="G861" s="518" t="s">
        <v>427</v>
      </c>
      <c r="H861" s="518" t="s">
        <v>427</v>
      </c>
      <c r="I861" s="517">
        <v>4</v>
      </c>
      <c r="J861" s="518" t="s">
        <v>427</v>
      </c>
      <c r="K861" s="518" t="s">
        <v>427</v>
      </c>
    </row>
    <row r="862" spans="1:18" ht="9" customHeight="1">
      <c r="D862" s="500" t="s">
        <v>1692</v>
      </c>
      <c r="E862" s="517">
        <v>32</v>
      </c>
      <c r="F862" s="517">
        <v>31</v>
      </c>
      <c r="G862" s="518" t="s">
        <v>427</v>
      </c>
      <c r="H862" s="518" t="s">
        <v>427</v>
      </c>
      <c r="I862" s="517">
        <v>1</v>
      </c>
      <c r="J862" s="518" t="s">
        <v>427</v>
      </c>
      <c r="K862" s="518" t="s">
        <v>427</v>
      </c>
    </row>
    <row r="863" spans="1:18" ht="9" customHeight="1">
      <c r="D863" s="500" t="s">
        <v>1693</v>
      </c>
      <c r="E863" s="517">
        <v>516</v>
      </c>
      <c r="F863" s="517">
        <v>511</v>
      </c>
      <c r="G863" s="518" t="s">
        <v>427</v>
      </c>
      <c r="H863" s="518" t="s">
        <v>427</v>
      </c>
      <c r="I863" s="517">
        <v>5</v>
      </c>
      <c r="J863" s="518" t="s">
        <v>427</v>
      </c>
      <c r="K863" s="518" t="s">
        <v>427</v>
      </c>
    </row>
    <row r="864" spans="1:18" ht="18" customHeight="1">
      <c r="C864" s="497" t="s">
        <v>1826</v>
      </c>
      <c r="D864" s="500" t="s">
        <v>1691</v>
      </c>
      <c r="E864" s="517">
        <v>1102</v>
      </c>
      <c r="F864" s="517">
        <v>1060</v>
      </c>
      <c r="G864" s="518" t="s">
        <v>427</v>
      </c>
      <c r="H864" s="518" t="s">
        <v>427</v>
      </c>
      <c r="I864" s="517">
        <v>42</v>
      </c>
      <c r="J864" s="518" t="s">
        <v>427</v>
      </c>
      <c r="K864" s="518" t="s">
        <v>427</v>
      </c>
    </row>
    <row r="865" spans="3:11" ht="9" customHeight="1">
      <c r="D865" s="500" t="s">
        <v>1692</v>
      </c>
      <c r="E865" s="517">
        <v>120</v>
      </c>
      <c r="F865" s="517">
        <v>113</v>
      </c>
      <c r="G865" s="518" t="s">
        <v>427</v>
      </c>
      <c r="H865" s="518" t="s">
        <v>427</v>
      </c>
      <c r="I865" s="517">
        <v>7</v>
      </c>
      <c r="J865" s="518" t="s">
        <v>427</v>
      </c>
      <c r="K865" s="518" t="s">
        <v>427</v>
      </c>
    </row>
    <row r="866" spans="3:11" ht="9" customHeight="1">
      <c r="D866" s="500" t="s">
        <v>1693</v>
      </c>
      <c r="E866" s="517">
        <v>1222</v>
      </c>
      <c r="F866" s="517">
        <v>1173</v>
      </c>
      <c r="G866" s="518" t="s">
        <v>427</v>
      </c>
      <c r="H866" s="518" t="s">
        <v>427</v>
      </c>
      <c r="I866" s="517">
        <v>49</v>
      </c>
      <c r="J866" s="518" t="s">
        <v>427</v>
      </c>
      <c r="K866" s="518" t="s">
        <v>427</v>
      </c>
    </row>
    <row r="867" spans="3:11" ht="20.100000000000001" customHeight="1">
      <c r="C867" s="497" t="s">
        <v>1827</v>
      </c>
      <c r="D867" s="500" t="s">
        <v>1691</v>
      </c>
      <c r="E867" s="517">
        <v>872</v>
      </c>
      <c r="F867" s="517">
        <v>788</v>
      </c>
      <c r="G867" s="517">
        <v>788</v>
      </c>
      <c r="H867" s="517">
        <v>0</v>
      </c>
      <c r="I867" s="517">
        <v>84</v>
      </c>
      <c r="J867" s="517">
        <v>84</v>
      </c>
      <c r="K867" s="517">
        <v>0</v>
      </c>
    </row>
    <row r="868" spans="3:11">
      <c r="D868" s="500" t="s">
        <v>1692</v>
      </c>
      <c r="E868" s="517">
        <v>151</v>
      </c>
      <c r="F868" s="517">
        <v>129</v>
      </c>
      <c r="G868" s="517">
        <v>129</v>
      </c>
      <c r="H868" s="517">
        <v>0</v>
      </c>
      <c r="I868" s="517">
        <v>22</v>
      </c>
      <c r="J868" s="517">
        <v>22</v>
      </c>
      <c r="K868" s="517">
        <v>0</v>
      </c>
    </row>
    <row r="869" spans="3:11">
      <c r="D869" s="500" t="s">
        <v>1693</v>
      </c>
      <c r="E869" s="517">
        <v>1023</v>
      </c>
      <c r="F869" s="517">
        <v>917</v>
      </c>
      <c r="G869" s="517">
        <v>917</v>
      </c>
      <c r="H869" s="517">
        <v>0</v>
      </c>
      <c r="I869" s="517">
        <v>106</v>
      </c>
      <c r="J869" s="517">
        <v>106</v>
      </c>
      <c r="K869" s="517">
        <v>0</v>
      </c>
    </row>
    <row r="870" spans="3:11" ht="20.100000000000001" customHeight="1">
      <c r="C870" s="497" t="s">
        <v>1828</v>
      </c>
      <c r="D870" s="500" t="s">
        <v>1691</v>
      </c>
      <c r="E870" s="517">
        <v>80</v>
      </c>
      <c r="F870" s="517">
        <v>49</v>
      </c>
      <c r="G870" s="517">
        <v>0</v>
      </c>
      <c r="H870" s="517">
        <v>49</v>
      </c>
      <c r="I870" s="517">
        <v>31</v>
      </c>
      <c r="J870" s="517">
        <v>0</v>
      </c>
      <c r="K870" s="517">
        <v>31</v>
      </c>
    </row>
    <row r="871" spans="3:11">
      <c r="D871" s="500" t="s">
        <v>1692</v>
      </c>
      <c r="E871" s="517">
        <v>25</v>
      </c>
      <c r="F871" s="517">
        <v>14</v>
      </c>
      <c r="G871" s="517">
        <v>0</v>
      </c>
      <c r="H871" s="517">
        <v>14</v>
      </c>
      <c r="I871" s="517">
        <v>11</v>
      </c>
      <c r="J871" s="517">
        <v>0</v>
      </c>
      <c r="K871" s="517">
        <v>11</v>
      </c>
    </row>
    <row r="872" spans="3:11">
      <c r="D872" s="500" t="s">
        <v>1693</v>
      </c>
      <c r="E872" s="517">
        <v>105</v>
      </c>
      <c r="F872" s="517">
        <v>63</v>
      </c>
      <c r="G872" s="517">
        <v>0</v>
      </c>
      <c r="H872" s="517">
        <v>63</v>
      </c>
      <c r="I872" s="517">
        <v>42</v>
      </c>
      <c r="J872" s="517">
        <v>0</v>
      </c>
      <c r="K872" s="517">
        <v>42</v>
      </c>
    </row>
    <row r="873" spans="3:11" ht="18" customHeight="1">
      <c r="C873" s="497" t="s">
        <v>575</v>
      </c>
      <c r="D873" s="500" t="s">
        <v>1691</v>
      </c>
      <c r="E873" s="517">
        <v>1912</v>
      </c>
      <c r="F873" s="517">
        <v>1865</v>
      </c>
      <c r="G873" s="517">
        <v>1806</v>
      </c>
      <c r="H873" s="517">
        <v>59</v>
      </c>
      <c r="I873" s="517">
        <v>47</v>
      </c>
      <c r="J873" s="517">
        <v>29</v>
      </c>
      <c r="K873" s="517">
        <v>18</v>
      </c>
    </row>
    <row r="874" spans="3:11">
      <c r="D874" s="500" t="s">
        <v>1692</v>
      </c>
      <c r="E874" s="517">
        <v>255</v>
      </c>
      <c r="F874" s="517">
        <v>243</v>
      </c>
      <c r="G874" s="517">
        <v>233</v>
      </c>
      <c r="H874" s="517">
        <v>10</v>
      </c>
      <c r="I874" s="517">
        <v>12</v>
      </c>
      <c r="J874" s="517">
        <v>6</v>
      </c>
      <c r="K874" s="517">
        <v>6</v>
      </c>
    </row>
    <row r="875" spans="3:11">
      <c r="D875" s="500" t="s">
        <v>1693</v>
      </c>
      <c r="E875" s="517">
        <v>2167</v>
      </c>
      <c r="F875" s="517">
        <v>2108</v>
      </c>
      <c r="G875" s="517">
        <v>2039</v>
      </c>
      <c r="H875" s="517">
        <v>69</v>
      </c>
      <c r="I875" s="517">
        <v>59</v>
      </c>
      <c r="J875" s="517">
        <v>35</v>
      </c>
      <c r="K875" s="517">
        <v>24</v>
      </c>
    </row>
    <row r="876" spans="3:11" ht="18" customHeight="1">
      <c r="C876" s="497" t="s">
        <v>576</v>
      </c>
      <c r="D876" s="500" t="s">
        <v>1691</v>
      </c>
      <c r="E876" s="517">
        <v>6236</v>
      </c>
      <c r="F876" s="517">
        <v>6029</v>
      </c>
      <c r="G876" s="517">
        <v>5652</v>
      </c>
      <c r="H876" s="517">
        <v>377</v>
      </c>
      <c r="I876" s="517">
        <v>207</v>
      </c>
      <c r="J876" s="517">
        <v>138</v>
      </c>
      <c r="K876" s="517">
        <v>69</v>
      </c>
    </row>
    <row r="877" spans="3:11">
      <c r="D877" s="500" t="s">
        <v>1692</v>
      </c>
      <c r="E877" s="517">
        <v>1153</v>
      </c>
      <c r="F877" s="517">
        <v>1058</v>
      </c>
      <c r="G877" s="517">
        <v>960</v>
      </c>
      <c r="H877" s="517">
        <v>98</v>
      </c>
      <c r="I877" s="517">
        <v>95</v>
      </c>
      <c r="J877" s="517">
        <v>69</v>
      </c>
      <c r="K877" s="517">
        <v>26</v>
      </c>
    </row>
    <row r="878" spans="3:11">
      <c r="D878" s="500" t="s">
        <v>1693</v>
      </c>
      <c r="E878" s="517">
        <v>7389</v>
      </c>
      <c r="F878" s="517">
        <v>7087</v>
      </c>
      <c r="G878" s="517">
        <v>6612</v>
      </c>
      <c r="H878" s="517">
        <v>475</v>
      </c>
      <c r="I878" s="517">
        <v>302</v>
      </c>
      <c r="J878" s="517">
        <v>207</v>
      </c>
      <c r="K878" s="517">
        <v>95</v>
      </c>
    </row>
    <row r="879" spans="3:11" ht="18" customHeight="1">
      <c r="C879" s="497" t="s">
        <v>580</v>
      </c>
      <c r="D879" s="500" t="s">
        <v>1691</v>
      </c>
      <c r="E879" s="517">
        <v>164</v>
      </c>
      <c r="F879" s="517">
        <v>161</v>
      </c>
      <c r="G879" s="517">
        <v>0</v>
      </c>
      <c r="H879" s="517">
        <v>161</v>
      </c>
      <c r="I879" s="517">
        <v>3</v>
      </c>
      <c r="J879" s="517">
        <v>0</v>
      </c>
      <c r="K879" s="517">
        <v>3</v>
      </c>
    </row>
    <row r="880" spans="3:11">
      <c r="D880" s="500" t="s">
        <v>1692</v>
      </c>
      <c r="E880" s="517">
        <v>62</v>
      </c>
      <c r="F880" s="517">
        <v>59</v>
      </c>
      <c r="G880" s="517">
        <v>0</v>
      </c>
      <c r="H880" s="517">
        <v>59</v>
      </c>
      <c r="I880" s="517">
        <v>3</v>
      </c>
      <c r="J880" s="517">
        <v>0</v>
      </c>
      <c r="K880" s="517">
        <v>3</v>
      </c>
    </row>
    <row r="881" spans="2:11">
      <c r="D881" s="500" t="s">
        <v>1693</v>
      </c>
      <c r="E881" s="517">
        <v>226</v>
      </c>
      <c r="F881" s="517">
        <v>220</v>
      </c>
      <c r="G881" s="517">
        <v>0</v>
      </c>
      <c r="H881" s="517">
        <v>220</v>
      </c>
      <c r="I881" s="517">
        <v>6</v>
      </c>
      <c r="J881" s="517">
        <v>0</v>
      </c>
      <c r="K881" s="517">
        <v>6</v>
      </c>
    </row>
    <row r="882" spans="2:11" ht="18" customHeight="1">
      <c r="C882" s="497" t="s">
        <v>581</v>
      </c>
      <c r="D882" s="500" t="s">
        <v>1691</v>
      </c>
      <c r="E882" s="517">
        <v>69</v>
      </c>
      <c r="F882" s="517">
        <v>43</v>
      </c>
      <c r="G882" s="517">
        <v>0</v>
      </c>
      <c r="H882" s="517">
        <v>43</v>
      </c>
      <c r="I882" s="517">
        <v>26</v>
      </c>
      <c r="J882" s="517">
        <v>0</v>
      </c>
      <c r="K882" s="517">
        <v>26</v>
      </c>
    </row>
    <row r="883" spans="2:11">
      <c r="D883" s="500" t="s">
        <v>1692</v>
      </c>
      <c r="E883" s="517">
        <v>23</v>
      </c>
      <c r="F883" s="517">
        <v>10</v>
      </c>
      <c r="G883" s="517">
        <v>0</v>
      </c>
      <c r="H883" s="517">
        <v>10</v>
      </c>
      <c r="I883" s="517">
        <v>13</v>
      </c>
      <c r="J883" s="517">
        <v>0</v>
      </c>
      <c r="K883" s="517">
        <v>13</v>
      </c>
    </row>
    <row r="884" spans="2:11">
      <c r="D884" s="500" t="s">
        <v>1693</v>
      </c>
      <c r="E884" s="517">
        <v>92</v>
      </c>
      <c r="F884" s="517">
        <v>53</v>
      </c>
      <c r="G884" s="517">
        <v>0</v>
      </c>
      <c r="H884" s="517">
        <v>53</v>
      </c>
      <c r="I884" s="517">
        <v>39</v>
      </c>
      <c r="J884" s="517">
        <v>0</v>
      </c>
      <c r="K884" s="517">
        <v>39</v>
      </c>
    </row>
    <row r="885" spans="2:11" ht="18" customHeight="1">
      <c r="C885" s="501" t="s">
        <v>1829</v>
      </c>
      <c r="D885" s="500" t="s">
        <v>1691</v>
      </c>
      <c r="E885" s="517">
        <v>10919</v>
      </c>
      <c r="F885" s="517">
        <v>10475</v>
      </c>
      <c r="G885" s="517">
        <v>9770</v>
      </c>
      <c r="H885" s="517">
        <v>705</v>
      </c>
      <c r="I885" s="517">
        <v>444</v>
      </c>
      <c r="J885" s="517">
        <v>292</v>
      </c>
      <c r="K885" s="517">
        <v>152</v>
      </c>
    </row>
    <row r="886" spans="2:11">
      <c r="D886" s="500" t="s">
        <v>1692</v>
      </c>
      <c r="E886" s="517">
        <v>1821</v>
      </c>
      <c r="F886" s="517">
        <v>1657</v>
      </c>
      <c r="G886" s="517">
        <v>1465</v>
      </c>
      <c r="H886" s="517">
        <v>192</v>
      </c>
      <c r="I886" s="517">
        <v>164</v>
      </c>
      <c r="J886" s="517">
        <v>105</v>
      </c>
      <c r="K886" s="517">
        <v>59</v>
      </c>
    </row>
    <row r="887" spans="2:11">
      <c r="D887" s="500" t="s">
        <v>1693</v>
      </c>
      <c r="E887" s="517">
        <v>12740</v>
      </c>
      <c r="F887" s="517">
        <v>12132</v>
      </c>
      <c r="G887" s="517">
        <v>11235</v>
      </c>
      <c r="H887" s="517">
        <v>897</v>
      </c>
      <c r="I887" s="517">
        <v>608</v>
      </c>
      <c r="J887" s="517">
        <v>397</v>
      </c>
      <c r="K887" s="517">
        <v>211</v>
      </c>
    </row>
    <row r="888" spans="2:11" ht="18" customHeight="1">
      <c r="B888" s="503" t="s">
        <v>586</v>
      </c>
      <c r="D888" s="500"/>
      <c r="E888" s="503"/>
      <c r="F888" s="503"/>
      <c r="G888" s="503"/>
      <c r="H888" s="503"/>
      <c r="I888" s="503"/>
      <c r="J888" s="503"/>
      <c r="K888" s="503"/>
    </row>
    <row r="889" spans="2:11" ht="18" customHeight="1">
      <c r="C889" s="497" t="s">
        <v>587</v>
      </c>
      <c r="D889" s="500" t="s">
        <v>1691</v>
      </c>
      <c r="E889" s="517">
        <v>39</v>
      </c>
      <c r="F889" s="518" t="s">
        <v>427</v>
      </c>
      <c r="G889" s="518" t="s">
        <v>427</v>
      </c>
      <c r="H889" s="518" t="s">
        <v>427</v>
      </c>
      <c r="I889" s="518" t="s">
        <v>427</v>
      </c>
      <c r="J889" s="518" t="s">
        <v>427</v>
      </c>
      <c r="K889" s="518" t="s">
        <v>427</v>
      </c>
    </row>
    <row r="890" spans="2:11" ht="9" customHeight="1">
      <c r="D890" s="500" t="s">
        <v>1692</v>
      </c>
      <c r="E890" s="517">
        <v>17</v>
      </c>
      <c r="F890" s="518" t="s">
        <v>427</v>
      </c>
      <c r="G890" s="518" t="s">
        <v>427</v>
      </c>
      <c r="H890" s="518" t="s">
        <v>427</v>
      </c>
      <c r="I890" s="518" t="s">
        <v>427</v>
      </c>
      <c r="J890" s="518" t="s">
        <v>427</v>
      </c>
      <c r="K890" s="518" t="s">
        <v>427</v>
      </c>
    </row>
    <row r="891" spans="2:11" ht="9" customHeight="1">
      <c r="D891" s="500" t="s">
        <v>1693</v>
      </c>
      <c r="E891" s="517">
        <v>56</v>
      </c>
      <c r="F891" s="518" t="s">
        <v>427</v>
      </c>
      <c r="G891" s="518" t="s">
        <v>427</v>
      </c>
      <c r="H891" s="518" t="s">
        <v>427</v>
      </c>
      <c r="I891" s="518" t="s">
        <v>427</v>
      </c>
      <c r="J891" s="518" t="s">
        <v>427</v>
      </c>
      <c r="K891" s="518" t="s">
        <v>427</v>
      </c>
    </row>
    <row r="892" spans="2:11" ht="18" customHeight="1">
      <c r="C892" s="497" t="s">
        <v>589</v>
      </c>
      <c r="D892" s="500" t="s">
        <v>1691</v>
      </c>
      <c r="E892" s="517">
        <v>1</v>
      </c>
      <c r="F892" s="518" t="s">
        <v>427</v>
      </c>
      <c r="G892" s="518" t="s">
        <v>427</v>
      </c>
      <c r="H892" s="518" t="s">
        <v>427</v>
      </c>
      <c r="I892" s="518" t="s">
        <v>427</v>
      </c>
      <c r="J892" s="518" t="s">
        <v>427</v>
      </c>
      <c r="K892" s="518" t="s">
        <v>427</v>
      </c>
    </row>
    <row r="893" spans="2:11" ht="9" customHeight="1">
      <c r="D893" s="500" t="s">
        <v>1693</v>
      </c>
      <c r="E893" s="517">
        <v>1</v>
      </c>
      <c r="F893" s="518" t="s">
        <v>427</v>
      </c>
      <c r="G893" s="518" t="s">
        <v>427</v>
      </c>
      <c r="H893" s="518" t="s">
        <v>427</v>
      </c>
      <c r="I893" s="518" t="s">
        <v>427</v>
      </c>
      <c r="J893" s="518" t="s">
        <v>427</v>
      </c>
      <c r="K893" s="518" t="s">
        <v>427</v>
      </c>
    </row>
    <row r="894" spans="2:11" ht="18" customHeight="1">
      <c r="C894" s="497" t="s">
        <v>590</v>
      </c>
      <c r="D894" s="500" t="s">
        <v>1691</v>
      </c>
      <c r="E894" s="517">
        <v>44</v>
      </c>
      <c r="F894" s="517">
        <v>40</v>
      </c>
      <c r="G894" s="518" t="s">
        <v>427</v>
      </c>
      <c r="H894" s="518" t="s">
        <v>427</v>
      </c>
      <c r="I894" s="517">
        <v>4</v>
      </c>
      <c r="J894" s="518" t="s">
        <v>427</v>
      </c>
      <c r="K894" s="518" t="s">
        <v>427</v>
      </c>
    </row>
    <row r="895" spans="2:11" ht="9" customHeight="1">
      <c r="D895" s="500" t="s">
        <v>1692</v>
      </c>
      <c r="E895" s="517">
        <v>4</v>
      </c>
      <c r="F895" s="517">
        <v>3</v>
      </c>
      <c r="G895" s="518" t="s">
        <v>427</v>
      </c>
      <c r="H895" s="518" t="s">
        <v>427</v>
      </c>
      <c r="I895" s="517">
        <v>1</v>
      </c>
      <c r="J895" s="518" t="s">
        <v>427</v>
      </c>
      <c r="K895" s="518" t="s">
        <v>427</v>
      </c>
    </row>
    <row r="896" spans="2:11" ht="9" customHeight="1">
      <c r="D896" s="500" t="s">
        <v>1693</v>
      </c>
      <c r="E896" s="517">
        <v>48</v>
      </c>
      <c r="F896" s="517">
        <v>43</v>
      </c>
      <c r="G896" s="518" t="s">
        <v>427</v>
      </c>
      <c r="H896" s="518" t="s">
        <v>427</v>
      </c>
      <c r="I896" s="517">
        <v>5</v>
      </c>
      <c r="J896" s="518" t="s">
        <v>427</v>
      </c>
      <c r="K896" s="518" t="s">
        <v>427</v>
      </c>
    </row>
    <row r="897" spans="1:18" ht="18" customHeight="1">
      <c r="C897" s="497" t="s">
        <v>591</v>
      </c>
      <c r="D897" s="500" t="s">
        <v>1691</v>
      </c>
      <c r="E897" s="517">
        <v>3</v>
      </c>
      <c r="F897" s="517">
        <v>1</v>
      </c>
      <c r="G897" s="518" t="s">
        <v>427</v>
      </c>
      <c r="H897" s="518" t="s">
        <v>427</v>
      </c>
      <c r="I897" s="517">
        <v>2</v>
      </c>
      <c r="J897" s="518" t="s">
        <v>427</v>
      </c>
      <c r="K897" s="518" t="s">
        <v>427</v>
      </c>
    </row>
    <row r="898" spans="1:18" ht="9" customHeight="1">
      <c r="D898" s="500" t="s">
        <v>1693</v>
      </c>
      <c r="E898" s="517">
        <v>3</v>
      </c>
      <c r="F898" s="517">
        <v>1</v>
      </c>
      <c r="G898" s="518" t="s">
        <v>427</v>
      </c>
      <c r="H898" s="518" t="s">
        <v>427</v>
      </c>
      <c r="I898" s="517">
        <v>2</v>
      </c>
      <c r="J898" s="518" t="s">
        <v>427</v>
      </c>
      <c r="K898" s="518" t="s">
        <v>427</v>
      </c>
    </row>
    <row r="899" spans="1:18" ht="18" customHeight="1">
      <c r="C899" s="497" t="s">
        <v>1780</v>
      </c>
      <c r="D899" s="500" t="s">
        <v>1691</v>
      </c>
      <c r="E899" s="517">
        <v>167</v>
      </c>
      <c r="F899" s="517">
        <v>145</v>
      </c>
      <c r="G899" s="517">
        <v>39</v>
      </c>
      <c r="H899" s="517">
        <v>106</v>
      </c>
      <c r="I899" s="517">
        <v>22</v>
      </c>
      <c r="J899" s="517">
        <v>5</v>
      </c>
      <c r="K899" s="517">
        <v>17</v>
      </c>
    </row>
    <row r="900" spans="1:18">
      <c r="D900" s="500" t="s">
        <v>1692</v>
      </c>
      <c r="E900" s="517">
        <v>45</v>
      </c>
      <c r="F900" s="517">
        <v>31</v>
      </c>
      <c r="G900" s="517">
        <v>11</v>
      </c>
      <c r="H900" s="517">
        <v>20</v>
      </c>
      <c r="I900" s="517">
        <v>14</v>
      </c>
      <c r="J900" s="517">
        <v>6</v>
      </c>
      <c r="K900" s="517">
        <v>8</v>
      </c>
    </row>
    <row r="901" spans="1:18">
      <c r="D901" s="500" t="s">
        <v>1693</v>
      </c>
      <c r="E901" s="517">
        <v>212</v>
      </c>
      <c r="F901" s="517">
        <v>176</v>
      </c>
      <c r="G901" s="517">
        <v>50</v>
      </c>
      <c r="H901" s="517">
        <v>126</v>
      </c>
      <c r="I901" s="517">
        <v>36</v>
      </c>
      <c r="J901" s="517">
        <v>11</v>
      </c>
      <c r="K901" s="517">
        <v>25</v>
      </c>
    </row>
    <row r="902" spans="1:18" ht="9" customHeight="1">
      <c r="D902" s="505"/>
      <c r="E902" s="503"/>
      <c r="F902" s="503"/>
      <c r="G902" s="503"/>
      <c r="H902" s="503"/>
      <c r="I902" s="503"/>
      <c r="J902" s="503"/>
      <c r="K902" s="503"/>
    </row>
    <row r="903" spans="1:18" ht="9" customHeight="1">
      <c r="D903" s="505"/>
      <c r="E903" s="503"/>
      <c r="F903" s="503"/>
      <c r="G903" s="503"/>
      <c r="H903" s="503"/>
      <c r="I903" s="503"/>
      <c r="J903" s="503"/>
      <c r="K903" s="503"/>
    </row>
    <row r="904" spans="1:18" ht="9" customHeight="1">
      <c r="D904" s="505"/>
    </row>
    <row r="905" spans="1:18" ht="9" customHeight="1">
      <c r="D905" s="505"/>
    </row>
    <row r="906" spans="1:18" s="496" customFormat="1">
      <c r="A906" s="496" t="s">
        <v>1576</v>
      </c>
      <c r="C906" s="497"/>
      <c r="D906" s="502"/>
      <c r="L906" s="499"/>
      <c r="M906" s="503"/>
      <c r="N906" s="503"/>
      <c r="O906" s="503"/>
      <c r="P906" s="503"/>
      <c r="Q906" s="503"/>
      <c r="R906" s="503"/>
    </row>
    <row r="907" spans="1:18" s="496" customFormat="1">
      <c r="A907" s="496" t="s">
        <v>605</v>
      </c>
      <c r="C907" s="497"/>
      <c r="D907" s="505"/>
      <c r="L907" s="499"/>
      <c r="M907" s="503"/>
      <c r="N907" s="503"/>
      <c r="O907" s="503"/>
      <c r="P907" s="503"/>
      <c r="Q907" s="503"/>
      <c r="R907" s="503"/>
    </row>
    <row r="908" spans="1:18" s="496" customFormat="1">
      <c r="C908" s="497"/>
      <c r="D908" s="505"/>
      <c r="L908" s="499"/>
      <c r="M908" s="503"/>
      <c r="N908" s="503"/>
      <c r="O908" s="503"/>
      <c r="P908" s="503"/>
      <c r="Q908" s="503"/>
      <c r="R908" s="503"/>
    </row>
    <row r="909" spans="1:18" s="496" customFormat="1">
      <c r="A909" s="496" t="s">
        <v>3078</v>
      </c>
      <c r="C909" s="497"/>
      <c r="D909" s="505"/>
      <c r="L909" s="499"/>
      <c r="M909" s="503"/>
      <c r="N909" s="503"/>
      <c r="O909" s="503"/>
      <c r="P909" s="503"/>
      <c r="Q909" s="503"/>
      <c r="R909" s="503"/>
    </row>
    <row r="910" spans="1:18" ht="18" customHeight="1">
      <c r="C910" s="497" t="s">
        <v>1781</v>
      </c>
      <c r="D910" s="500" t="s">
        <v>1691</v>
      </c>
      <c r="E910" s="517">
        <v>36</v>
      </c>
      <c r="F910" s="517">
        <v>32</v>
      </c>
      <c r="G910" s="517">
        <v>0</v>
      </c>
      <c r="H910" s="517">
        <v>32</v>
      </c>
      <c r="I910" s="517">
        <v>4</v>
      </c>
      <c r="J910" s="517">
        <v>0</v>
      </c>
      <c r="K910" s="517">
        <v>4</v>
      </c>
    </row>
    <row r="911" spans="1:18" ht="9" customHeight="1">
      <c r="D911" s="500" t="s">
        <v>1692</v>
      </c>
      <c r="E911" s="517">
        <v>7</v>
      </c>
      <c r="F911" s="517">
        <v>6</v>
      </c>
      <c r="G911" s="517">
        <v>0</v>
      </c>
      <c r="H911" s="517">
        <v>6</v>
      </c>
      <c r="I911" s="517">
        <v>1</v>
      </c>
      <c r="J911" s="517">
        <v>0</v>
      </c>
      <c r="K911" s="517">
        <v>1</v>
      </c>
    </row>
    <row r="912" spans="1:18" ht="9" customHeight="1">
      <c r="D912" s="500" t="s">
        <v>1693</v>
      </c>
      <c r="E912" s="517">
        <v>43</v>
      </c>
      <c r="F912" s="517">
        <v>38</v>
      </c>
      <c r="G912" s="517">
        <v>0</v>
      </c>
      <c r="H912" s="517">
        <v>38</v>
      </c>
      <c r="I912" s="517">
        <v>5</v>
      </c>
      <c r="J912" s="517">
        <v>0</v>
      </c>
      <c r="K912" s="517">
        <v>5</v>
      </c>
    </row>
    <row r="913" spans="1:18" ht="18" customHeight="1">
      <c r="C913" s="501" t="s">
        <v>1829</v>
      </c>
      <c r="D913" s="500" t="s">
        <v>1691</v>
      </c>
      <c r="E913" s="517">
        <v>290</v>
      </c>
      <c r="F913" s="517">
        <v>247</v>
      </c>
      <c r="G913" s="517">
        <v>97</v>
      </c>
      <c r="H913" s="517">
        <v>150</v>
      </c>
      <c r="I913" s="517">
        <v>43</v>
      </c>
      <c r="J913" s="517">
        <v>12</v>
      </c>
      <c r="K913" s="517">
        <v>31</v>
      </c>
    </row>
    <row r="914" spans="1:18">
      <c r="D914" s="500" t="s">
        <v>1692</v>
      </c>
      <c r="E914" s="517">
        <v>73</v>
      </c>
      <c r="F914" s="517">
        <v>51</v>
      </c>
      <c r="G914" s="517">
        <v>20</v>
      </c>
      <c r="H914" s="517">
        <v>31</v>
      </c>
      <c r="I914" s="517">
        <v>22</v>
      </c>
      <c r="J914" s="517">
        <v>8</v>
      </c>
      <c r="K914" s="517">
        <v>14</v>
      </c>
    </row>
    <row r="915" spans="1:18">
      <c r="D915" s="500" t="s">
        <v>1693</v>
      </c>
      <c r="E915" s="517">
        <v>363</v>
      </c>
      <c r="F915" s="517">
        <v>298</v>
      </c>
      <c r="G915" s="517">
        <v>117</v>
      </c>
      <c r="H915" s="517">
        <v>181</v>
      </c>
      <c r="I915" s="517">
        <v>65</v>
      </c>
      <c r="J915" s="517">
        <v>20</v>
      </c>
      <c r="K915" s="517">
        <v>45</v>
      </c>
    </row>
    <row r="916" spans="1:18" ht="16.149999999999999" customHeight="1">
      <c r="C916" s="501" t="s">
        <v>1782</v>
      </c>
      <c r="D916" s="500"/>
      <c r="E916" s="503"/>
      <c r="F916" s="503"/>
      <c r="G916" s="503"/>
      <c r="H916" s="503"/>
      <c r="I916" s="503"/>
      <c r="J916" s="503"/>
      <c r="K916" s="503"/>
    </row>
    <row r="917" spans="1:18" s="517" customFormat="1" ht="16.149999999999999" customHeight="1">
      <c r="A917" s="503"/>
      <c r="B917" s="503"/>
      <c r="C917" s="504" t="s">
        <v>1783</v>
      </c>
      <c r="D917" s="500" t="s">
        <v>1691</v>
      </c>
      <c r="E917" s="517">
        <v>29</v>
      </c>
      <c r="F917" s="518" t="s">
        <v>427</v>
      </c>
      <c r="G917" s="518" t="s">
        <v>427</v>
      </c>
      <c r="H917" s="518" t="s">
        <v>427</v>
      </c>
      <c r="I917" s="518" t="s">
        <v>427</v>
      </c>
      <c r="J917" s="518" t="s">
        <v>427</v>
      </c>
      <c r="K917" s="518" t="s">
        <v>427</v>
      </c>
      <c r="M917" s="503"/>
      <c r="N917" s="503"/>
      <c r="O917" s="503"/>
      <c r="P917" s="503"/>
      <c r="Q917" s="503"/>
      <c r="R917" s="503"/>
    </row>
    <row r="918" spans="1:18" s="517" customFormat="1" ht="9" customHeight="1">
      <c r="A918" s="503"/>
      <c r="B918" s="503"/>
      <c r="C918" s="504"/>
      <c r="D918" s="500" t="s">
        <v>1692</v>
      </c>
      <c r="E918" s="517">
        <v>2</v>
      </c>
      <c r="F918" s="518" t="s">
        <v>427</v>
      </c>
      <c r="G918" s="518" t="s">
        <v>427</v>
      </c>
      <c r="H918" s="518" t="s">
        <v>427</v>
      </c>
      <c r="I918" s="518" t="s">
        <v>427</v>
      </c>
      <c r="J918" s="518" t="s">
        <v>427</v>
      </c>
      <c r="K918" s="518" t="s">
        <v>427</v>
      </c>
      <c r="M918" s="503"/>
      <c r="N918" s="503"/>
      <c r="O918" s="503"/>
      <c r="P918" s="503"/>
      <c r="Q918" s="503"/>
      <c r="R918" s="503"/>
    </row>
    <row r="919" spans="1:18" s="517" customFormat="1" ht="9" customHeight="1">
      <c r="A919" s="503"/>
      <c r="B919" s="503"/>
      <c r="C919" s="504"/>
      <c r="D919" s="500" t="s">
        <v>1693</v>
      </c>
      <c r="E919" s="517">
        <v>31</v>
      </c>
      <c r="F919" s="518" t="s">
        <v>427</v>
      </c>
      <c r="G919" s="518" t="s">
        <v>427</v>
      </c>
      <c r="H919" s="518" t="s">
        <v>427</v>
      </c>
      <c r="I919" s="518" t="s">
        <v>427</v>
      </c>
      <c r="J919" s="518" t="s">
        <v>427</v>
      </c>
      <c r="K919" s="518" t="s">
        <v>427</v>
      </c>
      <c r="M919" s="503"/>
      <c r="N919" s="503"/>
      <c r="O919" s="503"/>
      <c r="P919" s="503"/>
      <c r="Q919" s="503"/>
      <c r="R919" s="503"/>
    </row>
    <row r="920" spans="1:18" s="517" customFormat="1" ht="16.149999999999999" customHeight="1">
      <c r="A920" s="503"/>
      <c r="B920" s="503"/>
      <c r="C920" s="504" t="s">
        <v>1784</v>
      </c>
      <c r="D920" s="500" t="s">
        <v>1691</v>
      </c>
      <c r="E920" s="517">
        <v>20</v>
      </c>
      <c r="F920" s="518" t="s">
        <v>427</v>
      </c>
      <c r="G920" s="518" t="s">
        <v>427</v>
      </c>
      <c r="H920" s="518" t="s">
        <v>427</v>
      </c>
      <c r="I920" s="518" t="s">
        <v>427</v>
      </c>
      <c r="J920" s="518" t="s">
        <v>427</v>
      </c>
      <c r="K920" s="518" t="s">
        <v>427</v>
      </c>
      <c r="M920" s="503"/>
      <c r="N920" s="503"/>
      <c r="O920" s="503"/>
      <c r="P920" s="503"/>
      <c r="Q920" s="503"/>
      <c r="R920" s="503"/>
    </row>
    <row r="921" spans="1:18" s="517" customFormat="1" ht="9" customHeight="1">
      <c r="A921" s="503"/>
      <c r="B921" s="503"/>
      <c r="C921" s="504"/>
      <c r="D921" s="500" t="s">
        <v>1692</v>
      </c>
      <c r="E921" s="517">
        <v>4</v>
      </c>
      <c r="F921" s="518" t="s">
        <v>427</v>
      </c>
      <c r="G921" s="518" t="s">
        <v>427</v>
      </c>
      <c r="H921" s="518" t="s">
        <v>427</v>
      </c>
      <c r="I921" s="518" t="s">
        <v>427</v>
      </c>
      <c r="J921" s="518" t="s">
        <v>427</v>
      </c>
      <c r="K921" s="518" t="s">
        <v>427</v>
      </c>
      <c r="M921" s="503"/>
      <c r="N921" s="503"/>
      <c r="O921" s="503"/>
      <c r="P921" s="503"/>
      <c r="Q921" s="503"/>
      <c r="R921" s="503"/>
    </row>
    <row r="922" spans="1:18" s="517" customFormat="1" ht="9" customHeight="1">
      <c r="A922" s="503"/>
      <c r="B922" s="503"/>
      <c r="C922" s="504"/>
      <c r="D922" s="500" t="s">
        <v>1693</v>
      </c>
      <c r="E922" s="517">
        <v>24</v>
      </c>
      <c r="F922" s="518" t="s">
        <v>427</v>
      </c>
      <c r="G922" s="518" t="s">
        <v>427</v>
      </c>
      <c r="H922" s="518" t="s">
        <v>427</v>
      </c>
      <c r="I922" s="518" t="s">
        <v>427</v>
      </c>
      <c r="J922" s="518" t="s">
        <v>427</v>
      </c>
      <c r="K922" s="518" t="s">
        <v>427</v>
      </c>
      <c r="M922" s="503"/>
      <c r="N922" s="503"/>
      <c r="O922" s="503"/>
      <c r="P922" s="503"/>
      <c r="Q922" s="503"/>
      <c r="R922" s="503"/>
    </row>
    <row r="923" spans="1:18" ht="18" customHeight="1">
      <c r="B923" s="503" t="s">
        <v>594</v>
      </c>
      <c r="D923" s="500"/>
      <c r="E923" s="503"/>
      <c r="F923" s="503"/>
      <c r="G923" s="503"/>
      <c r="H923" s="503"/>
      <c r="I923" s="503"/>
      <c r="J923" s="503"/>
      <c r="K923" s="503"/>
    </row>
    <row r="924" spans="1:18" ht="27" customHeight="1">
      <c r="C924" s="497" t="s">
        <v>1785</v>
      </c>
      <c r="D924" s="500" t="s">
        <v>1691</v>
      </c>
      <c r="E924" s="517">
        <v>725</v>
      </c>
      <c r="F924" s="517">
        <v>699</v>
      </c>
      <c r="G924" s="517">
        <v>699</v>
      </c>
      <c r="H924" s="517">
        <v>0</v>
      </c>
      <c r="I924" s="517">
        <v>26</v>
      </c>
      <c r="J924" s="517">
        <v>26</v>
      </c>
      <c r="K924" s="517">
        <v>0</v>
      </c>
    </row>
    <row r="925" spans="1:18">
      <c r="D925" s="500" t="s">
        <v>1692</v>
      </c>
      <c r="E925" s="517">
        <v>87</v>
      </c>
      <c r="F925" s="517">
        <v>63</v>
      </c>
      <c r="G925" s="517">
        <v>63</v>
      </c>
      <c r="H925" s="517">
        <v>0</v>
      </c>
      <c r="I925" s="517">
        <v>24</v>
      </c>
      <c r="J925" s="517">
        <v>24</v>
      </c>
      <c r="K925" s="517">
        <v>0</v>
      </c>
    </row>
    <row r="926" spans="1:18">
      <c r="D926" s="500" t="s">
        <v>1693</v>
      </c>
      <c r="E926" s="517">
        <v>812</v>
      </c>
      <c r="F926" s="517">
        <v>762</v>
      </c>
      <c r="G926" s="517">
        <v>762</v>
      </c>
      <c r="H926" s="517">
        <v>0</v>
      </c>
      <c r="I926" s="517">
        <v>50</v>
      </c>
      <c r="J926" s="517">
        <v>50</v>
      </c>
      <c r="K926" s="517">
        <v>0</v>
      </c>
    </row>
    <row r="927" spans="1:18" ht="20.100000000000001" customHeight="1">
      <c r="C927" s="497" t="s">
        <v>1786</v>
      </c>
      <c r="D927" s="500" t="s">
        <v>1691</v>
      </c>
      <c r="E927" s="517">
        <v>151</v>
      </c>
      <c r="F927" s="517">
        <v>140</v>
      </c>
      <c r="G927" s="517">
        <v>1</v>
      </c>
      <c r="H927" s="517">
        <v>139</v>
      </c>
      <c r="I927" s="517">
        <v>11</v>
      </c>
      <c r="J927" s="517">
        <v>0</v>
      </c>
      <c r="K927" s="517">
        <v>11</v>
      </c>
    </row>
    <row r="928" spans="1:18">
      <c r="D928" s="500" t="s">
        <v>1692</v>
      </c>
      <c r="E928" s="517">
        <v>38</v>
      </c>
      <c r="F928" s="517">
        <v>29</v>
      </c>
      <c r="G928" s="517">
        <v>0</v>
      </c>
      <c r="H928" s="517">
        <v>29</v>
      </c>
      <c r="I928" s="517">
        <v>9</v>
      </c>
      <c r="J928" s="517">
        <v>0</v>
      </c>
      <c r="K928" s="517">
        <v>9</v>
      </c>
    </row>
    <row r="929" spans="1:18">
      <c r="D929" s="500" t="s">
        <v>1693</v>
      </c>
      <c r="E929" s="517">
        <v>189</v>
      </c>
      <c r="F929" s="517">
        <v>169</v>
      </c>
      <c r="G929" s="517">
        <v>1</v>
      </c>
      <c r="H929" s="517">
        <v>168</v>
      </c>
      <c r="I929" s="517">
        <v>20</v>
      </c>
      <c r="J929" s="517">
        <v>0</v>
      </c>
      <c r="K929" s="517">
        <v>20</v>
      </c>
    </row>
    <row r="930" spans="1:18" ht="20.100000000000001" customHeight="1">
      <c r="C930" s="497" t="s">
        <v>1787</v>
      </c>
      <c r="D930" s="500" t="s">
        <v>1691</v>
      </c>
      <c r="E930" s="517">
        <v>2440</v>
      </c>
      <c r="F930" s="517">
        <v>2077</v>
      </c>
      <c r="G930" s="517">
        <v>2077</v>
      </c>
      <c r="H930" s="517">
        <v>0</v>
      </c>
      <c r="I930" s="517">
        <v>363</v>
      </c>
      <c r="J930" s="517">
        <v>363</v>
      </c>
      <c r="K930" s="517">
        <v>0</v>
      </c>
    </row>
    <row r="931" spans="1:18">
      <c r="D931" s="500" t="s">
        <v>1692</v>
      </c>
      <c r="E931" s="517">
        <v>836</v>
      </c>
      <c r="F931" s="517">
        <v>416</v>
      </c>
      <c r="G931" s="517">
        <v>416</v>
      </c>
      <c r="H931" s="517">
        <v>0</v>
      </c>
      <c r="I931" s="517">
        <v>420</v>
      </c>
      <c r="J931" s="517">
        <v>420</v>
      </c>
      <c r="K931" s="517">
        <v>0</v>
      </c>
    </row>
    <row r="932" spans="1:18">
      <c r="D932" s="500" t="s">
        <v>1693</v>
      </c>
      <c r="E932" s="517">
        <v>3276</v>
      </c>
      <c r="F932" s="517">
        <v>2493</v>
      </c>
      <c r="G932" s="517">
        <v>2493</v>
      </c>
      <c r="H932" s="517">
        <v>0</v>
      </c>
      <c r="I932" s="517">
        <v>783</v>
      </c>
      <c r="J932" s="517">
        <v>783</v>
      </c>
      <c r="K932" s="517">
        <v>0</v>
      </c>
    </row>
    <row r="933" spans="1:18" ht="20.100000000000001" customHeight="1">
      <c r="C933" s="497" t="s">
        <v>1788</v>
      </c>
      <c r="D933" s="500" t="s">
        <v>1691</v>
      </c>
      <c r="E933" s="517">
        <v>25270</v>
      </c>
      <c r="F933" s="517">
        <v>18883</v>
      </c>
      <c r="G933" s="517">
        <v>15</v>
      </c>
      <c r="H933" s="517">
        <v>18868</v>
      </c>
      <c r="I933" s="517">
        <v>6387</v>
      </c>
      <c r="J933" s="517">
        <v>1</v>
      </c>
      <c r="K933" s="517">
        <v>6386</v>
      </c>
    </row>
    <row r="934" spans="1:18">
      <c r="D934" s="500" t="s">
        <v>1692</v>
      </c>
      <c r="E934" s="517">
        <v>7296</v>
      </c>
      <c r="F934" s="517">
        <v>4057</v>
      </c>
      <c r="G934" s="517">
        <v>3</v>
      </c>
      <c r="H934" s="517">
        <v>4054</v>
      </c>
      <c r="I934" s="517">
        <v>3239</v>
      </c>
      <c r="J934" s="517">
        <v>1</v>
      </c>
      <c r="K934" s="517">
        <v>3238</v>
      </c>
    </row>
    <row r="935" spans="1:18">
      <c r="D935" s="500" t="s">
        <v>1693</v>
      </c>
      <c r="E935" s="517">
        <v>32566</v>
      </c>
      <c r="F935" s="517">
        <v>22940</v>
      </c>
      <c r="G935" s="517">
        <v>18</v>
      </c>
      <c r="H935" s="517">
        <v>22922</v>
      </c>
      <c r="I935" s="517">
        <v>9626</v>
      </c>
      <c r="J935" s="517">
        <v>2</v>
      </c>
      <c r="K935" s="517">
        <v>9624</v>
      </c>
    </row>
    <row r="936" spans="1:18" ht="18" customHeight="1">
      <c r="C936" s="497" t="s">
        <v>597</v>
      </c>
      <c r="D936" s="500" t="s">
        <v>1691</v>
      </c>
      <c r="E936" s="517">
        <v>3005</v>
      </c>
      <c r="F936" s="517">
        <v>2165</v>
      </c>
      <c r="G936" s="517">
        <v>163</v>
      </c>
      <c r="H936" s="517">
        <v>2002</v>
      </c>
      <c r="I936" s="517">
        <v>840</v>
      </c>
      <c r="J936" s="517">
        <v>20</v>
      </c>
      <c r="K936" s="517">
        <v>820</v>
      </c>
    </row>
    <row r="937" spans="1:18">
      <c r="D937" s="500" t="s">
        <v>1692</v>
      </c>
      <c r="E937" s="517">
        <v>950</v>
      </c>
      <c r="F937" s="517">
        <v>532</v>
      </c>
      <c r="G937" s="517">
        <v>20</v>
      </c>
      <c r="H937" s="517">
        <v>512</v>
      </c>
      <c r="I937" s="517">
        <v>418</v>
      </c>
      <c r="J937" s="517">
        <v>25</v>
      </c>
      <c r="K937" s="517">
        <v>393</v>
      </c>
    </row>
    <row r="938" spans="1:18">
      <c r="D938" s="500" t="s">
        <v>1693</v>
      </c>
      <c r="E938" s="517">
        <v>3955</v>
      </c>
      <c r="F938" s="517">
        <v>2697</v>
      </c>
      <c r="G938" s="517">
        <v>183</v>
      </c>
      <c r="H938" s="517">
        <v>2514</v>
      </c>
      <c r="I938" s="517">
        <v>1258</v>
      </c>
      <c r="J938" s="517">
        <v>45</v>
      </c>
      <c r="K938" s="517">
        <v>1213</v>
      </c>
    </row>
    <row r="939" spans="1:18" ht="18" customHeight="1">
      <c r="C939" s="501" t="s">
        <v>1829</v>
      </c>
      <c r="D939" s="500" t="s">
        <v>1691</v>
      </c>
      <c r="E939" s="517">
        <v>31591</v>
      </c>
      <c r="F939" s="517">
        <v>23964</v>
      </c>
      <c r="G939" s="517">
        <v>2955</v>
      </c>
      <c r="H939" s="517">
        <v>21009</v>
      </c>
      <c r="I939" s="517">
        <v>7627</v>
      </c>
      <c r="J939" s="517">
        <v>410</v>
      </c>
      <c r="K939" s="517">
        <v>7217</v>
      </c>
    </row>
    <row r="940" spans="1:18">
      <c r="D940" s="500" t="s">
        <v>1692</v>
      </c>
      <c r="E940" s="517">
        <v>9207</v>
      </c>
      <c r="F940" s="517">
        <v>5097</v>
      </c>
      <c r="G940" s="517">
        <v>502</v>
      </c>
      <c r="H940" s="517">
        <v>4595</v>
      </c>
      <c r="I940" s="517">
        <v>4110</v>
      </c>
      <c r="J940" s="517">
        <v>470</v>
      </c>
      <c r="K940" s="517">
        <v>3640</v>
      </c>
    </row>
    <row r="941" spans="1:18">
      <c r="D941" s="500" t="s">
        <v>1693</v>
      </c>
      <c r="E941" s="517">
        <v>40798</v>
      </c>
      <c r="F941" s="517">
        <v>29061</v>
      </c>
      <c r="G941" s="517">
        <v>3457</v>
      </c>
      <c r="H941" s="517">
        <v>25604</v>
      </c>
      <c r="I941" s="517">
        <v>11737</v>
      </c>
      <c r="J941" s="517">
        <v>880</v>
      </c>
      <c r="K941" s="517">
        <v>10857</v>
      </c>
    </row>
    <row r="942" spans="1:18" ht="16.149999999999999" customHeight="1">
      <c r="C942" s="501" t="s">
        <v>1782</v>
      </c>
      <c r="D942" s="500"/>
      <c r="E942" s="503"/>
      <c r="F942" s="503"/>
      <c r="G942" s="503"/>
      <c r="H942" s="503"/>
      <c r="I942" s="503"/>
      <c r="J942" s="503"/>
      <c r="K942" s="503"/>
    </row>
    <row r="943" spans="1:18" s="517" customFormat="1" ht="16.149999999999999" customHeight="1">
      <c r="A943" s="503"/>
      <c r="B943" s="503"/>
      <c r="C943" s="504" t="s">
        <v>1783</v>
      </c>
      <c r="D943" s="500" t="s">
        <v>1691</v>
      </c>
      <c r="E943" s="517">
        <v>11295</v>
      </c>
      <c r="F943" s="517">
        <v>9480</v>
      </c>
      <c r="G943" s="517">
        <v>78</v>
      </c>
      <c r="H943" s="517">
        <v>9402</v>
      </c>
      <c r="I943" s="517">
        <v>1815</v>
      </c>
      <c r="J943" s="517">
        <v>14</v>
      </c>
      <c r="K943" s="517">
        <v>1801</v>
      </c>
      <c r="M943" s="503"/>
      <c r="N943" s="503"/>
      <c r="O943" s="503"/>
      <c r="P943" s="503"/>
      <c r="Q943" s="503"/>
      <c r="R943" s="503"/>
    </row>
    <row r="944" spans="1:18" s="517" customFormat="1">
      <c r="A944" s="503"/>
      <c r="B944" s="503"/>
      <c r="C944" s="504"/>
      <c r="D944" s="500" t="s">
        <v>1692</v>
      </c>
      <c r="E944" s="517">
        <v>2642</v>
      </c>
      <c r="F944" s="517">
        <v>1781</v>
      </c>
      <c r="G944" s="517">
        <v>9</v>
      </c>
      <c r="H944" s="517">
        <v>1772</v>
      </c>
      <c r="I944" s="517">
        <v>861</v>
      </c>
      <c r="J944" s="517">
        <v>9</v>
      </c>
      <c r="K944" s="517">
        <v>852</v>
      </c>
      <c r="M944" s="503"/>
      <c r="N944" s="503"/>
      <c r="O944" s="503"/>
      <c r="P944" s="503"/>
      <c r="Q944" s="503"/>
      <c r="R944" s="503"/>
    </row>
    <row r="945" spans="1:18" s="517" customFormat="1">
      <c r="A945" s="503"/>
      <c r="B945" s="503"/>
      <c r="C945" s="504"/>
      <c r="D945" s="500" t="s">
        <v>1693</v>
      </c>
      <c r="E945" s="517">
        <v>13937</v>
      </c>
      <c r="F945" s="517">
        <v>11261</v>
      </c>
      <c r="G945" s="517">
        <v>87</v>
      </c>
      <c r="H945" s="517">
        <v>11174</v>
      </c>
      <c r="I945" s="517">
        <v>2676</v>
      </c>
      <c r="J945" s="517">
        <v>23</v>
      </c>
      <c r="K945" s="517">
        <v>2653</v>
      </c>
      <c r="M945" s="503"/>
      <c r="N945" s="503"/>
      <c r="O945" s="503"/>
      <c r="P945" s="503"/>
      <c r="Q945" s="503"/>
      <c r="R945" s="503"/>
    </row>
    <row r="946" spans="1:18" s="517" customFormat="1" ht="16.149999999999999" customHeight="1">
      <c r="A946" s="503"/>
      <c r="B946" s="503"/>
      <c r="C946" s="504" t="s">
        <v>1784</v>
      </c>
      <c r="D946" s="500" t="s">
        <v>1691</v>
      </c>
      <c r="E946" s="517">
        <v>425</v>
      </c>
      <c r="F946" s="517">
        <v>361</v>
      </c>
      <c r="G946" s="517">
        <v>61</v>
      </c>
      <c r="H946" s="517">
        <v>300</v>
      </c>
      <c r="I946" s="517">
        <v>64</v>
      </c>
      <c r="J946" s="517">
        <v>4</v>
      </c>
      <c r="K946" s="517">
        <v>60</v>
      </c>
      <c r="M946" s="503"/>
      <c r="N946" s="503"/>
      <c r="O946" s="503"/>
      <c r="P946" s="503"/>
      <c r="Q946" s="503"/>
      <c r="R946" s="503"/>
    </row>
    <row r="947" spans="1:18" s="517" customFormat="1">
      <c r="A947" s="503"/>
      <c r="B947" s="503"/>
      <c r="C947" s="504"/>
      <c r="D947" s="500" t="s">
        <v>1692</v>
      </c>
      <c r="E947" s="517">
        <v>118</v>
      </c>
      <c r="F947" s="517">
        <v>71</v>
      </c>
      <c r="G947" s="517">
        <v>9</v>
      </c>
      <c r="H947" s="517">
        <v>62</v>
      </c>
      <c r="I947" s="517">
        <v>47</v>
      </c>
      <c r="J947" s="517">
        <v>2</v>
      </c>
      <c r="K947" s="517">
        <v>45</v>
      </c>
      <c r="M947" s="503"/>
      <c r="N947" s="503"/>
      <c r="O947" s="503"/>
      <c r="P947" s="503"/>
      <c r="Q947" s="503"/>
      <c r="R947" s="503"/>
    </row>
    <row r="948" spans="1:18" s="517" customFormat="1">
      <c r="A948" s="503"/>
      <c r="B948" s="503"/>
      <c r="C948" s="504"/>
      <c r="D948" s="500" t="s">
        <v>1693</v>
      </c>
      <c r="E948" s="517">
        <v>543</v>
      </c>
      <c r="F948" s="517">
        <v>432</v>
      </c>
      <c r="G948" s="517">
        <v>70</v>
      </c>
      <c r="H948" s="517">
        <v>362</v>
      </c>
      <c r="I948" s="517">
        <v>111</v>
      </c>
      <c r="J948" s="517">
        <v>6</v>
      </c>
      <c r="K948" s="517">
        <v>105</v>
      </c>
      <c r="M948" s="503"/>
      <c r="N948" s="503"/>
      <c r="O948" s="503"/>
      <c r="P948" s="503"/>
      <c r="Q948" s="503"/>
      <c r="R948" s="503"/>
    </row>
    <row r="949" spans="1:18" ht="18" customHeight="1">
      <c r="B949" s="503" t="s">
        <v>598</v>
      </c>
      <c r="D949" s="500"/>
      <c r="E949" s="503"/>
      <c r="F949" s="503"/>
      <c r="G949" s="503"/>
      <c r="H949" s="503"/>
      <c r="I949" s="503"/>
      <c r="J949" s="503"/>
      <c r="K949" s="503"/>
    </row>
    <row r="950" spans="1:18" ht="27" customHeight="1">
      <c r="C950" s="497" t="s">
        <v>1789</v>
      </c>
      <c r="D950" s="500" t="s">
        <v>1691</v>
      </c>
      <c r="E950" s="517">
        <v>132</v>
      </c>
      <c r="F950" s="518" t="s">
        <v>427</v>
      </c>
      <c r="G950" s="518" t="s">
        <v>427</v>
      </c>
      <c r="H950" s="518" t="s">
        <v>427</v>
      </c>
      <c r="I950" s="518" t="s">
        <v>427</v>
      </c>
      <c r="J950" s="518" t="s">
        <v>427</v>
      </c>
      <c r="K950" s="518" t="s">
        <v>427</v>
      </c>
    </row>
    <row r="951" spans="1:18" ht="10.5">
      <c r="D951" s="500" t="s">
        <v>1692</v>
      </c>
      <c r="E951" s="517">
        <v>38</v>
      </c>
      <c r="F951" s="518" t="s">
        <v>427</v>
      </c>
      <c r="G951" s="518" t="s">
        <v>427</v>
      </c>
      <c r="H951" s="518" t="s">
        <v>427</v>
      </c>
      <c r="I951" s="518" t="s">
        <v>427</v>
      </c>
      <c r="J951" s="518" t="s">
        <v>427</v>
      </c>
      <c r="K951" s="518" t="s">
        <v>427</v>
      </c>
    </row>
    <row r="952" spans="1:18" ht="10.5">
      <c r="D952" s="500" t="s">
        <v>1693</v>
      </c>
      <c r="E952" s="517">
        <v>170</v>
      </c>
      <c r="F952" s="518" t="s">
        <v>427</v>
      </c>
      <c r="G952" s="518" t="s">
        <v>427</v>
      </c>
      <c r="H952" s="518" t="s">
        <v>427</v>
      </c>
      <c r="I952" s="518" t="s">
        <v>427</v>
      </c>
      <c r="J952" s="518" t="s">
        <v>427</v>
      </c>
      <c r="K952" s="518" t="s">
        <v>427</v>
      </c>
    </row>
    <row r="953" spans="1:18" ht="18" customHeight="1">
      <c r="C953" s="497" t="s">
        <v>1790</v>
      </c>
      <c r="D953" s="500" t="s">
        <v>1691</v>
      </c>
      <c r="E953" s="517">
        <v>23</v>
      </c>
      <c r="F953" s="518" t="s">
        <v>427</v>
      </c>
      <c r="G953" s="518" t="s">
        <v>427</v>
      </c>
      <c r="H953" s="518" t="s">
        <v>427</v>
      </c>
      <c r="I953" s="518" t="s">
        <v>427</v>
      </c>
      <c r="J953" s="518" t="s">
        <v>427</v>
      </c>
      <c r="K953" s="518" t="s">
        <v>427</v>
      </c>
    </row>
    <row r="954" spans="1:18" ht="9" customHeight="1">
      <c r="D954" s="500" t="s">
        <v>1692</v>
      </c>
      <c r="E954" s="517">
        <v>3</v>
      </c>
      <c r="F954" s="518" t="s">
        <v>427</v>
      </c>
      <c r="G954" s="518" t="s">
        <v>427</v>
      </c>
      <c r="H954" s="518" t="s">
        <v>427</v>
      </c>
      <c r="I954" s="518" t="s">
        <v>427</v>
      </c>
      <c r="J954" s="518" t="s">
        <v>427</v>
      </c>
      <c r="K954" s="518" t="s">
        <v>427</v>
      </c>
    </row>
    <row r="955" spans="1:18" ht="9" customHeight="1">
      <c r="D955" s="500" t="s">
        <v>1693</v>
      </c>
      <c r="E955" s="517">
        <v>26</v>
      </c>
      <c r="F955" s="518" t="s">
        <v>427</v>
      </c>
      <c r="G955" s="518" t="s">
        <v>427</v>
      </c>
      <c r="H955" s="518" t="s">
        <v>427</v>
      </c>
      <c r="I955" s="518" t="s">
        <v>427</v>
      </c>
      <c r="J955" s="518" t="s">
        <v>427</v>
      </c>
      <c r="K955" s="518" t="s">
        <v>427</v>
      </c>
    </row>
    <row r="956" spans="1:18" ht="9" customHeight="1">
      <c r="D956" s="505"/>
    </row>
    <row r="957" spans="1:18" ht="9" customHeight="1">
      <c r="D957" s="505"/>
    </row>
    <row r="958" spans="1:18" ht="9" customHeight="1">
      <c r="D958" s="505"/>
    </row>
    <row r="959" spans="1:18" ht="9" customHeight="1">
      <c r="D959" s="505"/>
    </row>
    <row r="960" spans="1:18" ht="9" customHeight="1">
      <c r="D960" s="505"/>
    </row>
    <row r="961" spans="1:18" ht="9" customHeight="1">
      <c r="D961" s="505"/>
    </row>
    <row r="962" spans="1:18" ht="9" customHeight="1">
      <c r="D962" s="505"/>
    </row>
    <row r="963" spans="1:18" ht="9" customHeight="1">
      <c r="D963" s="505"/>
    </row>
    <row r="964" spans="1:18" ht="9" customHeight="1">
      <c r="D964" s="505"/>
    </row>
    <row r="965" spans="1:18" ht="9" customHeight="1">
      <c r="D965" s="505"/>
    </row>
    <row r="966" spans="1:18" ht="9" customHeight="1">
      <c r="D966" s="505"/>
    </row>
    <row r="967" spans="1:18" s="496" customFormat="1">
      <c r="C967" s="497"/>
      <c r="D967" s="502"/>
      <c r="L967" s="499"/>
      <c r="M967" s="503"/>
      <c r="N967" s="503"/>
      <c r="O967" s="503"/>
      <c r="P967" s="503"/>
      <c r="Q967" s="503"/>
      <c r="R967" s="503"/>
    </row>
    <row r="968" spans="1:18" s="496" customFormat="1">
      <c r="C968" s="497"/>
      <c r="D968" s="502"/>
      <c r="L968" s="499"/>
      <c r="M968" s="503"/>
      <c r="N968" s="503"/>
      <c r="O968" s="503"/>
      <c r="P968" s="503"/>
      <c r="Q968" s="503"/>
      <c r="R968" s="503"/>
    </row>
    <row r="969" spans="1:18" s="496" customFormat="1">
      <c r="C969" s="497"/>
      <c r="D969" s="502"/>
      <c r="L969" s="499"/>
      <c r="M969" s="503"/>
      <c r="N969" s="503"/>
      <c r="O969" s="503"/>
      <c r="P969" s="503"/>
      <c r="Q969" s="503"/>
      <c r="R969" s="503"/>
    </row>
    <row r="970" spans="1:18" s="496" customFormat="1">
      <c r="A970" s="496" t="s">
        <v>3078</v>
      </c>
      <c r="C970" s="497"/>
      <c r="D970" s="502"/>
      <c r="L970" s="499"/>
      <c r="M970" s="503"/>
      <c r="N970" s="503"/>
      <c r="O970" s="503"/>
      <c r="P970" s="503"/>
      <c r="Q970" s="503"/>
      <c r="R970" s="503"/>
    </row>
    <row r="971" spans="1:18" ht="18" customHeight="1">
      <c r="C971" s="497" t="s">
        <v>1791</v>
      </c>
      <c r="D971" s="500" t="s">
        <v>1691</v>
      </c>
      <c r="E971" s="517">
        <v>5</v>
      </c>
      <c r="F971" s="518" t="s">
        <v>427</v>
      </c>
      <c r="G971" s="518" t="s">
        <v>427</v>
      </c>
      <c r="H971" s="518" t="s">
        <v>427</v>
      </c>
      <c r="I971" s="518" t="s">
        <v>427</v>
      </c>
      <c r="J971" s="518" t="s">
        <v>427</v>
      </c>
      <c r="K971" s="518" t="s">
        <v>427</v>
      </c>
    </row>
    <row r="972" spans="1:18" ht="9" customHeight="1">
      <c r="D972" s="500" t="s">
        <v>1692</v>
      </c>
      <c r="E972" s="517">
        <v>2</v>
      </c>
      <c r="F972" s="518" t="s">
        <v>427</v>
      </c>
      <c r="G972" s="518" t="s">
        <v>427</v>
      </c>
      <c r="H972" s="518" t="s">
        <v>427</v>
      </c>
      <c r="I972" s="518" t="s">
        <v>427</v>
      </c>
      <c r="J972" s="518" t="s">
        <v>427</v>
      </c>
      <c r="K972" s="518" t="s">
        <v>427</v>
      </c>
    </row>
    <row r="973" spans="1:18" ht="9" customHeight="1">
      <c r="D973" s="500" t="s">
        <v>1693</v>
      </c>
      <c r="E973" s="517">
        <v>7</v>
      </c>
      <c r="F973" s="518" t="s">
        <v>427</v>
      </c>
      <c r="G973" s="518" t="s">
        <v>427</v>
      </c>
      <c r="H973" s="518" t="s">
        <v>427</v>
      </c>
      <c r="I973" s="518" t="s">
        <v>427</v>
      </c>
      <c r="J973" s="518" t="s">
        <v>427</v>
      </c>
      <c r="K973" s="518" t="s">
        <v>427</v>
      </c>
    </row>
    <row r="974" spans="1:18" ht="18" customHeight="1">
      <c r="C974" s="497" t="s">
        <v>1792</v>
      </c>
      <c r="D974" s="500" t="s">
        <v>1691</v>
      </c>
      <c r="E974" s="517">
        <v>5</v>
      </c>
      <c r="F974" s="517">
        <v>3</v>
      </c>
      <c r="G974" s="517">
        <v>0</v>
      </c>
      <c r="H974" s="517">
        <v>3</v>
      </c>
      <c r="I974" s="517">
        <v>2</v>
      </c>
      <c r="J974" s="517">
        <v>0</v>
      </c>
      <c r="K974" s="517">
        <v>2</v>
      </c>
    </row>
    <row r="975" spans="1:18">
      <c r="D975" s="500" t="s">
        <v>1692</v>
      </c>
      <c r="E975" s="517">
        <v>3</v>
      </c>
      <c r="F975" s="517">
        <v>1</v>
      </c>
      <c r="G975" s="517">
        <v>0</v>
      </c>
      <c r="H975" s="517">
        <v>1</v>
      </c>
      <c r="I975" s="517">
        <v>2</v>
      </c>
      <c r="J975" s="517">
        <v>0</v>
      </c>
      <c r="K975" s="517">
        <v>2</v>
      </c>
    </row>
    <row r="976" spans="1:18">
      <c r="D976" s="500" t="s">
        <v>1693</v>
      </c>
      <c r="E976" s="517">
        <v>8</v>
      </c>
      <c r="F976" s="517">
        <v>4</v>
      </c>
      <c r="G976" s="517">
        <v>0</v>
      </c>
      <c r="H976" s="517">
        <v>4</v>
      </c>
      <c r="I976" s="517">
        <v>4</v>
      </c>
      <c r="J976" s="517">
        <v>0</v>
      </c>
      <c r="K976" s="517">
        <v>4</v>
      </c>
    </row>
    <row r="977" spans="1:18" ht="20.100000000000001" customHeight="1">
      <c r="C977" s="497" t="s">
        <v>1793</v>
      </c>
      <c r="D977" s="500" t="s">
        <v>1691</v>
      </c>
      <c r="E977" s="517">
        <v>310</v>
      </c>
      <c r="F977" s="517">
        <v>225</v>
      </c>
      <c r="G977" s="517">
        <v>225</v>
      </c>
      <c r="H977" s="517">
        <v>0</v>
      </c>
      <c r="I977" s="517">
        <v>85</v>
      </c>
      <c r="J977" s="517">
        <v>85</v>
      </c>
      <c r="K977" s="517">
        <v>0</v>
      </c>
    </row>
    <row r="978" spans="1:18">
      <c r="D978" s="500" t="s">
        <v>1692</v>
      </c>
      <c r="E978" s="517">
        <v>185</v>
      </c>
      <c r="F978" s="517">
        <v>100</v>
      </c>
      <c r="G978" s="517">
        <v>100</v>
      </c>
      <c r="H978" s="517">
        <v>0</v>
      </c>
      <c r="I978" s="517">
        <v>85</v>
      </c>
      <c r="J978" s="517">
        <v>85</v>
      </c>
      <c r="K978" s="517">
        <v>0</v>
      </c>
    </row>
    <row r="979" spans="1:18">
      <c r="D979" s="500" t="s">
        <v>1693</v>
      </c>
      <c r="E979" s="517">
        <v>495</v>
      </c>
      <c r="F979" s="517">
        <v>325</v>
      </c>
      <c r="G979" s="517">
        <v>325</v>
      </c>
      <c r="H979" s="517">
        <v>0</v>
      </c>
      <c r="I979" s="517">
        <v>170</v>
      </c>
      <c r="J979" s="517">
        <v>170</v>
      </c>
      <c r="K979" s="517">
        <v>0</v>
      </c>
    </row>
    <row r="980" spans="1:18" ht="20.100000000000001" customHeight="1">
      <c r="C980" s="497" t="s">
        <v>1794</v>
      </c>
      <c r="D980" s="500" t="s">
        <v>1691</v>
      </c>
      <c r="E980" s="517">
        <v>146</v>
      </c>
      <c r="F980" s="517">
        <v>58</v>
      </c>
      <c r="G980" s="517">
        <v>0</v>
      </c>
      <c r="H980" s="517">
        <v>58</v>
      </c>
      <c r="I980" s="517">
        <v>88</v>
      </c>
      <c r="J980" s="517">
        <v>0</v>
      </c>
      <c r="K980" s="517">
        <v>88</v>
      </c>
    </row>
    <row r="981" spans="1:18">
      <c r="D981" s="500" t="s">
        <v>1692</v>
      </c>
      <c r="E981" s="517">
        <v>69</v>
      </c>
      <c r="F981" s="517">
        <v>25</v>
      </c>
      <c r="G981" s="517">
        <v>0</v>
      </c>
      <c r="H981" s="517">
        <v>25</v>
      </c>
      <c r="I981" s="517">
        <v>44</v>
      </c>
      <c r="J981" s="517">
        <v>0</v>
      </c>
      <c r="K981" s="517">
        <v>44</v>
      </c>
    </row>
    <row r="982" spans="1:18">
      <c r="D982" s="500" t="s">
        <v>1693</v>
      </c>
      <c r="E982" s="517">
        <v>215</v>
      </c>
      <c r="F982" s="517">
        <v>83</v>
      </c>
      <c r="G982" s="517">
        <v>0</v>
      </c>
      <c r="H982" s="517">
        <v>83</v>
      </c>
      <c r="I982" s="517">
        <v>132</v>
      </c>
      <c r="J982" s="517">
        <v>0</v>
      </c>
      <c r="K982" s="517">
        <v>132</v>
      </c>
    </row>
    <row r="983" spans="1:18" ht="18" customHeight="1">
      <c r="C983" s="501" t="s">
        <v>1829</v>
      </c>
      <c r="D983" s="500" t="s">
        <v>1691</v>
      </c>
      <c r="E983" s="517">
        <v>621</v>
      </c>
      <c r="F983" s="517">
        <v>413</v>
      </c>
      <c r="G983" s="517">
        <v>338</v>
      </c>
      <c r="H983" s="517">
        <v>75</v>
      </c>
      <c r="I983" s="517">
        <v>208</v>
      </c>
      <c r="J983" s="517">
        <v>97</v>
      </c>
      <c r="K983" s="517">
        <v>111</v>
      </c>
    </row>
    <row r="984" spans="1:18">
      <c r="D984" s="500" t="s">
        <v>1692</v>
      </c>
      <c r="E984" s="517">
        <v>300</v>
      </c>
      <c r="F984" s="517">
        <v>146</v>
      </c>
      <c r="G984" s="517">
        <v>114</v>
      </c>
      <c r="H984" s="517">
        <v>32</v>
      </c>
      <c r="I984" s="517">
        <v>154</v>
      </c>
      <c r="J984" s="517">
        <v>102</v>
      </c>
      <c r="K984" s="517">
        <v>52</v>
      </c>
    </row>
    <row r="985" spans="1:18">
      <c r="D985" s="500" t="s">
        <v>1693</v>
      </c>
      <c r="E985" s="517">
        <v>921</v>
      </c>
      <c r="F985" s="517">
        <v>559</v>
      </c>
      <c r="G985" s="517">
        <v>452</v>
      </c>
      <c r="H985" s="517">
        <v>107</v>
      </c>
      <c r="I985" s="517">
        <v>362</v>
      </c>
      <c r="J985" s="517">
        <v>199</v>
      </c>
      <c r="K985" s="517">
        <v>163</v>
      </c>
    </row>
    <row r="986" spans="1:18" ht="18" customHeight="1">
      <c r="C986" s="501" t="s">
        <v>1782</v>
      </c>
      <c r="D986" s="500"/>
      <c r="E986" s="503"/>
      <c r="F986" s="503"/>
      <c r="G986" s="503"/>
      <c r="H986" s="503"/>
      <c r="I986" s="503"/>
      <c r="J986" s="503"/>
      <c r="K986" s="503"/>
    </row>
    <row r="987" spans="1:18" s="517" customFormat="1" ht="18" customHeight="1">
      <c r="A987" s="503"/>
      <c r="B987" s="503"/>
      <c r="C987" s="504" t="s">
        <v>1783</v>
      </c>
      <c r="D987" s="500" t="s">
        <v>1691</v>
      </c>
      <c r="E987" s="517">
        <v>19</v>
      </c>
      <c r="F987" s="518" t="s">
        <v>427</v>
      </c>
      <c r="G987" s="518" t="s">
        <v>427</v>
      </c>
      <c r="H987" s="518" t="s">
        <v>427</v>
      </c>
      <c r="I987" s="518" t="s">
        <v>427</v>
      </c>
      <c r="J987" s="518" t="s">
        <v>427</v>
      </c>
      <c r="K987" s="518" t="s">
        <v>427</v>
      </c>
      <c r="M987" s="503"/>
      <c r="N987" s="503"/>
      <c r="O987" s="503"/>
      <c r="P987" s="503"/>
      <c r="Q987" s="503"/>
      <c r="R987" s="503"/>
    </row>
    <row r="988" spans="1:18" s="517" customFormat="1" ht="9" customHeight="1">
      <c r="A988" s="503"/>
      <c r="B988" s="503"/>
      <c r="C988" s="504"/>
      <c r="D988" s="500" t="s">
        <v>1692</v>
      </c>
      <c r="E988" s="517">
        <v>10</v>
      </c>
      <c r="F988" s="518" t="s">
        <v>427</v>
      </c>
      <c r="G988" s="518" t="s">
        <v>427</v>
      </c>
      <c r="H988" s="518" t="s">
        <v>427</v>
      </c>
      <c r="I988" s="518" t="s">
        <v>427</v>
      </c>
      <c r="J988" s="518" t="s">
        <v>427</v>
      </c>
      <c r="K988" s="518" t="s">
        <v>427</v>
      </c>
      <c r="M988" s="503"/>
      <c r="N988" s="503"/>
      <c r="O988" s="503"/>
      <c r="P988" s="503"/>
      <c r="Q988" s="503"/>
      <c r="R988" s="503"/>
    </row>
    <row r="989" spans="1:18" s="517" customFormat="1" ht="9" customHeight="1">
      <c r="A989" s="503"/>
      <c r="B989" s="503"/>
      <c r="C989" s="504"/>
      <c r="D989" s="500" t="s">
        <v>1693</v>
      </c>
      <c r="E989" s="517">
        <v>29</v>
      </c>
      <c r="F989" s="518" t="s">
        <v>427</v>
      </c>
      <c r="G989" s="518" t="s">
        <v>427</v>
      </c>
      <c r="H989" s="518" t="s">
        <v>427</v>
      </c>
      <c r="I989" s="518" t="s">
        <v>427</v>
      </c>
      <c r="J989" s="518" t="s">
        <v>427</v>
      </c>
      <c r="K989" s="518" t="s">
        <v>427</v>
      </c>
      <c r="M989" s="503"/>
      <c r="N989" s="503"/>
      <c r="O989" s="503"/>
      <c r="P989" s="503"/>
      <c r="Q989" s="503"/>
      <c r="R989" s="503"/>
    </row>
    <row r="990" spans="1:18" s="517" customFormat="1" ht="18" customHeight="1">
      <c r="A990" s="503"/>
      <c r="B990" s="503"/>
      <c r="C990" s="504" t="s">
        <v>1784</v>
      </c>
      <c r="D990" s="500" t="s">
        <v>1691</v>
      </c>
      <c r="E990" s="517">
        <v>9</v>
      </c>
      <c r="F990" s="518" t="s">
        <v>427</v>
      </c>
      <c r="G990" s="518" t="s">
        <v>427</v>
      </c>
      <c r="H990" s="518" t="s">
        <v>427</v>
      </c>
      <c r="I990" s="518" t="s">
        <v>427</v>
      </c>
      <c r="J990" s="518" t="s">
        <v>427</v>
      </c>
      <c r="K990" s="518" t="s">
        <v>427</v>
      </c>
      <c r="M990" s="503"/>
      <c r="N990" s="503"/>
      <c r="O990" s="503"/>
      <c r="P990" s="503"/>
      <c r="Q990" s="503"/>
      <c r="R990" s="503"/>
    </row>
    <row r="991" spans="1:18" s="517" customFormat="1" ht="9" customHeight="1">
      <c r="A991" s="503"/>
      <c r="B991" s="503"/>
      <c r="C991" s="504"/>
      <c r="D991" s="500" t="s">
        <v>1692</v>
      </c>
      <c r="E991" s="517">
        <v>2</v>
      </c>
      <c r="F991" s="518" t="s">
        <v>427</v>
      </c>
      <c r="G991" s="518" t="s">
        <v>427</v>
      </c>
      <c r="H991" s="518" t="s">
        <v>427</v>
      </c>
      <c r="I991" s="518" t="s">
        <v>427</v>
      </c>
      <c r="J991" s="518" t="s">
        <v>427</v>
      </c>
      <c r="K991" s="518" t="s">
        <v>427</v>
      </c>
      <c r="M991" s="503"/>
      <c r="N991" s="503"/>
      <c r="O991" s="503"/>
      <c r="P991" s="503"/>
      <c r="Q991" s="503"/>
      <c r="R991" s="503"/>
    </row>
    <row r="992" spans="1:18" s="517" customFormat="1" ht="9" customHeight="1">
      <c r="A992" s="503"/>
      <c r="B992" s="503"/>
      <c r="C992" s="504"/>
      <c r="D992" s="500" t="s">
        <v>1693</v>
      </c>
      <c r="E992" s="517">
        <v>11</v>
      </c>
      <c r="F992" s="518" t="s">
        <v>427</v>
      </c>
      <c r="G992" s="518" t="s">
        <v>427</v>
      </c>
      <c r="H992" s="518" t="s">
        <v>427</v>
      </c>
      <c r="I992" s="518" t="s">
        <v>427</v>
      </c>
      <c r="J992" s="518" t="s">
        <v>427</v>
      </c>
      <c r="K992" s="518" t="s">
        <v>427</v>
      </c>
      <c r="M992" s="503"/>
      <c r="N992" s="503"/>
      <c r="O992" s="503"/>
      <c r="P992" s="503"/>
      <c r="Q992" s="503"/>
      <c r="R992" s="503"/>
    </row>
    <row r="993" spans="1:18" ht="18" customHeight="1">
      <c r="A993" s="503" t="s">
        <v>1725</v>
      </c>
      <c r="D993" s="500" t="s">
        <v>1691</v>
      </c>
      <c r="E993" s="517">
        <v>43421</v>
      </c>
      <c r="F993" s="517">
        <v>35099</v>
      </c>
      <c r="G993" s="517">
        <v>13160</v>
      </c>
      <c r="H993" s="517">
        <v>21939</v>
      </c>
      <c r="I993" s="517">
        <v>8322</v>
      </c>
      <c r="J993" s="517">
        <v>811</v>
      </c>
      <c r="K993" s="517">
        <v>7511</v>
      </c>
    </row>
    <row r="994" spans="1:18">
      <c r="D994" s="500" t="s">
        <v>1692</v>
      </c>
      <c r="E994" s="517">
        <v>11401</v>
      </c>
      <c r="F994" s="517">
        <v>6951</v>
      </c>
      <c r="G994" s="517">
        <v>2101</v>
      </c>
      <c r="H994" s="517">
        <v>4850</v>
      </c>
      <c r="I994" s="517">
        <v>4450</v>
      </c>
      <c r="J994" s="517">
        <v>685</v>
      </c>
      <c r="K994" s="517">
        <v>3765</v>
      </c>
    </row>
    <row r="995" spans="1:18">
      <c r="D995" s="500" t="s">
        <v>1693</v>
      </c>
      <c r="E995" s="517">
        <v>54822</v>
      </c>
      <c r="F995" s="517">
        <v>42050</v>
      </c>
      <c r="G995" s="517">
        <v>15261</v>
      </c>
      <c r="H995" s="517">
        <v>26789</v>
      </c>
      <c r="I995" s="517">
        <v>12772</v>
      </c>
      <c r="J995" s="517">
        <v>1496</v>
      </c>
      <c r="K995" s="517">
        <v>11276</v>
      </c>
    </row>
    <row r="996" spans="1:18" ht="18" customHeight="1">
      <c r="C996" s="501" t="s">
        <v>1782</v>
      </c>
      <c r="D996" s="500"/>
      <c r="E996" s="503"/>
      <c r="F996" s="503"/>
      <c r="G996" s="503"/>
      <c r="H996" s="503"/>
      <c r="I996" s="503"/>
      <c r="J996" s="503"/>
      <c r="K996" s="503"/>
    </row>
    <row r="997" spans="1:18" s="517" customFormat="1" ht="18" customHeight="1">
      <c r="A997" s="503"/>
      <c r="B997" s="503"/>
      <c r="C997" s="504" t="s">
        <v>1783</v>
      </c>
      <c r="D997" s="500" t="s">
        <v>1691</v>
      </c>
      <c r="E997" s="517">
        <v>11364</v>
      </c>
      <c r="F997" s="517">
        <v>9531</v>
      </c>
      <c r="G997" s="517">
        <v>109</v>
      </c>
      <c r="H997" s="517">
        <v>9422</v>
      </c>
      <c r="I997" s="517">
        <v>1833</v>
      </c>
      <c r="J997" s="517">
        <v>21</v>
      </c>
      <c r="K997" s="517">
        <v>1812</v>
      </c>
      <c r="M997" s="503"/>
      <c r="N997" s="503"/>
      <c r="O997" s="503"/>
      <c r="P997" s="503"/>
      <c r="Q997" s="503"/>
      <c r="R997" s="503"/>
    </row>
    <row r="998" spans="1:18" s="517" customFormat="1">
      <c r="A998" s="503"/>
      <c r="B998" s="503"/>
      <c r="C998" s="504"/>
      <c r="D998" s="500" t="s">
        <v>1692</v>
      </c>
      <c r="E998" s="517">
        <v>2661</v>
      </c>
      <c r="F998" s="517">
        <v>1797</v>
      </c>
      <c r="G998" s="517">
        <v>20</v>
      </c>
      <c r="H998" s="517">
        <v>1777</v>
      </c>
      <c r="I998" s="517">
        <v>864</v>
      </c>
      <c r="J998" s="517">
        <v>10</v>
      </c>
      <c r="K998" s="517">
        <v>854</v>
      </c>
      <c r="M998" s="503"/>
      <c r="N998" s="503"/>
      <c r="O998" s="503"/>
      <c r="P998" s="503"/>
      <c r="Q998" s="503"/>
      <c r="R998" s="503"/>
    </row>
    <row r="999" spans="1:18" s="517" customFormat="1">
      <c r="A999" s="503"/>
      <c r="B999" s="503"/>
      <c r="C999" s="504"/>
      <c r="D999" s="500" t="s">
        <v>1693</v>
      </c>
      <c r="E999" s="517">
        <v>14025</v>
      </c>
      <c r="F999" s="517">
        <v>11328</v>
      </c>
      <c r="G999" s="517">
        <v>129</v>
      </c>
      <c r="H999" s="517">
        <v>11199</v>
      </c>
      <c r="I999" s="517">
        <v>2697</v>
      </c>
      <c r="J999" s="517">
        <v>31</v>
      </c>
      <c r="K999" s="517">
        <v>2666</v>
      </c>
      <c r="M999" s="503"/>
      <c r="N999" s="503"/>
      <c r="O999" s="503"/>
      <c r="P999" s="503"/>
      <c r="Q999" s="503"/>
      <c r="R999" s="503"/>
    </row>
    <row r="1000" spans="1:18" s="517" customFormat="1" ht="18" customHeight="1">
      <c r="A1000" s="503"/>
      <c r="B1000" s="503"/>
      <c r="C1000" s="504" t="s">
        <v>1784</v>
      </c>
      <c r="D1000" s="500" t="s">
        <v>1691</v>
      </c>
      <c r="E1000" s="517">
        <v>469</v>
      </c>
      <c r="F1000" s="517">
        <v>402</v>
      </c>
      <c r="G1000" s="517">
        <v>74</v>
      </c>
      <c r="H1000" s="517">
        <v>328</v>
      </c>
      <c r="I1000" s="517">
        <v>67</v>
      </c>
      <c r="J1000" s="517">
        <v>5</v>
      </c>
      <c r="K1000" s="517">
        <v>62</v>
      </c>
      <c r="M1000" s="503"/>
      <c r="N1000" s="503"/>
      <c r="O1000" s="503"/>
      <c r="P1000" s="503"/>
      <c r="Q1000" s="503"/>
      <c r="R1000" s="503"/>
    </row>
    <row r="1001" spans="1:18" s="517" customFormat="1">
      <c r="A1001" s="503"/>
      <c r="B1001" s="503"/>
      <c r="C1001" s="504"/>
      <c r="D1001" s="500" t="s">
        <v>1692</v>
      </c>
      <c r="E1001" s="517">
        <v>127</v>
      </c>
      <c r="F1001" s="517">
        <v>78</v>
      </c>
      <c r="G1001" s="517">
        <v>12</v>
      </c>
      <c r="H1001" s="517">
        <v>66</v>
      </c>
      <c r="I1001" s="517">
        <v>49</v>
      </c>
      <c r="J1001" s="517">
        <v>3</v>
      </c>
      <c r="K1001" s="517">
        <v>46</v>
      </c>
      <c r="M1001" s="503"/>
      <c r="N1001" s="503"/>
      <c r="O1001" s="503"/>
      <c r="P1001" s="503"/>
      <c r="Q1001" s="503"/>
      <c r="R1001" s="503"/>
    </row>
    <row r="1002" spans="1:18" s="517" customFormat="1">
      <c r="A1002" s="503"/>
      <c r="B1002" s="503"/>
      <c r="C1002" s="504"/>
      <c r="D1002" s="500" t="s">
        <v>1693</v>
      </c>
      <c r="E1002" s="517">
        <v>596</v>
      </c>
      <c r="F1002" s="517">
        <v>480</v>
      </c>
      <c r="G1002" s="517">
        <v>86</v>
      </c>
      <c r="H1002" s="517">
        <v>394</v>
      </c>
      <c r="I1002" s="517">
        <v>116</v>
      </c>
      <c r="J1002" s="517">
        <v>8</v>
      </c>
      <c r="K1002" s="517">
        <v>108</v>
      </c>
      <c r="M1002" s="503"/>
      <c r="N1002" s="503"/>
      <c r="O1002" s="503"/>
      <c r="P1002" s="503"/>
      <c r="Q1002" s="503"/>
      <c r="R1002" s="503"/>
    </row>
    <row r="1003" spans="1:18" ht="18" customHeight="1">
      <c r="A1003" s="503" t="s">
        <v>486</v>
      </c>
      <c r="D1003" s="500"/>
      <c r="E1003" s="503"/>
      <c r="F1003" s="503"/>
      <c r="G1003" s="503"/>
      <c r="H1003" s="503"/>
      <c r="I1003" s="503"/>
      <c r="J1003" s="503"/>
      <c r="K1003" s="503"/>
    </row>
    <row r="1004" spans="1:18" ht="18" customHeight="1">
      <c r="B1004" s="503" t="s">
        <v>286</v>
      </c>
      <c r="D1004" s="500"/>
      <c r="E1004" s="503"/>
      <c r="F1004" s="503"/>
      <c r="G1004" s="503"/>
      <c r="H1004" s="503"/>
      <c r="I1004" s="503"/>
      <c r="J1004" s="503"/>
      <c r="K1004" s="503"/>
    </row>
    <row r="1005" spans="1:18" ht="18" customHeight="1">
      <c r="C1005" s="497" t="s">
        <v>1825</v>
      </c>
      <c r="D1005" s="500" t="s">
        <v>1691</v>
      </c>
      <c r="E1005" s="517">
        <v>197</v>
      </c>
      <c r="F1005" s="517">
        <v>179</v>
      </c>
      <c r="G1005" s="518" t="s">
        <v>427</v>
      </c>
      <c r="H1005" s="518" t="s">
        <v>427</v>
      </c>
      <c r="I1005" s="517">
        <v>18</v>
      </c>
      <c r="J1005" s="517">
        <v>16</v>
      </c>
      <c r="K1005" s="517">
        <v>2</v>
      </c>
    </row>
    <row r="1006" spans="1:18" ht="9" customHeight="1">
      <c r="D1006" s="500" t="s">
        <v>1692</v>
      </c>
      <c r="E1006" s="517">
        <v>39</v>
      </c>
      <c r="F1006" s="517">
        <v>31</v>
      </c>
      <c r="G1006" s="518" t="s">
        <v>427</v>
      </c>
      <c r="H1006" s="518" t="s">
        <v>427</v>
      </c>
      <c r="I1006" s="517">
        <v>8</v>
      </c>
      <c r="J1006" s="517">
        <v>6</v>
      </c>
      <c r="K1006" s="517">
        <v>2</v>
      </c>
    </row>
    <row r="1007" spans="1:18" ht="9" customHeight="1">
      <c r="D1007" s="500" t="s">
        <v>1693</v>
      </c>
      <c r="E1007" s="517">
        <v>236</v>
      </c>
      <c r="F1007" s="517">
        <v>210</v>
      </c>
      <c r="G1007" s="518" t="s">
        <v>427</v>
      </c>
      <c r="H1007" s="518" t="s">
        <v>427</v>
      </c>
      <c r="I1007" s="517">
        <v>26</v>
      </c>
      <c r="J1007" s="517">
        <v>22</v>
      </c>
      <c r="K1007" s="517">
        <v>4</v>
      </c>
    </row>
    <row r="1008" spans="1:18" ht="18" customHeight="1">
      <c r="C1008" s="497" t="s">
        <v>1826</v>
      </c>
      <c r="D1008" s="500" t="s">
        <v>1691</v>
      </c>
      <c r="E1008" s="517">
        <v>258</v>
      </c>
      <c r="F1008" s="517">
        <v>232</v>
      </c>
      <c r="G1008" s="518" t="s">
        <v>427</v>
      </c>
      <c r="H1008" s="518" t="s">
        <v>427</v>
      </c>
      <c r="I1008" s="517">
        <v>26</v>
      </c>
      <c r="J1008" s="517">
        <v>24</v>
      </c>
      <c r="K1008" s="517">
        <v>2</v>
      </c>
    </row>
    <row r="1009" spans="3:18" ht="9" customHeight="1">
      <c r="D1009" s="500" t="s">
        <v>1692</v>
      </c>
      <c r="E1009" s="517">
        <v>90</v>
      </c>
      <c r="F1009" s="517">
        <v>82</v>
      </c>
      <c r="G1009" s="518" t="s">
        <v>427</v>
      </c>
      <c r="H1009" s="518" t="s">
        <v>427</v>
      </c>
      <c r="I1009" s="517">
        <v>8</v>
      </c>
      <c r="J1009" s="517">
        <v>7</v>
      </c>
      <c r="K1009" s="517">
        <v>1</v>
      </c>
    </row>
    <row r="1010" spans="3:18" ht="9" customHeight="1">
      <c r="D1010" s="500" t="s">
        <v>1693</v>
      </c>
      <c r="E1010" s="517">
        <v>348</v>
      </c>
      <c r="F1010" s="517">
        <v>314</v>
      </c>
      <c r="G1010" s="518" t="s">
        <v>427</v>
      </c>
      <c r="H1010" s="518" t="s">
        <v>427</v>
      </c>
      <c r="I1010" s="517">
        <v>34</v>
      </c>
      <c r="J1010" s="517">
        <v>31</v>
      </c>
      <c r="K1010" s="517">
        <v>3</v>
      </c>
    </row>
    <row r="1011" spans="3:18" ht="20.100000000000001" customHeight="1">
      <c r="C1011" s="497" t="s">
        <v>1827</v>
      </c>
      <c r="D1011" s="500" t="s">
        <v>1691</v>
      </c>
      <c r="E1011" s="517">
        <v>328</v>
      </c>
      <c r="F1011" s="517">
        <v>225</v>
      </c>
      <c r="G1011" s="517">
        <v>225</v>
      </c>
      <c r="H1011" s="517">
        <v>0</v>
      </c>
      <c r="I1011" s="517">
        <v>103</v>
      </c>
      <c r="J1011" s="517">
        <v>103</v>
      </c>
      <c r="K1011" s="517">
        <v>0</v>
      </c>
    </row>
    <row r="1012" spans="3:18">
      <c r="D1012" s="500" t="s">
        <v>1692</v>
      </c>
      <c r="E1012" s="517">
        <v>187</v>
      </c>
      <c r="F1012" s="517">
        <v>118</v>
      </c>
      <c r="G1012" s="517">
        <v>118</v>
      </c>
      <c r="H1012" s="517">
        <v>0</v>
      </c>
      <c r="I1012" s="517">
        <v>69</v>
      </c>
      <c r="J1012" s="517">
        <v>69</v>
      </c>
      <c r="K1012" s="517">
        <v>0</v>
      </c>
    </row>
    <row r="1013" spans="3:18">
      <c r="D1013" s="500" t="s">
        <v>1693</v>
      </c>
      <c r="E1013" s="517">
        <v>515</v>
      </c>
      <c r="F1013" s="517">
        <v>343</v>
      </c>
      <c r="G1013" s="517">
        <v>343</v>
      </c>
      <c r="H1013" s="517">
        <v>0</v>
      </c>
      <c r="I1013" s="517">
        <v>172</v>
      </c>
      <c r="J1013" s="517">
        <v>172</v>
      </c>
      <c r="K1013" s="517">
        <v>0</v>
      </c>
    </row>
    <row r="1014" spans="3:18" ht="20.100000000000001" customHeight="1">
      <c r="C1014" s="497" t="s">
        <v>1828</v>
      </c>
      <c r="D1014" s="500" t="s">
        <v>1691</v>
      </c>
      <c r="E1014" s="517">
        <v>45</v>
      </c>
      <c r="F1014" s="517">
        <v>17</v>
      </c>
      <c r="G1014" s="517">
        <v>0</v>
      </c>
      <c r="H1014" s="517">
        <v>17</v>
      </c>
      <c r="I1014" s="517">
        <v>28</v>
      </c>
      <c r="J1014" s="517">
        <v>0</v>
      </c>
      <c r="K1014" s="517">
        <v>28</v>
      </c>
    </row>
    <row r="1015" spans="3:18">
      <c r="D1015" s="500" t="s">
        <v>1692</v>
      </c>
      <c r="E1015" s="517">
        <v>61</v>
      </c>
      <c r="F1015" s="517">
        <v>16</v>
      </c>
      <c r="G1015" s="517">
        <v>0</v>
      </c>
      <c r="H1015" s="517">
        <v>16</v>
      </c>
      <c r="I1015" s="517">
        <v>45</v>
      </c>
      <c r="J1015" s="517">
        <v>0</v>
      </c>
      <c r="K1015" s="517">
        <v>45</v>
      </c>
    </row>
    <row r="1016" spans="3:18">
      <c r="D1016" s="500" t="s">
        <v>1693</v>
      </c>
      <c r="E1016" s="517">
        <v>106</v>
      </c>
      <c r="F1016" s="517">
        <v>33</v>
      </c>
      <c r="G1016" s="517">
        <v>0</v>
      </c>
      <c r="H1016" s="517">
        <v>33</v>
      </c>
      <c r="I1016" s="517">
        <v>73</v>
      </c>
      <c r="J1016" s="517">
        <v>0</v>
      </c>
      <c r="K1016" s="517">
        <v>73</v>
      </c>
    </row>
    <row r="1017" spans="3:18" s="496" customFormat="1">
      <c r="C1017" s="497"/>
      <c r="D1017" s="502"/>
      <c r="L1017" s="499"/>
      <c r="M1017" s="503"/>
      <c r="N1017" s="503"/>
      <c r="O1017" s="503"/>
      <c r="P1017" s="503"/>
      <c r="Q1017" s="503"/>
      <c r="R1017" s="503"/>
    </row>
    <row r="1018" spans="3:18" s="496" customFormat="1">
      <c r="C1018" s="497"/>
      <c r="D1018" s="502"/>
      <c r="L1018" s="499"/>
      <c r="M1018" s="503"/>
      <c r="N1018" s="503"/>
      <c r="O1018" s="503"/>
      <c r="P1018" s="503"/>
      <c r="Q1018" s="503"/>
      <c r="R1018" s="503"/>
    </row>
    <row r="1019" spans="3:18" s="496" customFormat="1">
      <c r="C1019" s="497"/>
      <c r="D1019" s="502"/>
      <c r="L1019" s="499"/>
      <c r="M1019" s="503"/>
      <c r="N1019" s="503"/>
      <c r="O1019" s="503"/>
      <c r="P1019" s="503"/>
      <c r="Q1019" s="503"/>
      <c r="R1019" s="503"/>
    </row>
    <row r="1020" spans="3:18" s="496" customFormat="1">
      <c r="C1020" s="497"/>
      <c r="D1020" s="502"/>
      <c r="L1020" s="499"/>
      <c r="M1020" s="503"/>
      <c r="N1020" s="503"/>
      <c r="O1020" s="503"/>
      <c r="P1020" s="503"/>
      <c r="Q1020" s="503"/>
      <c r="R1020" s="503"/>
    </row>
    <row r="1021" spans="3:18" s="496" customFormat="1">
      <c r="C1021" s="497"/>
      <c r="D1021" s="502"/>
      <c r="L1021" s="499"/>
      <c r="M1021" s="503"/>
      <c r="N1021" s="503"/>
      <c r="O1021" s="503"/>
      <c r="P1021" s="503"/>
      <c r="Q1021" s="503"/>
      <c r="R1021" s="503"/>
    </row>
    <row r="1022" spans="3:18" s="496" customFormat="1">
      <c r="C1022" s="497"/>
      <c r="D1022" s="502"/>
      <c r="L1022" s="499"/>
      <c r="M1022" s="503"/>
      <c r="N1022" s="503"/>
      <c r="O1022" s="503"/>
      <c r="P1022" s="503"/>
      <c r="Q1022" s="503"/>
      <c r="R1022" s="503"/>
    </row>
    <row r="1023" spans="3:18" s="496" customFormat="1">
      <c r="C1023" s="497"/>
      <c r="D1023" s="502"/>
      <c r="L1023" s="499"/>
      <c r="M1023" s="503"/>
      <c r="N1023" s="503"/>
      <c r="O1023" s="503"/>
      <c r="P1023" s="503"/>
      <c r="Q1023" s="503"/>
      <c r="R1023" s="503"/>
    </row>
    <row r="1024" spans="3:18" s="496" customFormat="1">
      <c r="C1024" s="497"/>
      <c r="D1024" s="502"/>
      <c r="L1024" s="499"/>
      <c r="M1024" s="503"/>
      <c r="N1024" s="503"/>
      <c r="O1024" s="503"/>
      <c r="P1024" s="503"/>
      <c r="Q1024" s="503"/>
      <c r="R1024" s="503"/>
    </row>
    <row r="1025" spans="1:18" s="496" customFormat="1">
      <c r="C1025" s="497"/>
      <c r="D1025" s="502"/>
      <c r="L1025" s="499"/>
      <c r="M1025" s="503"/>
      <c r="N1025" s="503"/>
      <c r="O1025" s="503"/>
      <c r="P1025" s="503"/>
      <c r="Q1025" s="503"/>
      <c r="R1025" s="503"/>
    </row>
    <row r="1026" spans="1:18" s="496" customFormat="1">
      <c r="C1026" s="497"/>
      <c r="D1026" s="502"/>
      <c r="L1026" s="499"/>
      <c r="M1026" s="503"/>
      <c r="N1026" s="503"/>
      <c r="O1026" s="503"/>
      <c r="P1026" s="503"/>
      <c r="Q1026" s="503"/>
      <c r="R1026" s="503"/>
    </row>
    <row r="1027" spans="1:18" s="496" customFormat="1">
      <c r="C1027" s="497"/>
      <c r="D1027" s="502"/>
      <c r="L1027" s="499"/>
      <c r="M1027" s="503"/>
      <c r="N1027" s="503"/>
      <c r="O1027" s="503"/>
      <c r="P1027" s="503"/>
      <c r="Q1027" s="503"/>
      <c r="R1027" s="503"/>
    </row>
    <row r="1028" spans="1:18" s="496" customFormat="1">
      <c r="C1028" s="497"/>
      <c r="D1028" s="502"/>
      <c r="L1028" s="499"/>
      <c r="M1028" s="503"/>
      <c r="N1028" s="503"/>
      <c r="O1028" s="503"/>
      <c r="P1028" s="503"/>
      <c r="Q1028" s="503"/>
      <c r="R1028" s="503"/>
    </row>
    <row r="1029" spans="1:18" s="496" customFormat="1">
      <c r="A1029" s="496" t="s">
        <v>1576</v>
      </c>
      <c r="C1029" s="497"/>
      <c r="D1029" s="502"/>
      <c r="L1029" s="499"/>
      <c r="M1029" s="503"/>
      <c r="N1029" s="503"/>
      <c r="O1029" s="503"/>
      <c r="P1029" s="503"/>
      <c r="Q1029" s="503"/>
      <c r="R1029" s="503"/>
    </row>
    <row r="1030" spans="1:18" s="496" customFormat="1">
      <c r="A1030" s="496" t="s">
        <v>605</v>
      </c>
      <c r="C1030" s="497"/>
      <c r="D1030" s="502"/>
      <c r="L1030" s="499"/>
      <c r="M1030" s="503"/>
      <c r="N1030" s="503"/>
      <c r="O1030" s="503"/>
      <c r="P1030" s="503"/>
      <c r="Q1030" s="503"/>
      <c r="R1030" s="503"/>
    </row>
    <row r="1031" spans="1:18" s="496" customFormat="1">
      <c r="C1031" s="497"/>
      <c r="D1031" s="502"/>
      <c r="L1031" s="499"/>
      <c r="M1031" s="503"/>
      <c r="N1031" s="503"/>
      <c r="O1031" s="503"/>
      <c r="P1031" s="503"/>
      <c r="Q1031" s="503"/>
      <c r="R1031" s="503"/>
    </row>
    <row r="1032" spans="1:18" s="496" customFormat="1">
      <c r="A1032" s="496" t="s">
        <v>3078</v>
      </c>
      <c r="C1032" s="497"/>
      <c r="D1032" s="502"/>
      <c r="L1032" s="499"/>
      <c r="M1032" s="503"/>
      <c r="N1032" s="503"/>
      <c r="O1032" s="503"/>
      <c r="P1032" s="503"/>
      <c r="Q1032" s="503"/>
      <c r="R1032" s="503"/>
    </row>
    <row r="1033" spans="1:18" ht="16.899999999999999" customHeight="1">
      <c r="C1033" s="497" t="s">
        <v>575</v>
      </c>
      <c r="D1033" s="500" t="s">
        <v>1691</v>
      </c>
      <c r="E1033" s="517">
        <v>650</v>
      </c>
      <c r="F1033" s="517">
        <v>523</v>
      </c>
      <c r="G1033" s="517">
        <v>478</v>
      </c>
      <c r="H1033" s="517">
        <v>45</v>
      </c>
      <c r="I1033" s="517">
        <v>127</v>
      </c>
      <c r="J1033" s="517">
        <v>74</v>
      </c>
      <c r="K1033" s="517">
        <v>53</v>
      </c>
    </row>
    <row r="1034" spans="1:18" ht="9" customHeight="1">
      <c r="D1034" s="500" t="s">
        <v>1692</v>
      </c>
      <c r="E1034" s="517">
        <v>314</v>
      </c>
      <c r="F1034" s="517">
        <v>267</v>
      </c>
      <c r="G1034" s="517">
        <v>238</v>
      </c>
      <c r="H1034" s="517">
        <v>29</v>
      </c>
      <c r="I1034" s="517">
        <v>47</v>
      </c>
      <c r="J1034" s="517">
        <v>31</v>
      </c>
      <c r="K1034" s="517">
        <v>16</v>
      </c>
    </row>
    <row r="1035" spans="1:18" ht="9" customHeight="1">
      <c r="D1035" s="500" t="s">
        <v>1693</v>
      </c>
      <c r="E1035" s="517">
        <v>964</v>
      </c>
      <c r="F1035" s="517">
        <v>790</v>
      </c>
      <c r="G1035" s="517">
        <v>716</v>
      </c>
      <c r="H1035" s="517">
        <v>74</v>
      </c>
      <c r="I1035" s="517">
        <v>174</v>
      </c>
      <c r="J1035" s="517">
        <v>105</v>
      </c>
      <c r="K1035" s="517">
        <v>69</v>
      </c>
    </row>
    <row r="1036" spans="1:18" ht="16.899999999999999" customHeight="1">
      <c r="C1036" s="497" t="s">
        <v>576</v>
      </c>
      <c r="D1036" s="500" t="s">
        <v>1691</v>
      </c>
      <c r="E1036" s="517">
        <v>909</v>
      </c>
      <c r="F1036" s="517">
        <v>746</v>
      </c>
      <c r="G1036" s="517">
        <v>672</v>
      </c>
      <c r="H1036" s="517">
        <v>74</v>
      </c>
      <c r="I1036" s="517">
        <v>163</v>
      </c>
      <c r="J1036" s="517">
        <v>105</v>
      </c>
      <c r="K1036" s="517">
        <v>58</v>
      </c>
    </row>
    <row r="1037" spans="1:18">
      <c r="D1037" s="500" t="s">
        <v>1692</v>
      </c>
      <c r="E1037" s="517">
        <v>586</v>
      </c>
      <c r="F1037" s="517">
        <v>477</v>
      </c>
      <c r="G1037" s="517">
        <v>408</v>
      </c>
      <c r="H1037" s="517">
        <v>69</v>
      </c>
      <c r="I1037" s="517">
        <v>109</v>
      </c>
      <c r="J1037" s="517">
        <v>57</v>
      </c>
      <c r="K1037" s="517">
        <v>52</v>
      </c>
    </row>
    <row r="1038" spans="1:18">
      <c r="D1038" s="500" t="s">
        <v>1693</v>
      </c>
      <c r="E1038" s="517">
        <v>1495</v>
      </c>
      <c r="F1038" s="517">
        <v>1223</v>
      </c>
      <c r="G1038" s="517">
        <v>1080</v>
      </c>
      <c r="H1038" s="517">
        <v>143</v>
      </c>
      <c r="I1038" s="517">
        <v>272</v>
      </c>
      <c r="J1038" s="517">
        <v>162</v>
      </c>
      <c r="K1038" s="517">
        <v>110</v>
      </c>
    </row>
    <row r="1039" spans="1:18" ht="16.899999999999999" customHeight="1">
      <c r="C1039" s="497" t="s">
        <v>580</v>
      </c>
      <c r="D1039" s="500" t="s">
        <v>1691</v>
      </c>
      <c r="E1039" s="517">
        <v>17</v>
      </c>
      <c r="F1039" s="517">
        <v>16</v>
      </c>
      <c r="G1039" s="517">
        <v>0</v>
      </c>
      <c r="H1039" s="517">
        <v>16</v>
      </c>
      <c r="I1039" s="517">
        <v>1</v>
      </c>
      <c r="J1039" s="517">
        <v>0</v>
      </c>
      <c r="K1039" s="517">
        <v>1</v>
      </c>
    </row>
    <row r="1040" spans="1:18">
      <c r="D1040" s="500" t="s">
        <v>1692</v>
      </c>
      <c r="E1040" s="517">
        <v>33</v>
      </c>
      <c r="F1040" s="517">
        <v>31</v>
      </c>
      <c r="G1040" s="517">
        <v>0</v>
      </c>
      <c r="H1040" s="517">
        <v>31</v>
      </c>
      <c r="I1040" s="517">
        <v>2</v>
      </c>
      <c r="J1040" s="517">
        <v>0</v>
      </c>
      <c r="K1040" s="517">
        <v>2</v>
      </c>
    </row>
    <row r="1041" spans="2:11">
      <c r="D1041" s="500" t="s">
        <v>1693</v>
      </c>
      <c r="E1041" s="517">
        <v>50</v>
      </c>
      <c r="F1041" s="517">
        <v>47</v>
      </c>
      <c r="G1041" s="517">
        <v>0</v>
      </c>
      <c r="H1041" s="517">
        <v>47</v>
      </c>
      <c r="I1041" s="517">
        <v>3</v>
      </c>
      <c r="J1041" s="517">
        <v>0</v>
      </c>
      <c r="K1041" s="517">
        <v>3</v>
      </c>
    </row>
    <row r="1042" spans="2:11" ht="16.899999999999999" customHeight="1">
      <c r="C1042" s="497" t="s">
        <v>581</v>
      </c>
      <c r="D1042" s="500" t="s">
        <v>1691</v>
      </c>
      <c r="E1042" s="517">
        <v>63</v>
      </c>
      <c r="F1042" s="517">
        <v>17</v>
      </c>
      <c r="G1042" s="517">
        <v>0</v>
      </c>
      <c r="H1042" s="517">
        <v>17</v>
      </c>
      <c r="I1042" s="517">
        <v>46</v>
      </c>
      <c r="J1042" s="517">
        <v>0</v>
      </c>
      <c r="K1042" s="517">
        <v>46</v>
      </c>
    </row>
    <row r="1043" spans="2:11">
      <c r="D1043" s="500" t="s">
        <v>1692</v>
      </c>
      <c r="E1043" s="517">
        <v>44</v>
      </c>
      <c r="F1043" s="517">
        <v>16</v>
      </c>
      <c r="G1043" s="517">
        <v>0</v>
      </c>
      <c r="H1043" s="517">
        <v>16</v>
      </c>
      <c r="I1043" s="517">
        <v>28</v>
      </c>
      <c r="J1043" s="517">
        <v>0</v>
      </c>
      <c r="K1043" s="517">
        <v>28</v>
      </c>
    </row>
    <row r="1044" spans="2:11">
      <c r="D1044" s="500" t="s">
        <v>1693</v>
      </c>
      <c r="E1044" s="517">
        <v>107</v>
      </c>
      <c r="F1044" s="517">
        <v>33</v>
      </c>
      <c r="G1044" s="517">
        <v>0</v>
      </c>
      <c r="H1044" s="517">
        <v>33</v>
      </c>
      <c r="I1044" s="517">
        <v>74</v>
      </c>
      <c r="J1044" s="517">
        <v>0</v>
      </c>
      <c r="K1044" s="517">
        <v>74</v>
      </c>
    </row>
    <row r="1045" spans="2:11" ht="16.899999999999999" customHeight="1">
      <c r="C1045" s="501" t="s">
        <v>1829</v>
      </c>
      <c r="D1045" s="500" t="s">
        <v>1691</v>
      </c>
      <c r="E1045" s="517">
        <v>2467</v>
      </c>
      <c r="F1045" s="517">
        <v>1955</v>
      </c>
      <c r="G1045" s="517">
        <v>1767</v>
      </c>
      <c r="H1045" s="517">
        <v>188</v>
      </c>
      <c r="I1045" s="517">
        <v>512</v>
      </c>
      <c r="J1045" s="517">
        <v>322</v>
      </c>
      <c r="K1045" s="517">
        <v>190</v>
      </c>
    </row>
    <row r="1046" spans="2:11">
      <c r="D1046" s="500" t="s">
        <v>1692</v>
      </c>
      <c r="E1046" s="517">
        <v>1354</v>
      </c>
      <c r="F1046" s="517">
        <v>1038</v>
      </c>
      <c r="G1046" s="517">
        <v>876</v>
      </c>
      <c r="H1046" s="517">
        <v>162</v>
      </c>
      <c r="I1046" s="517">
        <v>316</v>
      </c>
      <c r="J1046" s="517">
        <v>170</v>
      </c>
      <c r="K1046" s="517">
        <v>146</v>
      </c>
    </row>
    <row r="1047" spans="2:11">
      <c r="D1047" s="500" t="s">
        <v>1693</v>
      </c>
      <c r="E1047" s="517">
        <v>3821</v>
      </c>
      <c r="F1047" s="517">
        <v>2993</v>
      </c>
      <c r="G1047" s="517">
        <v>2643</v>
      </c>
      <c r="H1047" s="517">
        <v>350</v>
      </c>
      <c r="I1047" s="517">
        <v>828</v>
      </c>
      <c r="J1047" s="517">
        <v>492</v>
      </c>
      <c r="K1047" s="517">
        <v>336</v>
      </c>
    </row>
    <row r="1048" spans="2:11" ht="18" customHeight="1">
      <c r="B1048" s="503" t="s">
        <v>586</v>
      </c>
      <c r="D1048" s="500"/>
      <c r="E1048" s="503"/>
      <c r="F1048" s="503"/>
      <c r="G1048" s="503"/>
      <c r="H1048" s="503"/>
      <c r="I1048" s="503"/>
      <c r="J1048" s="503"/>
      <c r="K1048" s="503"/>
    </row>
    <row r="1049" spans="2:11" ht="16.899999999999999" customHeight="1">
      <c r="C1049" s="497" t="s">
        <v>587</v>
      </c>
      <c r="D1049" s="500" t="s">
        <v>1691</v>
      </c>
      <c r="E1049" s="517">
        <v>63</v>
      </c>
      <c r="F1049" s="517">
        <v>28</v>
      </c>
      <c r="G1049" s="517">
        <v>22</v>
      </c>
      <c r="H1049" s="517">
        <v>6</v>
      </c>
      <c r="I1049" s="517">
        <v>35</v>
      </c>
      <c r="J1049" s="517">
        <v>19</v>
      </c>
      <c r="K1049" s="517">
        <v>16</v>
      </c>
    </row>
    <row r="1050" spans="2:11">
      <c r="D1050" s="500" t="s">
        <v>1692</v>
      </c>
      <c r="E1050" s="517">
        <v>39</v>
      </c>
      <c r="F1050" s="517">
        <v>8</v>
      </c>
      <c r="G1050" s="517">
        <v>6</v>
      </c>
      <c r="H1050" s="517">
        <v>2</v>
      </c>
      <c r="I1050" s="517">
        <v>31</v>
      </c>
      <c r="J1050" s="517">
        <v>10</v>
      </c>
      <c r="K1050" s="517">
        <v>21</v>
      </c>
    </row>
    <row r="1051" spans="2:11">
      <c r="D1051" s="500" t="s">
        <v>1693</v>
      </c>
      <c r="E1051" s="517">
        <v>102</v>
      </c>
      <c r="F1051" s="517">
        <v>36</v>
      </c>
      <c r="G1051" s="517">
        <v>28</v>
      </c>
      <c r="H1051" s="517">
        <v>8</v>
      </c>
      <c r="I1051" s="517">
        <v>66</v>
      </c>
      <c r="J1051" s="517">
        <v>29</v>
      </c>
      <c r="K1051" s="517">
        <v>37</v>
      </c>
    </row>
    <row r="1052" spans="2:11" ht="16.899999999999999" customHeight="1">
      <c r="C1052" s="497" t="s">
        <v>588</v>
      </c>
      <c r="D1052" s="500" t="s">
        <v>1691</v>
      </c>
      <c r="E1052" s="517">
        <v>4</v>
      </c>
      <c r="F1052" s="518" t="s">
        <v>427</v>
      </c>
      <c r="G1052" s="518" t="s">
        <v>427</v>
      </c>
      <c r="H1052" s="518" t="s">
        <v>427</v>
      </c>
      <c r="I1052" s="518" t="s">
        <v>427</v>
      </c>
      <c r="J1052" s="518" t="s">
        <v>427</v>
      </c>
      <c r="K1052" s="518" t="s">
        <v>427</v>
      </c>
    </row>
    <row r="1053" spans="2:11" ht="9" customHeight="1">
      <c r="D1053" s="500" t="s">
        <v>1692</v>
      </c>
      <c r="E1053" s="517">
        <v>7</v>
      </c>
      <c r="F1053" s="518" t="s">
        <v>427</v>
      </c>
      <c r="G1053" s="518" t="s">
        <v>427</v>
      </c>
      <c r="H1053" s="518" t="s">
        <v>427</v>
      </c>
      <c r="I1053" s="518" t="s">
        <v>427</v>
      </c>
      <c r="J1053" s="518" t="s">
        <v>427</v>
      </c>
      <c r="K1053" s="518" t="s">
        <v>427</v>
      </c>
    </row>
    <row r="1054" spans="2:11" ht="9" customHeight="1">
      <c r="D1054" s="500" t="s">
        <v>1693</v>
      </c>
      <c r="E1054" s="517">
        <v>11</v>
      </c>
      <c r="F1054" s="518" t="s">
        <v>427</v>
      </c>
      <c r="G1054" s="518" t="s">
        <v>427</v>
      </c>
      <c r="H1054" s="518" t="s">
        <v>427</v>
      </c>
      <c r="I1054" s="518" t="s">
        <v>427</v>
      </c>
      <c r="J1054" s="518" t="s">
        <v>427</v>
      </c>
      <c r="K1054" s="518" t="s">
        <v>427</v>
      </c>
    </row>
    <row r="1055" spans="2:11" ht="16.899999999999999" customHeight="1">
      <c r="C1055" s="497" t="s">
        <v>591</v>
      </c>
      <c r="D1055" s="500" t="s">
        <v>1691</v>
      </c>
      <c r="E1055" s="517">
        <v>2</v>
      </c>
      <c r="F1055" s="518" t="s">
        <v>427</v>
      </c>
      <c r="G1055" s="518" t="s">
        <v>427</v>
      </c>
      <c r="H1055" s="518" t="s">
        <v>427</v>
      </c>
      <c r="I1055" s="518" t="s">
        <v>427</v>
      </c>
      <c r="J1055" s="518" t="s">
        <v>427</v>
      </c>
      <c r="K1055" s="518" t="s">
        <v>427</v>
      </c>
    </row>
    <row r="1056" spans="2:11" ht="9" customHeight="1">
      <c r="D1056" s="500" t="s">
        <v>1693</v>
      </c>
      <c r="E1056" s="517">
        <v>2</v>
      </c>
      <c r="F1056" s="518" t="s">
        <v>427</v>
      </c>
      <c r="G1056" s="518" t="s">
        <v>427</v>
      </c>
      <c r="H1056" s="518" t="s">
        <v>427</v>
      </c>
      <c r="I1056" s="518" t="s">
        <v>427</v>
      </c>
      <c r="J1056" s="518" t="s">
        <v>427</v>
      </c>
      <c r="K1056" s="518" t="s">
        <v>427</v>
      </c>
    </row>
    <row r="1057" spans="1:18" ht="16.899999999999999" customHeight="1">
      <c r="C1057" s="497" t="s">
        <v>1780</v>
      </c>
      <c r="D1057" s="500" t="s">
        <v>1691</v>
      </c>
      <c r="E1057" s="517">
        <v>12</v>
      </c>
      <c r="F1057" s="517">
        <v>7</v>
      </c>
      <c r="G1057" s="517">
        <v>2</v>
      </c>
      <c r="H1057" s="517">
        <v>5</v>
      </c>
      <c r="I1057" s="517">
        <v>5</v>
      </c>
      <c r="J1057" s="517">
        <v>1</v>
      </c>
      <c r="K1057" s="517">
        <v>4</v>
      </c>
    </row>
    <row r="1058" spans="1:18" ht="9" customHeight="1">
      <c r="D1058" s="500" t="s">
        <v>1692</v>
      </c>
      <c r="E1058" s="517">
        <v>17</v>
      </c>
      <c r="F1058" s="517">
        <v>10</v>
      </c>
      <c r="G1058" s="517">
        <v>2</v>
      </c>
      <c r="H1058" s="517">
        <v>8</v>
      </c>
      <c r="I1058" s="517">
        <v>7</v>
      </c>
      <c r="J1058" s="517">
        <v>2</v>
      </c>
      <c r="K1058" s="517">
        <v>5</v>
      </c>
    </row>
    <row r="1059" spans="1:18" ht="9" customHeight="1">
      <c r="D1059" s="500" t="s">
        <v>1693</v>
      </c>
      <c r="E1059" s="517">
        <v>29</v>
      </c>
      <c r="F1059" s="517">
        <v>17</v>
      </c>
      <c r="G1059" s="517">
        <v>4</v>
      </c>
      <c r="H1059" s="517">
        <v>13</v>
      </c>
      <c r="I1059" s="517">
        <v>12</v>
      </c>
      <c r="J1059" s="517">
        <v>3</v>
      </c>
      <c r="K1059" s="517">
        <v>9</v>
      </c>
    </row>
    <row r="1060" spans="1:18" ht="16.899999999999999" customHeight="1">
      <c r="C1060" s="497" t="s">
        <v>1781</v>
      </c>
      <c r="D1060" s="500" t="s">
        <v>1691</v>
      </c>
      <c r="E1060" s="517">
        <v>1</v>
      </c>
      <c r="F1060" s="518" t="s">
        <v>427</v>
      </c>
      <c r="G1060" s="518" t="s">
        <v>427</v>
      </c>
      <c r="H1060" s="518" t="s">
        <v>427</v>
      </c>
      <c r="I1060" s="518" t="s">
        <v>427</v>
      </c>
      <c r="J1060" s="518" t="s">
        <v>427</v>
      </c>
      <c r="K1060" s="518" t="s">
        <v>427</v>
      </c>
    </row>
    <row r="1061" spans="1:18" ht="9" customHeight="1">
      <c r="D1061" s="500" t="s">
        <v>1692</v>
      </c>
      <c r="E1061" s="517">
        <v>6</v>
      </c>
      <c r="F1061" s="518" t="s">
        <v>427</v>
      </c>
      <c r="G1061" s="518" t="s">
        <v>427</v>
      </c>
      <c r="H1061" s="518" t="s">
        <v>427</v>
      </c>
      <c r="I1061" s="518" t="s">
        <v>427</v>
      </c>
      <c r="J1061" s="518" t="s">
        <v>427</v>
      </c>
      <c r="K1061" s="518" t="s">
        <v>427</v>
      </c>
    </row>
    <row r="1062" spans="1:18" ht="9" customHeight="1">
      <c r="D1062" s="500" t="s">
        <v>1693</v>
      </c>
      <c r="E1062" s="517">
        <v>7</v>
      </c>
      <c r="F1062" s="518" t="s">
        <v>427</v>
      </c>
      <c r="G1062" s="518" t="s">
        <v>427</v>
      </c>
      <c r="H1062" s="518" t="s">
        <v>427</v>
      </c>
      <c r="I1062" s="518" t="s">
        <v>427</v>
      </c>
      <c r="J1062" s="518" t="s">
        <v>427</v>
      </c>
      <c r="K1062" s="518" t="s">
        <v>427</v>
      </c>
    </row>
    <row r="1063" spans="1:18" ht="16.899999999999999" customHeight="1">
      <c r="C1063" s="501" t="s">
        <v>1829</v>
      </c>
      <c r="D1063" s="500" t="s">
        <v>1691</v>
      </c>
      <c r="E1063" s="517">
        <v>82</v>
      </c>
      <c r="F1063" s="517">
        <v>40</v>
      </c>
      <c r="G1063" s="517">
        <v>25</v>
      </c>
      <c r="H1063" s="517">
        <v>15</v>
      </c>
      <c r="I1063" s="517">
        <v>42</v>
      </c>
      <c r="J1063" s="517">
        <v>22</v>
      </c>
      <c r="K1063" s="517">
        <v>20</v>
      </c>
    </row>
    <row r="1064" spans="1:18">
      <c r="D1064" s="500" t="s">
        <v>1692</v>
      </c>
      <c r="E1064" s="517">
        <v>69</v>
      </c>
      <c r="F1064" s="517">
        <v>30</v>
      </c>
      <c r="G1064" s="517">
        <v>12</v>
      </c>
      <c r="H1064" s="517">
        <v>18</v>
      </c>
      <c r="I1064" s="517">
        <v>39</v>
      </c>
      <c r="J1064" s="517">
        <v>13</v>
      </c>
      <c r="K1064" s="517">
        <v>26</v>
      </c>
    </row>
    <row r="1065" spans="1:18">
      <c r="D1065" s="500" t="s">
        <v>1693</v>
      </c>
      <c r="E1065" s="517">
        <v>151</v>
      </c>
      <c r="F1065" s="517">
        <v>70</v>
      </c>
      <c r="G1065" s="517">
        <v>37</v>
      </c>
      <c r="H1065" s="517">
        <v>33</v>
      </c>
      <c r="I1065" s="517">
        <v>81</v>
      </c>
      <c r="J1065" s="517">
        <v>35</v>
      </c>
      <c r="K1065" s="517">
        <v>46</v>
      </c>
    </row>
    <row r="1066" spans="1:18" ht="16.899999999999999" customHeight="1">
      <c r="C1066" s="501" t="s">
        <v>1782</v>
      </c>
      <c r="D1066" s="500"/>
      <c r="E1066" s="503"/>
      <c r="F1066" s="503"/>
      <c r="G1066" s="503"/>
      <c r="H1066" s="503"/>
      <c r="I1066" s="503"/>
      <c r="J1066" s="503"/>
      <c r="K1066" s="503"/>
    </row>
    <row r="1067" spans="1:18" s="517" customFormat="1" ht="16.899999999999999" customHeight="1">
      <c r="A1067" s="503"/>
      <c r="B1067" s="503"/>
      <c r="C1067" s="504" t="s">
        <v>1783</v>
      </c>
      <c r="D1067" s="500" t="s">
        <v>1691</v>
      </c>
      <c r="E1067" s="517">
        <v>1</v>
      </c>
      <c r="F1067" s="518" t="s">
        <v>427</v>
      </c>
      <c r="G1067" s="518" t="s">
        <v>427</v>
      </c>
      <c r="H1067" s="518" t="s">
        <v>427</v>
      </c>
      <c r="I1067" s="518" t="s">
        <v>427</v>
      </c>
      <c r="J1067" s="518" t="s">
        <v>427</v>
      </c>
      <c r="K1067" s="518" t="s">
        <v>427</v>
      </c>
      <c r="M1067" s="503"/>
      <c r="N1067" s="503"/>
      <c r="O1067" s="503"/>
      <c r="P1067" s="503"/>
      <c r="Q1067" s="503"/>
      <c r="R1067" s="503"/>
    </row>
    <row r="1068" spans="1:18" s="517" customFormat="1" ht="9" customHeight="1">
      <c r="A1068" s="503"/>
      <c r="B1068" s="503"/>
      <c r="C1068" s="504"/>
      <c r="D1068" s="500" t="s">
        <v>1692</v>
      </c>
      <c r="E1068" s="517">
        <v>1</v>
      </c>
      <c r="F1068" s="518" t="s">
        <v>427</v>
      </c>
      <c r="G1068" s="518" t="s">
        <v>427</v>
      </c>
      <c r="H1068" s="518" t="s">
        <v>427</v>
      </c>
      <c r="I1068" s="518" t="s">
        <v>427</v>
      </c>
      <c r="J1068" s="518" t="s">
        <v>427</v>
      </c>
      <c r="K1068" s="518" t="s">
        <v>427</v>
      </c>
      <c r="M1068" s="503"/>
      <c r="N1068" s="503"/>
      <c r="O1068" s="503"/>
      <c r="P1068" s="503"/>
      <c r="Q1068" s="503"/>
      <c r="R1068" s="503"/>
    </row>
    <row r="1069" spans="1:18" s="517" customFormat="1" ht="9" customHeight="1">
      <c r="A1069" s="503"/>
      <c r="B1069" s="503"/>
      <c r="C1069" s="504"/>
      <c r="D1069" s="500" t="s">
        <v>1693</v>
      </c>
      <c r="E1069" s="517">
        <v>2</v>
      </c>
      <c r="F1069" s="518" t="s">
        <v>427</v>
      </c>
      <c r="G1069" s="518" t="s">
        <v>427</v>
      </c>
      <c r="H1069" s="518" t="s">
        <v>427</v>
      </c>
      <c r="I1069" s="518" t="s">
        <v>427</v>
      </c>
      <c r="J1069" s="518" t="s">
        <v>427</v>
      </c>
      <c r="K1069" s="518" t="s">
        <v>427</v>
      </c>
      <c r="M1069" s="503"/>
      <c r="N1069" s="503"/>
      <c r="O1069" s="503"/>
      <c r="P1069" s="503"/>
      <c r="Q1069" s="503"/>
      <c r="R1069" s="503"/>
    </row>
    <row r="1070" spans="1:18" s="517" customFormat="1" ht="16.899999999999999" customHeight="1">
      <c r="A1070" s="503"/>
      <c r="B1070" s="503"/>
      <c r="C1070" s="504" t="s">
        <v>1784</v>
      </c>
      <c r="D1070" s="500" t="s">
        <v>1691</v>
      </c>
      <c r="E1070" s="517">
        <v>2</v>
      </c>
      <c r="F1070" s="518" t="s">
        <v>427</v>
      </c>
      <c r="G1070" s="518" t="s">
        <v>427</v>
      </c>
      <c r="H1070" s="518" t="s">
        <v>427</v>
      </c>
      <c r="I1070" s="518" t="s">
        <v>427</v>
      </c>
      <c r="J1070" s="518" t="s">
        <v>427</v>
      </c>
      <c r="K1070" s="518" t="s">
        <v>427</v>
      </c>
      <c r="M1070" s="503"/>
      <c r="N1070" s="503"/>
      <c r="O1070" s="503"/>
      <c r="P1070" s="503"/>
      <c r="Q1070" s="503"/>
      <c r="R1070" s="503"/>
    </row>
    <row r="1071" spans="1:18" s="517" customFormat="1" ht="9" customHeight="1">
      <c r="A1071" s="503"/>
      <c r="B1071" s="503"/>
      <c r="C1071" s="504"/>
      <c r="D1071" s="500" t="s">
        <v>1692</v>
      </c>
      <c r="E1071" s="517">
        <v>3</v>
      </c>
      <c r="F1071" s="518" t="s">
        <v>427</v>
      </c>
      <c r="G1071" s="518" t="s">
        <v>427</v>
      </c>
      <c r="H1071" s="518" t="s">
        <v>427</v>
      </c>
      <c r="I1071" s="518" t="s">
        <v>427</v>
      </c>
      <c r="J1071" s="518" t="s">
        <v>427</v>
      </c>
      <c r="K1071" s="518" t="s">
        <v>427</v>
      </c>
      <c r="M1071" s="503"/>
      <c r="N1071" s="503"/>
      <c r="O1071" s="503"/>
      <c r="P1071" s="503"/>
      <c r="Q1071" s="503"/>
      <c r="R1071" s="503"/>
    </row>
    <row r="1072" spans="1:18" s="517" customFormat="1" ht="9" customHeight="1">
      <c r="A1072" s="503"/>
      <c r="B1072" s="503"/>
      <c r="C1072" s="504"/>
      <c r="D1072" s="500" t="s">
        <v>1693</v>
      </c>
      <c r="E1072" s="517">
        <v>5</v>
      </c>
      <c r="F1072" s="518" t="s">
        <v>427</v>
      </c>
      <c r="G1072" s="518" t="s">
        <v>427</v>
      </c>
      <c r="H1072" s="518" t="s">
        <v>427</v>
      </c>
      <c r="I1072" s="518" t="s">
        <v>427</v>
      </c>
      <c r="J1072" s="518" t="s">
        <v>427</v>
      </c>
      <c r="K1072" s="518" t="s">
        <v>427</v>
      </c>
      <c r="M1072" s="503"/>
      <c r="N1072" s="503"/>
      <c r="O1072" s="503"/>
      <c r="P1072" s="503"/>
      <c r="Q1072" s="503"/>
      <c r="R1072" s="503"/>
    </row>
    <row r="1073" spans="2:11" ht="18" customHeight="1">
      <c r="B1073" s="503" t="s">
        <v>594</v>
      </c>
      <c r="D1073" s="500"/>
      <c r="E1073" s="503"/>
      <c r="F1073" s="503"/>
      <c r="G1073" s="503"/>
      <c r="H1073" s="503"/>
      <c r="I1073" s="503"/>
      <c r="J1073" s="503"/>
      <c r="K1073" s="503"/>
    </row>
    <row r="1074" spans="2:11" ht="27" customHeight="1">
      <c r="C1074" s="497" t="s">
        <v>1785</v>
      </c>
      <c r="D1074" s="500" t="s">
        <v>1691</v>
      </c>
      <c r="E1074" s="517">
        <v>51</v>
      </c>
      <c r="F1074" s="517">
        <v>47</v>
      </c>
      <c r="G1074" s="517">
        <v>47</v>
      </c>
      <c r="H1074" s="517">
        <v>0</v>
      </c>
      <c r="I1074" s="517">
        <v>4</v>
      </c>
      <c r="J1074" s="517">
        <v>4</v>
      </c>
      <c r="K1074" s="517">
        <v>0</v>
      </c>
    </row>
    <row r="1075" spans="2:11" ht="9" customHeight="1">
      <c r="D1075" s="500" t="s">
        <v>1692</v>
      </c>
      <c r="E1075" s="517">
        <v>30</v>
      </c>
      <c r="F1075" s="517">
        <v>26</v>
      </c>
      <c r="G1075" s="517">
        <v>26</v>
      </c>
      <c r="H1075" s="517">
        <v>0</v>
      </c>
      <c r="I1075" s="517">
        <v>4</v>
      </c>
      <c r="J1075" s="517">
        <v>4</v>
      </c>
      <c r="K1075" s="517">
        <v>0</v>
      </c>
    </row>
    <row r="1076" spans="2:11" ht="9" customHeight="1">
      <c r="D1076" s="500" t="s">
        <v>1693</v>
      </c>
      <c r="E1076" s="517">
        <v>81</v>
      </c>
      <c r="F1076" s="517">
        <v>73</v>
      </c>
      <c r="G1076" s="517">
        <v>73</v>
      </c>
      <c r="H1076" s="517">
        <v>0</v>
      </c>
      <c r="I1076" s="517">
        <v>8</v>
      </c>
      <c r="J1076" s="517">
        <v>8</v>
      </c>
      <c r="K1076" s="517">
        <v>0</v>
      </c>
    </row>
    <row r="1077" spans="2:11" ht="20.100000000000001" customHeight="1">
      <c r="C1077" s="497" t="s">
        <v>1786</v>
      </c>
      <c r="D1077" s="500" t="s">
        <v>1691</v>
      </c>
      <c r="E1077" s="517">
        <v>2</v>
      </c>
      <c r="F1077" s="518" t="s">
        <v>427</v>
      </c>
      <c r="G1077" s="518" t="s">
        <v>427</v>
      </c>
      <c r="H1077" s="518" t="s">
        <v>427</v>
      </c>
      <c r="I1077" s="518" t="s">
        <v>427</v>
      </c>
      <c r="J1077" s="518" t="s">
        <v>427</v>
      </c>
      <c r="K1077" s="518" t="s">
        <v>427</v>
      </c>
    </row>
    <row r="1078" spans="2:11" ht="10.5">
      <c r="D1078" s="500" t="s">
        <v>1692</v>
      </c>
      <c r="E1078" s="517">
        <v>5</v>
      </c>
      <c r="F1078" s="518" t="s">
        <v>427</v>
      </c>
      <c r="G1078" s="518" t="s">
        <v>427</v>
      </c>
      <c r="H1078" s="518" t="s">
        <v>427</v>
      </c>
      <c r="I1078" s="518" t="s">
        <v>427</v>
      </c>
      <c r="J1078" s="518" t="s">
        <v>427</v>
      </c>
      <c r="K1078" s="518" t="s">
        <v>427</v>
      </c>
    </row>
    <row r="1079" spans="2:11" ht="10.5">
      <c r="D1079" s="500" t="s">
        <v>1693</v>
      </c>
      <c r="E1079" s="517">
        <v>7</v>
      </c>
      <c r="F1079" s="518" t="s">
        <v>427</v>
      </c>
      <c r="G1079" s="518" t="s">
        <v>427</v>
      </c>
      <c r="H1079" s="518" t="s">
        <v>427</v>
      </c>
      <c r="I1079" s="518" t="s">
        <v>427</v>
      </c>
      <c r="J1079" s="518" t="s">
        <v>427</v>
      </c>
      <c r="K1079" s="518" t="s">
        <v>427</v>
      </c>
    </row>
    <row r="1080" spans="2:11" ht="20.100000000000001" customHeight="1">
      <c r="C1080" s="497" t="s">
        <v>1787</v>
      </c>
      <c r="D1080" s="500" t="s">
        <v>1691</v>
      </c>
      <c r="E1080" s="517">
        <v>276</v>
      </c>
      <c r="F1080" s="517">
        <v>172</v>
      </c>
      <c r="G1080" s="517">
        <v>172</v>
      </c>
      <c r="H1080" s="517">
        <v>0</v>
      </c>
      <c r="I1080" s="517">
        <v>104</v>
      </c>
      <c r="J1080" s="517">
        <v>104</v>
      </c>
      <c r="K1080" s="517">
        <v>0</v>
      </c>
    </row>
    <row r="1081" spans="2:11" ht="9" customHeight="1">
      <c r="D1081" s="500" t="s">
        <v>1692</v>
      </c>
      <c r="E1081" s="517">
        <v>249</v>
      </c>
      <c r="F1081" s="517">
        <v>121</v>
      </c>
      <c r="G1081" s="517">
        <v>121</v>
      </c>
      <c r="H1081" s="517">
        <v>0</v>
      </c>
      <c r="I1081" s="517">
        <v>128</v>
      </c>
      <c r="J1081" s="517">
        <v>128</v>
      </c>
      <c r="K1081" s="517">
        <v>0</v>
      </c>
    </row>
    <row r="1082" spans="2:11" ht="9" customHeight="1">
      <c r="D1082" s="500" t="s">
        <v>1693</v>
      </c>
      <c r="E1082" s="517">
        <v>525</v>
      </c>
      <c r="F1082" s="517">
        <v>293</v>
      </c>
      <c r="G1082" s="517">
        <v>293</v>
      </c>
      <c r="H1082" s="517">
        <v>0</v>
      </c>
      <c r="I1082" s="517">
        <v>232</v>
      </c>
      <c r="J1082" s="517">
        <v>232</v>
      </c>
      <c r="K1082" s="517">
        <v>0</v>
      </c>
    </row>
    <row r="1083" spans="2:11" ht="9" customHeight="1">
      <c r="D1083" s="505"/>
    </row>
    <row r="1084" spans="2:11" ht="9" customHeight="1">
      <c r="D1084" s="505"/>
    </row>
    <row r="1085" spans="2:11" ht="9" customHeight="1">
      <c r="D1085" s="505"/>
    </row>
    <row r="1086" spans="2:11" ht="9" customHeight="1">
      <c r="D1086" s="505"/>
    </row>
    <row r="1087" spans="2:11" ht="9" customHeight="1">
      <c r="D1087" s="505"/>
    </row>
    <row r="1088" spans="2:11" ht="9" customHeight="1">
      <c r="D1088" s="505"/>
    </row>
    <row r="1089" spans="1:18" ht="9" customHeight="1">
      <c r="D1089" s="505"/>
    </row>
    <row r="1090" spans="1:18" ht="9" customHeight="1">
      <c r="D1090" s="505"/>
    </row>
    <row r="1091" spans="1:18" ht="9" customHeight="1">
      <c r="D1091" s="505"/>
    </row>
    <row r="1092" spans="1:18" ht="9" customHeight="1">
      <c r="D1092" s="505"/>
    </row>
    <row r="1093" spans="1:18" s="496" customFormat="1">
      <c r="C1093" s="497"/>
      <c r="D1093" s="502"/>
      <c r="L1093" s="499"/>
      <c r="M1093" s="503"/>
      <c r="N1093" s="503"/>
      <c r="O1093" s="503"/>
      <c r="P1093" s="503"/>
      <c r="Q1093" s="503"/>
      <c r="R1093" s="503"/>
    </row>
    <row r="1094" spans="1:18" s="496" customFormat="1">
      <c r="A1094" s="496" t="s">
        <v>3078</v>
      </c>
      <c r="C1094" s="497"/>
      <c r="D1094" s="502"/>
      <c r="L1094" s="499"/>
      <c r="M1094" s="503"/>
      <c r="N1094" s="503"/>
      <c r="O1094" s="503"/>
      <c r="P1094" s="503"/>
      <c r="Q1094" s="503"/>
      <c r="R1094" s="503"/>
    </row>
    <row r="1095" spans="1:18" ht="20.100000000000001" customHeight="1">
      <c r="C1095" s="497" t="s">
        <v>1788</v>
      </c>
      <c r="D1095" s="500" t="s">
        <v>1691</v>
      </c>
      <c r="E1095" s="517">
        <v>683</v>
      </c>
      <c r="F1095" s="517">
        <v>195</v>
      </c>
      <c r="G1095" s="517">
        <v>1</v>
      </c>
      <c r="H1095" s="517">
        <v>194</v>
      </c>
      <c r="I1095" s="517">
        <v>488</v>
      </c>
      <c r="J1095" s="517">
        <v>2</v>
      </c>
      <c r="K1095" s="517">
        <v>486</v>
      </c>
    </row>
    <row r="1096" spans="1:18">
      <c r="D1096" s="500" t="s">
        <v>1692</v>
      </c>
      <c r="E1096" s="517">
        <v>963</v>
      </c>
      <c r="F1096" s="517">
        <v>225</v>
      </c>
      <c r="G1096" s="517">
        <v>1</v>
      </c>
      <c r="H1096" s="517">
        <v>224</v>
      </c>
      <c r="I1096" s="517">
        <v>738</v>
      </c>
      <c r="J1096" s="517">
        <v>1</v>
      </c>
      <c r="K1096" s="517">
        <v>737</v>
      </c>
    </row>
    <row r="1097" spans="1:18">
      <c r="D1097" s="500" t="s">
        <v>1693</v>
      </c>
      <c r="E1097" s="517">
        <v>1646</v>
      </c>
      <c r="F1097" s="517">
        <v>420</v>
      </c>
      <c r="G1097" s="517">
        <v>2</v>
      </c>
      <c r="H1097" s="517">
        <v>418</v>
      </c>
      <c r="I1097" s="517">
        <v>1226</v>
      </c>
      <c r="J1097" s="517">
        <v>3</v>
      </c>
      <c r="K1097" s="517">
        <v>1223</v>
      </c>
    </row>
    <row r="1098" spans="1:18" ht="18" customHeight="1">
      <c r="C1098" s="497" t="s">
        <v>597</v>
      </c>
      <c r="D1098" s="500" t="s">
        <v>1691</v>
      </c>
      <c r="E1098" s="517">
        <v>166</v>
      </c>
      <c r="F1098" s="518" t="s">
        <v>427</v>
      </c>
      <c r="G1098" s="518" t="s">
        <v>427</v>
      </c>
      <c r="H1098" s="518" t="s">
        <v>427</v>
      </c>
      <c r="I1098" s="518" t="s">
        <v>427</v>
      </c>
      <c r="J1098" s="518" t="s">
        <v>427</v>
      </c>
      <c r="K1098" s="518" t="s">
        <v>427</v>
      </c>
    </row>
    <row r="1099" spans="1:18" ht="9" customHeight="1">
      <c r="D1099" s="500" t="s">
        <v>1692</v>
      </c>
      <c r="E1099" s="517">
        <v>154</v>
      </c>
      <c r="F1099" s="518" t="s">
        <v>427</v>
      </c>
      <c r="G1099" s="518" t="s">
        <v>427</v>
      </c>
      <c r="H1099" s="518" t="s">
        <v>427</v>
      </c>
      <c r="I1099" s="518" t="s">
        <v>427</v>
      </c>
      <c r="J1099" s="518" t="s">
        <v>427</v>
      </c>
      <c r="K1099" s="518" t="s">
        <v>427</v>
      </c>
    </row>
    <row r="1100" spans="1:18" ht="9" customHeight="1">
      <c r="D1100" s="500" t="s">
        <v>1693</v>
      </c>
      <c r="E1100" s="517">
        <v>320</v>
      </c>
      <c r="F1100" s="518" t="s">
        <v>427</v>
      </c>
      <c r="G1100" s="518" t="s">
        <v>427</v>
      </c>
      <c r="H1100" s="518" t="s">
        <v>427</v>
      </c>
      <c r="I1100" s="518" t="s">
        <v>427</v>
      </c>
      <c r="J1100" s="518" t="s">
        <v>427</v>
      </c>
      <c r="K1100" s="518" t="s">
        <v>427</v>
      </c>
    </row>
    <row r="1101" spans="1:18" ht="18" customHeight="1">
      <c r="C1101" s="501" t="s">
        <v>1829</v>
      </c>
      <c r="D1101" s="500" t="s">
        <v>1691</v>
      </c>
      <c r="E1101" s="517">
        <v>1178</v>
      </c>
      <c r="F1101" s="517">
        <v>475</v>
      </c>
      <c r="G1101" s="517">
        <v>258</v>
      </c>
      <c r="H1101" s="517">
        <v>217</v>
      </c>
      <c r="I1101" s="517">
        <v>703</v>
      </c>
      <c r="J1101" s="517">
        <v>171</v>
      </c>
      <c r="K1101" s="517">
        <v>532</v>
      </c>
    </row>
    <row r="1102" spans="1:18">
      <c r="D1102" s="500" t="s">
        <v>1692</v>
      </c>
      <c r="E1102" s="517">
        <v>1401</v>
      </c>
      <c r="F1102" s="517">
        <v>411</v>
      </c>
      <c r="G1102" s="517">
        <v>169</v>
      </c>
      <c r="H1102" s="517">
        <v>242</v>
      </c>
      <c r="I1102" s="517">
        <v>990</v>
      </c>
      <c r="J1102" s="517">
        <v>204</v>
      </c>
      <c r="K1102" s="517">
        <v>786</v>
      </c>
    </row>
    <row r="1103" spans="1:18">
      <c r="D1103" s="500" t="s">
        <v>1693</v>
      </c>
      <c r="E1103" s="517">
        <v>2579</v>
      </c>
      <c r="F1103" s="517">
        <v>886</v>
      </c>
      <c r="G1103" s="517">
        <v>427</v>
      </c>
      <c r="H1103" s="517">
        <v>459</v>
      </c>
      <c r="I1103" s="517">
        <v>1693</v>
      </c>
      <c r="J1103" s="517">
        <v>375</v>
      </c>
      <c r="K1103" s="517">
        <v>1318</v>
      </c>
    </row>
    <row r="1104" spans="1:18" ht="16.899999999999999" customHeight="1">
      <c r="C1104" s="501" t="s">
        <v>1782</v>
      </c>
      <c r="D1104" s="500"/>
      <c r="E1104" s="503"/>
      <c r="F1104" s="503"/>
      <c r="G1104" s="503"/>
      <c r="H1104" s="503"/>
      <c r="I1104" s="503"/>
      <c r="J1104" s="503"/>
      <c r="K1104" s="503"/>
    </row>
    <row r="1105" spans="1:18" s="517" customFormat="1" ht="16.899999999999999" customHeight="1">
      <c r="A1105" s="503"/>
      <c r="B1105" s="503"/>
      <c r="C1105" s="504" t="s">
        <v>1783</v>
      </c>
      <c r="D1105" s="500" t="s">
        <v>1691</v>
      </c>
      <c r="E1105" s="517">
        <v>111</v>
      </c>
      <c r="F1105" s="517">
        <v>23</v>
      </c>
      <c r="G1105" s="517">
        <v>2</v>
      </c>
      <c r="H1105" s="517">
        <v>21</v>
      </c>
      <c r="I1105" s="517">
        <v>88</v>
      </c>
      <c r="J1105" s="517">
        <v>1</v>
      </c>
      <c r="K1105" s="517">
        <v>87</v>
      </c>
      <c r="M1105" s="503"/>
      <c r="N1105" s="503"/>
      <c r="O1105" s="503"/>
      <c r="P1105" s="503"/>
      <c r="Q1105" s="503"/>
      <c r="R1105" s="503"/>
    </row>
    <row r="1106" spans="1:18" s="517" customFormat="1" ht="9" customHeight="1">
      <c r="A1106" s="503"/>
      <c r="B1106" s="503"/>
      <c r="C1106" s="504"/>
      <c r="D1106" s="500" t="s">
        <v>1692</v>
      </c>
      <c r="E1106" s="517">
        <v>195</v>
      </c>
      <c r="F1106" s="517">
        <v>36</v>
      </c>
      <c r="G1106" s="517">
        <v>2</v>
      </c>
      <c r="H1106" s="517">
        <v>34</v>
      </c>
      <c r="I1106" s="517">
        <v>159</v>
      </c>
      <c r="J1106" s="517">
        <v>3</v>
      </c>
      <c r="K1106" s="517">
        <v>156</v>
      </c>
      <c r="M1106" s="503"/>
      <c r="N1106" s="503"/>
      <c r="O1106" s="503"/>
      <c r="P1106" s="503"/>
      <c r="Q1106" s="503"/>
      <c r="R1106" s="503"/>
    </row>
    <row r="1107" spans="1:18" s="517" customFormat="1" ht="9" customHeight="1">
      <c r="A1107" s="503"/>
      <c r="B1107" s="503"/>
      <c r="C1107" s="504"/>
      <c r="D1107" s="500" t="s">
        <v>1693</v>
      </c>
      <c r="E1107" s="517">
        <v>306</v>
      </c>
      <c r="F1107" s="517">
        <v>59</v>
      </c>
      <c r="G1107" s="517">
        <v>4</v>
      </c>
      <c r="H1107" s="517">
        <v>55</v>
      </c>
      <c r="I1107" s="517">
        <v>247</v>
      </c>
      <c r="J1107" s="517">
        <v>4</v>
      </c>
      <c r="K1107" s="517">
        <v>243</v>
      </c>
      <c r="M1107" s="503"/>
      <c r="N1107" s="503"/>
      <c r="O1107" s="503"/>
      <c r="P1107" s="503"/>
      <c r="Q1107" s="503"/>
      <c r="R1107" s="503"/>
    </row>
    <row r="1108" spans="1:18" s="517" customFormat="1" ht="16.899999999999999" customHeight="1">
      <c r="A1108" s="503"/>
      <c r="B1108" s="503"/>
      <c r="C1108" s="504" t="s">
        <v>1784</v>
      </c>
      <c r="D1108" s="500" t="s">
        <v>1691</v>
      </c>
      <c r="E1108" s="517">
        <v>32</v>
      </c>
      <c r="F1108" s="518" t="s">
        <v>427</v>
      </c>
      <c r="G1108" s="518" t="s">
        <v>427</v>
      </c>
      <c r="H1108" s="518" t="s">
        <v>427</v>
      </c>
      <c r="I1108" s="518" t="s">
        <v>427</v>
      </c>
      <c r="J1108" s="518" t="s">
        <v>427</v>
      </c>
      <c r="K1108" s="518" t="s">
        <v>427</v>
      </c>
      <c r="M1108" s="503"/>
      <c r="N1108" s="503"/>
      <c r="O1108" s="503"/>
      <c r="P1108" s="503"/>
      <c r="Q1108" s="503"/>
      <c r="R1108" s="503"/>
    </row>
    <row r="1109" spans="1:18" s="517" customFormat="1" ht="9" customHeight="1">
      <c r="A1109" s="503"/>
      <c r="B1109" s="503"/>
      <c r="C1109" s="504"/>
      <c r="D1109" s="500" t="s">
        <v>1692</v>
      </c>
      <c r="E1109" s="517">
        <v>42</v>
      </c>
      <c r="F1109" s="518" t="s">
        <v>427</v>
      </c>
      <c r="G1109" s="518" t="s">
        <v>427</v>
      </c>
      <c r="H1109" s="518" t="s">
        <v>427</v>
      </c>
      <c r="I1109" s="518" t="s">
        <v>427</v>
      </c>
      <c r="J1109" s="518" t="s">
        <v>427</v>
      </c>
      <c r="K1109" s="518" t="s">
        <v>427</v>
      </c>
      <c r="M1109" s="503"/>
      <c r="N1109" s="503"/>
      <c r="O1109" s="503"/>
      <c r="P1109" s="503"/>
      <c r="Q1109" s="503"/>
      <c r="R1109" s="503"/>
    </row>
    <row r="1110" spans="1:18" s="517" customFormat="1" ht="9" customHeight="1">
      <c r="A1110" s="503"/>
      <c r="B1110" s="503"/>
      <c r="C1110" s="504"/>
      <c r="D1110" s="500" t="s">
        <v>1693</v>
      </c>
      <c r="E1110" s="517">
        <v>74</v>
      </c>
      <c r="F1110" s="518" t="s">
        <v>427</v>
      </c>
      <c r="G1110" s="518" t="s">
        <v>427</v>
      </c>
      <c r="H1110" s="518" t="s">
        <v>427</v>
      </c>
      <c r="I1110" s="518" t="s">
        <v>427</v>
      </c>
      <c r="J1110" s="518" t="s">
        <v>427</v>
      </c>
      <c r="K1110" s="518" t="s">
        <v>427</v>
      </c>
      <c r="M1110" s="503"/>
      <c r="N1110" s="503"/>
      <c r="O1110" s="503"/>
      <c r="P1110" s="503"/>
      <c r="Q1110" s="503"/>
      <c r="R1110" s="503"/>
    </row>
    <row r="1111" spans="1:18" ht="18" customHeight="1">
      <c r="B1111" s="503" t="s">
        <v>598</v>
      </c>
      <c r="D1111" s="500"/>
      <c r="E1111" s="503"/>
      <c r="F1111" s="503"/>
      <c r="G1111" s="503"/>
      <c r="H1111" s="503"/>
      <c r="I1111" s="503"/>
      <c r="J1111" s="503"/>
      <c r="K1111" s="503"/>
    </row>
    <row r="1112" spans="1:18" ht="27" customHeight="1">
      <c r="C1112" s="497" t="s">
        <v>1789</v>
      </c>
      <c r="D1112" s="500" t="s">
        <v>1691</v>
      </c>
      <c r="E1112" s="517">
        <v>95</v>
      </c>
      <c r="F1112" s="517">
        <v>77</v>
      </c>
      <c r="G1112" s="517">
        <v>74</v>
      </c>
      <c r="H1112" s="517">
        <v>3</v>
      </c>
      <c r="I1112" s="517">
        <v>18</v>
      </c>
      <c r="J1112" s="517">
        <v>10</v>
      </c>
      <c r="K1112" s="517">
        <v>8</v>
      </c>
    </row>
    <row r="1113" spans="1:18">
      <c r="D1113" s="500" t="s">
        <v>1692</v>
      </c>
      <c r="E1113" s="517">
        <v>64</v>
      </c>
      <c r="F1113" s="517">
        <v>44</v>
      </c>
      <c r="G1113" s="517">
        <v>38</v>
      </c>
      <c r="H1113" s="517">
        <v>6</v>
      </c>
      <c r="I1113" s="517">
        <v>20</v>
      </c>
      <c r="J1113" s="517">
        <v>12</v>
      </c>
      <c r="K1113" s="517">
        <v>8</v>
      </c>
    </row>
    <row r="1114" spans="1:18">
      <c r="D1114" s="500" t="s">
        <v>1693</v>
      </c>
      <c r="E1114" s="517">
        <v>159</v>
      </c>
      <c r="F1114" s="517">
        <v>121</v>
      </c>
      <c r="G1114" s="517">
        <v>112</v>
      </c>
      <c r="H1114" s="517">
        <v>9</v>
      </c>
      <c r="I1114" s="517">
        <v>38</v>
      </c>
      <c r="J1114" s="517">
        <v>22</v>
      </c>
      <c r="K1114" s="517">
        <v>16</v>
      </c>
    </row>
    <row r="1115" spans="1:18" ht="18" customHeight="1">
      <c r="C1115" s="497" t="s">
        <v>1790</v>
      </c>
      <c r="D1115" s="500" t="s">
        <v>1691</v>
      </c>
      <c r="E1115" s="517">
        <v>24</v>
      </c>
      <c r="F1115" s="518" t="s">
        <v>427</v>
      </c>
      <c r="G1115" s="518" t="s">
        <v>427</v>
      </c>
      <c r="H1115" s="518" t="s">
        <v>427</v>
      </c>
      <c r="I1115" s="518" t="s">
        <v>427</v>
      </c>
      <c r="J1115" s="518" t="s">
        <v>427</v>
      </c>
      <c r="K1115" s="518" t="s">
        <v>427</v>
      </c>
    </row>
    <row r="1116" spans="1:18" ht="9" customHeight="1">
      <c r="D1116" s="500" t="s">
        <v>1692</v>
      </c>
      <c r="E1116" s="517">
        <v>25</v>
      </c>
      <c r="F1116" s="518" t="s">
        <v>427</v>
      </c>
      <c r="G1116" s="518" t="s">
        <v>427</v>
      </c>
      <c r="H1116" s="518" t="s">
        <v>427</v>
      </c>
      <c r="I1116" s="518" t="s">
        <v>427</v>
      </c>
      <c r="J1116" s="518" t="s">
        <v>427</v>
      </c>
      <c r="K1116" s="518" t="s">
        <v>427</v>
      </c>
    </row>
    <row r="1117" spans="1:18" ht="9" customHeight="1">
      <c r="D1117" s="500" t="s">
        <v>1693</v>
      </c>
      <c r="E1117" s="517">
        <v>49</v>
      </c>
      <c r="F1117" s="518" t="s">
        <v>427</v>
      </c>
      <c r="G1117" s="518" t="s">
        <v>427</v>
      </c>
      <c r="H1117" s="518" t="s">
        <v>427</v>
      </c>
      <c r="I1117" s="518" t="s">
        <v>427</v>
      </c>
      <c r="J1117" s="518" t="s">
        <v>427</v>
      </c>
      <c r="K1117" s="518" t="s">
        <v>427</v>
      </c>
    </row>
    <row r="1118" spans="1:18" ht="18" customHeight="1">
      <c r="C1118" s="497" t="s">
        <v>1791</v>
      </c>
      <c r="D1118" s="500" t="s">
        <v>1691</v>
      </c>
      <c r="E1118" s="517">
        <v>12</v>
      </c>
      <c r="F1118" s="517">
        <v>5</v>
      </c>
      <c r="G1118" s="517">
        <v>5</v>
      </c>
      <c r="H1118" s="517">
        <v>0</v>
      </c>
      <c r="I1118" s="517">
        <v>7</v>
      </c>
      <c r="J1118" s="517">
        <v>7</v>
      </c>
      <c r="K1118" s="517">
        <v>0</v>
      </c>
    </row>
    <row r="1119" spans="1:18">
      <c r="D1119" s="500" t="s">
        <v>1692</v>
      </c>
      <c r="E1119" s="517">
        <v>5</v>
      </c>
      <c r="F1119" s="517">
        <v>1</v>
      </c>
      <c r="G1119" s="517">
        <v>1</v>
      </c>
      <c r="H1119" s="517">
        <v>0</v>
      </c>
      <c r="I1119" s="517">
        <v>4</v>
      </c>
      <c r="J1119" s="517">
        <v>4</v>
      </c>
      <c r="K1119" s="517">
        <v>0</v>
      </c>
    </row>
    <row r="1120" spans="1:18">
      <c r="D1120" s="500" t="s">
        <v>1693</v>
      </c>
      <c r="E1120" s="517">
        <v>17</v>
      </c>
      <c r="F1120" s="517">
        <v>6</v>
      </c>
      <c r="G1120" s="517">
        <v>6</v>
      </c>
      <c r="H1120" s="517">
        <v>0</v>
      </c>
      <c r="I1120" s="517">
        <v>11</v>
      </c>
      <c r="J1120" s="517">
        <v>11</v>
      </c>
      <c r="K1120" s="517">
        <v>0</v>
      </c>
    </row>
    <row r="1121" spans="1:18" ht="18" customHeight="1">
      <c r="C1121" s="497" t="s">
        <v>1792</v>
      </c>
      <c r="D1121" s="500" t="s">
        <v>1691</v>
      </c>
      <c r="E1121" s="517">
        <v>1</v>
      </c>
      <c r="F1121" s="518" t="s">
        <v>427</v>
      </c>
      <c r="G1121" s="518" t="s">
        <v>427</v>
      </c>
      <c r="H1121" s="518" t="s">
        <v>427</v>
      </c>
      <c r="I1121" s="518" t="s">
        <v>427</v>
      </c>
      <c r="J1121" s="518" t="s">
        <v>427</v>
      </c>
      <c r="K1121" s="518" t="s">
        <v>427</v>
      </c>
    </row>
    <row r="1122" spans="1:18" ht="9" customHeight="1">
      <c r="D1122" s="500" t="s">
        <v>1692</v>
      </c>
      <c r="E1122" s="517">
        <v>1</v>
      </c>
      <c r="F1122" s="518" t="s">
        <v>427</v>
      </c>
      <c r="G1122" s="518" t="s">
        <v>427</v>
      </c>
      <c r="H1122" s="518" t="s">
        <v>427</v>
      </c>
      <c r="I1122" s="518" t="s">
        <v>427</v>
      </c>
      <c r="J1122" s="518" t="s">
        <v>427</v>
      </c>
      <c r="K1122" s="518" t="s">
        <v>427</v>
      </c>
    </row>
    <row r="1123" spans="1:18" ht="9" customHeight="1">
      <c r="D1123" s="500" t="s">
        <v>1693</v>
      </c>
      <c r="E1123" s="517">
        <v>2</v>
      </c>
      <c r="F1123" s="518" t="s">
        <v>427</v>
      </c>
      <c r="G1123" s="518" t="s">
        <v>427</v>
      </c>
      <c r="H1123" s="518" t="s">
        <v>427</v>
      </c>
      <c r="I1123" s="518" t="s">
        <v>427</v>
      </c>
      <c r="J1123" s="518" t="s">
        <v>427</v>
      </c>
      <c r="K1123" s="518" t="s">
        <v>427</v>
      </c>
    </row>
    <row r="1124" spans="1:18" ht="20.100000000000001" customHeight="1">
      <c r="C1124" s="497" t="s">
        <v>1793</v>
      </c>
      <c r="D1124" s="500" t="s">
        <v>1691</v>
      </c>
      <c r="E1124" s="517">
        <v>385</v>
      </c>
      <c r="F1124" s="517">
        <v>159</v>
      </c>
      <c r="G1124" s="517">
        <v>159</v>
      </c>
      <c r="H1124" s="517">
        <v>0</v>
      </c>
      <c r="I1124" s="517">
        <v>226</v>
      </c>
      <c r="J1124" s="517">
        <v>226</v>
      </c>
      <c r="K1124" s="517">
        <v>0</v>
      </c>
    </row>
    <row r="1125" spans="1:18">
      <c r="D1125" s="500" t="s">
        <v>1692</v>
      </c>
      <c r="E1125" s="517">
        <v>260</v>
      </c>
      <c r="F1125" s="517">
        <v>98</v>
      </c>
      <c r="G1125" s="517">
        <v>98</v>
      </c>
      <c r="H1125" s="517">
        <v>0</v>
      </c>
      <c r="I1125" s="517">
        <v>162</v>
      </c>
      <c r="J1125" s="517">
        <v>162</v>
      </c>
      <c r="K1125" s="517">
        <v>0</v>
      </c>
    </row>
    <row r="1126" spans="1:18">
      <c r="D1126" s="500" t="s">
        <v>1693</v>
      </c>
      <c r="E1126" s="517">
        <v>645</v>
      </c>
      <c r="F1126" s="517">
        <v>257</v>
      </c>
      <c r="G1126" s="517">
        <v>257</v>
      </c>
      <c r="H1126" s="517">
        <v>0</v>
      </c>
      <c r="I1126" s="517">
        <v>388</v>
      </c>
      <c r="J1126" s="517">
        <v>388</v>
      </c>
      <c r="K1126" s="517">
        <v>0</v>
      </c>
    </row>
    <row r="1127" spans="1:18" ht="20.100000000000001" customHeight="1">
      <c r="C1127" s="497" t="s">
        <v>1794</v>
      </c>
      <c r="D1127" s="500" t="s">
        <v>1691</v>
      </c>
      <c r="E1127" s="517">
        <v>58</v>
      </c>
      <c r="F1127" s="517">
        <v>16</v>
      </c>
      <c r="G1127" s="517">
        <v>0</v>
      </c>
      <c r="H1127" s="517">
        <v>16</v>
      </c>
      <c r="I1127" s="517">
        <v>42</v>
      </c>
      <c r="J1127" s="517">
        <v>0</v>
      </c>
      <c r="K1127" s="517">
        <v>42</v>
      </c>
    </row>
    <row r="1128" spans="1:18">
      <c r="D1128" s="500" t="s">
        <v>1692</v>
      </c>
      <c r="E1128" s="517">
        <v>80</v>
      </c>
      <c r="F1128" s="517">
        <v>15</v>
      </c>
      <c r="G1128" s="517">
        <v>0</v>
      </c>
      <c r="H1128" s="517">
        <v>15</v>
      </c>
      <c r="I1128" s="517">
        <v>65</v>
      </c>
      <c r="J1128" s="517">
        <v>0</v>
      </c>
      <c r="K1128" s="517">
        <v>65</v>
      </c>
    </row>
    <row r="1129" spans="1:18">
      <c r="D1129" s="500" t="s">
        <v>1693</v>
      </c>
      <c r="E1129" s="517">
        <v>138</v>
      </c>
      <c r="F1129" s="517">
        <v>31</v>
      </c>
      <c r="G1129" s="517">
        <v>0</v>
      </c>
      <c r="H1129" s="517">
        <v>31</v>
      </c>
      <c r="I1129" s="517">
        <v>107</v>
      </c>
      <c r="J1129" s="517">
        <v>0</v>
      </c>
      <c r="K1129" s="517">
        <v>107</v>
      </c>
    </row>
    <row r="1130" spans="1:18" ht="18" customHeight="1">
      <c r="C1130" s="501" t="s">
        <v>1829</v>
      </c>
      <c r="D1130" s="500" t="s">
        <v>1691</v>
      </c>
      <c r="E1130" s="517">
        <v>575</v>
      </c>
      <c r="F1130" s="517">
        <v>274</v>
      </c>
      <c r="G1130" s="517">
        <v>254</v>
      </c>
      <c r="H1130" s="517">
        <v>20</v>
      </c>
      <c r="I1130" s="517">
        <v>301</v>
      </c>
      <c r="J1130" s="517">
        <v>248</v>
      </c>
      <c r="K1130" s="517">
        <v>53</v>
      </c>
    </row>
    <row r="1131" spans="1:18">
      <c r="D1131" s="500" t="s">
        <v>1692</v>
      </c>
      <c r="E1131" s="517">
        <v>435</v>
      </c>
      <c r="F1131" s="517">
        <v>166</v>
      </c>
      <c r="G1131" s="517">
        <v>144</v>
      </c>
      <c r="H1131" s="517">
        <v>22</v>
      </c>
      <c r="I1131" s="517">
        <v>269</v>
      </c>
      <c r="J1131" s="517">
        <v>183</v>
      </c>
      <c r="K1131" s="517">
        <v>86</v>
      </c>
    </row>
    <row r="1132" spans="1:18">
      <c r="D1132" s="500" t="s">
        <v>1693</v>
      </c>
      <c r="E1132" s="517">
        <v>1010</v>
      </c>
      <c r="F1132" s="517">
        <v>440</v>
      </c>
      <c r="G1132" s="517">
        <v>398</v>
      </c>
      <c r="H1132" s="517">
        <v>42</v>
      </c>
      <c r="I1132" s="517">
        <v>570</v>
      </c>
      <c r="J1132" s="517">
        <v>431</v>
      </c>
      <c r="K1132" s="517">
        <v>139</v>
      </c>
    </row>
    <row r="1133" spans="1:18" ht="16.899999999999999" customHeight="1">
      <c r="C1133" s="501" t="s">
        <v>1782</v>
      </c>
      <c r="D1133" s="500"/>
      <c r="E1133" s="503"/>
      <c r="F1133" s="503"/>
      <c r="G1133" s="503"/>
      <c r="H1133" s="503"/>
      <c r="I1133" s="503"/>
      <c r="J1133" s="503"/>
      <c r="K1133" s="503"/>
    </row>
    <row r="1134" spans="1:18" s="517" customFormat="1" ht="16.899999999999999" customHeight="1">
      <c r="A1134" s="503"/>
      <c r="B1134" s="503"/>
      <c r="C1134" s="504" t="s">
        <v>1783</v>
      </c>
      <c r="D1134" s="500" t="s">
        <v>1691</v>
      </c>
      <c r="E1134" s="517">
        <v>1</v>
      </c>
      <c r="F1134" s="518" t="s">
        <v>427</v>
      </c>
      <c r="G1134" s="518" t="s">
        <v>427</v>
      </c>
      <c r="H1134" s="518" t="s">
        <v>427</v>
      </c>
      <c r="I1134" s="518" t="s">
        <v>427</v>
      </c>
      <c r="J1134" s="518" t="s">
        <v>427</v>
      </c>
      <c r="K1134" s="518" t="s">
        <v>427</v>
      </c>
      <c r="M1134" s="503"/>
      <c r="N1134" s="503"/>
      <c r="O1134" s="503"/>
      <c r="P1134" s="503"/>
      <c r="Q1134" s="503"/>
      <c r="R1134" s="503"/>
    </row>
    <row r="1135" spans="1:18" s="517" customFormat="1" ht="9" customHeight="1">
      <c r="A1135" s="503"/>
      <c r="B1135" s="503"/>
      <c r="C1135" s="504"/>
      <c r="D1135" s="500" t="s">
        <v>1692</v>
      </c>
      <c r="E1135" s="517">
        <v>5</v>
      </c>
      <c r="F1135" s="518" t="s">
        <v>427</v>
      </c>
      <c r="G1135" s="518" t="s">
        <v>427</v>
      </c>
      <c r="H1135" s="518" t="s">
        <v>427</v>
      </c>
      <c r="I1135" s="518" t="s">
        <v>427</v>
      </c>
      <c r="J1135" s="518" t="s">
        <v>427</v>
      </c>
      <c r="K1135" s="518" t="s">
        <v>427</v>
      </c>
      <c r="M1135" s="503"/>
      <c r="N1135" s="503"/>
      <c r="O1135" s="503"/>
      <c r="P1135" s="503"/>
      <c r="Q1135" s="503"/>
      <c r="R1135" s="503"/>
    </row>
    <row r="1136" spans="1:18" s="517" customFormat="1" ht="9" customHeight="1">
      <c r="A1136" s="503"/>
      <c r="B1136" s="503"/>
      <c r="C1136" s="504"/>
      <c r="D1136" s="500" t="s">
        <v>1693</v>
      </c>
      <c r="E1136" s="517">
        <v>6</v>
      </c>
      <c r="F1136" s="518" t="s">
        <v>427</v>
      </c>
      <c r="G1136" s="518" t="s">
        <v>427</v>
      </c>
      <c r="H1136" s="518" t="s">
        <v>427</v>
      </c>
      <c r="I1136" s="518" t="s">
        <v>427</v>
      </c>
      <c r="J1136" s="518" t="s">
        <v>427</v>
      </c>
      <c r="K1136" s="518" t="s">
        <v>427</v>
      </c>
      <c r="M1136" s="503"/>
      <c r="N1136" s="503"/>
      <c r="O1136" s="503"/>
      <c r="P1136" s="503"/>
      <c r="Q1136" s="503"/>
      <c r="R1136" s="503"/>
    </row>
    <row r="1137" spans="1:18" ht="18" customHeight="1">
      <c r="A1137" s="503" t="s">
        <v>1728</v>
      </c>
      <c r="D1137" s="500" t="s">
        <v>1691</v>
      </c>
      <c r="E1137" s="517">
        <v>4302</v>
      </c>
      <c r="F1137" s="517">
        <v>2744</v>
      </c>
      <c r="G1137" s="517">
        <v>2304</v>
      </c>
      <c r="H1137" s="517">
        <v>440</v>
      </c>
      <c r="I1137" s="517">
        <v>1558</v>
      </c>
      <c r="J1137" s="517">
        <v>763</v>
      </c>
      <c r="K1137" s="517">
        <v>795</v>
      </c>
    </row>
    <row r="1138" spans="1:18">
      <c r="D1138" s="500" t="s">
        <v>1692</v>
      </c>
      <c r="E1138" s="517">
        <v>3259</v>
      </c>
      <c r="F1138" s="517">
        <v>1645</v>
      </c>
      <c r="G1138" s="517">
        <v>1201</v>
      </c>
      <c r="H1138" s="517">
        <v>444</v>
      </c>
      <c r="I1138" s="517">
        <v>1614</v>
      </c>
      <c r="J1138" s="517">
        <v>570</v>
      </c>
      <c r="K1138" s="517">
        <v>1044</v>
      </c>
    </row>
    <row r="1139" spans="1:18">
      <c r="D1139" s="500" t="s">
        <v>1693</v>
      </c>
      <c r="E1139" s="517">
        <v>7561</v>
      </c>
      <c r="F1139" s="517">
        <v>4389</v>
      </c>
      <c r="G1139" s="517">
        <v>3505</v>
      </c>
      <c r="H1139" s="517">
        <v>884</v>
      </c>
      <c r="I1139" s="517">
        <v>3172</v>
      </c>
      <c r="J1139" s="517">
        <v>1333</v>
      </c>
      <c r="K1139" s="517">
        <v>1839</v>
      </c>
    </row>
    <row r="1140" spans="1:18" ht="16.899999999999999" customHeight="1">
      <c r="C1140" s="501" t="s">
        <v>1782</v>
      </c>
      <c r="D1140" s="500"/>
      <c r="E1140" s="503"/>
      <c r="F1140" s="503"/>
      <c r="G1140" s="503"/>
      <c r="H1140" s="503"/>
      <c r="I1140" s="503"/>
      <c r="J1140" s="503"/>
      <c r="K1140" s="503"/>
    </row>
    <row r="1141" spans="1:18" s="517" customFormat="1" ht="16.899999999999999" customHeight="1">
      <c r="A1141" s="503"/>
      <c r="B1141" s="503"/>
      <c r="C1141" s="504" t="s">
        <v>1783</v>
      </c>
      <c r="D1141" s="500" t="s">
        <v>1691</v>
      </c>
      <c r="E1141" s="517">
        <v>119</v>
      </c>
      <c r="F1141" s="517">
        <v>27</v>
      </c>
      <c r="G1141" s="517">
        <v>6</v>
      </c>
      <c r="H1141" s="517">
        <v>21</v>
      </c>
      <c r="I1141" s="517">
        <v>92</v>
      </c>
      <c r="J1141" s="517">
        <v>3</v>
      </c>
      <c r="K1141" s="517">
        <v>89</v>
      </c>
      <c r="M1141" s="503"/>
      <c r="N1141" s="503"/>
      <c r="O1141" s="503"/>
      <c r="P1141" s="503"/>
      <c r="Q1141" s="503"/>
      <c r="R1141" s="503"/>
    </row>
    <row r="1142" spans="1:18" s="517" customFormat="1" ht="9" customHeight="1">
      <c r="A1142" s="503"/>
      <c r="B1142" s="503"/>
      <c r="C1142" s="504"/>
      <c r="D1142" s="500" t="s">
        <v>1692</v>
      </c>
      <c r="E1142" s="517">
        <v>204</v>
      </c>
      <c r="F1142" s="517">
        <v>41</v>
      </c>
      <c r="G1142" s="517">
        <v>5</v>
      </c>
      <c r="H1142" s="517">
        <v>36</v>
      </c>
      <c r="I1142" s="517">
        <v>163</v>
      </c>
      <c r="J1142" s="517">
        <v>4</v>
      </c>
      <c r="K1142" s="517">
        <v>159</v>
      </c>
      <c r="M1142" s="503"/>
      <c r="N1142" s="503"/>
      <c r="O1142" s="503"/>
      <c r="P1142" s="503"/>
      <c r="Q1142" s="503"/>
      <c r="R1142" s="503"/>
    </row>
    <row r="1143" spans="1:18" s="517" customFormat="1" ht="9" customHeight="1">
      <c r="A1143" s="503"/>
      <c r="B1143" s="503"/>
      <c r="C1143" s="504"/>
      <c r="D1143" s="500" t="s">
        <v>1693</v>
      </c>
      <c r="E1143" s="517">
        <v>323</v>
      </c>
      <c r="F1143" s="517">
        <v>68</v>
      </c>
      <c r="G1143" s="517">
        <v>11</v>
      </c>
      <c r="H1143" s="517">
        <v>57</v>
      </c>
      <c r="I1143" s="517">
        <v>255</v>
      </c>
      <c r="J1143" s="517">
        <v>7</v>
      </c>
      <c r="K1143" s="517">
        <v>248</v>
      </c>
      <c r="M1143" s="503"/>
      <c r="N1143" s="503"/>
      <c r="O1143" s="503"/>
      <c r="P1143" s="503"/>
      <c r="Q1143" s="503"/>
      <c r="R1143" s="503"/>
    </row>
    <row r="1144" spans="1:18" s="517" customFormat="1" ht="16.899999999999999" customHeight="1">
      <c r="A1144" s="503"/>
      <c r="B1144" s="503"/>
      <c r="C1144" s="504" t="s">
        <v>1784</v>
      </c>
      <c r="D1144" s="500" t="s">
        <v>1691</v>
      </c>
      <c r="E1144" s="517">
        <v>35</v>
      </c>
      <c r="F1144" s="517">
        <v>25</v>
      </c>
      <c r="G1144" s="517">
        <v>1</v>
      </c>
      <c r="H1144" s="517">
        <v>24</v>
      </c>
      <c r="I1144" s="517">
        <v>10</v>
      </c>
      <c r="J1144" s="518" t="s">
        <v>427</v>
      </c>
      <c r="K1144" s="518" t="s">
        <v>427</v>
      </c>
      <c r="M1144" s="503"/>
      <c r="N1144" s="503"/>
      <c r="O1144" s="503"/>
      <c r="P1144" s="503"/>
      <c r="Q1144" s="503"/>
      <c r="R1144" s="503"/>
    </row>
    <row r="1145" spans="1:18" s="517" customFormat="1" ht="9" customHeight="1">
      <c r="A1145" s="503"/>
      <c r="B1145" s="503"/>
      <c r="C1145" s="504"/>
      <c r="D1145" s="500" t="s">
        <v>1692</v>
      </c>
      <c r="E1145" s="517">
        <v>46</v>
      </c>
      <c r="F1145" s="517">
        <v>29</v>
      </c>
      <c r="G1145" s="517">
        <v>1</v>
      </c>
      <c r="H1145" s="517">
        <v>28</v>
      </c>
      <c r="I1145" s="517">
        <v>17</v>
      </c>
      <c r="J1145" s="518" t="s">
        <v>427</v>
      </c>
      <c r="K1145" s="518" t="s">
        <v>427</v>
      </c>
      <c r="M1145" s="503"/>
      <c r="N1145" s="503"/>
      <c r="O1145" s="503"/>
      <c r="P1145" s="503"/>
      <c r="Q1145" s="503"/>
      <c r="R1145" s="503"/>
    </row>
    <row r="1146" spans="1:18" s="517" customFormat="1" ht="9" customHeight="1">
      <c r="A1146" s="503"/>
      <c r="B1146" s="503"/>
      <c r="C1146" s="504"/>
      <c r="D1146" s="500" t="s">
        <v>1693</v>
      </c>
      <c r="E1146" s="517">
        <v>81</v>
      </c>
      <c r="F1146" s="517">
        <v>54</v>
      </c>
      <c r="G1146" s="517">
        <v>2</v>
      </c>
      <c r="H1146" s="517">
        <v>52</v>
      </c>
      <c r="I1146" s="517">
        <v>27</v>
      </c>
      <c r="J1146" s="518" t="s">
        <v>427</v>
      </c>
      <c r="K1146" s="518" t="s">
        <v>427</v>
      </c>
      <c r="M1146" s="503"/>
      <c r="N1146" s="503"/>
      <c r="O1146" s="503"/>
      <c r="P1146" s="503"/>
      <c r="Q1146" s="503"/>
      <c r="R1146" s="503"/>
    </row>
    <row r="1147" spans="1:18" s="517" customFormat="1" ht="9" customHeight="1">
      <c r="A1147" s="503"/>
      <c r="B1147" s="503"/>
      <c r="C1147" s="504"/>
      <c r="D1147" s="505"/>
      <c r="M1147" s="503"/>
      <c r="N1147" s="503"/>
      <c r="O1147" s="503"/>
      <c r="P1147" s="503"/>
      <c r="Q1147" s="503"/>
      <c r="R1147" s="503"/>
    </row>
    <row r="1148" spans="1:18" s="496" customFormat="1">
      <c r="C1148" s="497"/>
      <c r="D1148" s="502"/>
      <c r="L1148" s="499"/>
      <c r="M1148" s="503"/>
      <c r="N1148" s="503"/>
      <c r="O1148" s="503"/>
      <c r="P1148" s="503"/>
      <c r="Q1148" s="503"/>
      <c r="R1148" s="503"/>
    </row>
    <row r="1149" spans="1:18" s="496" customFormat="1">
      <c r="C1149" s="497"/>
      <c r="D1149" s="502"/>
      <c r="L1149" s="499"/>
      <c r="M1149" s="503"/>
      <c r="N1149" s="503"/>
      <c r="O1149" s="503"/>
      <c r="P1149" s="503"/>
      <c r="Q1149" s="503"/>
      <c r="R1149" s="503"/>
    </row>
    <row r="1150" spans="1:18" s="496" customFormat="1">
      <c r="C1150" s="497"/>
      <c r="D1150" s="502"/>
      <c r="L1150" s="499"/>
      <c r="M1150" s="503"/>
      <c r="N1150" s="503"/>
      <c r="O1150" s="503"/>
      <c r="P1150" s="503"/>
      <c r="Q1150" s="503"/>
      <c r="R1150" s="503"/>
    </row>
    <row r="1151" spans="1:18" s="496" customFormat="1">
      <c r="C1151" s="497"/>
      <c r="D1151" s="502"/>
      <c r="L1151" s="499"/>
      <c r="M1151" s="503"/>
      <c r="N1151" s="503"/>
      <c r="O1151" s="503"/>
      <c r="P1151" s="503"/>
      <c r="Q1151" s="503"/>
      <c r="R1151" s="503"/>
    </row>
    <row r="1152" spans="1:18" s="496" customFormat="1">
      <c r="C1152" s="497"/>
      <c r="D1152" s="502"/>
      <c r="L1152" s="499"/>
      <c r="M1152" s="503"/>
      <c r="N1152" s="503"/>
      <c r="O1152" s="503"/>
      <c r="P1152" s="503"/>
      <c r="Q1152" s="503"/>
      <c r="R1152" s="503"/>
    </row>
    <row r="1153" spans="1:18" s="496" customFormat="1">
      <c r="C1153" s="497"/>
      <c r="D1153" s="502"/>
      <c r="L1153" s="499"/>
      <c r="M1153" s="503"/>
      <c r="N1153" s="503"/>
      <c r="O1153" s="503"/>
      <c r="P1153" s="503"/>
      <c r="Q1153" s="503"/>
      <c r="R1153" s="503"/>
    </row>
    <row r="1154" spans="1:18" s="496" customFormat="1">
      <c r="A1154" s="496" t="s">
        <v>3078</v>
      </c>
      <c r="C1154" s="497"/>
      <c r="D1154" s="502"/>
      <c r="L1154" s="499"/>
      <c r="M1154" s="503"/>
      <c r="N1154" s="503"/>
      <c r="O1154" s="503"/>
      <c r="P1154" s="503"/>
      <c r="Q1154" s="503"/>
      <c r="R1154" s="503"/>
    </row>
    <row r="1155" spans="1:18" ht="18" customHeight="1">
      <c r="A1155" s="503" t="s">
        <v>1832</v>
      </c>
      <c r="D1155" s="500"/>
      <c r="E1155" s="503"/>
      <c r="F1155" s="503"/>
      <c r="G1155" s="503"/>
      <c r="H1155" s="503"/>
      <c r="I1155" s="503"/>
      <c r="J1155" s="503"/>
      <c r="K1155" s="503"/>
    </row>
    <row r="1156" spans="1:18" ht="9" customHeight="1">
      <c r="A1156" s="503" t="s">
        <v>1833</v>
      </c>
      <c r="D1156" s="500"/>
      <c r="E1156" s="503"/>
      <c r="F1156" s="503"/>
      <c r="G1156" s="503"/>
      <c r="H1156" s="503"/>
      <c r="I1156" s="503"/>
      <c r="J1156" s="503"/>
      <c r="K1156" s="503"/>
    </row>
    <row r="1157" spans="1:18" ht="18" customHeight="1">
      <c r="B1157" s="503" t="s">
        <v>286</v>
      </c>
      <c r="D1157" s="500"/>
      <c r="E1157" s="503"/>
      <c r="F1157" s="503"/>
      <c r="G1157" s="503"/>
      <c r="H1157" s="503"/>
      <c r="I1157" s="503"/>
      <c r="J1157" s="503"/>
      <c r="K1157" s="503"/>
    </row>
    <row r="1158" spans="1:18" ht="18" customHeight="1">
      <c r="C1158" s="497" t="s">
        <v>1825</v>
      </c>
      <c r="D1158" s="500" t="s">
        <v>1691</v>
      </c>
      <c r="E1158" s="517">
        <v>11</v>
      </c>
      <c r="F1158" s="518" t="s">
        <v>427</v>
      </c>
      <c r="G1158" s="518" t="s">
        <v>427</v>
      </c>
      <c r="H1158" s="518" t="s">
        <v>427</v>
      </c>
      <c r="I1158" s="518" t="s">
        <v>427</v>
      </c>
      <c r="J1158" s="518" t="s">
        <v>427</v>
      </c>
      <c r="K1158" s="518" t="s">
        <v>427</v>
      </c>
    </row>
    <row r="1159" spans="1:18" ht="9" customHeight="1">
      <c r="D1159" s="500" t="s">
        <v>1692</v>
      </c>
      <c r="E1159" s="517">
        <v>3</v>
      </c>
      <c r="F1159" s="518" t="s">
        <v>427</v>
      </c>
      <c r="G1159" s="518" t="s">
        <v>427</v>
      </c>
      <c r="H1159" s="518" t="s">
        <v>427</v>
      </c>
      <c r="I1159" s="518" t="s">
        <v>427</v>
      </c>
      <c r="J1159" s="518" t="s">
        <v>427</v>
      </c>
      <c r="K1159" s="518" t="s">
        <v>427</v>
      </c>
    </row>
    <row r="1160" spans="1:18" ht="9" customHeight="1">
      <c r="D1160" s="500" t="s">
        <v>1693</v>
      </c>
      <c r="E1160" s="517">
        <v>14</v>
      </c>
      <c r="F1160" s="518" t="s">
        <v>427</v>
      </c>
      <c r="G1160" s="518" t="s">
        <v>427</v>
      </c>
      <c r="H1160" s="518" t="s">
        <v>427</v>
      </c>
      <c r="I1160" s="518" t="s">
        <v>427</v>
      </c>
      <c r="J1160" s="518" t="s">
        <v>427</v>
      </c>
      <c r="K1160" s="518" t="s">
        <v>427</v>
      </c>
    </row>
    <row r="1161" spans="1:18" ht="18" customHeight="1">
      <c r="C1161" s="497" t="s">
        <v>1826</v>
      </c>
      <c r="D1161" s="500" t="s">
        <v>1691</v>
      </c>
      <c r="E1161" s="517">
        <v>18</v>
      </c>
      <c r="F1161" s="518" t="s">
        <v>427</v>
      </c>
      <c r="G1161" s="518" t="s">
        <v>427</v>
      </c>
      <c r="H1161" s="518" t="s">
        <v>427</v>
      </c>
      <c r="I1161" s="518" t="s">
        <v>427</v>
      </c>
      <c r="J1161" s="518" t="s">
        <v>427</v>
      </c>
      <c r="K1161" s="518" t="s">
        <v>427</v>
      </c>
    </row>
    <row r="1162" spans="1:18" ht="9" customHeight="1">
      <c r="D1162" s="500" t="s">
        <v>1692</v>
      </c>
      <c r="E1162" s="517">
        <v>6</v>
      </c>
      <c r="F1162" s="518" t="s">
        <v>427</v>
      </c>
      <c r="G1162" s="518" t="s">
        <v>427</v>
      </c>
      <c r="H1162" s="518" t="s">
        <v>427</v>
      </c>
      <c r="I1162" s="518" t="s">
        <v>427</v>
      </c>
      <c r="J1162" s="518" t="s">
        <v>427</v>
      </c>
      <c r="K1162" s="518" t="s">
        <v>427</v>
      </c>
    </row>
    <row r="1163" spans="1:18" ht="9" customHeight="1">
      <c r="D1163" s="500" t="s">
        <v>1693</v>
      </c>
      <c r="E1163" s="517">
        <v>24</v>
      </c>
      <c r="F1163" s="518" t="s">
        <v>427</v>
      </c>
      <c r="G1163" s="518" t="s">
        <v>427</v>
      </c>
      <c r="H1163" s="518" t="s">
        <v>427</v>
      </c>
      <c r="I1163" s="518" t="s">
        <v>427</v>
      </c>
      <c r="J1163" s="518" t="s">
        <v>427</v>
      </c>
      <c r="K1163" s="518" t="s">
        <v>427</v>
      </c>
    </row>
    <row r="1164" spans="1:18" ht="20.100000000000001" customHeight="1">
      <c r="C1164" s="497" t="s">
        <v>1827</v>
      </c>
      <c r="D1164" s="500" t="s">
        <v>1691</v>
      </c>
      <c r="E1164" s="517">
        <v>24</v>
      </c>
      <c r="F1164" s="517">
        <v>20</v>
      </c>
      <c r="G1164" s="517">
        <v>20</v>
      </c>
      <c r="H1164" s="517">
        <v>0</v>
      </c>
      <c r="I1164" s="517">
        <v>4</v>
      </c>
      <c r="J1164" s="517">
        <v>4</v>
      </c>
      <c r="K1164" s="517">
        <v>0</v>
      </c>
    </row>
    <row r="1165" spans="1:18">
      <c r="D1165" s="500" t="s">
        <v>1692</v>
      </c>
      <c r="E1165" s="517">
        <v>8</v>
      </c>
      <c r="F1165" s="517">
        <v>4</v>
      </c>
      <c r="G1165" s="517">
        <v>4</v>
      </c>
      <c r="H1165" s="517">
        <v>0</v>
      </c>
      <c r="I1165" s="517">
        <v>4</v>
      </c>
      <c r="J1165" s="517">
        <v>4</v>
      </c>
      <c r="K1165" s="517">
        <v>0</v>
      </c>
    </row>
    <row r="1166" spans="1:18">
      <c r="D1166" s="500" t="s">
        <v>1693</v>
      </c>
      <c r="E1166" s="517">
        <v>32</v>
      </c>
      <c r="F1166" s="517">
        <v>24</v>
      </c>
      <c r="G1166" s="517">
        <v>24</v>
      </c>
      <c r="H1166" s="517">
        <v>0</v>
      </c>
      <c r="I1166" s="517">
        <v>8</v>
      </c>
      <c r="J1166" s="517">
        <v>8</v>
      </c>
      <c r="K1166" s="517">
        <v>0</v>
      </c>
    </row>
    <row r="1167" spans="1:18" ht="20.100000000000001" customHeight="1">
      <c r="C1167" s="497" t="s">
        <v>1828</v>
      </c>
      <c r="D1167" s="500" t="s">
        <v>1691</v>
      </c>
      <c r="E1167" s="517">
        <v>4</v>
      </c>
      <c r="F1167" s="517">
        <v>3</v>
      </c>
      <c r="G1167" s="517">
        <v>0</v>
      </c>
      <c r="H1167" s="517">
        <v>3</v>
      </c>
      <c r="I1167" s="517">
        <v>1</v>
      </c>
      <c r="J1167" s="517">
        <v>0</v>
      </c>
      <c r="K1167" s="517">
        <v>1</v>
      </c>
    </row>
    <row r="1168" spans="1:18" ht="9" customHeight="1">
      <c r="D1168" s="500" t="s">
        <v>1692</v>
      </c>
      <c r="E1168" s="517">
        <v>2</v>
      </c>
      <c r="F1168" s="517">
        <v>1</v>
      </c>
      <c r="G1168" s="517">
        <v>0</v>
      </c>
      <c r="H1168" s="517">
        <v>1</v>
      </c>
      <c r="I1168" s="517">
        <v>1</v>
      </c>
      <c r="J1168" s="517">
        <v>0</v>
      </c>
      <c r="K1168" s="517">
        <v>1</v>
      </c>
    </row>
    <row r="1169" spans="3:11" ht="9" customHeight="1">
      <c r="D1169" s="500" t="s">
        <v>1693</v>
      </c>
      <c r="E1169" s="517">
        <v>6</v>
      </c>
      <c r="F1169" s="517">
        <v>4</v>
      </c>
      <c r="G1169" s="517">
        <v>0</v>
      </c>
      <c r="H1169" s="517">
        <v>4</v>
      </c>
      <c r="I1169" s="517">
        <v>2</v>
      </c>
      <c r="J1169" s="517">
        <v>0</v>
      </c>
      <c r="K1169" s="517">
        <v>2</v>
      </c>
    </row>
    <row r="1170" spans="3:11" ht="16.149999999999999" customHeight="1">
      <c r="C1170" s="497" t="s">
        <v>575</v>
      </c>
      <c r="D1170" s="500" t="s">
        <v>1691</v>
      </c>
      <c r="E1170" s="517">
        <v>179</v>
      </c>
      <c r="F1170" s="517">
        <v>173</v>
      </c>
      <c r="G1170" s="517">
        <v>142</v>
      </c>
      <c r="H1170" s="517">
        <v>31</v>
      </c>
      <c r="I1170" s="517">
        <v>6</v>
      </c>
      <c r="J1170" s="517">
        <v>2</v>
      </c>
      <c r="K1170" s="517">
        <v>4</v>
      </c>
    </row>
    <row r="1171" spans="3:11">
      <c r="D1171" s="500" t="s">
        <v>1692</v>
      </c>
      <c r="E1171" s="517">
        <v>59</v>
      </c>
      <c r="F1171" s="517">
        <v>57</v>
      </c>
      <c r="G1171" s="517">
        <v>44</v>
      </c>
      <c r="H1171" s="517">
        <v>13</v>
      </c>
      <c r="I1171" s="517">
        <v>2</v>
      </c>
      <c r="J1171" s="517">
        <v>1</v>
      </c>
      <c r="K1171" s="517">
        <v>1</v>
      </c>
    </row>
    <row r="1172" spans="3:11">
      <c r="D1172" s="500" t="s">
        <v>1693</v>
      </c>
      <c r="E1172" s="517">
        <v>238</v>
      </c>
      <c r="F1172" s="517">
        <v>230</v>
      </c>
      <c r="G1172" s="517">
        <v>186</v>
      </c>
      <c r="H1172" s="517">
        <v>44</v>
      </c>
      <c r="I1172" s="517">
        <v>8</v>
      </c>
      <c r="J1172" s="517">
        <v>3</v>
      </c>
      <c r="K1172" s="517">
        <v>5</v>
      </c>
    </row>
    <row r="1173" spans="3:11" ht="16.149999999999999" customHeight="1">
      <c r="C1173" s="497" t="s">
        <v>576</v>
      </c>
      <c r="D1173" s="500" t="s">
        <v>1691</v>
      </c>
      <c r="E1173" s="517">
        <v>159</v>
      </c>
      <c r="F1173" s="517">
        <v>144</v>
      </c>
      <c r="G1173" s="517">
        <v>132</v>
      </c>
      <c r="H1173" s="517">
        <v>12</v>
      </c>
      <c r="I1173" s="517">
        <v>15</v>
      </c>
      <c r="J1173" s="517">
        <v>4</v>
      </c>
      <c r="K1173" s="517">
        <v>11</v>
      </c>
    </row>
    <row r="1174" spans="3:11">
      <c r="D1174" s="500" t="s">
        <v>1692</v>
      </c>
      <c r="E1174" s="517">
        <v>78</v>
      </c>
      <c r="F1174" s="517">
        <v>71</v>
      </c>
      <c r="G1174" s="517">
        <v>61</v>
      </c>
      <c r="H1174" s="517">
        <v>10</v>
      </c>
      <c r="I1174" s="517">
        <v>7</v>
      </c>
      <c r="J1174" s="517">
        <v>4</v>
      </c>
      <c r="K1174" s="517">
        <v>3</v>
      </c>
    </row>
    <row r="1175" spans="3:11">
      <c r="D1175" s="500" t="s">
        <v>1693</v>
      </c>
      <c r="E1175" s="517">
        <v>237</v>
      </c>
      <c r="F1175" s="517">
        <v>215</v>
      </c>
      <c r="G1175" s="517">
        <v>193</v>
      </c>
      <c r="H1175" s="517">
        <v>22</v>
      </c>
      <c r="I1175" s="517">
        <v>22</v>
      </c>
      <c r="J1175" s="517">
        <v>8</v>
      </c>
      <c r="K1175" s="517">
        <v>14</v>
      </c>
    </row>
    <row r="1176" spans="3:11" ht="16.149999999999999" customHeight="1">
      <c r="C1176" s="497" t="s">
        <v>580</v>
      </c>
      <c r="D1176" s="500" t="s">
        <v>1691</v>
      </c>
      <c r="E1176" s="517">
        <v>10</v>
      </c>
      <c r="F1176" s="518" t="s">
        <v>427</v>
      </c>
      <c r="G1176" s="518" t="s">
        <v>427</v>
      </c>
      <c r="H1176" s="518" t="s">
        <v>427</v>
      </c>
      <c r="I1176" s="518" t="s">
        <v>427</v>
      </c>
      <c r="J1176" s="518" t="s">
        <v>427</v>
      </c>
      <c r="K1176" s="518" t="s">
        <v>427</v>
      </c>
    </row>
    <row r="1177" spans="3:11" ht="9" customHeight="1">
      <c r="D1177" s="500" t="s">
        <v>1692</v>
      </c>
      <c r="E1177" s="517">
        <v>15</v>
      </c>
      <c r="F1177" s="518" t="s">
        <v>427</v>
      </c>
      <c r="G1177" s="518" t="s">
        <v>427</v>
      </c>
      <c r="H1177" s="518" t="s">
        <v>427</v>
      </c>
      <c r="I1177" s="518" t="s">
        <v>427</v>
      </c>
      <c r="J1177" s="518" t="s">
        <v>427</v>
      </c>
      <c r="K1177" s="518" t="s">
        <v>427</v>
      </c>
    </row>
    <row r="1178" spans="3:11" ht="9" customHeight="1">
      <c r="D1178" s="500" t="s">
        <v>1693</v>
      </c>
      <c r="E1178" s="517">
        <v>25</v>
      </c>
      <c r="F1178" s="518" t="s">
        <v>427</v>
      </c>
      <c r="G1178" s="518" t="s">
        <v>427</v>
      </c>
      <c r="H1178" s="518" t="s">
        <v>427</v>
      </c>
      <c r="I1178" s="518" t="s">
        <v>427</v>
      </c>
      <c r="J1178" s="518" t="s">
        <v>427</v>
      </c>
      <c r="K1178" s="518" t="s">
        <v>427</v>
      </c>
    </row>
    <row r="1179" spans="3:11" ht="16.149999999999999" customHeight="1">
      <c r="C1179" s="497" t="s">
        <v>581</v>
      </c>
      <c r="D1179" s="500" t="s">
        <v>1691</v>
      </c>
      <c r="E1179" s="517">
        <v>22</v>
      </c>
      <c r="F1179" s="518" t="s">
        <v>427</v>
      </c>
      <c r="G1179" s="518" t="s">
        <v>427</v>
      </c>
      <c r="H1179" s="518" t="s">
        <v>427</v>
      </c>
      <c r="I1179" s="518" t="s">
        <v>427</v>
      </c>
      <c r="J1179" s="518" t="s">
        <v>427</v>
      </c>
      <c r="K1179" s="518" t="s">
        <v>427</v>
      </c>
    </row>
    <row r="1180" spans="3:11" ht="10.5">
      <c r="D1180" s="500" t="s">
        <v>1692</v>
      </c>
      <c r="E1180" s="517">
        <v>6</v>
      </c>
      <c r="F1180" s="518" t="s">
        <v>427</v>
      </c>
      <c r="G1180" s="518" t="s">
        <v>427</v>
      </c>
      <c r="H1180" s="518" t="s">
        <v>427</v>
      </c>
      <c r="I1180" s="518" t="s">
        <v>427</v>
      </c>
      <c r="J1180" s="518" t="s">
        <v>427</v>
      </c>
      <c r="K1180" s="518" t="s">
        <v>427</v>
      </c>
    </row>
    <row r="1181" spans="3:11" ht="10.5">
      <c r="D1181" s="500" t="s">
        <v>1693</v>
      </c>
      <c r="E1181" s="517">
        <v>28</v>
      </c>
      <c r="F1181" s="518" t="s">
        <v>427</v>
      </c>
      <c r="G1181" s="518" t="s">
        <v>427</v>
      </c>
      <c r="H1181" s="518" t="s">
        <v>427</v>
      </c>
      <c r="I1181" s="518" t="s">
        <v>427</v>
      </c>
      <c r="J1181" s="518" t="s">
        <v>427</v>
      </c>
      <c r="K1181" s="518" t="s">
        <v>427</v>
      </c>
    </row>
    <row r="1182" spans="3:11" ht="16.149999999999999" customHeight="1">
      <c r="C1182" s="501" t="s">
        <v>1829</v>
      </c>
      <c r="D1182" s="500" t="s">
        <v>1691</v>
      </c>
      <c r="E1182" s="517">
        <v>427</v>
      </c>
      <c r="F1182" s="517">
        <v>394</v>
      </c>
      <c r="G1182" s="517">
        <v>319</v>
      </c>
      <c r="H1182" s="517">
        <v>75</v>
      </c>
      <c r="I1182" s="517">
        <v>33</v>
      </c>
      <c r="J1182" s="517">
        <v>11</v>
      </c>
      <c r="K1182" s="517">
        <v>22</v>
      </c>
    </row>
    <row r="1183" spans="3:11">
      <c r="D1183" s="500" t="s">
        <v>1692</v>
      </c>
      <c r="E1183" s="517">
        <v>177</v>
      </c>
      <c r="F1183" s="517">
        <v>163</v>
      </c>
      <c r="G1183" s="517">
        <v>117</v>
      </c>
      <c r="H1183" s="517">
        <v>46</v>
      </c>
      <c r="I1183" s="517">
        <v>14</v>
      </c>
      <c r="J1183" s="517">
        <v>9</v>
      </c>
      <c r="K1183" s="517">
        <v>5</v>
      </c>
    </row>
    <row r="1184" spans="3:11">
      <c r="D1184" s="500" t="s">
        <v>1693</v>
      </c>
      <c r="E1184" s="517">
        <v>604</v>
      </c>
      <c r="F1184" s="517">
        <v>557</v>
      </c>
      <c r="G1184" s="517">
        <v>436</v>
      </c>
      <c r="H1184" s="517">
        <v>121</v>
      </c>
      <c r="I1184" s="517">
        <v>47</v>
      </c>
      <c r="J1184" s="517">
        <v>20</v>
      </c>
      <c r="K1184" s="517">
        <v>27</v>
      </c>
    </row>
    <row r="1185" spans="2:11" ht="18" customHeight="1">
      <c r="B1185" s="503" t="s">
        <v>586</v>
      </c>
      <c r="D1185" s="500"/>
    </row>
    <row r="1186" spans="2:11" ht="16.149999999999999" customHeight="1">
      <c r="C1186" s="497" t="s">
        <v>587</v>
      </c>
      <c r="D1186" s="500" t="s">
        <v>1691</v>
      </c>
      <c r="E1186" s="517">
        <v>15</v>
      </c>
      <c r="F1186" s="517">
        <v>6</v>
      </c>
      <c r="G1186" s="518" t="s">
        <v>427</v>
      </c>
      <c r="H1186" s="518" t="s">
        <v>427</v>
      </c>
      <c r="I1186" s="517">
        <v>9</v>
      </c>
      <c r="J1186" s="517">
        <v>4</v>
      </c>
      <c r="K1186" s="517">
        <v>5</v>
      </c>
    </row>
    <row r="1187" spans="2:11" ht="9" customHeight="1">
      <c r="D1187" s="500" t="s">
        <v>1692</v>
      </c>
      <c r="E1187" s="517">
        <v>24</v>
      </c>
      <c r="F1187" s="517">
        <v>1</v>
      </c>
      <c r="G1187" s="518" t="s">
        <v>427</v>
      </c>
      <c r="H1187" s="518" t="s">
        <v>427</v>
      </c>
      <c r="I1187" s="517">
        <v>23</v>
      </c>
      <c r="J1187" s="517">
        <v>19</v>
      </c>
      <c r="K1187" s="517">
        <v>4</v>
      </c>
    </row>
    <row r="1188" spans="2:11" ht="9" customHeight="1">
      <c r="D1188" s="500" t="s">
        <v>1693</v>
      </c>
      <c r="E1188" s="517">
        <v>39</v>
      </c>
      <c r="F1188" s="517">
        <v>7</v>
      </c>
      <c r="G1188" s="518" t="s">
        <v>427</v>
      </c>
      <c r="H1188" s="518" t="s">
        <v>427</v>
      </c>
      <c r="I1188" s="517">
        <v>32</v>
      </c>
      <c r="J1188" s="517">
        <v>23</v>
      </c>
      <c r="K1188" s="517">
        <v>9</v>
      </c>
    </row>
    <row r="1189" spans="2:11" ht="16.149999999999999" customHeight="1">
      <c r="C1189" s="497" t="s">
        <v>588</v>
      </c>
      <c r="D1189" s="500" t="s">
        <v>1691</v>
      </c>
      <c r="E1189" s="517">
        <v>10</v>
      </c>
      <c r="F1189" s="518" t="s">
        <v>427</v>
      </c>
      <c r="G1189" s="518" t="s">
        <v>427</v>
      </c>
      <c r="H1189" s="518" t="s">
        <v>427</v>
      </c>
      <c r="I1189" s="518" t="s">
        <v>427</v>
      </c>
      <c r="J1189" s="518" t="s">
        <v>427</v>
      </c>
      <c r="K1189" s="518" t="s">
        <v>427</v>
      </c>
    </row>
    <row r="1190" spans="2:11" ht="9" customHeight="1">
      <c r="D1190" s="500" t="s">
        <v>1692</v>
      </c>
      <c r="E1190" s="517">
        <v>11</v>
      </c>
      <c r="F1190" s="518" t="s">
        <v>427</v>
      </c>
      <c r="G1190" s="518" t="s">
        <v>427</v>
      </c>
      <c r="H1190" s="518" t="s">
        <v>427</v>
      </c>
      <c r="I1190" s="518" t="s">
        <v>427</v>
      </c>
      <c r="J1190" s="518" t="s">
        <v>427</v>
      </c>
      <c r="K1190" s="518" t="s">
        <v>427</v>
      </c>
    </row>
    <row r="1191" spans="2:11" ht="9" customHeight="1">
      <c r="D1191" s="500" t="s">
        <v>1693</v>
      </c>
      <c r="E1191" s="517">
        <v>21</v>
      </c>
      <c r="F1191" s="518" t="s">
        <v>427</v>
      </c>
      <c r="G1191" s="518" t="s">
        <v>427</v>
      </c>
      <c r="H1191" s="518" t="s">
        <v>427</v>
      </c>
      <c r="I1191" s="518" t="s">
        <v>427</v>
      </c>
      <c r="J1191" s="518" t="s">
        <v>427</v>
      </c>
      <c r="K1191" s="518" t="s">
        <v>427</v>
      </c>
    </row>
    <row r="1192" spans="2:11" ht="16.149999999999999" customHeight="1">
      <c r="C1192" s="497" t="s">
        <v>1780</v>
      </c>
      <c r="D1192" s="500" t="s">
        <v>1691</v>
      </c>
      <c r="E1192" s="517">
        <v>42</v>
      </c>
      <c r="F1192" s="517">
        <v>17</v>
      </c>
      <c r="G1192" s="517">
        <v>4</v>
      </c>
      <c r="H1192" s="517">
        <v>13</v>
      </c>
      <c r="I1192" s="517">
        <v>25</v>
      </c>
      <c r="J1192" s="517">
        <v>1</v>
      </c>
      <c r="K1192" s="517">
        <v>24</v>
      </c>
    </row>
    <row r="1193" spans="2:11">
      <c r="D1193" s="500" t="s">
        <v>1692</v>
      </c>
      <c r="E1193" s="517">
        <v>38</v>
      </c>
      <c r="F1193" s="517">
        <v>14</v>
      </c>
      <c r="G1193" s="517">
        <v>6</v>
      </c>
      <c r="H1193" s="517">
        <v>8</v>
      </c>
      <c r="I1193" s="517">
        <v>24</v>
      </c>
      <c r="J1193" s="517">
        <v>3</v>
      </c>
      <c r="K1193" s="517">
        <v>21</v>
      </c>
    </row>
    <row r="1194" spans="2:11">
      <c r="D1194" s="500" t="s">
        <v>1693</v>
      </c>
      <c r="E1194" s="517">
        <v>80</v>
      </c>
      <c r="F1194" s="517">
        <v>31</v>
      </c>
      <c r="G1194" s="517">
        <v>10</v>
      </c>
      <c r="H1194" s="517">
        <v>21</v>
      </c>
      <c r="I1194" s="517">
        <v>49</v>
      </c>
      <c r="J1194" s="517">
        <v>4</v>
      </c>
      <c r="K1194" s="517">
        <v>45</v>
      </c>
    </row>
    <row r="1195" spans="2:11" ht="16.149999999999999" customHeight="1">
      <c r="C1195" s="497" t="s">
        <v>1781</v>
      </c>
      <c r="D1195" s="500" t="s">
        <v>1691</v>
      </c>
      <c r="E1195" s="517">
        <v>5</v>
      </c>
      <c r="F1195" s="518" t="s">
        <v>427</v>
      </c>
      <c r="G1195" s="518" t="s">
        <v>427</v>
      </c>
      <c r="H1195" s="518" t="s">
        <v>427</v>
      </c>
      <c r="I1195" s="518" t="s">
        <v>427</v>
      </c>
      <c r="J1195" s="518" t="s">
        <v>427</v>
      </c>
      <c r="K1195" s="518" t="s">
        <v>427</v>
      </c>
    </row>
    <row r="1196" spans="2:11" ht="9" customHeight="1">
      <c r="D1196" s="500" t="s">
        <v>1692</v>
      </c>
      <c r="E1196" s="517">
        <v>4</v>
      </c>
      <c r="F1196" s="518" t="s">
        <v>427</v>
      </c>
      <c r="G1196" s="518" t="s">
        <v>427</v>
      </c>
      <c r="H1196" s="518" t="s">
        <v>427</v>
      </c>
      <c r="I1196" s="518" t="s">
        <v>427</v>
      </c>
      <c r="J1196" s="518" t="s">
        <v>427</v>
      </c>
      <c r="K1196" s="518" t="s">
        <v>427</v>
      </c>
    </row>
    <row r="1197" spans="2:11" ht="9" customHeight="1">
      <c r="D1197" s="500" t="s">
        <v>1693</v>
      </c>
      <c r="E1197" s="517">
        <v>9</v>
      </c>
      <c r="F1197" s="518" t="s">
        <v>427</v>
      </c>
      <c r="G1197" s="518" t="s">
        <v>427</v>
      </c>
      <c r="H1197" s="518" t="s">
        <v>427</v>
      </c>
      <c r="I1197" s="518" t="s">
        <v>427</v>
      </c>
      <c r="J1197" s="518" t="s">
        <v>427</v>
      </c>
      <c r="K1197" s="518" t="s">
        <v>427</v>
      </c>
    </row>
    <row r="1198" spans="2:11" ht="16.149999999999999" customHeight="1">
      <c r="C1198" s="501" t="s">
        <v>1829</v>
      </c>
      <c r="D1198" s="500" t="s">
        <v>1691</v>
      </c>
      <c r="E1198" s="517">
        <v>72</v>
      </c>
      <c r="F1198" s="517">
        <v>35</v>
      </c>
      <c r="G1198" s="517">
        <v>13</v>
      </c>
      <c r="H1198" s="517">
        <v>22</v>
      </c>
      <c r="I1198" s="517">
        <v>37</v>
      </c>
      <c r="J1198" s="517">
        <v>6</v>
      </c>
      <c r="K1198" s="517">
        <v>31</v>
      </c>
    </row>
    <row r="1199" spans="2:11">
      <c r="D1199" s="500" t="s">
        <v>1692</v>
      </c>
      <c r="E1199" s="517">
        <v>77</v>
      </c>
      <c r="F1199" s="517">
        <v>28</v>
      </c>
      <c r="G1199" s="517">
        <v>14</v>
      </c>
      <c r="H1199" s="517">
        <v>14</v>
      </c>
      <c r="I1199" s="517">
        <v>49</v>
      </c>
      <c r="J1199" s="517">
        <v>22</v>
      </c>
      <c r="K1199" s="517">
        <v>27</v>
      </c>
    </row>
    <row r="1200" spans="2:11">
      <c r="D1200" s="500" t="s">
        <v>1693</v>
      </c>
      <c r="E1200" s="517">
        <v>149</v>
      </c>
      <c r="F1200" s="517">
        <v>63</v>
      </c>
      <c r="G1200" s="517">
        <v>27</v>
      </c>
      <c r="H1200" s="517">
        <v>36</v>
      </c>
      <c r="I1200" s="517">
        <v>86</v>
      </c>
      <c r="J1200" s="517">
        <v>28</v>
      </c>
      <c r="K1200" s="517">
        <v>58</v>
      </c>
    </row>
    <row r="1201" spans="1:18" ht="18" customHeight="1">
      <c r="B1201" s="503" t="s">
        <v>594</v>
      </c>
      <c r="D1201" s="500"/>
    </row>
    <row r="1202" spans="1:18" ht="27" customHeight="1">
      <c r="C1202" s="497" t="s">
        <v>1785</v>
      </c>
      <c r="D1202" s="500" t="s">
        <v>1691</v>
      </c>
      <c r="E1202" s="517">
        <v>354</v>
      </c>
      <c r="F1202" s="517">
        <v>332</v>
      </c>
      <c r="G1202" s="517">
        <v>332</v>
      </c>
      <c r="H1202" s="517">
        <v>0</v>
      </c>
      <c r="I1202" s="517">
        <v>22</v>
      </c>
      <c r="J1202" s="517">
        <v>22</v>
      </c>
      <c r="K1202" s="517">
        <v>0</v>
      </c>
    </row>
    <row r="1203" spans="1:18">
      <c r="D1203" s="500" t="s">
        <v>1692</v>
      </c>
      <c r="E1203" s="517">
        <v>203</v>
      </c>
      <c r="F1203" s="517">
        <v>139</v>
      </c>
      <c r="G1203" s="517">
        <v>139</v>
      </c>
      <c r="H1203" s="517">
        <v>0</v>
      </c>
      <c r="I1203" s="517">
        <v>64</v>
      </c>
      <c r="J1203" s="517">
        <v>64</v>
      </c>
      <c r="K1203" s="517">
        <v>0</v>
      </c>
    </row>
    <row r="1204" spans="1:18">
      <c r="D1204" s="500" t="s">
        <v>1693</v>
      </c>
      <c r="E1204" s="517">
        <v>557</v>
      </c>
      <c r="F1204" s="517">
        <v>471</v>
      </c>
      <c r="G1204" s="517">
        <v>471</v>
      </c>
      <c r="H1204" s="517">
        <v>0</v>
      </c>
      <c r="I1204" s="517">
        <v>86</v>
      </c>
      <c r="J1204" s="517">
        <v>86</v>
      </c>
      <c r="K1204" s="517">
        <v>0</v>
      </c>
    </row>
    <row r="1205" spans="1:18" s="517" customFormat="1">
      <c r="A1205" s="503"/>
      <c r="B1205" s="503"/>
      <c r="C1205" s="504"/>
      <c r="D1205" s="502"/>
      <c r="M1205" s="503"/>
      <c r="N1205" s="503"/>
      <c r="O1205" s="503"/>
      <c r="P1205" s="503"/>
      <c r="Q1205" s="503"/>
      <c r="R1205" s="503"/>
    </row>
    <row r="1206" spans="1:18" s="517" customFormat="1">
      <c r="A1206" s="503"/>
      <c r="B1206" s="503"/>
      <c r="C1206" s="504"/>
      <c r="D1206" s="502"/>
      <c r="M1206" s="503"/>
      <c r="N1206" s="503"/>
      <c r="O1206" s="503"/>
      <c r="P1206" s="503"/>
      <c r="Q1206" s="503"/>
      <c r="R1206" s="503"/>
    </row>
    <row r="1207" spans="1:18" s="517" customFormat="1">
      <c r="A1207" s="503"/>
      <c r="B1207" s="503"/>
      <c r="C1207" s="504"/>
      <c r="D1207" s="502"/>
      <c r="M1207" s="503"/>
      <c r="N1207" s="503"/>
      <c r="O1207" s="503"/>
      <c r="P1207" s="503"/>
      <c r="Q1207" s="503"/>
      <c r="R1207" s="503"/>
    </row>
    <row r="1208" spans="1:18" s="517" customFormat="1">
      <c r="A1208" s="503"/>
      <c r="B1208" s="503"/>
      <c r="C1208" s="504"/>
      <c r="D1208" s="502"/>
      <c r="M1208" s="503"/>
      <c r="N1208" s="503"/>
      <c r="O1208" s="503"/>
      <c r="P1208" s="503"/>
      <c r="Q1208" s="503"/>
      <c r="R1208" s="503"/>
    </row>
    <row r="1209" spans="1:18" s="517" customFormat="1">
      <c r="A1209" s="503"/>
      <c r="B1209" s="503"/>
      <c r="C1209" s="504"/>
      <c r="D1209" s="502"/>
      <c r="M1209" s="503"/>
      <c r="N1209" s="503"/>
      <c r="O1209" s="503"/>
      <c r="P1209" s="503"/>
      <c r="Q1209" s="503"/>
      <c r="R1209" s="503"/>
    </row>
    <row r="1210" spans="1:18" s="517" customFormat="1">
      <c r="A1210" s="503"/>
      <c r="B1210" s="503"/>
      <c r="C1210" s="504"/>
      <c r="D1210" s="502"/>
      <c r="M1210" s="503"/>
      <c r="N1210" s="503"/>
      <c r="O1210" s="503"/>
      <c r="P1210" s="503"/>
      <c r="Q1210" s="503"/>
      <c r="R1210" s="503"/>
    </row>
    <row r="1211" spans="1:18" s="517" customFormat="1">
      <c r="A1211" s="503"/>
      <c r="B1211" s="503"/>
      <c r="C1211" s="504"/>
      <c r="D1211" s="502"/>
      <c r="M1211" s="503"/>
      <c r="N1211" s="503"/>
      <c r="O1211" s="503"/>
      <c r="P1211" s="503"/>
      <c r="Q1211" s="503"/>
      <c r="R1211" s="503"/>
    </row>
    <row r="1212" spans="1:18" s="517" customFormat="1">
      <c r="A1212" s="503"/>
      <c r="B1212" s="503"/>
      <c r="C1212" s="504"/>
      <c r="D1212" s="502"/>
      <c r="M1212" s="503"/>
      <c r="N1212" s="503"/>
      <c r="O1212" s="503"/>
      <c r="P1212" s="503"/>
      <c r="Q1212" s="503"/>
      <c r="R1212" s="503"/>
    </row>
    <row r="1213" spans="1:18" s="496" customFormat="1">
      <c r="A1213" s="496" t="s">
        <v>1576</v>
      </c>
      <c r="C1213" s="497"/>
      <c r="D1213" s="502"/>
      <c r="L1213" s="499"/>
      <c r="M1213" s="503"/>
      <c r="N1213" s="503"/>
      <c r="O1213" s="503"/>
      <c r="P1213" s="503"/>
      <c r="Q1213" s="503"/>
      <c r="R1213" s="503"/>
    </row>
    <row r="1214" spans="1:18" s="496" customFormat="1">
      <c r="A1214" s="496" t="s">
        <v>605</v>
      </c>
      <c r="C1214" s="497"/>
      <c r="D1214" s="502"/>
      <c r="L1214" s="499"/>
      <c r="M1214" s="503"/>
      <c r="N1214" s="503"/>
      <c r="O1214" s="503"/>
      <c r="P1214" s="503"/>
      <c r="Q1214" s="503"/>
      <c r="R1214" s="503"/>
    </row>
    <row r="1215" spans="1:18" s="496" customFormat="1">
      <c r="C1215" s="497"/>
      <c r="D1215" s="502"/>
      <c r="L1215" s="499"/>
      <c r="M1215" s="503"/>
      <c r="N1215" s="503"/>
      <c r="O1215" s="503"/>
      <c r="P1215" s="503"/>
      <c r="Q1215" s="503"/>
      <c r="R1215" s="503"/>
    </row>
    <row r="1216" spans="1:18" s="496" customFormat="1">
      <c r="A1216" s="496" t="s">
        <v>3078</v>
      </c>
      <c r="C1216" s="497"/>
      <c r="D1216" s="502"/>
      <c r="L1216" s="499"/>
      <c r="M1216" s="503"/>
      <c r="N1216" s="503"/>
      <c r="O1216" s="503"/>
      <c r="P1216" s="503"/>
      <c r="Q1216" s="503"/>
      <c r="R1216" s="503"/>
    </row>
    <row r="1217" spans="3:11" ht="20.100000000000001" customHeight="1">
      <c r="C1217" s="497" t="s">
        <v>1786</v>
      </c>
      <c r="D1217" s="500" t="s">
        <v>1691</v>
      </c>
      <c r="E1217" s="517">
        <v>13</v>
      </c>
      <c r="F1217" s="517">
        <v>10</v>
      </c>
      <c r="G1217" s="517">
        <v>0</v>
      </c>
      <c r="H1217" s="517">
        <v>10</v>
      </c>
      <c r="I1217" s="517">
        <v>3</v>
      </c>
      <c r="J1217" s="517">
        <v>0</v>
      </c>
      <c r="K1217" s="517">
        <v>3</v>
      </c>
    </row>
    <row r="1218" spans="3:11">
      <c r="D1218" s="500" t="s">
        <v>1692</v>
      </c>
      <c r="E1218" s="517">
        <v>14</v>
      </c>
      <c r="F1218" s="517">
        <v>7</v>
      </c>
      <c r="G1218" s="517">
        <v>0</v>
      </c>
      <c r="H1218" s="517">
        <v>7</v>
      </c>
      <c r="I1218" s="517">
        <v>7</v>
      </c>
      <c r="J1218" s="517">
        <v>0</v>
      </c>
      <c r="K1218" s="517">
        <v>7</v>
      </c>
    </row>
    <row r="1219" spans="3:11">
      <c r="D1219" s="500" t="s">
        <v>1693</v>
      </c>
      <c r="E1219" s="517">
        <v>27</v>
      </c>
      <c r="F1219" s="517">
        <v>17</v>
      </c>
      <c r="G1219" s="517">
        <v>0</v>
      </c>
      <c r="H1219" s="517">
        <v>17</v>
      </c>
      <c r="I1219" s="517">
        <v>10</v>
      </c>
      <c r="J1219" s="517">
        <v>0</v>
      </c>
      <c r="K1219" s="517">
        <v>10</v>
      </c>
    </row>
    <row r="1220" spans="3:11" ht="20.100000000000001" customHeight="1">
      <c r="C1220" s="497" t="s">
        <v>1787</v>
      </c>
      <c r="D1220" s="500" t="s">
        <v>1691</v>
      </c>
      <c r="E1220" s="517">
        <v>1521</v>
      </c>
      <c r="F1220" s="517">
        <v>1290</v>
      </c>
      <c r="G1220" s="517">
        <v>1289</v>
      </c>
      <c r="H1220" s="517">
        <v>1</v>
      </c>
      <c r="I1220" s="517">
        <v>231</v>
      </c>
      <c r="J1220" s="517">
        <v>231</v>
      </c>
      <c r="K1220" s="517">
        <v>0</v>
      </c>
    </row>
    <row r="1221" spans="3:11">
      <c r="D1221" s="500" t="s">
        <v>1692</v>
      </c>
      <c r="E1221" s="517">
        <v>1490</v>
      </c>
      <c r="F1221" s="517">
        <v>804</v>
      </c>
      <c r="G1221" s="517">
        <v>804</v>
      </c>
      <c r="H1221" s="517">
        <v>0</v>
      </c>
      <c r="I1221" s="517">
        <v>686</v>
      </c>
      <c r="J1221" s="517">
        <v>686</v>
      </c>
      <c r="K1221" s="517">
        <v>0</v>
      </c>
    </row>
    <row r="1222" spans="3:11">
      <c r="D1222" s="500" t="s">
        <v>1693</v>
      </c>
      <c r="E1222" s="517">
        <v>3011</v>
      </c>
      <c r="F1222" s="517">
        <v>2094</v>
      </c>
      <c r="G1222" s="517">
        <v>2093</v>
      </c>
      <c r="H1222" s="517">
        <v>1</v>
      </c>
      <c r="I1222" s="517">
        <v>917</v>
      </c>
      <c r="J1222" s="517">
        <v>917</v>
      </c>
      <c r="K1222" s="517">
        <v>0</v>
      </c>
    </row>
    <row r="1223" spans="3:11" ht="20.100000000000001" customHeight="1">
      <c r="C1223" s="497" t="s">
        <v>1788</v>
      </c>
      <c r="D1223" s="500" t="s">
        <v>1691</v>
      </c>
      <c r="E1223" s="517">
        <v>3507</v>
      </c>
      <c r="F1223" s="517">
        <v>1884</v>
      </c>
      <c r="G1223" s="517">
        <v>0</v>
      </c>
      <c r="H1223" s="517">
        <v>1884</v>
      </c>
      <c r="I1223" s="517">
        <v>1623</v>
      </c>
      <c r="J1223" s="517">
        <v>1</v>
      </c>
      <c r="K1223" s="517">
        <v>1622</v>
      </c>
    </row>
    <row r="1224" spans="3:11">
      <c r="D1224" s="500" t="s">
        <v>1692</v>
      </c>
      <c r="E1224" s="517">
        <v>3648</v>
      </c>
      <c r="F1224" s="517">
        <v>1300</v>
      </c>
      <c r="G1224" s="517">
        <v>2</v>
      </c>
      <c r="H1224" s="517">
        <v>1298</v>
      </c>
      <c r="I1224" s="517">
        <v>2348</v>
      </c>
      <c r="J1224" s="517">
        <v>0</v>
      </c>
      <c r="K1224" s="517">
        <v>2348</v>
      </c>
    </row>
    <row r="1225" spans="3:11">
      <c r="D1225" s="500" t="s">
        <v>1693</v>
      </c>
      <c r="E1225" s="517">
        <v>7155</v>
      </c>
      <c r="F1225" s="517">
        <v>3184</v>
      </c>
      <c r="G1225" s="517">
        <v>2</v>
      </c>
      <c r="H1225" s="517">
        <v>3182</v>
      </c>
      <c r="I1225" s="517">
        <v>3971</v>
      </c>
      <c r="J1225" s="517">
        <v>1</v>
      </c>
      <c r="K1225" s="517">
        <v>3970</v>
      </c>
    </row>
    <row r="1226" spans="3:11" ht="18" customHeight="1">
      <c r="C1226" s="497" t="s">
        <v>597</v>
      </c>
      <c r="D1226" s="500" t="s">
        <v>1691</v>
      </c>
      <c r="E1226" s="517">
        <v>687</v>
      </c>
      <c r="F1226" s="517">
        <v>362</v>
      </c>
      <c r="G1226" s="517">
        <v>155</v>
      </c>
      <c r="H1226" s="517">
        <v>207</v>
      </c>
      <c r="I1226" s="517">
        <v>325</v>
      </c>
      <c r="J1226" s="517">
        <v>34</v>
      </c>
      <c r="K1226" s="517">
        <v>291</v>
      </c>
    </row>
    <row r="1227" spans="3:11">
      <c r="D1227" s="500" t="s">
        <v>1692</v>
      </c>
      <c r="E1227" s="517">
        <v>614</v>
      </c>
      <c r="F1227" s="517">
        <v>188</v>
      </c>
      <c r="G1227" s="517">
        <v>70</v>
      </c>
      <c r="H1227" s="517">
        <v>118</v>
      </c>
      <c r="I1227" s="517">
        <v>426</v>
      </c>
      <c r="J1227" s="517">
        <v>76</v>
      </c>
      <c r="K1227" s="517">
        <v>350</v>
      </c>
    </row>
    <row r="1228" spans="3:11">
      <c r="D1228" s="500" t="s">
        <v>1693</v>
      </c>
      <c r="E1228" s="517">
        <v>1301</v>
      </c>
      <c r="F1228" s="517">
        <v>550</v>
      </c>
      <c r="G1228" s="517">
        <v>225</v>
      </c>
      <c r="H1228" s="517">
        <v>325</v>
      </c>
      <c r="I1228" s="517">
        <v>751</v>
      </c>
      <c r="J1228" s="517">
        <v>110</v>
      </c>
      <c r="K1228" s="517">
        <v>641</v>
      </c>
    </row>
    <row r="1229" spans="3:11" ht="18" customHeight="1">
      <c r="C1229" s="501" t="s">
        <v>1829</v>
      </c>
      <c r="D1229" s="500" t="s">
        <v>1691</v>
      </c>
      <c r="E1229" s="517">
        <v>6082</v>
      </c>
      <c r="F1229" s="517">
        <v>3878</v>
      </c>
      <c r="G1229" s="517">
        <v>1776</v>
      </c>
      <c r="H1229" s="517">
        <v>2102</v>
      </c>
      <c r="I1229" s="517">
        <v>2204</v>
      </c>
      <c r="J1229" s="517">
        <v>288</v>
      </c>
      <c r="K1229" s="517">
        <v>1916</v>
      </c>
    </row>
    <row r="1230" spans="3:11">
      <c r="D1230" s="500" t="s">
        <v>1692</v>
      </c>
      <c r="E1230" s="517">
        <v>5969</v>
      </c>
      <c r="F1230" s="517">
        <v>2438</v>
      </c>
      <c r="G1230" s="517">
        <v>1015</v>
      </c>
      <c r="H1230" s="517">
        <v>1423</v>
      </c>
      <c r="I1230" s="517">
        <v>3531</v>
      </c>
      <c r="J1230" s="517">
        <v>826</v>
      </c>
      <c r="K1230" s="517">
        <v>2705</v>
      </c>
    </row>
    <row r="1231" spans="3:11">
      <c r="D1231" s="500" t="s">
        <v>1693</v>
      </c>
      <c r="E1231" s="517">
        <v>12051</v>
      </c>
      <c r="F1231" s="517">
        <v>6316</v>
      </c>
      <c r="G1231" s="517">
        <v>2791</v>
      </c>
      <c r="H1231" s="517">
        <v>3525</v>
      </c>
      <c r="I1231" s="517">
        <v>5735</v>
      </c>
      <c r="J1231" s="517">
        <v>1114</v>
      </c>
      <c r="K1231" s="517">
        <v>4621</v>
      </c>
    </row>
    <row r="1232" spans="3:11" ht="18" customHeight="1">
      <c r="C1232" s="501" t="s">
        <v>1782</v>
      </c>
      <c r="D1232" s="500"/>
      <c r="E1232" s="503"/>
      <c r="F1232" s="503"/>
      <c r="G1232" s="503"/>
      <c r="H1232" s="503"/>
      <c r="I1232" s="503"/>
      <c r="J1232" s="503"/>
      <c r="K1232" s="503"/>
    </row>
    <row r="1233" spans="1:18" s="517" customFormat="1" ht="18" customHeight="1">
      <c r="A1233" s="503"/>
      <c r="B1233" s="503"/>
      <c r="C1233" s="504" t="s">
        <v>1783</v>
      </c>
      <c r="D1233" s="500" t="s">
        <v>1691</v>
      </c>
      <c r="E1233" s="517">
        <v>712</v>
      </c>
      <c r="F1233" s="518" t="s">
        <v>427</v>
      </c>
      <c r="G1233" s="518" t="s">
        <v>427</v>
      </c>
      <c r="H1233" s="518" t="s">
        <v>427</v>
      </c>
      <c r="I1233" s="518" t="s">
        <v>427</v>
      </c>
      <c r="J1233" s="518" t="s">
        <v>427</v>
      </c>
      <c r="K1233" s="518" t="s">
        <v>427</v>
      </c>
      <c r="M1233" s="503"/>
      <c r="N1233" s="503"/>
      <c r="O1233" s="503"/>
      <c r="P1233" s="503"/>
      <c r="Q1233" s="503"/>
      <c r="R1233" s="503"/>
    </row>
    <row r="1234" spans="1:18" s="517" customFormat="1" ht="10.5">
      <c r="A1234" s="503"/>
      <c r="B1234" s="503"/>
      <c r="C1234" s="504"/>
      <c r="D1234" s="500" t="s">
        <v>1692</v>
      </c>
      <c r="E1234" s="517">
        <v>620</v>
      </c>
      <c r="F1234" s="518" t="s">
        <v>427</v>
      </c>
      <c r="G1234" s="518" t="s">
        <v>427</v>
      </c>
      <c r="H1234" s="518" t="s">
        <v>427</v>
      </c>
      <c r="I1234" s="518" t="s">
        <v>427</v>
      </c>
      <c r="J1234" s="518" t="s">
        <v>427</v>
      </c>
      <c r="K1234" s="518" t="s">
        <v>427</v>
      </c>
      <c r="M1234" s="503"/>
      <c r="N1234" s="503"/>
      <c r="O1234" s="503"/>
      <c r="P1234" s="503"/>
      <c r="Q1234" s="503"/>
      <c r="R1234" s="503"/>
    </row>
    <row r="1235" spans="1:18" s="517" customFormat="1" ht="10.5">
      <c r="A1235" s="503"/>
      <c r="B1235" s="503"/>
      <c r="C1235" s="504"/>
      <c r="D1235" s="500" t="s">
        <v>1693</v>
      </c>
      <c r="E1235" s="517">
        <v>1332</v>
      </c>
      <c r="F1235" s="518" t="s">
        <v>427</v>
      </c>
      <c r="G1235" s="518" t="s">
        <v>427</v>
      </c>
      <c r="H1235" s="518" t="s">
        <v>427</v>
      </c>
      <c r="I1235" s="518" t="s">
        <v>427</v>
      </c>
      <c r="J1235" s="518" t="s">
        <v>427</v>
      </c>
      <c r="K1235" s="518" t="s">
        <v>427</v>
      </c>
      <c r="M1235" s="503"/>
      <c r="N1235" s="503"/>
      <c r="O1235" s="503"/>
      <c r="P1235" s="503"/>
      <c r="Q1235" s="503"/>
      <c r="R1235" s="503"/>
    </row>
    <row r="1236" spans="1:18" s="517" customFormat="1" ht="18" customHeight="1">
      <c r="A1236" s="503"/>
      <c r="B1236" s="503"/>
      <c r="C1236" s="504" t="s">
        <v>1784</v>
      </c>
      <c r="D1236" s="500" t="s">
        <v>1691</v>
      </c>
      <c r="E1236" s="517">
        <v>78</v>
      </c>
      <c r="F1236" s="517">
        <v>67</v>
      </c>
      <c r="G1236" s="517">
        <v>10</v>
      </c>
      <c r="H1236" s="517">
        <v>57</v>
      </c>
      <c r="I1236" s="517">
        <v>11</v>
      </c>
      <c r="J1236" s="517">
        <v>2</v>
      </c>
      <c r="K1236" s="517">
        <v>9</v>
      </c>
      <c r="M1236" s="503"/>
      <c r="N1236" s="503"/>
      <c r="O1236" s="503"/>
      <c r="P1236" s="503"/>
      <c r="Q1236" s="503"/>
      <c r="R1236" s="503"/>
    </row>
    <row r="1237" spans="1:18" s="517" customFormat="1" ht="9" customHeight="1">
      <c r="A1237" s="503"/>
      <c r="B1237" s="503"/>
      <c r="C1237" s="504"/>
      <c r="D1237" s="500" t="s">
        <v>1692</v>
      </c>
      <c r="E1237" s="517">
        <v>67</v>
      </c>
      <c r="F1237" s="517">
        <v>40</v>
      </c>
      <c r="G1237" s="517">
        <v>4</v>
      </c>
      <c r="H1237" s="517">
        <v>36</v>
      </c>
      <c r="I1237" s="517">
        <v>27</v>
      </c>
      <c r="J1237" s="517">
        <v>3</v>
      </c>
      <c r="K1237" s="517">
        <v>24</v>
      </c>
      <c r="M1237" s="503"/>
      <c r="N1237" s="503"/>
      <c r="O1237" s="503"/>
      <c r="P1237" s="503"/>
      <c r="Q1237" s="503"/>
      <c r="R1237" s="503"/>
    </row>
    <row r="1238" spans="1:18" s="517" customFormat="1" ht="9" customHeight="1">
      <c r="A1238" s="503"/>
      <c r="B1238" s="503"/>
      <c r="C1238" s="504"/>
      <c r="D1238" s="500" t="s">
        <v>1693</v>
      </c>
      <c r="E1238" s="517">
        <v>145</v>
      </c>
      <c r="F1238" s="517">
        <v>107</v>
      </c>
      <c r="G1238" s="517">
        <v>14</v>
      </c>
      <c r="H1238" s="517">
        <v>93</v>
      </c>
      <c r="I1238" s="517">
        <v>38</v>
      </c>
      <c r="J1238" s="517">
        <v>5</v>
      </c>
      <c r="K1238" s="517">
        <v>33</v>
      </c>
      <c r="M1238" s="503"/>
      <c r="N1238" s="503"/>
      <c r="O1238" s="503"/>
      <c r="P1238" s="503"/>
      <c r="Q1238" s="503"/>
      <c r="R1238" s="503"/>
    </row>
    <row r="1239" spans="1:18" ht="18" customHeight="1">
      <c r="B1239" s="503" t="s">
        <v>598</v>
      </c>
      <c r="D1239" s="500"/>
      <c r="E1239" s="503"/>
      <c r="F1239" s="503"/>
      <c r="G1239" s="503"/>
      <c r="H1239" s="503"/>
      <c r="I1239" s="503"/>
      <c r="J1239" s="503"/>
      <c r="K1239" s="503"/>
    </row>
    <row r="1240" spans="1:18" ht="27" customHeight="1">
      <c r="C1240" s="497" t="s">
        <v>1789</v>
      </c>
      <c r="D1240" s="500" t="s">
        <v>1691</v>
      </c>
      <c r="E1240" s="517">
        <v>101</v>
      </c>
      <c r="F1240" s="517">
        <v>80</v>
      </c>
      <c r="G1240" s="518" t="s">
        <v>427</v>
      </c>
      <c r="H1240" s="518" t="s">
        <v>427</v>
      </c>
      <c r="I1240" s="517">
        <v>21</v>
      </c>
      <c r="J1240" s="517">
        <v>9</v>
      </c>
      <c r="K1240" s="517">
        <v>12</v>
      </c>
    </row>
    <row r="1241" spans="1:18" ht="9" customHeight="1">
      <c r="D1241" s="500" t="s">
        <v>1692</v>
      </c>
      <c r="E1241" s="517">
        <v>96</v>
      </c>
      <c r="F1241" s="517">
        <v>62</v>
      </c>
      <c r="G1241" s="518" t="s">
        <v>427</v>
      </c>
      <c r="H1241" s="518" t="s">
        <v>427</v>
      </c>
      <c r="I1241" s="517">
        <v>34</v>
      </c>
      <c r="J1241" s="517">
        <v>25</v>
      </c>
      <c r="K1241" s="517">
        <v>9</v>
      </c>
    </row>
    <row r="1242" spans="1:18" ht="9" customHeight="1">
      <c r="D1242" s="500" t="s">
        <v>1693</v>
      </c>
      <c r="E1242" s="517">
        <v>197</v>
      </c>
      <c r="F1242" s="517">
        <v>142</v>
      </c>
      <c r="G1242" s="518" t="s">
        <v>427</v>
      </c>
      <c r="H1242" s="518" t="s">
        <v>427</v>
      </c>
      <c r="I1242" s="517">
        <v>55</v>
      </c>
      <c r="J1242" s="517">
        <v>34</v>
      </c>
      <c r="K1242" s="517">
        <v>21</v>
      </c>
    </row>
    <row r="1243" spans="1:18" ht="18" customHeight="1">
      <c r="C1243" s="497" t="s">
        <v>1790</v>
      </c>
      <c r="D1243" s="500" t="s">
        <v>1691</v>
      </c>
      <c r="E1243" s="517">
        <v>9</v>
      </c>
      <c r="F1243" s="517">
        <v>3</v>
      </c>
      <c r="G1243" s="518" t="s">
        <v>427</v>
      </c>
      <c r="H1243" s="518" t="s">
        <v>427</v>
      </c>
      <c r="I1243" s="517">
        <v>6</v>
      </c>
      <c r="J1243" s="517">
        <v>1</v>
      </c>
      <c r="K1243" s="517">
        <v>5</v>
      </c>
    </row>
    <row r="1244" spans="1:18" ht="9" customHeight="1">
      <c r="D1244" s="500" t="s">
        <v>1692</v>
      </c>
      <c r="E1244" s="517">
        <v>21</v>
      </c>
      <c r="F1244" s="517">
        <v>11</v>
      </c>
      <c r="G1244" s="518" t="s">
        <v>427</v>
      </c>
      <c r="H1244" s="518" t="s">
        <v>427</v>
      </c>
      <c r="I1244" s="517">
        <v>10</v>
      </c>
      <c r="J1244" s="517">
        <v>1</v>
      </c>
      <c r="K1244" s="517">
        <v>9</v>
      </c>
    </row>
    <row r="1245" spans="1:18" ht="9" customHeight="1">
      <c r="D1245" s="500" t="s">
        <v>1693</v>
      </c>
      <c r="E1245" s="517">
        <v>30</v>
      </c>
      <c r="F1245" s="517">
        <v>14</v>
      </c>
      <c r="G1245" s="518" t="s">
        <v>427</v>
      </c>
      <c r="H1245" s="518" t="s">
        <v>427</v>
      </c>
      <c r="I1245" s="517">
        <v>16</v>
      </c>
      <c r="J1245" s="517">
        <v>2</v>
      </c>
      <c r="K1245" s="517">
        <v>14</v>
      </c>
    </row>
    <row r="1246" spans="1:18" ht="18" customHeight="1">
      <c r="C1246" s="497" t="s">
        <v>1791</v>
      </c>
      <c r="D1246" s="500" t="s">
        <v>1691</v>
      </c>
      <c r="E1246" s="517">
        <v>80</v>
      </c>
      <c r="F1246" s="517">
        <v>53</v>
      </c>
      <c r="G1246" s="517">
        <v>53</v>
      </c>
      <c r="H1246" s="517">
        <v>0</v>
      </c>
      <c r="I1246" s="517">
        <v>27</v>
      </c>
      <c r="J1246" s="517">
        <v>27</v>
      </c>
      <c r="K1246" s="517">
        <v>0</v>
      </c>
    </row>
    <row r="1247" spans="1:18">
      <c r="D1247" s="500" t="s">
        <v>1692</v>
      </c>
      <c r="E1247" s="517">
        <v>182</v>
      </c>
      <c r="F1247" s="517">
        <v>88</v>
      </c>
      <c r="G1247" s="517">
        <v>88</v>
      </c>
      <c r="H1247" s="517">
        <v>0</v>
      </c>
      <c r="I1247" s="517">
        <v>94</v>
      </c>
      <c r="J1247" s="517">
        <v>94</v>
      </c>
      <c r="K1247" s="517">
        <v>0</v>
      </c>
    </row>
    <row r="1248" spans="1:18">
      <c r="D1248" s="500" t="s">
        <v>1693</v>
      </c>
      <c r="E1248" s="517">
        <v>262</v>
      </c>
      <c r="F1248" s="517">
        <v>141</v>
      </c>
      <c r="G1248" s="517">
        <v>141</v>
      </c>
      <c r="H1248" s="517">
        <v>0</v>
      </c>
      <c r="I1248" s="517">
        <v>121</v>
      </c>
      <c r="J1248" s="517">
        <v>121</v>
      </c>
      <c r="K1248" s="517">
        <v>0</v>
      </c>
    </row>
    <row r="1249" spans="1:18" ht="18" customHeight="1">
      <c r="C1249" s="497" t="s">
        <v>1792</v>
      </c>
      <c r="D1249" s="500" t="s">
        <v>1691</v>
      </c>
      <c r="E1249" s="517">
        <v>26</v>
      </c>
      <c r="F1249" s="517">
        <v>6</v>
      </c>
      <c r="G1249" s="517">
        <v>0</v>
      </c>
      <c r="H1249" s="517">
        <v>6</v>
      </c>
      <c r="I1249" s="517">
        <v>20</v>
      </c>
      <c r="J1249" s="517">
        <v>0</v>
      </c>
      <c r="K1249" s="517">
        <v>20</v>
      </c>
    </row>
    <row r="1250" spans="1:18">
      <c r="D1250" s="500" t="s">
        <v>1692</v>
      </c>
      <c r="E1250" s="517">
        <v>80</v>
      </c>
      <c r="F1250" s="517">
        <v>13</v>
      </c>
      <c r="G1250" s="517">
        <v>0</v>
      </c>
      <c r="H1250" s="517">
        <v>13</v>
      </c>
      <c r="I1250" s="517">
        <v>67</v>
      </c>
      <c r="J1250" s="517">
        <v>0</v>
      </c>
      <c r="K1250" s="517">
        <v>67</v>
      </c>
    </row>
    <row r="1251" spans="1:18">
      <c r="D1251" s="500" t="s">
        <v>1693</v>
      </c>
      <c r="E1251" s="517">
        <v>106</v>
      </c>
      <c r="F1251" s="517">
        <v>19</v>
      </c>
      <c r="G1251" s="517">
        <v>0</v>
      </c>
      <c r="H1251" s="517">
        <v>19</v>
      </c>
      <c r="I1251" s="517">
        <v>87</v>
      </c>
      <c r="J1251" s="517">
        <v>0</v>
      </c>
      <c r="K1251" s="517">
        <v>87</v>
      </c>
    </row>
    <row r="1252" spans="1:18" ht="20.100000000000001" customHeight="1">
      <c r="C1252" s="497" t="s">
        <v>1793</v>
      </c>
      <c r="D1252" s="500" t="s">
        <v>1691</v>
      </c>
      <c r="E1252" s="517">
        <v>329</v>
      </c>
      <c r="F1252" s="517">
        <v>240</v>
      </c>
      <c r="G1252" s="517">
        <v>240</v>
      </c>
      <c r="H1252" s="517">
        <v>0</v>
      </c>
      <c r="I1252" s="517">
        <v>89</v>
      </c>
      <c r="J1252" s="517">
        <v>89</v>
      </c>
      <c r="K1252" s="517">
        <v>0</v>
      </c>
    </row>
    <row r="1253" spans="1:18">
      <c r="D1253" s="500" t="s">
        <v>1692</v>
      </c>
      <c r="E1253" s="517">
        <v>573</v>
      </c>
      <c r="F1253" s="517">
        <v>299</v>
      </c>
      <c r="G1253" s="517">
        <v>299</v>
      </c>
      <c r="H1253" s="517">
        <v>0</v>
      </c>
      <c r="I1253" s="517">
        <v>274</v>
      </c>
      <c r="J1253" s="517">
        <v>274</v>
      </c>
      <c r="K1253" s="517">
        <v>0</v>
      </c>
    </row>
    <row r="1254" spans="1:18">
      <c r="D1254" s="500" t="s">
        <v>1693</v>
      </c>
      <c r="E1254" s="517">
        <v>902</v>
      </c>
      <c r="F1254" s="517">
        <v>539</v>
      </c>
      <c r="G1254" s="517">
        <v>539</v>
      </c>
      <c r="H1254" s="517">
        <v>0</v>
      </c>
      <c r="I1254" s="517">
        <v>363</v>
      </c>
      <c r="J1254" s="517">
        <v>363</v>
      </c>
      <c r="K1254" s="517">
        <v>0</v>
      </c>
    </row>
    <row r="1255" spans="1:18" ht="20.100000000000001" customHeight="1">
      <c r="C1255" s="497" t="s">
        <v>1794</v>
      </c>
      <c r="D1255" s="500" t="s">
        <v>1691</v>
      </c>
      <c r="E1255" s="517">
        <v>74</v>
      </c>
      <c r="F1255" s="517">
        <v>32</v>
      </c>
      <c r="G1255" s="517">
        <v>0</v>
      </c>
      <c r="H1255" s="517">
        <v>32</v>
      </c>
      <c r="I1255" s="517">
        <v>42</v>
      </c>
      <c r="J1255" s="517">
        <v>0</v>
      </c>
      <c r="K1255" s="517">
        <v>42</v>
      </c>
    </row>
    <row r="1256" spans="1:18">
      <c r="D1256" s="500" t="s">
        <v>1692</v>
      </c>
      <c r="E1256" s="517">
        <v>218</v>
      </c>
      <c r="F1256" s="517">
        <v>73</v>
      </c>
      <c r="G1256" s="517">
        <v>0</v>
      </c>
      <c r="H1256" s="517">
        <v>73</v>
      </c>
      <c r="I1256" s="517">
        <v>145</v>
      </c>
      <c r="J1256" s="517">
        <v>0</v>
      </c>
      <c r="K1256" s="517">
        <v>145</v>
      </c>
    </row>
    <row r="1257" spans="1:18">
      <c r="D1257" s="500" t="s">
        <v>1693</v>
      </c>
      <c r="E1257" s="517">
        <v>292</v>
      </c>
      <c r="F1257" s="517">
        <v>105</v>
      </c>
      <c r="G1257" s="517">
        <v>0</v>
      </c>
      <c r="H1257" s="517">
        <v>105</v>
      </c>
      <c r="I1257" s="517">
        <v>187</v>
      </c>
      <c r="J1257" s="517">
        <v>0</v>
      </c>
      <c r="K1257" s="517">
        <v>187</v>
      </c>
    </row>
    <row r="1258" spans="1:18" ht="18" customHeight="1">
      <c r="C1258" s="501" t="s">
        <v>1829</v>
      </c>
      <c r="D1258" s="500" t="s">
        <v>1691</v>
      </c>
      <c r="E1258" s="517">
        <v>619</v>
      </c>
      <c r="F1258" s="517">
        <v>414</v>
      </c>
      <c r="G1258" s="517">
        <v>364</v>
      </c>
      <c r="H1258" s="517">
        <v>50</v>
      </c>
      <c r="I1258" s="517">
        <v>205</v>
      </c>
      <c r="J1258" s="517">
        <v>126</v>
      </c>
      <c r="K1258" s="517">
        <v>79</v>
      </c>
    </row>
    <row r="1259" spans="1:18">
      <c r="D1259" s="500" t="s">
        <v>1692</v>
      </c>
      <c r="E1259" s="517">
        <v>1170</v>
      </c>
      <c r="F1259" s="517">
        <v>546</v>
      </c>
      <c r="G1259" s="517">
        <v>452</v>
      </c>
      <c r="H1259" s="517">
        <v>94</v>
      </c>
      <c r="I1259" s="517">
        <v>624</v>
      </c>
      <c r="J1259" s="517">
        <v>394</v>
      </c>
      <c r="K1259" s="517">
        <v>230</v>
      </c>
    </row>
    <row r="1260" spans="1:18">
      <c r="D1260" s="500" t="s">
        <v>1693</v>
      </c>
      <c r="E1260" s="517">
        <v>1789</v>
      </c>
      <c r="F1260" s="517">
        <v>960</v>
      </c>
      <c r="G1260" s="517">
        <v>816</v>
      </c>
      <c r="H1260" s="517">
        <v>144</v>
      </c>
      <c r="I1260" s="517">
        <v>829</v>
      </c>
      <c r="J1260" s="517">
        <v>520</v>
      </c>
      <c r="K1260" s="517">
        <v>309</v>
      </c>
    </row>
    <row r="1261" spans="1:18" ht="18" customHeight="1">
      <c r="C1261" s="501" t="s">
        <v>1782</v>
      </c>
      <c r="D1261" s="500"/>
      <c r="E1261" s="503"/>
      <c r="F1261" s="503"/>
      <c r="G1261" s="503"/>
      <c r="H1261" s="503"/>
      <c r="I1261" s="503"/>
      <c r="J1261" s="503"/>
      <c r="K1261" s="503"/>
    </row>
    <row r="1262" spans="1:18" s="517" customFormat="1" ht="18" customHeight="1">
      <c r="A1262" s="503"/>
      <c r="B1262" s="503"/>
      <c r="C1262" s="504" t="s">
        <v>1783</v>
      </c>
      <c r="D1262" s="500" t="s">
        <v>1691</v>
      </c>
      <c r="E1262" s="517">
        <v>5</v>
      </c>
      <c r="F1262" s="518" t="s">
        <v>427</v>
      </c>
      <c r="G1262" s="518" t="s">
        <v>427</v>
      </c>
      <c r="H1262" s="518" t="s">
        <v>427</v>
      </c>
      <c r="I1262" s="518" t="s">
        <v>427</v>
      </c>
      <c r="J1262" s="518" t="s">
        <v>427</v>
      </c>
      <c r="K1262" s="518" t="s">
        <v>427</v>
      </c>
      <c r="M1262" s="503"/>
      <c r="N1262" s="503"/>
      <c r="O1262" s="503"/>
      <c r="P1262" s="503"/>
      <c r="Q1262" s="503"/>
      <c r="R1262" s="503"/>
    </row>
    <row r="1263" spans="1:18" s="517" customFormat="1" ht="10.5">
      <c r="A1263" s="503"/>
      <c r="B1263" s="503"/>
      <c r="C1263" s="504"/>
      <c r="D1263" s="500" t="s">
        <v>1692</v>
      </c>
      <c r="E1263" s="517">
        <v>21</v>
      </c>
      <c r="F1263" s="518" t="s">
        <v>427</v>
      </c>
      <c r="G1263" s="518" t="s">
        <v>427</v>
      </c>
      <c r="H1263" s="518" t="s">
        <v>427</v>
      </c>
      <c r="I1263" s="518" t="s">
        <v>427</v>
      </c>
      <c r="J1263" s="518" t="s">
        <v>427</v>
      </c>
      <c r="K1263" s="518" t="s">
        <v>427</v>
      </c>
      <c r="M1263" s="503"/>
      <c r="N1263" s="503"/>
      <c r="O1263" s="503"/>
      <c r="P1263" s="503"/>
      <c r="Q1263" s="503"/>
      <c r="R1263" s="503"/>
    </row>
    <row r="1264" spans="1:18" s="517" customFormat="1" ht="10.5">
      <c r="A1264" s="503"/>
      <c r="B1264" s="503"/>
      <c r="C1264" s="504"/>
      <c r="D1264" s="500" t="s">
        <v>1693</v>
      </c>
      <c r="E1264" s="517">
        <v>26</v>
      </c>
      <c r="F1264" s="518" t="s">
        <v>427</v>
      </c>
      <c r="G1264" s="518" t="s">
        <v>427</v>
      </c>
      <c r="H1264" s="518" t="s">
        <v>427</v>
      </c>
      <c r="I1264" s="518" t="s">
        <v>427</v>
      </c>
      <c r="J1264" s="518" t="s">
        <v>427</v>
      </c>
      <c r="K1264" s="518" t="s">
        <v>427</v>
      </c>
      <c r="M1264" s="503"/>
      <c r="N1264" s="503"/>
      <c r="O1264" s="503"/>
      <c r="P1264" s="503"/>
      <c r="Q1264" s="503"/>
      <c r="R1264" s="503"/>
    </row>
    <row r="1265" spans="1:18">
      <c r="E1265" s="503"/>
      <c r="F1265" s="503"/>
      <c r="G1265" s="503"/>
      <c r="H1265" s="503"/>
      <c r="I1265" s="503"/>
      <c r="J1265" s="503"/>
      <c r="K1265" s="503"/>
    </row>
    <row r="1266" spans="1:18">
      <c r="E1266" s="503"/>
      <c r="F1266" s="503"/>
      <c r="G1266" s="503"/>
      <c r="H1266" s="503"/>
      <c r="I1266" s="503"/>
      <c r="J1266" s="503"/>
      <c r="K1266" s="503"/>
    </row>
    <row r="1267" spans="1:18" s="496" customFormat="1">
      <c r="C1267" s="497"/>
      <c r="D1267" s="502"/>
      <c r="L1267" s="499"/>
      <c r="M1267" s="503"/>
      <c r="N1267" s="503"/>
      <c r="O1267" s="503"/>
      <c r="P1267" s="503"/>
      <c r="Q1267" s="503"/>
      <c r="R1267" s="503"/>
    </row>
    <row r="1268" spans="1:18" s="496" customFormat="1">
      <c r="C1268" s="497"/>
      <c r="D1268" s="502"/>
      <c r="L1268" s="499"/>
      <c r="M1268" s="503"/>
      <c r="N1268" s="503"/>
      <c r="O1268" s="503"/>
      <c r="P1268" s="503"/>
      <c r="Q1268" s="503"/>
      <c r="R1268" s="503"/>
    </row>
    <row r="1269" spans="1:18" s="496" customFormat="1">
      <c r="C1269" s="497"/>
      <c r="D1269" s="502"/>
      <c r="L1269" s="499"/>
      <c r="M1269" s="503"/>
      <c r="N1269" s="503"/>
      <c r="O1269" s="503"/>
      <c r="P1269" s="503"/>
      <c r="Q1269" s="503"/>
      <c r="R1269" s="503"/>
    </row>
    <row r="1270" spans="1:18" s="496" customFormat="1">
      <c r="C1270" s="497"/>
      <c r="D1270" s="502"/>
      <c r="L1270" s="499"/>
      <c r="M1270" s="503"/>
      <c r="N1270" s="503"/>
      <c r="O1270" s="503"/>
      <c r="P1270" s="503"/>
      <c r="Q1270" s="503"/>
      <c r="R1270" s="503"/>
    </row>
    <row r="1271" spans="1:18" s="496" customFormat="1">
      <c r="C1271" s="497"/>
      <c r="D1271" s="502"/>
      <c r="L1271" s="499"/>
      <c r="M1271" s="503"/>
      <c r="N1271" s="503"/>
      <c r="O1271" s="503"/>
      <c r="P1271" s="503"/>
      <c r="Q1271" s="503"/>
      <c r="R1271" s="503"/>
    </row>
    <row r="1272" spans="1:18" s="496" customFormat="1">
      <c r="C1272" s="497"/>
      <c r="D1272" s="502"/>
      <c r="L1272" s="499"/>
      <c r="M1272" s="503"/>
      <c r="N1272" s="503"/>
      <c r="O1272" s="503"/>
      <c r="P1272" s="503"/>
      <c r="Q1272" s="503"/>
      <c r="R1272" s="503"/>
    </row>
    <row r="1273" spans="1:18" s="496" customFormat="1">
      <c r="C1273" s="497"/>
      <c r="D1273" s="502"/>
      <c r="L1273" s="499"/>
      <c r="M1273" s="503"/>
      <c r="N1273" s="503"/>
      <c r="O1273" s="503"/>
      <c r="P1273" s="503"/>
      <c r="Q1273" s="503"/>
      <c r="R1273" s="503"/>
    </row>
    <row r="1274" spans="1:18" s="496" customFormat="1">
      <c r="A1274" s="496" t="s">
        <v>3078</v>
      </c>
      <c r="C1274" s="497"/>
      <c r="D1274" s="502"/>
      <c r="L1274" s="499"/>
      <c r="M1274" s="503"/>
      <c r="N1274" s="503"/>
      <c r="O1274" s="503"/>
      <c r="P1274" s="503"/>
      <c r="Q1274" s="503"/>
      <c r="R1274" s="503"/>
    </row>
    <row r="1275" spans="1:18" ht="18" customHeight="1">
      <c r="A1275" s="503" t="s">
        <v>1832</v>
      </c>
      <c r="D1275" s="500"/>
    </row>
    <row r="1276" spans="1:18" ht="9" customHeight="1">
      <c r="A1276" s="503" t="s">
        <v>1834</v>
      </c>
      <c r="D1276" s="500" t="s">
        <v>1691</v>
      </c>
      <c r="E1276" s="517">
        <v>7200</v>
      </c>
      <c r="F1276" s="517">
        <v>4721</v>
      </c>
      <c r="G1276" s="517">
        <v>2472</v>
      </c>
      <c r="H1276" s="517">
        <v>2249</v>
      </c>
      <c r="I1276" s="517">
        <v>2479</v>
      </c>
      <c r="J1276" s="517">
        <v>431</v>
      </c>
      <c r="K1276" s="517">
        <v>2048</v>
      </c>
    </row>
    <row r="1277" spans="1:18">
      <c r="D1277" s="500" t="s">
        <v>1692</v>
      </c>
      <c r="E1277" s="517">
        <v>7393</v>
      </c>
      <c r="F1277" s="517">
        <v>3175</v>
      </c>
      <c r="G1277" s="517">
        <v>1598</v>
      </c>
      <c r="H1277" s="517">
        <v>1577</v>
      </c>
      <c r="I1277" s="517">
        <v>4218</v>
      </c>
      <c r="J1277" s="517">
        <v>1251</v>
      </c>
      <c r="K1277" s="517">
        <v>2967</v>
      </c>
    </row>
    <row r="1278" spans="1:18">
      <c r="D1278" s="500" t="s">
        <v>1693</v>
      </c>
      <c r="E1278" s="517">
        <v>14593</v>
      </c>
      <c r="F1278" s="517">
        <v>7896</v>
      </c>
      <c r="G1278" s="517">
        <v>4070</v>
      </c>
      <c r="H1278" s="517">
        <v>3826</v>
      </c>
      <c r="I1278" s="517">
        <v>6697</v>
      </c>
      <c r="J1278" s="517">
        <v>1682</v>
      </c>
      <c r="K1278" s="517">
        <v>5015</v>
      </c>
    </row>
    <row r="1279" spans="1:18" ht="18" customHeight="1">
      <c r="C1279" s="501" t="s">
        <v>1782</v>
      </c>
      <c r="D1279" s="500"/>
      <c r="E1279" s="503"/>
      <c r="F1279" s="503"/>
      <c r="G1279" s="503"/>
      <c r="H1279" s="503"/>
      <c r="I1279" s="503"/>
      <c r="J1279" s="503"/>
      <c r="K1279" s="503"/>
    </row>
    <row r="1280" spans="1:18" s="517" customFormat="1" ht="18" customHeight="1">
      <c r="A1280" s="503"/>
      <c r="B1280" s="503"/>
      <c r="C1280" s="504" t="s">
        <v>1783</v>
      </c>
      <c r="D1280" s="500" t="s">
        <v>1691</v>
      </c>
      <c r="E1280" s="517">
        <v>720</v>
      </c>
      <c r="F1280" s="517">
        <v>314</v>
      </c>
      <c r="G1280" s="517">
        <v>48</v>
      </c>
      <c r="H1280" s="517">
        <v>266</v>
      </c>
      <c r="I1280" s="517">
        <v>406</v>
      </c>
      <c r="J1280" s="517">
        <v>6</v>
      </c>
      <c r="K1280" s="517">
        <v>400</v>
      </c>
      <c r="M1280" s="503"/>
      <c r="N1280" s="503"/>
      <c r="O1280" s="503"/>
      <c r="P1280" s="503"/>
      <c r="Q1280" s="503"/>
      <c r="R1280" s="503"/>
    </row>
    <row r="1281" spans="1:18" s="517" customFormat="1">
      <c r="A1281" s="503"/>
      <c r="B1281" s="503"/>
      <c r="C1281" s="504"/>
      <c r="D1281" s="500" t="s">
        <v>1692</v>
      </c>
      <c r="E1281" s="517">
        <v>641</v>
      </c>
      <c r="F1281" s="517">
        <v>183</v>
      </c>
      <c r="G1281" s="517">
        <v>25</v>
      </c>
      <c r="H1281" s="517">
        <v>158</v>
      </c>
      <c r="I1281" s="517">
        <v>458</v>
      </c>
      <c r="J1281" s="517">
        <v>27</v>
      </c>
      <c r="K1281" s="517">
        <v>431</v>
      </c>
      <c r="M1281" s="503"/>
      <c r="N1281" s="503"/>
      <c r="O1281" s="503"/>
      <c r="P1281" s="503"/>
      <c r="Q1281" s="503"/>
      <c r="R1281" s="503"/>
    </row>
    <row r="1282" spans="1:18" s="517" customFormat="1">
      <c r="A1282" s="503"/>
      <c r="B1282" s="503"/>
      <c r="C1282" s="504"/>
      <c r="D1282" s="500" t="s">
        <v>1693</v>
      </c>
      <c r="E1282" s="517">
        <v>1361</v>
      </c>
      <c r="F1282" s="517">
        <v>497</v>
      </c>
      <c r="G1282" s="517">
        <v>73</v>
      </c>
      <c r="H1282" s="517">
        <v>424</v>
      </c>
      <c r="I1282" s="517">
        <v>864</v>
      </c>
      <c r="J1282" s="517">
        <v>33</v>
      </c>
      <c r="K1282" s="517">
        <v>831</v>
      </c>
      <c r="M1282" s="503"/>
      <c r="N1282" s="503"/>
      <c r="O1282" s="503"/>
      <c r="P1282" s="503"/>
      <c r="Q1282" s="503"/>
      <c r="R1282" s="503"/>
    </row>
    <row r="1283" spans="1:18" s="517" customFormat="1" ht="18" customHeight="1">
      <c r="A1283" s="503"/>
      <c r="B1283" s="503"/>
      <c r="C1283" s="504" t="s">
        <v>1784</v>
      </c>
      <c r="D1283" s="500" t="s">
        <v>1691</v>
      </c>
      <c r="E1283" s="517">
        <v>78</v>
      </c>
      <c r="F1283" s="517">
        <v>67</v>
      </c>
      <c r="G1283" s="517">
        <v>10</v>
      </c>
      <c r="H1283" s="517">
        <v>57</v>
      </c>
      <c r="I1283" s="517">
        <v>11</v>
      </c>
      <c r="J1283" s="517">
        <v>2</v>
      </c>
      <c r="K1283" s="517">
        <v>9</v>
      </c>
      <c r="M1283" s="503"/>
      <c r="N1283" s="503"/>
      <c r="O1283" s="503"/>
      <c r="P1283" s="503"/>
      <c r="Q1283" s="503"/>
      <c r="R1283" s="503"/>
    </row>
    <row r="1284" spans="1:18" s="517" customFormat="1">
      <c r="A1284" s="503"/>
      <c r="B1284" s="503"/>
      <c r="C1284" s="504"/>
      <c r="D1284" s="500" t="s">
        <v>1692</v>
      </c>
      <c r="E1284" s="517">
        <v>68</v>
      </c>
      <c r="F1284" s="517">
        <v>41</v>
      </c>
      <c r="G1284" s="517">
        <v>5</v>
      </c>
      <c r="H1284" s="517">
        <v>36</v>
      </c>
      <c r="I1284" s="517">
        <v>27</v>
      </c>
      <c r="J1284" s="517">
        <v>3</v>
      </c>
      <c r="K1284" s="517">
        <v>24</v>
      </c>
      <c r="M1284" s="503"/>
      <c r="N1284" s="503"/>
      <c r="O1284" s="503"/>
      <c r="P1284" s="503"/>
      <c r="Q1284" s="503"/>
      <c r="R1284" s="503"/>
    </row>
    <row r="1285" spans="1:18" s="517" customFormat="1">
      <c r="A1285" s="503"/>
      <c r="B1285" s="503"/>
      <c r="C1285" s="504"/>
      <c r="D1285" s="500" t="s">
        <v>1693</v>
      </c>
      <c r="E1285" s="517">
        <v>146</v>
      </c>
      <c r="F1285" s="517">
        <v>108</v>
      </c>
      <c r="G1285" s="517">
        <v>15</v>
      </c>
      <c r="H1285" s="517">
        <v>93</v>
      </c>
      <c r="I1285" s="517">
        <v>38</v>
      </c>
      <c r="J1285" s="517">
        <v>5</v>
      </c>
      <c r="K1285" s="517">
        <v>33</v>
      </c>
      <c r="M1285" s="503"/>
      <c r="N1285" s="503"/>
      <c r="O1285" s="503"/>
      <c r="P1285" s="503"/>
      <c r="Q1285" s="503"/>
      <c r="R1285" s="503"/>
    </row>
    <row r="1286" spans="1:18" ht="20.45" customHeight="1">
      <c r="A1286" s="503" t="s">
        <v>795</v>
      </c>
      <c r="D1286" s="500"/>
      <c r="E1286" s="503"/>
      <c r="F1286" s="503"/>
      <c r="G1286" s="503"/>
      <c r="H1286" s="503"/>
      <c r="I1286" s="503"/>
      <c r="J1286" s="503"/>
      <c r="K1286" s="503"/>
    </row>
    <row r="1287" spans="1:18" ht="9" customHeight="1">
      <c r="A1287" s="503" t="s">
        <v>1835</v>
      </c>
      <c r="D1287" s="500"/>
      <c r="E1287" s="503"/>
      <c r="F1287" s="503"/>
      <c r="G1287" s="503"/>
      <c r="H1287" s="503"/>
      <c r="I1287" s="503"/>
      <c r="J1287" s="503"/>
      <c r="K1287" s="503"/>
    </row>
    <row r="1288" spans="1:18" ht="18" customHeight="1">
      <c r="B1288" s="503" t="s">
        <v>286</v>
      </c>
      <c r="D1288" s="500"/>
      <c r="E1288" s="503"/>
      <c r="F1288" s="503"/>
      <c r="G1288" s="503"/>
      <c r="H1288" s="503"/>
      <c r="I1288" s="503"/>
      <c r="J1288" s="503"/>
      <c r="K1288" s="503"/>
    </row>
    <row r="1289" spans="1:18" ht="18" customHeight="1">
      <c r="C1289" s="497" t="s">
        <v>1825</v>
      </c>
      <c r="D1289" s="500" t="s">
        <v>1691</v>
      </c>
      <c r="E1289" s="517">
        <v>2</v>
      </c>
      <c r="F1289" s="517">
        <v>1</v>
      </c>
      <c r="G1289" s="518" t="s">
        <v>427</v>
      </c>
      <c r="H1289" s="518" t="s">
        <v>427</v>
      </c>
      <c r="I1289" s="517">
        <v>1</v>
      </c>
      <c r="J1289" s="518" t="s">
        <v>427</v>
      </c>
      <c r="K1289" s="518" t="s">
        <v>427</v>
      </c>
    </row>
    <row r="1290" spans="1:18" ht="9" customHeight="1">
      <c r="D1290" s="500" t="s">
        <v>1693</v>
      </c>
      <c r="E1290" s="517">
        <v>2</v>
      </c>
      <c r="F1290" s="517">
        <v>1</v>
      </c>
      <c r="G1290" s="518" t="s">
        <v>427</v>
      </c>
      <c r="H1290" s="518" t="s">
        <v>427</v>
      </c>
      <c r="I1290" s="517">
        <v>1</v>
      </c>
      <c r="J1290" s="518" t="s">
        <v>427</v>
      </c>
      <c r="K1290" s="518" t="s">
        <v>427</v>
      </c>
    </row>
    <row r="1291" spans="1:18" ht="20.100000000000001" customHeight="1">
      <c r="C1291" s="497" t="s">
        <v>1827</v>
      </c>
      <c r="D1291" s="500" t="s">
        <v>1691</v>
      </c>
      <c r="E1291" s="517">
        <v>10</v>
      </c>
      <c r="F1291" s="517">
        <v>8</v>
      </c>
      <c r="G1291" s="517">
        <v>8</v>
      </c>
      <c r="H1291" s="517">
        <v>0</v>
      </c>
      <c r="I1291" s="517">
        <v>2</v>
      </c>
      <c r="J1291" s="517">
        <v>2</v>
      </c>
      <c r="K1291" s="517">
        <v>0</v>
      </c>
    </row>
    <row r="1292" spans="1:18">
      <c r="D1292" s="500" t="s">
        <v>1692</v>
      </c>
      <c r="E1292" s="517">
        <v>5</v>
      </c>
      <c r="F1292" s="517">
        <v>2</v>
      </c>
      <c r="G1292" s="517">
        <v>2</v>
      </c>
      <c r="H1292" s="517">
        <v>0</v>
      </c>
      <c r="I1292" s="517">
        <v>3</v>
      </c>
      <c r="J1292" s="517">
        <v>3</v>
      </c>
      <c r="K1292" s="517">
        <v>0</v>
      </c>
    </row>
    <row r="1293" spans="1:18">
      <c r="D1293" s="500" t="s">
        <v>1693</v>
      </c>
      <c r="E1293" s="517">
        <v>15</v>
      </c>
      <c r="F1293" s="517">
        <v>10</v>
      </c>
      <c r="G1293" s="517">
        <v>10</v>
      </c>
      <c r="H1293" s="517">
        <v>0</v>
      </c>
      <c r="I1293" s="517">
        <v>5</v>
      </c>
      <c r="J1293" s="517">
        <v>5</v>
      </c>
      <c r="K1293" s="517">
        <v>0</v>
      </c>
    </row>
    <row r="1294" spans="1:18" ht="20.100000000000001" customHeight="1">
      <c r="C1294" s="497" t="s">
        <v>1828</v>
      </c>
      <c r="D1294" s="500" t="s">
        <v>1691</v>
      </c>
      <c r="E1294" s="517">
        <v>1</v>
      </c>
      <c r="F1294" s="518" t="s">
        <v>427</v>
      </c>
      <c r="G1294" s="518" t="s">
        <v>427</v>
      </c>
      <c r="H1294" s="518" t="s">
        <v>427</v>
      </c>
      <c r="I1294" s="518" t="s">
        <v>427</v>
      </c>
      <c r="J1294" s="518" t="s">
        <v>427</v>
      </c>
      <c r="K1294" s="518" t="s">
        <v>427</v>
      </c>
    </row>
    <row r="1295" spans="1:18" ht="10.5">
      <c r="D1295" s="500" t="s">
        <v>1693</v>
      </c>
      <c r="E1295" s="517">
        <v>1</v>
      </c>
      <c r="F1295" s="518" t="s">
        <v>427</v>
      </c>
      <c r="G1295" s="518" t="s">
        <v>427</v>
      </c>
      <c r="H1295" s="518" t="s">
        <v>427</v>
      </c>
      <c r="I1295" s="518" t="s">
        <v>427</v>
      </c>
      <c r="J1295" s="518" t="s">
        <v>427</v>
      </c>
      <c r="K1295" s="518" t="s">
        <v>427</v>
      </c>
    </row>
    <row r="1296" spans="1:18" ht="18" customHeight="1">
      <c r="C1296" s="497" t="s">
        <v>575</v>
      </c>
      <c r="D1296" s="500" t="s">
        <v>1691</v>
      </c>
      <c r="E1296" s="517">
        <v>8</v>
      </c>
      <c r="F1296" s="518" t="s">
        <v>427</v>
      </c>
      <c r="G1296" s="518" t="s">
        <v>427</v>
      </c>
      <c r="H1296" s="518" t="s">
        <v>427</v>
      </c>
      <c r="I1296" s="518" t="s">
        <v>427</v>
      </c>
      <c r="J1296" s="518" t="s">
        <v>427</v>
      </c>
      <c r="K1296" s="518" t="s">
        <v>427</v>
      </c>
    </row>
    <row r="1297" spans="2:11" ht="9" customHeight="1">
      <c r="D1297" s="500" t="s">
        <v>1693</v>
      </c>
      <c r="E1297" s="517">
        <v>8</v>
      </c>
      <c r="F1297" s="518" t="s">
        <v>427</v>
      </c>
      <c r="G1297" s="518" t="s">
        <v>427</v>
      </c>
      <c r="H1297" s="518" t="s">
        <v>427</v>
      </c>
      <c r="I1297" s="518" t="s">
        <v>427</v>
      </c>
      <c r="J1297" s="518" t="s">
        <v>427</v>
      </c>
      <c r="K1297" s="518" t="s">
        <v>427</v>
      </c>
    </row>
    <row r="1298" spans="2:11" ht="18" customHeight="1">
      <c r="C1298" s="497" t="s">
        <v>576</v>
      </c>
      <c r="D1298" s="500" t="s">
        <v>1691</v>
      </c>
      <c r="E1298" s="517">
        <v>9</v>
      </c>
      <c r="F1298" s="518" t="s">
        <v>427</v>
      </c>
      <c r="G1298" s="518" t="s">
        <v>427</v>
      </c>
      <c r="H1298" s="518" t="s">
        <v>427</v>
      </c>
      <c r="I1298" s="518" t="s">
        <v>427</v>
      </c>
      <c r="J1298" s="518" t="s">
        <v>427</v>
      </c>
      <c r="K1298" s="518" t="s">
        <v>427</v>
      </c>
    </row>
    <row r="1299" spans="2:11" ht="9" customHeight="1">
      <c r="D1299" s="500" t="s">
        <v>1692</v>
      </c>
      <c r="E1299" s="517">
        <v>1</v>
      </c>
      <c r="F1299" s="518" t="s">
        <v>427</v>
      </c>
      <c r="G1299" s="518" t="s">
        <v>427</v>
      </c>
      <c r="H1299" s="518" t="s">
        <v>427</v>
      </c>
      <c r="I1299" s="518" t="s">
        <v>427</v>
      </c>
      <c r="J1299" s="518" t="s">
        <v>427</v>
      </c>
      <c r="K1299" s="518" t="s">
        <v>427</v>
      </c>
    </row>
    <row r="1300" spans="2:11" ht="9" customHeight="1">
      <c r="D1300" s="500" t="s">
        <v>1693</v>
      </c>
      <c r="E1300" s="517">
        <v>10</v>
      </c>
      <c r="F1300" s="518" t="s">
        <v>427</v>
      </c>
      <c r="G1300" s="518" t="s">
        <v>427</v>
      </c>
      <c r="H1300" s="518" t="s">
        <v>427</v>
      </c>
      <c r="I1300" s="518" t="s">
        <v>427</v>
      </c>
      <c r="J1300" s="518" t="s">
        <v>427</v>
      </c>
      <c r="K1300" s="518" t="s">
        <v>427</v>
      </c>
    </row>
    <row r="1301" spans="2:11" ht="18" customHeight="1">
      <c r="C1301" s="501" t="s">
        <v>1829</v>
      </c>
      <c r="D1301" s="500" t="s">
        <v>1691</v>
      </c>
      <c r="E1301" s="517">
        <v>30</v>
      </c>
      <c r="F1301" s="518" t="s">
        <v>427</v>
      </c>
      <c r="G1301" s="518" t="s">
        <v>427</v>
      </c>
      <c r="H1301" s="518" t="s">
        <v>427</v>
      </c>
      <c r="I1301" s="518" t="s">
        <v>427</v>
      </c>
      <c r="J1301" s="518" t="s">
        <v>427</v>
      </c>
      <c r="K1301" s="518" t="s">
        <v>427</v>
      </c>
    </row>
    <row r="1302" spans="2:11" ht="9" customHeight="1">
      <c r="D1302" s="500" t="s">
        <v>1692</v>
      </c>
      <c r="E1302" s="517">
        <v>6</v>
      </c>
      <c r="F1302" s="518" t="s">
        <v>427</v>
      </c>
      <c r="G1302" s="518" t="s">
        <v>427</v>
      </c>
      <c r="H1302" s="518" t="s">
        <v>427</v>
      </c>
      <c r="I1302" s="518" t="s">
        <v>427</v>
      </c>
      <c r="J1302" s="518" t="s">
        <v>427</v>
      </c>
      <c r="K1302" s="518" t="s">
        <v>427</v>
      </c>
    </row>
    <row r="1303" spans="2:11" ht="9" customHeight="1">
      <c r="D1303" s="500" t="s">
        <v>1693</v>
      </c>
      <c r="E1303" s="517">
        <v>36</v>
      </c>
      <c r="F1303" s="518" t="s">
        <v>427</v>
      </c>
      <c r="G1303" s="518" t="s">
        <v>427</v>
      </c>
      <c r="H1303" s="518" t="s">
        <v>427</v>
      </c>
      <c r="I1303" s="518" t="s">
        <v>427</v>
      </c>
      <c r="J1303" s="518" t="s">
        <v>427</v>
      </c>
      <c r="K1303" s="518" t="s">
        <v>427</v>
      </c>
    </row>
    <row r="1304" spans="2:11" ht="18" customHeight="1">
      <c r="B1304" s="503" t="s">
        <v>586</v>
      </c>
      <c r="D1304" s="500"/>
      <c r="E1304" s="503"/>
      <c r="F1304" s="503"/>
      <c r="G1304" s="503"/>
      <c r="H1304" s="503"/>
      <c r="I1304" s="503"/>
      <c r="J1304" s="503"/>
      <c r="K1304" s="503"/>
    </row>
    <row r="1305" spans="2:11" ht="18" customHeight="1">
      <c r="C1305" s="497" t="s">
        <v>587</v>
      </c>
      <c r="D1305" s="500" t="s">
        <v>1691</v>
      </c>
      <c r="E1305" s="517">
        <v>3</v>
      </c>
      <c r="F1305" s="518" t="s">
        <v>427</v>
      </c>
      <c r="G1305" s="518" t="s">
        <v>427</v>
      </c>
      <c r="H1305" s="518" t="s">
        <v>427</v>
      </c>
      <c r="I1305" s="518" t="s">
        <v>427</v>
      </c>
      <c r="J1305" s="518" t="s">
        <v>427</v>
      </c>
      <c r="K1305" s="518" t="s">
        <v>427</v>
      </c>
    </row>
    <row r="1306" spans="2:11" ht="9" customHeight="1">
      <c r="D1306" s="500" t="s">
        <v>1693</v>
      </c>
      <c r="E1306" s="517">
        <v>3</v>
      </c>
      <c r="F1306" s="518" t="s">
        <v>427</v>
      </c>
      <c r="G1306" s="518" t="s">
        <v>427</v>
      </c>
      <c r="H1306" s="518" t="s">
        <v>427</v>
      </c>
      <c r="I1306" s="518" t="s">
        <v>427</v>
      </c>
      <c r="J1306" s="518" t="s">
        <v>427</v>
      </c>
      <c r="K1306" s="518" t="s">
        <v>427</v>
      </c>
    </row>
    <row r="1307" spans="2:11" ht="18" customHeight="1">
      <c r="C1307" s="497" t="s">
        <v>591</v>
      </c>
      <c r="D1307" s="500" t="s">
        <v>1692</v>
      </c>
      <c r="E1307" s="517">
        <v>1</v>
      </c>
      <c r="F1307" s="518" t="s">
        <v>427</v>
      </c>
      <c r="G1307" s="518" t="s">
        <v>427</v>
      </c>
      <c r="H1307" s="518" t="s">
        <v>427</v>
      </c>
      <c r="I1307" s="518" t="s">
        <v>427</v>
      </c>
      <c r="J1307" s="518" t="s">
        <v>427</v>
      </c>
      <c r="K1307" s="518" t="s">
        <v>427</v>
      </c>
    </row>
    <row r="1308" spans="2:11" ht="9" customHeight="1">
      <c r="D1308" s="500" t="s">
        <v>1693</v>
      </c>
      <c r="E1308" s="517">
        <v>1</v>
      </c>
      <c r="F1308" s="518" t="s">
        <v>427</v>
      </c>
      <c r="G1308" s="518" t="s">
        <v>427</v>
      </c>
      <c r="H1308" s="518" t="s">
        <v>427</v>
      </c>
      <c r="I1308" s="518" t="s">
        <v>427</v>
      </c>
      <c r="J1308" s="518" t="s">
        <v>427</v>
      </c>
      <c r="K1308" s="518" t="s">
        <v>427</v>
      </c>
    </row>
    <row r="1309" spans="2:11" ht="18" customHeight="1">
      <c r="C1309" s="497" t="s">
        <v>1780</v>
      </c>
      <c r="D1309" s="500" t="s">
        <v>1691</v>
      </c>
      <c r="E1309" s="517">
        <v>13</v>
      </c>
      <c r="F1309" s="518" t="s">
        <v>427</v>
      </c>
      <c r="G1309" s="518" t="s">
        <v>427</v>
      </c>
      <c r="H1309" s="518" t="s">
        <v>427</v>
      </c>
      <c r="I1309" s="518" t="s">
        <v>427</v>
      </c>
      <c r="J1309" s="518" t="s">
        <v>427</v>
      </c>
      <c r="K1309" s="518" t="s">
        <v>427</v>
      </c>
    </row>
    <row r="1310" spans="2:11" ht="9" customHeight="1">
      <c r="D1310" s="500" t="s">
        <v>1692</v>
      </c>
      <c r="E1310" s="517">
        <v>38</v>
      </c>
      <c r="F1310" s="518" t="s">
        <v>427</v>
      </c>
      <c r="G1310" s="518" t="s">
        <v>427</v>
      </c>
      <c r="H1310" s="518" t="s">
        <v>427</v>
      </c>
      <c r="I1310" s="518" t="s">
        <v>427</v>
      </c>
      <c r="J1310" s="518" t="s">
        <v>427</v>
      </c>
      <c r="K1310" s="518" t="s">
        <v>427</v>
      </c>
    </row>
    <row r="1311" spans="2:11" ht="9" customHeight="1">
      <c r="D1311" s="500" t="s">
        <v>1693</v>
      </c>
      <c r="E1311" s="517">
        <v>51</v>
      </c>
      <c r="F1311" s="518" t="s">
        <v>427</v>
      </c>
      <c r="G1311" s="518" t="s">
        <v>427</v>
      </c>
      <c r="H1311" s="518" t="s">
        <v>427</v>
      </c>
      <c r="I1311" s="518" t="s">
        <v>427</v>
      </c>
      <c r="J1311" s="518" t="s">
        <v>427</v>
      </c>
      <c r="K1311" s="518" t="s">
        <v>427</v>
      </c>
    </row>
    <row r="1312" spans="2:11" ht="18" customHeight="1">
      <c r="C1312" s="501" t="s">
        <v>1829</v>
      </c>
      <c r="D1312" s="500" t="s">
        <v>1691</v>
      </c>
      <c r="E1312" s="517">
        <v>16</v>
      </c>
      <c r="F1312" s="517">
        <v>13</v>
      </c>
      <c r="G1312" s="517">
        <v>9</v>
      </c>
      <c r="H1312" s="517">
        <v>4</v>
      </c>
      <c r="I1312" s="517">
        <v>3</v>
      </c>
      <c r="J1312" s="517">
        <v>1</v>
      </c>
      <c r="K1312" s="517">
        <v>2</v>
      </c>
    </row>
    <row r="1313" spans="1:18" ht="9" customHeight="1">
      <c r="D1313" s="500" t="s">
        <v>1692</v>
      </c>
      <c r="E1313" s="517">
        <v>39</v>
      </c>
      <c r="F1313" s="517">
        <v>24</v>
      </c>
      <c r="G1313" s="517">
        <v>19</v>
      </c>
      <c r="H1313" s="517">
        <v>5</v>
      </c>
      <c r="I1313" s="517">
        <v>15</v>
      </c>
      <c r="J1313" s="517">
        <v>8</v>
      </c>
      <c r="K1313" s="517">
        <v>7</v>
      </c>
    </row>
    <row r="1314" spans="1:18" ht="9" customHeight="1">
      <c r="D1314" s="500" t="s">
        <v>1693</v>
      </c>
      <c r="E1314" s="517">
        <v>55</v>
      </c>
      <c r="F1314" s="517">
        <v>37</v>
      </c>
      <c r="G1314" s="517">
        <v>28</v>
      </c>
      <c r="H1314" s="517">
        <v>9</v>
      </c>
      <c r="I1314" s="517">
        <v>18</v>
      </c>
      <c r="J1314" s="517">
        <v>9</v>
      </c>
      <c r="K1314" s="517">
        <v>9</v>
      </c>
    </row>
    <row r="1315" spans="1:18" ht="18" customHeight="1">
      <c r="C1315" s="501" t="s">
        <v>1782</v>
      </c>
      <c r="D1315" s="500"/>
      <c r="E1315" s="503"/>
      <c r="F1315" s="503"/>
      <c r="G1315" s="503"/>
      <c r="H1315" s="503"/>
      <c r="I1315" s="503"/>
      <c r="J1315" s="503"/>
      <c r="K1315" s="503"/>
    </row>
    <row r="1316" spans="1:18" s="517" customFormat="1" ht="18" customHeight="1">
      <c r="A1316" s="503"/>
      <c r="B1316" s="503"/>
      <c r="C1316" s="504" t="s">
        <v>1784</v>
      </c>
      <c r="D1316" s="500" t="s">
        <v>1691</v>
      </c>
      <c r="E1316" s="517">
        <v>1</v>
      </c>
      <c r="F1316" s="518" t="s">
        <v>427</v>
      </c>
      <c r="G1316" s="518" t="s">
        <v>427</v>
      </c>
      <c r="H1316" s="518" t="s">
        <v>427</v>
      </c>
      <c r="I1316" s="518" t="s">
        <v>427</v>
      </c>
      <c r="J1316" s="518" t="s">
        <v>427</v>
      </c>
      <c r="K1316" s="518" t="s">
        <v>427</v>
      </c>
      <c r="M1316" s="503"/>
      <c r="N1316" s="503"/>
      <c r="O1316" s="503"/>
      <c r="P1316" s="503"/>
      <c r="Q1316" s="503"/>
      <c r="R1316" s="503"/>
    </row>
    <row r="1317" spans="1:18" s="517" customFormat="1" ht="10.5">
      <c r="A1317" s="503"/>
      <c r="B1317" s="503"/>
      <c r="C1317" s="504"/>
      <c r="D1317" s="500" t="s">
        <v>1693</v>
      </c>
      <c r="E1317" s="517">
        <v>1</v>
      </c>
      <c r="F1317" s="518" t="s">
        <v>427</v>
      </c>
      <c r="G1317" s="518" t="s">
        <v>427</v>
      </c>
      <c r="H1317" s="518" t="s">
        <v>427</v>
      </c>
      <c r="I1317" s="518" t="s">
        <v>427</v>
      </c>
      <c r="J1317" s="518" t="s">
        <v>427</v>
      </c>
      <c r="K1317" s="518" t="s">
        <v>427</v>
      </c>
      <c r="M1317" s="503"/>
      <c r="N1317" s="503"/>
      <c r="O1317" s="503"/>
      <c r="P1317" s="503"/>
      <c r="Q1317" s="503"/>
      <c r="R1317" s="503"/>
    </row>
    <row r="1318" spans="1:18">
      <c r="E1318" s="503"/>
      <c r="F1318" s="503"/>
      <c r="G1318" s="503"/>
      <c r="H1318" s="503"/>
      <c r="I1318" s="503"/>
      <c r="J1318" s="503"/>
      <c r="K1318" s="503"/>
    </row>
    <row r="1319" spans="1:18">
      <c r="E1319" s="503"/>
      <c r="F1319" s="503"/>
      <c r="G1319" s="503"/>
      <c r="H1319" s="503"/>
      <c r="I1319" s="503"/>
      <c r="J1319" s="503"/>
      <c r="K1319" s="503"/>
    </row>
    <row r="1320" spans="1:18">
      <c r="E1320" s="503"/>
      <c r="F1320" s="503"/>
      <c r="G1320" s="503"/>
      <c r="H1320" s="503"/>
      <c r="I1320" s="503"/>
      <c r="J1320" s="503"/>
      <c r="K1320" s="503"/>
    </row>
    <row r="1321" spans="1:18">
      <c r="E1321" s="503"/>
      <c r="F1321" s="503"/>
      <c r="G1321" s="503"/>
      <c r="H1321" s="503"/>
      <c r="I1321" s="503"/>
      <c r="J1321" s="503"/>
      <c r="K1321" s="503"/>
    </row>
    <row r="1322" spans="1:18">
      <c r="E1322" s="503"/>
      <c r="F1322" s="503"/>
      <c r="G1322" s="503"/>
      <c r="H1322" s="503"/>
      <c r="I1322" s="503"/>
      <c r="J1322" s="503"/>
      <c r="K1322" s="503"/>
    </row>
    <row r="1323" spans="1:18">
      <c r="E1323" s="503"/>
      <c r="F1323" s="503"/>
      <c r="G1323" s="503"/>
      <c r="H1323" s="503"/>
      <c r="I1323" s="503"/>
      <c r="J1323" s="503"/>
      <c r="K1323" s="503"/>
    </row>
    <row r="1324" spans="1:18">
      <c r="E1324" s="503"/>
      <c r="F1324" s="503"/>
      <c r="G1324" s="503"/>
      <c r="H1324" s="503"/>
      <c r="I1324" s="503"/>
      <c r="J1324" s="503"/>
      <c r="K1324" s="503"/>
    </row>
    <row r="1325" spans="1:18">
      <c r="E1325" s="503"/>
      <c r="F1325" s="503"/>
      <c r="G1325" s="503"/>
      <c r="H1325" s="503"/>
      <c r="I1325" s="503"/>
      <c r="J1325" s="503"/>
      <c r="K1325" s="503"/>
    </row>
    <row r="1326" spans="1:18">
      <c r="E1326" s="503"/>
      <c r="F1326" s="503"/>
      <c r="G1326" s="503"/>
      <c r="H1326" s="503"/>
      <c r="I1326" s="503"/>
      <c r="J1326" s="503"/>
      <c r="K1326" s="503"/>
    </row>
    <row r="1327" spans="1:18">
      <c r="E1327" s="503"/>
      <c r="F1327" s="503"/>
      <c r="G1327" s="503"/>
      <c r="H1327" s="503"/>
      <c r="I1327" s="503"/>
      <c r="J1327" s="503"/>
      <c r="K1327" s="503"/>
    </row>
    <row r="1328" spans="1:18">
      <c r="E1328" s="503"/>
      <c r="F1328" s="503"/>
      <c r="G1328" s="503"/>
      <c r="H1328" s="503"/>
      <c r="I1328" s="503"/>
      <c r="J1328" s="503"/>
      <c r="K1328" s="503"/>
    </row>
    <row r="1329" spans="1:18">
      <c r="E1329" s="503"/>
      <c r="F1329" s="503"/>
      <c r="G1329" s="503"/>
      <c r="H1329" s="503"/>
      <c r="I1329" s="503"/>
      <c r="J1329" s="503"/>
      <c r="K1329" s="503"/>
    </row>
    <row r="1330" spans="1:18">
      <c r="E1330" s="503"/>
      <c r="F1330" s="503"/>
      <c r="G1330" s="503"/>
      <c r="H1330" s="503"/>
      <c r="I1330" s="503"/>
      <c r="J1330" s="503"/>
      <c r="K1330" s="503"/>
    </row>
    <row r="1331" spans="1:18">
      <c r="E1331" s="503"/>
      <c r="F1331" s="503"/>
      <c r="G1331" s="503"/>
      <c r="H1331" s="503"/>
      <c r="I1331" s="503"/>
      <c r="J1331" s="503"/>
      <c r="K1331" s="503"/>
    </row>
    <row r="1332" spans="1:18" s="496" customFormat="1">
      <c r="A1332" s="496" t="s">
        <v>1576</v>
      </c>
      <c r="C1332" s="497"/>
      <c r="D1332" s="502"/>
      <c r="L1332" s="499"/>
      <c r="M1332" s="503"/>
      <c r="N1332" s="503"/>
      <c r="O1332" s="503"/>
      <c r="P1332" s="503"/>
      <c r="Q1332" s="503"/>
      <c r="R1332" s="503"/>
    </row>
    <row r="1333" spans="1:18" s="496" customFormat="1">
      <c r="A1333" s="496" t="s">
        <v>605</v>
      </c>
      <c r="C1333" s="497"/>
      <c r="D1333" s="502"/>
      <c r="L1333" s="499"/>
      <c r="M1333" s="503"/>
      <c r="N1333" s="503"/>
      <c r="O1333" s="503"/>
      <c r="P1333" s="503"/>
      <c r="Q1333" s="503"/>
      <c r="R1333" s="503"/>
    </row>
    <row r="1334" spans="1:18" s="496" customFormat="1">
      <c r="C1334" s="497"/>
      <c r="D1334" s="502"/>
      <c r="L1334" s="499"/>
      <c r="M1334" s="503"/>
      <c r="N1334" s="503"/>
      <c r="O1334" s="503"/>
      <c r="P1334" s="503"/>
      <c r="Q1334" s="503"/>
      <c r="R1334" s="503"/>
    </row>
    <row r="1335" spans="1:18" s="496" customFormat="1">
      <c r="A1335" s="496" t="s">
        <v>3078</v>
      </c>
      <c r="C1335" s="497"/>
      <c r="D1335" s="502"/>
      <c r="L1335" s="499"/>
      <c r="M1335" s="503"/>
      <c r="N1335" s="503"/>
      <c r="O1335" s="503"/>
      <c r="P1335" s="503"/>
      <c r="Q1335" s="503"/>
      <c r="R1335" s="503"/>
    </row>
    <row r="1336" spans="1:18" ht="18" customHeight="1">
      <c r="B1336" s="503" t="s">
        <v>594</v>
      </c>
      <c r="D1336" s="500"/>
      <c r="E1336" s="503"/>
      <c r="F1336" s="503"/>
      <c r="G1336" s="503"/>
      <c r="H1336" s="503"/>
      <c r="I1336" s="503"/>
      <c r="J1336" s="503"/>
      <c r="K1336" s="503"/>
    </row>
    <row r="1337" spans="1:18" ht="27" customHeight="1">
      <c r="C1337" s="497" t="s">
        <v>1785</v>
      </c>
      <c r="D1337" s="500" t="s">
        <v>1691</v>
      </c>
      <c r="E1337" s="517">
        <v>116</v>
      </c>
      <c r="F1337" s="517">
        <v>93</v>
      </c>
      <c r="G1337" s="517">
        <v>93</v>
      </c>
      <c r="H1337" s="517">
        <v>0</v>
      </c>
      <c r="I1337" s="517">
        <v>23</v>
      </c>
      <c r="J1337" s="517">
        <v>23</v>
      </c>
      <c r="K1337" s="517">
        <v>0</v>
      </c>
    </row>
    <row r="1338" spans="1:18">
      <c r="D1338" s="500" t="s">
        <v>1692</v>
      </c>
      <c r="E1338" s="517">
        <v>95</v>
      </c>
      <c r="F1338" s="517">
        <v>42</v>
      </c>
      <c r="G1338" s="517">
        <v>42</v>
      </c>
      <c r="H1338" s="517">
        <v>0</v>
      </c>
      <c r="I1338" s="517">
        <v>53</v>
      </c>
      <c r="J1338" s="517">
        <v>53</v>
      </c>
      <c r="K1338" s="517">
        <v>0</v>
      </c>
    </row>
    <row r="1339" spans="1:18">
      <c r="D1339" s="500" t="s">
        <v>1693</v>
      </c>
      <c r="E1339" s="517">
        <v>211</v>
      </c>
      <c r="F1339" s="517">
        <v>135</v>
      </c>
      <c r="G1339" s="517">
        <v>135</v>
      </c>
      <c r="H1339" s="517">
        <v>0</v>
      </c>
      <c r="I1339" s="517">
        <v>76</v>
      </c>
      <c r="J1339" s="517">
        <v>76</v>
      </c>
      <c r="K1339" s="517">
        <v>0</v>
      </c>
    </row>
    <row r="1340" spans="1:18" ht="20.100000000000001" customHeight="1">
      <c r="C1340" s="497" t="s">
        <v>1786</v>
      </c>
      <c r="D1340" s="500" t="s">
        <v>1691</v>
      </c>
      <c r="E1340" s="517">
        <v>15</v>
      </c>
      <c r="F1340" s="517">
        <v>7</v>
      </c>
      <c r="G1340" s="517">
        <v>0</v>
      </c>
      <c r="H1340" s="517">
        <v>7</v>
      </c>
      <c r="I1340" s="517">
        <v>8</v>
      </c>
      <c r="J1340" s="517">
        <v>0</v>
      </c>
      <c r="K1340" s="517">
        <v>8</v>
      </c>
    </row>
    <row r="1341" spans="1:18">
      <c r="D1341" s="500" t="s">
        <v>1692</v>
      </c>
      <c r="E1341" s="517">
        <v>22</v>
      </c>
      <c r="F1341" s="517">
        <v>13</v>
      </c>
      <c r="G1341" s="517">
        <v>0</v>
      </c>
      <c r="H1341" s="517">
        <v>13</v>
      </c>
      <c r="I1341" s="517">
        <v>9</v>
      </c>
      <c r="J1341" s="517">
        <v>0</v>
      </c>
      <c r="K1341" s="517">
        <v>9</v>
      </c>
    </row>
    <row r="1342" spans="1:18">
      <c r="D1342" s="500" t="s">
        <v>1693</v>
      </c>
      <c r="E1342" s="517">
        <v>37</v>
      </c>
      <c r="F1342" s="517">
        <v>20</v>
      </c>
      <c r="G1342" s="517">
        <v>0</v>
      </c>
      <c r="H1342" s="517">
        <v>20</v>
      </c>
      <c r="I1342" s="517">
        <v>17</v>
      </c>
      <c r="J1342" s="517">
        <v>0</v>
      </c>
      <c r="K1342" s="517">
        <v>17</v>
      </c>
    </row>
    <row r="1343" spans="1:18" ht="20.100000000000001" customHeight="1">
      <c r="C1343" s="497" t="s">
        <v>1787</v>
      </c>
      <c r="D1343" s="500" t="s">
        <v>1691</v>
      </c>
      <c r="E1343" s="517">
        <v>241</v>
      </c>
      <c r="F1343" s="517">
        <v>208</v>
      </c>
      <c r="G1343" s="517">
        <v>208</v>
      </c>
      <c r="H1343" s="517">
        <v>0</v>
      </c>
      <c r="I1343" s="517">
        <v>33</v>
      </c>
      <c r="J1343" s="517">
        <v>33</v>
      </c>
      <c r="K1343" s="517">
        <v>0</v>
      </c>
    </row>
    <row r="1344" spans="1:18">
      <c r="D1344" s="500" t="s">
        <v>1692</v>
      </c>
      <c r="E1344" s="517">
        <v>337</v>
      </c>
      <c r="F1344" s="517">
        <v>171</v>
      </c>
      <c r="G1344" s="517">
        <v>171</v>
      </c>
      <c r="H1344" s="517">
        <v>0</v>
      </c>
      <c r="I1344" s="517">
        <v>166</v>
      </c>
      <c r="J1344" s="517">
        <v>166</v>
      </c>
      <c r="K1344" s="517">
        <v>0</v>
      </c>
    </row>
    <row r="1345" spans="1:18">
      <c r="D1345" s="500" t="s">
        <v>1693</v>
      </c>
      <c r="E1345" s="517">
        <v>578</v>
      </c>
      <c r="F1345" s="517">
        <v>379</v>
      </c>
      <c r="G1345" s="517">
        <v>379</v>
      </c>
      <c r="H1345" s="517">
        <v>0</v>
      </c>
      <c r="I1345" s="517">
        <v>199</v>
      </c>
      <c r="J1345" s="517">
        <v>199</v>
      </c>
      <c r="K1345" s="517">
        <v>0</v>
      </c>
    </row>
    <row r="1346" spans="1:18" ht="20.100000000000001" customHeight="1">
      <c r="C1346" s="497" t="s">
        <v>1788</v>
      </c>
      <c r="D1346" s="500" t="s">
        <v>1691</v>
      </c>
      <c r="E1346" s="517">
        <v>309</v>
      </c>
      <c r="F1346" s="517">
        <v>207</v>
      </c>
      <c r="G1346" s="517">
        <v>2</v>
      </c>
      <c r="H1346" s="517">
        <v>205</v>
      </c>
      <c r="I1346" s="517">
        <v>102</v>
      </c>
      <c r="J1346" s="517">
        <v>0</v>
      </c>
      <c r="K1346" s="517">
        <v>102</v>
      </c>
    </row>
    <row r="1347" spans="1:18">
      <c r="D1347" s="500" t="s">
        <v>1692</v>
      </c>
      <c r="E1347" s="517">
        <v>480</v>
      </c>
      <c r="F1347" s="517">
        <v>245</v>
      </c>
      <c r="G1347" s="517">
        <v>0</v>
      </c>
      <c r="H1347" s="517">
        <v>245</v>
      </c>
      <c r="I1347" s="517">
        <v>235</v>
      </c>
      <c r="J1347" s="517">
        <v>1</v>
      </c>
      <c r="K1347" s="517">
        <v>234</v>
      </c>
    </row>
    <row r="1348" spans="1:18">
      <c r="D1348" s="500" t="s">
        <v>1693</v>
      </c>
      <c r="E1348" s="517">
        <v>789</v>
      </c>
      <c r="F1348" s="517">
        <v>452</v>
      </c>
      <c r="G1348" s="517">
        <v>2</v>
      </c>
      <c r="H1348" s="517">
        <v>450</v>
      </c>
      <c r="I1348" s="517">
        <v>337</v>
      </c>
      <c r="J1348" s="517">
        <v>1</v>
      </c>
      <c r="K1348" s="517">
        <v>336</v>
      </c>
    </row>
    <row r="1349" spans="1:18" ht="18" customHeight="1">
      <c r="C1349" s="501" t="s">
        <v>1829</v>
      </c>
      <c r="D1349" s="500" t="s">
        <v>1691</v>
      </c>
      <c r="E1349" s="517">
        <v>681</v>
      </c>
      <c r="F1349" s="517">
        <v>515</v>
      </c>
      <c r="G1349" s="517">
        <v>303</v>
      </c>
      <c r="H1349" s="517">
        <v>212</v>
      </c>
      <c r="I1349" s="517">
        <v>166</v>
      </c>
      <c r="J1349" s="517">
        <v>56</v>
      </c>
      <c r="K1349" s="517">
        <v>110</v>
      </c>
    </row>
    <row r="1350" spans="1:18">
      <c r="D1350" s="500" t="s">
        <v>1692</v>
      </c>
      <c r="E1350" s="517">
        <v>934</v>
      </c>
      <c r="F1350" s="517">
        <v>471</v>
      </c>
      <c r="G1350" s="517">
        <v>213</v>
      </c>
      <c r="H1350" s="517">
        <v>258</v>
      </c>
      <c r="I1350" s="517">
        <v>463</v>
      </c>
      <c r="J1350" s="517">
        <v>220</v>
      </c>
      <c r="K1350" s="517">
        <v>243</v>
      </c>
    </row>
    <row r="1351" spans="1:18">
      <c r="D1351" s="500" t="s">
        <v>1693</v>
      </c>
      <c r="E1351" s="517">
        <v>1615</v>
      </c>
      <c r="F1351" s="517">
        <v>986</v>
      </c>
      <c r="G1351" s="517">
        <v>516</v>
      </c>
      <c r="H1351" s="517">
        <v>470</v>
      </c>
      <c r="I1351" s="517">
        <v>629</v>
      </c>
      <c r="J1351" s="517">
        <v>276</v>
      </c>
      <c r="K1351" s="517">
        <v>353</v>
      </c>
    </row>
    <row r="1352" spans="1:18" ht="18" customHeight="1">
      <c r="C1352" s="501" t="s">
        <v>1782</v>
      </c>
      <c r="D1352" s="500"/>
      <c r="E1352" s="503"/>
      <c r="F1352" s="503"/>
      <c r="G1352" s="503"/>
      <c r="H1352" s="503"/>
      <c r="I1352" s="503"/>
      <c r="J1352" s="503"/>
      <c r="K1352" s="503"/>
    </row>
    <row r="1353" spans="1:18" s="517" customFormat="1" ht="18" customHeight="1">
      <c r="A1353" s="503"/>
      <c r="B1353" s="503"/>
      <c r="C1353" s="504" t="s">
        <v>1783</v>
      </c>
      <c r="D1353" s="500" t="s">
        <v>1691</v>
      </c>
      <c r="E1353" s="517">
        <v>14</v>
      </c>
      <c r="F1353" s="517">
        <v>10</v>
      </c>
      <c r="G1353" s="517">
        <v>2</v>
      </c>
      <c r="H1353" s="517">
        <v>8</v>
      </c>
      <c r="I1353" s="517">
        <v>4</v>
      </c>
      <c r="J1353" s="517">
        <v>1</v>
      </c>
      <c r="K1353" s="517">
        <v>3</v>
      </c>
      <c r="M1353" s="503"/>
      <c r="N1353" s="503"/>
      <c r="O1353" s="503"/>
      <c r="P1353" s="503"/>
      <c r="Q1353" s="503"/>
      <c r="R1353" s="503"/>
    </row>
    <row r="1354" spans="1:18" s="517" customFormat="1" ht="9" customHeight="1">
      <c r="A1354" s="503"/>
      <c r="B1354" s="503"/>
      <c r="C1354" s="504"/>
      <c r="D1354" s="500" t="s">
        <v>1692</v>
      </c>
      <c r="E1354" s="517">
        <v>19</v>
      </c>
      <c r="F1354" s="517">
        <v>7</v>
      </c>
      <c r="G1354" s="517">
        <v>1</v>
      </c>
      <c r="H1354" s="517">
        <v>6</v>
      </c>
      <c r="I1354" s="517">
        <v>12</v>
      </c>
      <c r="J1354" s="517">
        <v>3</v>
      </c>
      <c r="K1354" s="517">
        <v>9</v>
      </c>
      <c r="M1354" s="503"/>
      <c r="N1354" s="503"/>
      <c r="O1354" s="503"/>
      <c r="P1354" s="503"/>
      <c r="Q1354" s="503"/>
      <c r="R1354" s="503"/>
    </row>
    <row r="1355" spans="1:18" s="517" customFormat="1" ht="9" customHeight="1">
      <c r="A1355" s="503"/>
      <c r="B1355" s="503"/>
      <c r="C1355" s="504"/>
      <c r="D1355" s="500" t="s">
        <v>1693</v>
      </c>
      <c r="E1355" s="517">
        <v>33</v>
      </c>
      <c r="F1355" s="517">
        <v>17</v>
      </c>
      <c r="G1355" s="517">
        <v>3</v>
      </c>
      <c r="H1355" s="517">
        <v>14</v>
      </c>
      <c r="I1355" s="517">
        <v>16</v>
      </c>
      <c r="J1355" s="517">
        <v>4</v>
      </c>
      <c r="K1355" s="517">
        <v>12</v>
      </c>
      <c r="M1355" s="503"/>
      <c r="N1355" s="503"/>
      <c r="O1355" s="503"/>
      <c r="P1355" s="503"/>
      <c r="Q1355" s="503"/>
      <c r="R1355" s="503"/>
    </row>
    <row r="1356" spans="1:18" s="517" customFormat="1" ht="18" customHeight="1">
      <c r="A1356" s="503"/>
      <c r="B1356" s="503"/>
      <c r="C1356" s="504" t="s">
        <v>1784</v>
      </c>
      <c r="D1356" s="500" t="s">
        <v>1691</v>
      </c>
      <c r="E1356" s="517">
        <v>4</v>
      </c>
      <c r="F1356" s="518" t="s">
        <v>427</v>
      </c>
      <c r="G1356" s="518" t="s">
        <v>427</v>
      </c>
      <c r="H1356" s="518" t="s">
        <v>427</v>
      </c>
      <c r="I1356" s="518" t="s">
        <v>427</v>
      </c>
      <c r="J1356" s="518" t="s">
        <v>427</v>
      </c>
      <c r="K1356" s="518" t="s">
        <v>427</v>
      </c>
      <c r="M1356" s="503"/>
      <c r="N1356" s="503"/>
      <c r="O1356" s="503"/>
      <c r="P1356" s="503"/>
      <c r="Q1356" s="503"/>
      <c r="R1356" s="503"/>
    </row>
    <row r="1357" spans="1:18" s="517" customFormat="1" ht="9" customHeight="1">
      <c r="A1357" s="503"/>
      <c r="B1357" s="503"/>
      <c r="C1357" s="504"/>
      <c r="D1357" s="500" t="s">
        <v>1692</v>
      </c>
      <c r="E1357" s="517">
        <v>1</v>
      </c>
      <c r="F1357" s="518" t="s">
        <v>427</v>
      </c>
      <c r="G1357" s="518" t="s">
        <v>427</v>
      </c>
      <c r="H1357" s="518" t="s">
        <v>427</v>
      </c>
      <c r="I1357" s="518" t="s">
        <v>427</v>
      </c>
      <c r="J1357" s="518" t="s">
        <v>427</v>
      </c>
      <c r="K1357" s="518" t="s">
        <v>427</v>
      </c>
      <c r="M1357" s="503"/>
      <c r="N1357" s="503"/>
      <c r="O1357" s="503"/>
      <c r="P1357" s="503"/>
      <c r="Q1357" s="503"/>
      <c r="R1357" s="503"/>
    </row>
    <row r="1358" spans="1:18" s="517" customFormat="1" ht="9" customHeight="1">
      <c r="A1358" s="503"/>
      <c r="B1358" s="503"/>
      <c r="C1358" s="504"/>
      <c r="D1358" s="500" t="s">
        <v>1693</v>
      </c>
      <c r="E1358" s="517">
        <v>5</v>
      </c>
      <c r="F1358" s="518" t="s">
        <v>427</v>
      </c>
      <c r="G1358" s="518" t="s">
        <v>427</v>
      </c>
      <c r="H1358" s="518" t="s">
        <v>427</v>
      </c>
      <c r="I1358" s="518" t="s">
        <v>427</v>
      </c>
      <c r="J1358" s="518" t="s">
        <v>427</v>
      </c>
      <c r="K1358" s="518" t="s">
        <v>427</v>
      </c>
      <c r="M1358" s="503"/>
      <c r="N1358" s="503"/>
      <c r="O1358" s="503"/>
      <c r="P1358" s="503"/>
      <c r="Q1358" s="503"/>
      <c r="R1358" s="503"/>
    </row>
    <row r="1359" spans="1:18" ht="18" customHeight="1">
      <c r="B1359" s="503" t="s">
        <v>598</v>
      </c>
      <c r="D1359" s="500"/>
      <c r="E1359" s="503"/>
      <c r="F1359" s="503"/>
      <c r="G1359" s="503"/>
      <c r="H1359" s="503"/>
      <c r="I1359" s="503"/>
      <c r="J1359" s="503"/>
      <c r="K1359" s="503"/>
    </row>
    <row r="1360" spans="1:18" ht="27" customHeight="1">
      <c r="C1360" s="497" t="s">
        <v>1793</v>
      </c>
      <c r="D1360" s="500" t="s">
        <v>1691</v>
      </c>
      <c r="E1360" s="517">
        <v>28</v>
      </c>
      <c r="F1360" s="518" t="s">
        <v>427</v>
      </c>
      <c r="G1360" s="518" t="s">
        <v>427</v>
      </c>
      <c r="H1360" s="518" t="s">
        <v>427</v>
      </c>
      <c r="I1360" s="518" t="s">
        <v>427</v>
      </c>
      <c r="J1360" s="518" t="s">
        <v>427</v>
      </c>
      <c r="K1360" s="518" t="s">
        <v>427</v>
      </c>
    </row>
    <row r="1361" spans="1:18" ht="10.5">
      <c r="D1361" s="500" t="s">
        <v>1692</v>
      </c>
      <c r="E1361" s="517">
        <v>129</v>
      </c>
      <c r="F1361" s="518" t="s">
        <v>427</v>
      </c>
      <c r="G1361" s="518" t="s">
        <v>427</v>
      </c>
      <c r="H1361" s="518" t="s">
        <v>427</v>
      </c>
      <c r="I1361" s="518" t="s">
        <v>427</v>
      </c>
      <c r="J1361" s="518" t="s">
        <v>427</v>
      </c>
      <c r="K1361" s="518" t="s">
        <v>427</v>
      </c>
    </row>
    <row r="1362" spans="1:18" ht="10.5">
      <c r="D1362" s="500" t="s">
        <v>1693</v>
      </c>
      <c r="E1362" s="517">
        <v>157</v>
      </c>
      <c r="F1362" s="518" t="s">
        <v>427</v>
      </c>
      <c r="G1362" s="518" t="s">
        <v>427</v>
      </c>
      <c r="H1362" s="518" t="s">
        <v>427</v>
      </c>
      <c r="I1362" s="518" t="s">
        <v>427</v>
      </c>
      <c r="J1362" s="518" t="s">
        <v>427</v>
      </c>
      <c r="K1362" s="518" t="s">
        <v>427</v>
      </c>
    </row>
    <row r="1363" spans="1:18" ht="20.100000000000001" customHeight="1">
      <c r="C1363" s="497" t="s">
        <v>1794</v>
      </c>
      <c r="D1363" s="500" t="s">
        <v>1692</v>
      </c>
      <c r="E1363" s="517">
        <v>10</v>
      </c>
      <c r="F1363" s="518" t="s">
        <v>427</v>
      </c>
      <c r="G1363" s="518" t="s">
        <v>427</v>
      </c>
      <c r="H1363" s="518" t="s">
        <v>427</v>
      </c>
      <c r="I1363" s="518" t="s">
        <v>427</v>
      </c>
      <c r="J1363" s="518" t="s">
        <v>427</v>
      </c>
      <c r="K1363" s="518" t="s">
        <v>427</v>
      </c>
    </row>
    <row r="1364" spans="1:18" ht="10.5">
      <c r="D1364" s="500" t="s">
        <v>1693</v>
      </c>
      <c r="E1364" s="517">
        <v>10</v>
      </c>
      <c r="F1364" s="518" t="s">
        <v>427</v>
      </c>
      <c r="G1364" s="518" t="s">
        <v>427</v>
      </c>
      <c r="H1364" s="518" t="s">
        <v>427</v>
      </c>
      <c r="I1364" s="518" t="s">
        <v>427</v>
      </c>
      <c r="J1364" s="518" t="s">
        <v>427</v>
      </c>
      <c r="K1364" s="518" t="s">
        <v>427</v>
      </c>
    </row>
    <row r="1365" spans="1:18" ht="18" customHeight="1">
      <c r="C1365" s="501" t="s">
        <v>1829</v>
      </c>
      <c r="D1365" s="500" t="s">
        <v>1691</v>
      </c>
      <c r="E1365" s="517">
        <v>28</v>
      </c>
      <c r="F1365" s="518" t="s">
        <v>427</v>
      </c>
      <c r="G1365" s="518" t="s">
        <v>427</v>
      </c>
      <c r="H1365" s="518" t="s">
        <v>427</v>
      </c>
      <c r="I1365" s="518" t="s">
        <v>427</v>
      </c>
      <c r="J1365" s="518" t="s">
        <v>427</v>
      </c>
      <c r="K1365" s="518" t="s">
        <v>427</v>
      </c>
    </row>
    <row r="1366" spans="1:18" ht="9" customHeight="1">
      <c r="D1366" s="500" t="s">
        <v>1692</v>
      </c>
      <c r="E1366" s="517">
        <v>139</v>
      </c>
      <c r="F1366" s="518" t="s">
        <v>427</v>
      </c>
      <c r="G1366" s="518" t="s">
        <v>427</v>
      </c>
      <c r="H1366" s="518" t="s">
        <v>427</v>
      </c>
      <c r="I1366" s="518" t="s">
        <v>427</v>
      </c>
      <c r="J1366" s="518" t="s">
        <v>427</v>
      </c>
      <c r="K1366" s="518" t="s">
        <v>427</v>
      </c>
    </row>
    <row r="1367" spans="1:18" ht="9" customHeight="1">
      <c r="D1367" s="500" t="s">
        <v>1693</v>
      </c>
      <c r="E1367" s="517">
        <v>167</v>
      </c>
      <c r="F1367" s="518" t="s">
        <v>427</v>
      </c>
      <c r="G1367" s="518" t="s">
        <v>427</v>
      </c>
      <c r="H1367" s="518" t="s">
        <v>427</v>
      </c>
      <c r="I1367" s="518" t="s">
        <v>427</v>
      </c>
      <c r="J1367" s="518" t="s">
        <v>427</v>
      </c>
      <c r="K1367" s="518" t="s">
        <v>427</v>
      </c>
    </row>
    <row r="1368" spans="1:18" ht="18" customHeight="1">
      <c r="A1368" s="503" t="s">
        <v>795</v>
      </c>
      <c r="D1368" s="500"/>
    </row>
    <row r="1369" spans="1:18" ht="9" customHeight="1">
      <c r="A1369" s="503" t="s">
        <v>1836</v>
      </c>
      <c r="D1369" s="500" t="s">
        <v>1691</v>
      </c>
      <c r="E1369" s="517">
        <v>755</v>
      </c>
      <c r="F1369" s="517">
        <v>576</v>
      </c>
      <c r="G1369" s="517">
        <v>358</v>
      </c>
      <c r="H1369" s="517">
        <v>218</v>
      </c>
      <c r="I1369" s="517">
        <v>179</v>
      </c>
      <c r="J1369" s="517">
        <v>66</v>
      </c>
      <c r="K1369" s="517">
        <v>113</v>
      </c>
    </row>
    <row r="1370" spans="1:18">
      <c r="D1370" s="500" t="s">
        <v>1692</v>
      </c>
      <c r="E1370" s="517">
        <v>1118</v>
      </c>
      <c r="F1370" s="517">
        <v>574</v>
      </c>
      <c r="G1370" s="517">
        <v>311</v>
      </c>
      <c r="H1370" s="517">
        <v>263</v>
      </c>
      <c r="I1370" s="517">
        <v>544</v>
      </c>
      <c r="J1370" s="517">
        <v>284</v>
      </c>
      <c r="K1370" s="517">
        <v>260</v>
      </c>
    </row>
    <row r="1371" spans="1:18">
      <c r="D1371" s="500" t="s">
        <v>1693</v>
      </c>
      <c r="E1371" s="517">
        <v>1873</v>
      </c>
      <c r="F1371" s="517">
        <v>1150</v>
      </c>
      <c r="G1371" s="517">
        <v>669</v>
      </c>
      <c r="H1371" s="517">
        <v>481</v>
      </c>
      <c r="I1371" s="517">
        <v>723</v>
      </c>
      <c r="J1371" s="517">
        <v>350</v>
      </c>
      <c r="K1371" s="517">
        <v>373</v>
      </c>
    </row>
    <row r="1372" spans="1:18" ht="18" customHeight="1">
      <c r="C1372" s="501" t="s">
        <v>1782</v>
      </c>
      <c r="D1372" s="500"/>
      <c r="E1372" s="503"/>
      <c r="F1372" s="503"/>
      <c r="G1372" s="503"/>
      <c r="H1372" s="503"/>
      <c r="I1372" s="503"/>
      <c r="J1372" s="503"/>
      <c r="K1372" s="503"/>
    </row>
    <row r="1373" spans="1:18" s="517" customFormat="1" ht="18" customHeight="1">
      <c r="A1373" s="503"/>
      <c r="B1373" s="503"/>
      <c r="C1373" s="504" t="s">
        <v>1783</v>
      </c>
      <c r="D1373" s="500" t="s">
        <v>1691</v>
      </c>
      <c r="E1373" s="517">
        <v>14</v>
      </c>
      <c r="F1373" s="517">
        <v>10</v>
      </c>
      <c r="G1373" s="517">
        <v>2</v>
      </c>
      <c r="H1373" s="517">
        <v>8</v>
      </c>
      <c r="I1373" s="517">
        <v>4</v>
      </c>
      <c r="J1373" s="517">
        <v>1</v>
      </c>
      <c r="K1373" s="517">
        <v>3</v>
      </c>
      <c r="M1373" s="503"/>
      <c r="N1373" s="503"/>
      <c r="O1373" s="503"/>
      <c r="P1373" s="503"/>
      <c r="Q1373" s="503"/>
      <c r="R1373" s="503"/>
    </row>
    <row r="1374" spans="1:18" s="517" customFormat="1" ht="9" customHeight="1">
      <c r="A1374" s="503"/>
      <c r="B1374" s="503"/>
      <c r="C1374" s="504"/>
      <c r="D1374" s="500" t="s">
        <v>1692</v>
      </c>
      <c r="E1374" s="517">
        <v>19</v>
      </c>
      <c r="F1374" s="517">
        <v>7</v>
      </c>
      <c r="G1374" s="517">
        <v>1</v>
      </c>
      <c r="H1374" s="517">
        <v>6</v>
      </c>
      <c r="I1374" s="517">
        <v>12</v>
      </c>
      <c r="J1374" s="517">
        <v>3</v>
      </c>
      <c r="K1374" s="517">
        <v>9</v>
      </c>
      <c r="M1374" s="503"/>
      <c r="N1374" s="503"/>
      <c r="O1374" s="503"/>
      <c r="P1374" s="503"/>
      <c r="Q1374" s="503"/>
      <c r="R1374" s="503"/>
    </row>
    <row r="1375" spans="1:18" s="517" customFormat="1" ht="9" customHeight="1">
      <c r="A1375" s="503"/>
      <c r="B1375" s="503"/>
      <c r="C1375" s="504"/>
      <c r="D1375" s="500" t="s">
        <v>1693</v>
      </c>
      <c r="E1375" s="517">
        <v>33</v>
      </c>
      <c r="F1375" s="517">
        <v>17</v>
      </c>
      <c r="G1375" s="517">
        <v>3</v>
      </c>
      <c r="H1375" s="517">
        <v>14</v>
      </c>
      <c r="I1375" s="517">
        <v>16</v>
      </c>
      <c r="J1375" s="517">
        <v>4</v>
      </c>
      <c r="K1375" s="517">
        <v>12</v>
      </c>
      <c r="M1375" s="503"/>
      <c r="N1375" s="503"/>
      <c r="O1375" s="503"/>
      <c r="P1375" s="503"/>
      <c r="Q1375" s="503"/>
      <c r="R1375" s="503"/>
    </row>
    <row r="1376" spans="1:18" s="517" customFormat="1" ht="18" customHeight="1">
      <c r="A1376" s="503"/>
      <c r="B1376" s="503"/>
      <c r="C1376" s="504" t="s">
        <v>1784</v>
      </c>
      <c r="D1376" s="500" t="s">
        <v>1691</v>
      </c>
      <c r="E1376" s="517">
        <v>5</v>
      </c>
      <c r="F1376" s="518" t="s">
        <v>427</v>
      </c>
      <c r="G1376" s="518" t="s">
        <v>427</v>
      </c>
      <c r="H1376" s="518" t="s">
        <v>427</v>
      </c>
      <c r="I1376" s="518" t="s">
        <v>427</v>
      </c>
      <c r="J1376" s="518" t="s">
        <v>427</v>
      </c>
      <c r="K1376" s="518" t="s">
        <v>427</v>
      </c>
      <c r="M1376" s="503"/>
      <c r="N1376" s="503"/>
      <c r="O1376" s="503"/>
      <c r="P1376" s="503"/>
      <c r="Q1376" s="503"/>
      <c r="R1376" s="503"/>
    </row>
    <row r="1377" spans="1:18" s="517" customFormat="1" ht="9" customHeight="1">
      <c r="A1377" s="503"/>
      <c r="B1377" s="503"/>
      <c r="C1377" s="504"/>
      <c r="D1377" s="500" t="s">
        <v>1692</v>
      </c>
      <c r="E1377" s="517">
        <v>1</v>
      </c>
      <c r="F1377" s="518" t="s">
        <v>427</v>
      </c>
      <c r="G1377" s="518" t="s">
        <v>427</v>
      </c>
      <c r="H1377" s="518" t="s">
        <v>427</v>
      </c>
      <c r="I1377" s="518" t="s">
        <v>427</v>
      </c>
      <c r="J1377" s="518" t="s">
        <v>427</v>
      </c>
      <c r="K1377" s="518" t="s">
        <v>427</v>
      </c>
      <c r="M1377" s="503"/>
      <c r="N1377" s="503"/>
      <c r="O1377" s="503"/>
      <c r="P1377" s="503"/>
      <c r="Q1377" s="503"/>
      <c r="R1377" s="503"/>
    </row>
    <row r="1378" spans="1:18" s="496" customFormat="1" ht="10.5">
      <c r="C1378" s="497"/>
      <c r="D1378" s="500" t="s">
        <v>1693</v>
      </c>
      <c r="E1378" s="517">
        <v>6</v>
      </c>
      <c r="F1378" s="518" t="s">
        <v>427</v>
      </c>
      <c r="G1378" s="518" t="s">
        <v>427</v>
      </c>
      <c r="H1378" s="518" t="s">
        <v>427</v>
      </c>
      <c r="I1378" s="518" t="s">
        <v>427</v>
      </c>
      <c r="J1378" s="518" t="s">
        <v>427</v>
      </c>
      <c r="K1378" s="518" t="s">
        <v>427</v>
      </c>
      <c r="L1378" s="499"/>
      <c r="M1378" s="503"/>
      <c r="N1378" s="503"/>
      <c r="O1378" s="503"/>
      <c r="P1378" s="503"/>
      <c r="Q1378" s="503"/>
      <c r="R1378" s="503"/>
    </row>
    <row r="1379" spans="1:18" s="496" customFormat="1">
      <c r="C1379" s="497"/>
      <c r="D1379" s="502"/>
      <c r="L1379" s="499"/>
      <c r="M1379" s="503"/>
      <c r="N1379" s="503"/>
      <c r="O1379" s="503"/>
      <c r="P1379" s="503"/>
      <c r="Q1379" s="503"/>
      <c r="R1379" s="503"/>
    </row>
    <row r="1380" spans="1:18" s="496" customFormat="1">
      <c r="C1380" s="497"/>
      <c r="D1380" s="502"/>
      <c r="L1380" s="499"/>
      <c r="M1380" s="503"/>
      <c r="N1380" s="503"/>
      <c r="O1380" s="503"/>
      <c r="P1380" s="503"/>
      <c r="Q1380" s="503"/>
      <c r="R1380" s="503"/>
    </row>
    <row r="1381" spans="1:18" s="496" customFormat="1">
      <c r="C1381" s="497"/>
      <c r="D1381" s="502"/>
      <c r="L1381" s="499"/>
      <c r="M1381" s="503"/>
      <c r="N1381" s="503"/>
      <c r="O1381" s="503"/>
      <c r="P1381" s="503"/>
      <c r="Q1381" s="503"/>
      <c r="R1381" s="503"/>
    </row>
    <row r="1382" spans="1:18" s="496" customFormat="1">
      <c r="C1382" s="497"/>
      <c r="D1382" s="502"/>
      <c r="L1382" s="499"/>
      <c r="M1382" s="503"/>
      <c r="N1382" s="503"/>
      <c r="O1382" s="503"/>
      <c r="P1382" s="503"/>
      <c r="Q1382" s="503"/>
      <c r="R1382" s="503"/>
    </row>
    <row r="1383" spans="1:18" s="496" customFormat="1">
      <c r="C1383" s="497"/>
      <c r="D1383" s="502"/>
      <c r="L1383" s="499"/>
      <c r="M1383" s="503"/>
      <c r="N1383" s="503"/>
      <c r="O1383" s="503"/>
      <c r="P1383" s="503"/>
      <c r="Q1383" s="503"/>
      <c r="R1383" s="503"/>
    </row>
    <row r="1384" spans="1:18" s="496" customFormat="1">
      <c r="C1384" s="497"/>
      <c r="D1384" s="502"/>
      <c r="L1384" s="499"/>
      <c r="M1384" s="503"/>
      <c r="N1384" s="503"/>
      <c r="O1384" s="503"/>
      <c r="P1384" s="503"/>
      <c r="Q1384" s="503"/>
      <c r="R1384" s="503"/>
    </row>
    <row r="1385" spans="1:18" s="496" customFormat="1">
      <c r="C1385" s="497"/>
      <c r="D1385" s="502"/>
      <c r="L1385" s="499"/>
      <c r="M1385" s="503"/>
      <c r="N1385" s="503"/>
      <c r="O1385" s="503"/>
      <c r="P1385" s="503"/>
      <c r="Q1385" s="503"/>
      <c r="R1385" s="503"/>
    </row>
    <row r="1386" spans="1:18" s="496" customFormat="1">
      <c r="C1386" s="497"/>
      <c r="D1386" s="502"/>
      <c r="L1386" s="499"/>
      <c r="M1386" s="503"/>
      <c r="N1386" s="503"/>
      <c r="O1386" s="503"/>
      <c r="P1386" s="503"/>
      <c r="Q1386" s="503"/>
      <c r="R1386" s="503"/>
    </row>
    <row r="1387" spans="1:18" s="496" customFormat="1">
      <c r="C1387" s="497"/>
      <c r="D1387" s="502"/>
      <c r="L1387" s="499"/>
      <c r="M1387" s="503"/>
      <c r="N1387" s="503"/>
      <c r="O1387" s="503"/>
      <c r="P1387" s="503"/>
      <c r="Q1387" s="503"/>
      <c r="R1387" s="503"/>
    </row>
    <row r="1388" spans="1:18" s="496" customFormat="1">
      <c r="C1388" s="497"/>
      <c r="D1388" s="502"/>
      <c r="L1388" s="499"/>
      <c r="M1388" s="503"/>
      <c r="N1388" s="503"/>
      <c r="O1388" s="503"/>
      <c r="P1388" s="503"/>
      <c r="Q1388" s="503"/>
      <c r="R1388" s="503"/>
    </row>
    <row r="1389" spans="1:18" s="496" customFormat="1">
      <c r="C1389" s="497"/>
      <c r="D1389" s="502"/>
      <c r="L1389" s="499"/>
      <c r="M1389" s="503"/>
      <c r="N1389" s="503"/>
      <c r="O1389" s="503"/>
      <c r="P1389" s="503"/>
      <c r="Q1389" s="503"/>
      <c r="R1389" s="503"/>
    </row>
    <row r="1390" spans="1:18" s="496" customFormat="1">
      <c r="C1390" s="497"/>
      <c r="D1390" s="502"/>
      <c r="L1390" s="499"/>
      <c r="M1390" s="503"/>
      <c r="N1390" s="503"/>
      <c r="O1390" s="503"/>
      <c r="P1390" s="503"/>
      <c r="Q1390" s="503"/>
      <c r="R1390" s="503"/>
    </row>
    <row r="1391" spans="1:18" s="496" customFormat="1">
      <c r="C1391" s="497"/>
      <c r="D1391" s="502"/>
      <c r="L1391" s="499"/>
      <c r="M1391" s="503"/>
      <c r="N1391" s="503"/>
      <c r="O1391" s="503"/>
      <c r="P1391" s="503"/>
      <c r="Q1391" s="503"/>
      <c r="R1391" s="503"/>
    </row>
    <row r="1392" spans="1:18" s="496" customFormat="1">
      <c r="C1392" s="497"/>
      <c r="D1392" s="502"/>
      <c r="L1392" s="499"/>
      <c r="M1392" s="503"/>
      <c r="N1392" s="503"/>
      <c r="O1392" s="503"/>
      <c r="P1392" s="503"/>
      <c r="Q1392" s="503"/>
      <c r="R1392" s="503"/>
    </row>
    <row r="1393" spans="1:18" s="496" customFormat="1">
      <c r="C1393" s="497"/>
      <c r="D1393" s="502"/>
      <c r="L1393" s="499"/>
      <c r="M1393" s="503"/>
      <c r="N1393" s="503"/>
      <c r="O1393" s="503"/>
      <c r="P1393" s="503"/>
      <c r="Q1393" s="503"/>
      <c r="R1393" s="503"/>
    </row>
    <row r="1394" spans="1:18" s="496" customFormat="1">
      <c r="C1394" s="497"/>
      <c r="D1394" s="502"/>
      <c r="L1394" s="499"/>
      <c r="M1394" s="503"/>
      <c r="N1394" s="503"/>
      <c r="O1394" s="503"/>
      <c r="P1394" s="503"/>
      <c r="Q1394" s="503"/>
      <c r="R1394" s="503"/>
    </row>
    <row r="1395" spans="1:18" s="496" customFormat="1">
      <c r="C1395" s="497"/>
      <c r="D1395" s="502"/>
      <c r="L1395" s="499"/>
      <c r="M1395" s="503"/>
      <c r="N1395" s="503"/>
      <c r="O1395" s="503"/>
      <c r="P1395" s="503"/>
      <c r="Q1395" s="503"/>
      <c r="R1395" s="503"/>
    </row>
    <row r="1396" spans="1:18" s="496" customFormat="1">
      <c r="A1396" s="496" t="s">
        <v>3078</v>
      </c>
      <c r="C1396" s="497"/>
      <c r="D1396" s="502"/>
      <c r="L1396" s="499"/>
      <c r="M1396" s="503"/>
      <c r="N1396" s="503"/>
      <c r="O1396" s="503"/>
      <c r="P1396" s="503"/>
      <c r="Q1396" s="503"/>
      <c r="R1396" s="503"/>
    </row>
    <row r="1397" spans="1:18" ht="18" customHeight="1">
      <c r="A1397" s="503" t="s">
        <v>127</v>
      </c>
      <c r="D1397" s="500"/>
      <c r="E1397" s="503"/>
      <c r="F1397" s="503"/>
      <c r="G1397" s="503"/>
      <c r="H1397" s="503"/>
      <c r="I1397" s="503"/>
      <c r="J1397" s="503"/>
      <c r="K1397" s="503"/>
    </row>
    <row r="1398" spans="1:18" ht="18" customHeight="1">
      <c r="B1398" s="503" t="s">
        <v>286</v>
      </c>
      <c r="D1398" s="500"/>
      <c r="E1398" s="503"/>
      <c r="F1398" s="503"/>
      <c r="G1398" s="503"/>
      <c r="H1398" s="503"/>
      <c r="I1398" s="503"/>
      <c r="J1398" s="503"/>
      <c r="K1398" s="503"/>
    </row>
    <row r="1399" spans="1:18" ht="18" customHeight="1">
      <c r="C1399" s="497" t="s">
        <v>1825</v>
      </c>
      <c r="D1399" s="500" t="s">
        <v>1691</v>
      </c>
      <c r="E1399" s="517">
        <v>2497</v>
      </c>
      <c r="F1399" s="517">
        <v>2462</v>
      </c>
      <c r="G1399" s="518" t="s">
        <v>427</v>
      </c>
      <c r="H1399" s="518" t="s">
        <v>427</v>
      </c>
      <c r="I1399" s="517">
        <v>35</v>
      </c>
      <c r="J1399" s="517">
        <v>27</v>
      </c>
      <c r="K1399" s="517">
        <v>8</v>
      </c>
    </row>
    <row r="1400" spans="1:18" ht="9" customHeight="1">
      <c r="D1400" s="500" t="s">
        <v>1692</v>
      </c>
      <c r="E1400" s="517">
        <v>329</v>
      </c>
      <c r="F1400" s="517">
        <v>318</v>
      </c>
      <c r="G1400" s="518" t="s">
        <v>427</v>
      </c>
      <c r="H1400" s="518" t="s">
        <v>427</v>
      </c>
      <c r="I1400" s="517">
        <v>11</v>
      </c>
      <c r="J1400" s="517">
        <v>8</v>
      </c>
      <c r="K1400" s="517">
        <v>3</v>
      </c>
    </row>
    <row r="1401" spans="1:18" ht="9" customHeight="1">
      <c r="D1401" s="500" t="s">
        <v>1693</v>
      </c>
      <c r="E1401" s="517">
        <v>2826</v>
      </c>
      <c r="F1401" s="517">
        <v>2780</v>
      </c>
      <c r="G1401" s="518" t="s">
        <v>427</v>
      </c>
      <c r="H1401" s="518" t="s">
        <v>427</v>
      </c>
      <c r="I1401" s="517">
        <v>46</v>
      </c>
      <c r="J1401" s="517">
        <v>35</v>
      </c>
      <c r="K1401" s="517">
        <v>11</v>
      </c>
    </row>
    <row r="1402" spans="1:18" ht="18" customHeight="1">
      <c r="C1402" s="497" t="s">
        <v>1826</v>
      </c>
      <c r="D1402" s="500" t="s">
        <v>1691</v>
      </c>
      <c r="E1402" s="517">
        <v>3043</v>
      </c>
      <c r="F1402" s="517">
        <v>2938</v>
      </c>
      <c r="G1402" s="518" t="s">
        <v>427</v>
      </c>
      <c r="H1402" s="518" t="s">
        <v>427</v>
      </c>
      <c r="I1402" s="517">
        <v>105</v>
      </c>
      <c r="J1402" s="517">
        <v>92</v>
      </c>
      <c r="K1402" s="517">
        <v>13</v>
      </c>
    </row>
    <row r="1403" spans="1:18" ht="9" customHeight="1">
      <c r="D1403" s="500" t="s">
        <v>1692</v>
      </c>
      <c r="E1403" s="517">
        <v>671</v>
      </c>
      <c r="F1403" s="517">
        <v>632</v>
      </c>
      <c r="G1403" s="518" t="s">
        <v>427</v>
      </c>
      <c r="H1403" s="518" t="s">
        <v>427</v>
      </c>
      <c r="I1403" s="517">
        <v>39</v>
      </c>
      <c r="J1403" s="517">
        <v>36</v>
      </c>
      <c r="K1403" s="517">
        <v>3</v>
      </c>
    </row>
    <row r="1404" spans="1:18" ht="9" customHeight="1">
      <c r="D1404" s="500" t="s">
        <v>1693</v>
      </c>
      <c r="E1404" s="517">
        <v>3714</v>
      </c>
      <c r="F1404" s="517">
        <v>3570</v>
      </c>
      <c r="G1404" s="518" t="s">
        <v>427</v>
      </c>
      <c r="H1404" s="518" t="s">
        <v>427</v>
      </c>
      <c r="I1404" s="517">
        <v>144</v>
      </c>
      <c r="J1404" s="517">
        <v>128</v>
      </c>
      <c r="K1404" s="517">
        <v>16</v>
      </c>
    </row>
    <row r="1405" spans="1:18" ht="20.100000000000001" customHeight="1">
      <c r="C1405" s="497" t="s">
        <v>1827</v>
      </c>
      <c r="D1405" s="500" t="s">
        <v>1691</v>
      </c>
      <c r="E1405" s="517">
        <v>4048</v>
      </c>
      <c r="F1405" s="517">
        <v>3095</v>
      </c>
      <c r="G1405" s="517">
        <v>3095</v>
      </c>
      <c r="H1405" s="517">
        <v>0</v>
      </c>
      <c r="I1405" s="517">
        <v>953</v>
      </c>
      <c r="J1405" s="517">
        <v>953</v>
      </c>
      <c r="K1405" s="517">
        <v>0</v>
      </c>
    </row>
    <row r="1406" spans="1:18">
      <c r="D1406" s="500" t="s">
        <v>1692</v>
      </c>
      <c r="E1406" s="517">
        <v>1460</v>
      </c>
      <c r="F1406" s="517">
        <v>972</v>
      </c>
      <c r="G1406" s="517">
        <v>972</v>
      </c>
      <c r="H1406" s="517">
        <v>0</v>
      </c>
      <c r="I1406" s="517">
        <v>488</v>
      </c>
      <c r="J1406" s="517">
        <v>488</v>
      </c>
      <c r="K1406" s="517">
        <v>0</v>
      </c>
    </row>
    <row r="1407" spans="1:18">
      <c r="D1407" s="500" t="s">
        <v>1693</v>
      </c>
      <c r="E1407" s="517">
        <v>5508</v>
      </c>
      <c r="F1407" s="517">
        <v>4067</v>
      </c>
      <c r="G1407" s="517">
        <v>4067</v>
      </c>
      <c r="H1407" s="517">
        <v>0</v>
      </c>
      <c r="I1407" s="517">
        <v>1441</v>
      </c>
      <c r="J1407" s="517">
        <v>1441</v>
      </c>
      <c r="K1407" s="517">
        <v>0</v>
      </c>
    </row>
    <row r="1408" spans="1:18" ht="20.100000000000001" customHeight="1">
      <c r="C1408" s="497" t="s">
        <v>1828</v>
      </c>
      <c r="D1408" s="500" t="s">
        <v>1691</v>
      </c>
      <c r="E1408" s="517">
        <v>690</v>
      </c>
      <c r="F1408" s="517">
        <v>426</v>
      </c>
      <c r="G1408" s="517">
        <v>0</v>
      </c>
      <c r="H1408" s="517">
        <v>426</v>
      </c>
      <c r="I1408" s="517">
        <v>264</v>
      </c>
      <c r="J1408" s="517">
        <v>0</v>
      </c>
      <c r="K1408" s="517">
        <v>264</v>
      </c>
    </row>
    <row r="1409" spans="3:11">
      <c r="D1409" s="500" t="s">
        <v>1692</v>
      </c>
      <c r="E1409" s="517">
        <v>335</v>
      </c>
      <c r="F1409" s="517">
        <v>192</v>
      </c>
      <c r="G1409" s="517">
        <v>0</v>
      </c>
      <c r="H1409" s="517">
        <v>192</v>
      </c>
      <c r="I1409" s="517">
        <v>143</v>
      </c>
      <c r="J1409" s="517">
        <v>0</v>
      </c>
      <c r="K1409" s="517">
        <v>143</v>
      </c>
    </row>
    <row r="1410" spans="3:11">
      <c r="D1410" s="500" t="s">
        <v>1693</v>
      </c>
      <c r="E1410" s="517">
        <v>1025</v>
      </c>
      <c r="F1410" s="517">
        <v>618</v>
      </c>
      <c r="G1410" s="517">
        <v>0</v>
      </c>
      <c r="H1410" s="517">
        <v>618</v>
      </c>
      <c r="I1410" s="517">
        <v>407</v>
      </c>
      <c r="J1410" s="517">
        <v>0</v>
      </c>
      <c r="K1410" s="517">
        <v>407</v>
      </c>
    </row>
    <row r="1411" spans="3:11" ht="16.899999999999999" customHeight="1">
      <c r="C1411" s="497" t="s">
        <v>575</v>
      </c>
      <c r="D1411" s="500" t="s">
        <v>1691</v>
      </c>
      <c r="E1411" s="517">
        <v>9994</v>
      </c>
      <c r="F1411" s="517">
        <v>9696</v>
      </c>
      <c r="G1411" s="517">
        <v>9320</v>
      </c>
      <c r="H1411" s="517">
        <v>376</v>
      </c>
      <c r="I1411" s="517">
        <v>298</v>
      </c>
      <c r="J1411" s="517">
        <v>193</v>
      </c>
      <c r="K1411" s="517">
        <v>105</v>
      </c>
    </row>
    <row r="1412" spans="3:11">
      <c r="D1412" s="500" t="s">
        <v>1692</v>
      </c>
      <c r="E1412" s="517">
        <v>3190</v>
      </c>
      <c r="F1412" s="517">
        <v>3052</v>
      </c>
      <c r="G1412" s="517">
        <v>2890</v>
      </c>
      <c r="H1412" s="517">
        <v>162</v>
      </c>
      <c r="I1412" s="517">
        <v>138</v>
      </c>
      <c r="J1412" s="517">
        <v>100</v>
      </c>
      <c r="K1412" s="517">
        <v>38</v>
      </c>
    </row>
    <row r="1413" spans="3:11">
      <c r="D1413" s="500" t="s">
        <v>1693</v>
      </c>
      <c r="E1413" s="517">
        <v>13184</v>
      </c>
      <c r="F1413" s="517">
        <v>12748</v>
      </c>
      <c r="G1413" s="517">
        <v>12210</v>
      </c>
      <c r="H1413" s="517">
        <v>538</v>
      </c>
      <c r="I1413" s="517">
        <v>436</v>
      </c>
      <c r="J1413" s="517">
        <v>293</v>
      </c>
      <c r="K1413" s="517">
        <v>143</v>
      </c>
    </row>
    <row r="1414" spans="3:11" ht="16.899999999999999" customHeight="1">
      <c r="C1414" s="497" t="s">
        <v>576</v>
      </c>
      <c r="D1414" s="500" t="s">
        <v>1691</v>
      </c>
      <c r="E1414" s="517">
        <v>14903</v>
      </c>
      <c r="F1414" s="517">
        <v>14117</v>
      </c>
      <c r="G1414" s="517">
        <v>12831</v>
      </c>
      <c r="H1414" s="517">
        <v>1286</v>
      </c>
      <c r="I1414" s="517">
        <v>786</v>
      </c>
      <c r="J1414" s="517">
        <v>505</v>
      </c>
      <c r="K1414" s="517">
        <v>281</v>
      </c>
    </row>
    <row r="1415" spans="3:11">
      <c r="D1415" s="500" t="s">
        <v>1692</v>
      </c>
      <c r="E1415" s="517">
        <v>6010</v>
      </c>
      <c r="F1415" s="517">
        <v>5361</v>
      </c>
      <c r="G1415" s="517">
        <v>4665</v>
      </c>
      <c r="H1415" s="517">
        <v>696</v>
      </c>
      <c r="I1415" s="517">
        <v>649</v>
      </c>
      <c r="J1415" s="517">
        <v>433</v>
      </c>
      <c r="K1415" s="517">
        <v>216</v>
      </c>
    </row>
    <row r="1416" spans="3:11">
      <c r="D1416" s="500" t="s">
        <v>1693</v>
      </c>
      <c r="E1416" s="517">
        <v>20913</v>
      </c>
      <c r="F1416" s="517">
        <v>19478</v>
      </c>
      <c r="G1416" s="517">
        <v>17496</v>
      </c>
      <c r="H1416" s="517">
        <v>1982</v>
      </c>
      <c r="I1416" s="517">
        <v>1435</v>
      </c>
      <c r="J1416" s="517">
        <v>938</v>
      </c>
      <c r="K1416" s="517">
        <v>497</v>
      </c>
    </row>
    <row r="1417" spans="3:11" ht="16.899999999999999" customHeight="1">
      <c r="C1417" s="497" t="s">
        <v>580</v>
      </c>
      <c r="D1417" s="500" t="s">
        <v>1691</v>
      </c>
      <c r="E1417" s="517">
        <v>848</v>
      </c>
      <c r="F1417" s="517">
        <v>829</v>
      </c>
      <c r="G1417" s="517">
        <v>0</v>
      </c>
      <c r="H1417" s="517">
        <v>829</v>
      </c>
      <c r="I1417" s="517">
        <v>19</v>
      </c>
      <c r="J1417" s="517">
        <v>0</v>
      </c>
      <c r="K1417" s="517">
        <v>19</v>
      </c>
    </row>
    <row r="1418" spans="3:11">
      <c r="D1418" s="500" t="s">
        <v>1692</v>
      </c>
      <c r="E1418" s="517">
        <v>771</v>
      </c>
      <c r="F1418" s="517">
        <v>729</v>
      </c>
      <c r="G1418" s="517">
        <v>2</v>
      </c>
      <c r="H1418" s="517">
        <v>727</v>
      </c>
      <c r="I1418" s="517">
        <v>42</v>
      </c>
      <c r="J1418" s="517">
        <v>0</v>
      </c>
      <c r="K1418" s="517">
        <v>42</v>
      </c>
    </row>
    <row r="1419" spans="3:11">
      <c r="D1419" s="500" t="s">
        <v>1693</v>
      </c>
      <c r="E1419" s="517">
        <v>1619</v>
      </c>
      <c r="F1419" s="517">
        <v>1558</v>
      </c>
      <c r="G1419" s="517">
        <v>2</v>
      </c>
      <c r="H1419" s="517">
        <v>1556</v>
      </c>
      <c r="I1419" s="517">
        <v>61</v>
      </c>
      <c r="J1419" s="517">
        <v>0</v>
      </c>
      <c r="K1419" s="517">
        <v>61</v>
      </c>
    </row>
    <row r="1420" spans="3:11" ht="16.899999999999999" customHeight="1">
      <c r="C1420" s="497" t="s">
        <v>581</v>
      </c>
      <c r="D1420" s="500" t="s">
        <v>1691</v>
      </c>
      <c r="E1420" s="517">
        <v>321</v>
      </c>
      <c r="F1420" s="517">
        <v>189</v>
      </c>
      <c r="G1420" s="517">
        <v>0</v>
      </c>
      <c r="H1420" s="517">
        <v>189</v>
      </c>
      <c r="I1420" s="517">
        <v>132</v>
      </c>
      <c r="J1420" s="517">
        <v>0</v>
      </c>
      <c r="K1420" s="517">
        <v>132</v>
      </c>
    </row>
    <row r="1421" spans="3:11">
      <c r="D1421" s="500" t="s">
        <v>1692</v>
      </c>
      <c r="E1421" s="517">
        <v>183</v>
      </c>
      <c r="F1421" s="517">
        <v>107</v>
      </c>
      <c r="G1421" s="517">
        <v>0</v>
      </c>
      <c r="H1421" s="517">
        <v>107</v>
      </c>
      <c r="I1421" s="517">
        <v>76</v>
      </c>
      <c r="J1421" s="517">
        <v>0</v>
      </c>
      <c r="K1421" s="517">
        <v>76</v>
      </c>
    </row>
    <row r="1422" spans="3:11">
      <c r="D1422" s="500" t="s">
        <v>1693</v>
      </c>
      <c r="E1422" s="517">
        <v>504</v>
      </c>
      <c r="F1422" s="517">
        <v>296</v>
      </c>
      <c r="G1422" s="517">
        <v>0</v>
      </c>
      <c r="H1422" s="517">
        <v>296</v>
      </c>
      <c r="I1422" s="517">
        <v>208</v>
      </c>
      <c r="J1422" s="517">
        <v>0</v>
      </c>
      <c r="K1422" s="517">
        <v>208</v>
      </c>
    </row>
    <row r="1423" spans="3:11" ht="16.899999999999999" customHeight="1">
      <c r="C1423" s="501" t="s">
        <v>1829</v>
      </c>
      <c r="D1423" s="500" t="s">
        <v>1691</v>
      </c>
      <c r="E1423" s="517">
        <v>36344</v>
      </c>
      <c r="F1423" s="517">
        <v>33752</v>
      </c>
      <c r="G1423" s="517">
        <v>30541</v>
      </c>
      <c r="H1423" s="517">
        <v>3211</v>
      </c>
      <c r="I1423" s="517">
        <v>2592</v>
      </c>
      <c r="J1423" s="517">
        <v>1770</v>
      </c>
      <c r="K1423" s="517">
        <v>822</v>
      </c>
    </row>
    <row r="1424" spans="3:11">
      <c r="D1424" s="500" t="s">
        <v>1692</v>
      </c>
      <c r="E1424" s="517">
        <v>12949</v>
      </c>
      <c r="F1424" s="517">
        <v>11363</v>
      </c>
      <c r="G1424" s="517">
        <v>9468</v>
      </c>
      <c r="H1424" s="517">
        <v>1895</v>
      </c>
      <c r="I1424" s="517">
        <v>1586</v>
      </c>
      <c r="J1424" s="517">
        <v>1065</v>
      </c>
      <c r="K1424" s="517">
        <v>521</v>
      </c>
    </row>
    <row r="1425" spans="2:11">
      <c r="D1425" s="500" t="s">
        <v>1693</v>
      </c>
      <c r="E1425" s="517">
        <v>49293</v>
      </c>
      <c r="F1425" s="517">
        <v>45115</v>
      </c>
      <c r="G1425" s="517">
        <v>40009</v>
      </c>
      <c r="H1425" s="517">
        <v>5106</v>
      </c>
      <c r="I1425" s="517">
        <v>4178</v>
      </c>
      <c r="J1425" s="517">
        <v>2835</v>
      </c>
      <c r="K1425" s="517">
        <v>1343</v>
      </c>
    </row>
    <row r="1426" spans="2:11" ht="18" customHeight="1">
      <c r="B1426" s="503" t="s">
        <v>586</v>
      </c>
      <c r="D1426" s="500"/>
      <c r="E1426" s="503"/>
      <c r="F1426" s="503"/>
      <c r="G1426" s="503"/>
      <c r="H1426" s="503"/>
      <c r="I1426" s="503"/>
      <c r="J1426" s="503"/>
      <c r="K1426" s="503"/>
    </row>
    <row r="1427" spans="2:11" ht="16.899999999999999" customHeight="1">
      <c r="C1427" s="497" t="s">
        <v>587</v>
      </c>
      <c r="D1427" s="500" t="s">
        <v>1691</v>
      </c>
      <c r="E1427" s="517">
        <v>797</v>
      </c>
      <c r="F1427" s="517">
        <v>649</v>
      </c>
      <c r="G1427" s="517">
        <v>517</v>
      </c>
      <c r="H1427" s="517">
        <v>132</v>
      </c>
      <c r="I1427" s="517">
        <v>148</v>
      </c>
      <c r="J1427" s="517">
        <v>96</v>
      </c>
      <c r="K1427" s="517">
        <v>52</v>
      </c>
    </row>
    <row r="1428" spans="2:11">
      <c r="D1428" s="500" t="s">
        <v>1692</v>
      </c>
      <c r="E1428" s="517">
        <v>538</v>
      </c>
      <c r="F1428" s="517">
        <v>311</v>
      </c>
      <c r="G1428" s="517">
        <v>251</v>
      </c>
      <c r="H1428" s="517">
        <v>60</v>
      </c>
      <c r="I1428" s="517">
        <v>227</v>
      </c>
      <c r="J1428" s="517">
        <v>149</v>
      </c>
      <c r="K1428" s="517">
        <v>78</v>
      </c>
    </row>
    <row r="1429" spans="2:11">
      <c r="D1429" s="500" t="s">
        <v>1693</v>
      </c>
      <c r="E1429" s="517">
        <v>1335</v>
      </c>
      <c r="F1429" s="517">
        <v>960</v>
      </c>
      <c r="G1429" s="517">
        <v>768</v>
      </c>
      <c r="H1429" s="517">
        <v>192</v>
      </c>
      <c r="I1429" s="517">
        <v>375</v>
      </c>
      <c r="J1429" s="517">
        <v>245</v>
      </c>
      <c r="K1429" s="517">
        <v>130</v>
      </c>
    </row>
    <row r="1430" spans="2:11" ht="16.899999999999999" customHeight="1">
      <c r="C1430" s="497" t="s">
        <v>588</v>
      </c>
      <c r="D1430" s="500" t="s">
        <v>1691</v>
      </c>
      <c r="E1430" s="517">
        <v>24</v>
      </c>
      <c r="F1430" s="517">
        <v>14</v>
      </c>
      <c r="G1430" s="517">
        <v>8</v>
      </c>
      <c r="H1430" s="517">
        <v>6</v>
      </c>
      <c r="I1430" s="517">
        <v>10</v>
      </c>
      <c r="J1430" s="517">
        <v>6</v>
      </c>
      <c r="K1430" s="517">
        <v>4</v>
      </c>
    </row>
    <row r="1431" spans="2:11" ht="9" customHeight="1">
      <c r="D1431" s="500" t="s">
        <v>1692</v>
      </c>
      <c r="E1431" s="517">
        <v>30</v>
      </c>
      <c r="F1431" s="517">
        <v>26</v>
      </c>
      <c r="G1431" s="517">
        <v>16</v>
      </c>
      <c r="H1431" s="517">
        <v>10</v>
      </c>
      <c r="I1431" s="517">
        <v>4</v>
      </c>
      <c r="J1431" s="517">
        <v>1</v>
      </c>
      <c r="K1431" s="517">
        <v>3</v>
      </c>
    </row>
    <row r="1432" spans="2:11" ht="9" customHeight="1">
      <c r="D1432" s="500" t="s">
        <v>1693</v>
      </c>
      <c r="E1432" s="517">
        <v>54</v>
      </c>
      <c r="F1432" s="517">
        <v>40</v>
      </c>
      <c r="G1432" s="517">
        <v>24</v>
      </c>
      <c r="H1432" s="517">
        <v>16</v>
      </c>
      <c r="I1432" s="517">
        <v>14</v>
      </c>
      <c r="J1432" s="517">
        <v>7</v>
      </c>
      <c r="K1432" s="517">
        <v>7</v>
      </c>
    </row>
    <row r="1433" spans="2:11" ht="16.899999999999999" customHeight="1">
      <c r="C1433" s="497" t="s">
        <v>589</v>
      </c>
      <c r="D1433" s="500" t="s">
        <v>1691</v>
      </c>
      <c r="E1433" s="517">
        <v>28</v>
      </c>
      <c r="F1433" s="517">
        <v>26</v>
      </c>
      <c r="G1433" s="518" t="s">
        <v>427</v>
      </c>
      <c r="H1433" s="518" t="s">
        <v>427</v>
      </c>
      <c r="I1433" s="517">
        <v>2</v>
      </c>
      <c r="J1433" s="518" t="s">
        <v>427</v>
      </c>
      <c r="K1433" s="518" t="s">
        <v>427</v>
      </c>
    </row>
    <row r="1434" spans="2:11" ht="9" customHeight="1">
      <c r="D1434" s="500" t="s">
        <v>1692</v>
      </c>
      <c r="E1434" s="517">
        <v>17</v>
      </c>
      <c r="F1434" s="517">
        <v>15</v>
      </c>
      <c r="G1434" s="518" t="s">
        <v>427</v>
      </c>
      <c r="H1434" s="518" t="s">
        <v>427</v>
      </c>
      <c r="I1434" s="517">
        <v>2</v>
      </c>
      <c r="J1434" s="518" t="s">
        <v>427</v>
      </c>
      <c r="K1434" s="518" t="s">
        <v>427</v>
      </c>
    </row>
    <row r="1435" spans="2:11" ht="9" customHeight="1">
      <c r="D1435" s="500" t="s">
        <v>1693</v>
      </c>
      <c r="E1435" s="517">
        <v>45</v>
      </c>
      <c r="F1435" s="517">
        <v>41</v>
      </c>
      <c r="G1435" s="518" t="s">
        <v>427</v>
      </c>
      <c r="H1435" s="518" t="s">
        <v>427</v>
      </c>
      <c r="I1435" s="517">
        <v>4</v>
      </c>
      <c r="J1435" s="518" t="s">
        <v>427</v>
      </c>
      <c r="K1435" s="518" t="s">
        <v>427</v>
      </c>
    </row>
    <row r="1436" spans="2:11" ht="16.899999999999999" customHeight="1">
      <c r="C1436" s="497" t="s">
        <v>590</v>
      </c>
      <c r="D1436" s="500" t="s">
        <v>1691</v>
      </c>
      <c r="E1436" s="517">
        <v>48</v>
      </c>
      <c r="F1436" s="517">
        <v>44</v>
      </c>
      <c r="G1436" s="518" t="s">
        <v>427</v>
      </c>
      <c r="H1436" s="518" t="s">
        <v>427</v>
      </c>
      <c r="I1436" s="517">
        <v>4</v>
      </c>
      <c r="J1436" s="518" t="s">
        <v>427</v>
      </c>
      <c r="K1436" s="518" t="s">
        <v>427</v>
      </c>
    </row>
    <row r="1437" spans="2:11" ht="9" customHeight="1">
      <c r="D1437" s="500" t="s">
        <v>1692</v>
      </c>
      <c r="E1437" s="517">
        <v>5</v>
      </c>
      <c r="F1437" s="517">
        <v>3</v>
      </c>
      <c r="G1437" s="518" t="s">
        <v>427</v>
      </c>
      <c r="H1437" s="518" t="s">
        <v>427</v>
      </c>
      <c r="I1437" s="517">
        <v>2</v>
      </c>
      <c r="J1437" s="518" t="s">
        <v>427</v>
      </c>
      <c r="K1437" s="518" t="s">
        <v>427</v>
      </c>
    </row>
    <row r="1438" spans="2:11" ht="9" customHeight="1">
      <c r="D1438" s="500" t="s">
        <v>1693</v>
      </c>
      <c r="E1438" s="517">
        <v>53</v>
      </c>
      <c r="F1438" s="517">
        <v>47</v>
      </c>
      <c r="G1438" s="518" t="s">
        <v>427</v>
      </c>
      <c r="H1438" s="518" t="s">
        <v>427</v>
      </c>
      <c r="I1438" s="517">
        <v>6</v>
      </c>
      <c r="J1438" s="518" t="s">
        <v>427</v>
      </c>
      <c r="K1438" s="518" t="s">
        <v>427</v>
      </c>
    </row>
    <row r="1439" spans="2:11" ht="16.899999999999999" customHeight="1">
      <c r="C1439" s="497" t="s">
        <v>591</v>
      </c>
      <c r="D1439" s="500" t="s">
        <v>1691</v>
      </c>
      <c r="E1439" s="517">
        <v>66</v>
      </c>
      <c r="F1439" s="517">
        <v>50</v>
      </c>
      <c r="G1439" s="517">
        <v>20</v>
      </c>
      <c r="H1439" s="517">
        <v>30</v>
      </c>
      <c r="I1439" s="517">
        <v>16</v>
      </c>
      <c r="J1439" s="517">
        <v>5</v>
      </c>
      <c r="K1439" s="517">
        <v>11</v>
      </c>
    </row>
    <row r="1440" spans="2:11" ht="9" customHeight="1">
      <c r="D1440" s="500" t="s">
        <v>1692</v>
      </c>
      <c r="E1440" s="517">
        <v>51</v>
      </c>
      <c r="F1440" s="517">
        <v>35</v>
      </c>
      <c r="G1440" s="517">
        <v>17</v>
      </c>
      <c r="H1440" s="517">
        <v>18</v>
      </c>
      <c r="I1440" s="517">
        <v>16</v>
      </c>
      <c r="J1440" s="517">
        <v>10</v>
      </c>
      <c r="K1440" s="517">
        <v>6</v>
      </c>
    </row>
    <row r="1441" spans="1:18" ht="9" customHeight="1">
      <c r="D1441" s="500" t="s">
        <v>1693</v>
      </c>
      <c r="E1441" s="517">
        <v>117</v>
      </c>
      <c r="F1441" s="517">
        <v>85</v>
      </c>
      <c r="G1441" s="517">
        <v>37</v>
      </c>
      <c r="H1441" s="517">
        <v>48</v>
      </c>
      <c r="I1441" s="517">
        <v>32</v>
      </c>
      <c r="J1441" s="517">
        <v>15</v>
      </c>
      <c r="K1441" s="517">
        <v>17</v>
      </c>
    </row>
    <row r="1442" spans="1:18" ht="16.899999999999999" customHeight="1">
      <c r="C1442" s="497" t="s">
        <v>1780</v>
      </c>
      <c r="D1442" s="500" t="s">
        <v>1691</v>
      </c>
      <c r="E1442" s="517">
        <v>920</v>
      </c>
      <c r="F1442" s="517">
        <v>696</v>
      </c>
      <c r="G1442" s="517">
        <v>85</v>
      </c>
      <c r="H1442" s="517">
        <v>611</v>
      </c>
      <c r="I1442" s="517">
        <v>224</v>
      </c>
      <c r="J1442" s="517">
        <v>20</v>
      </c>
      <c r="K1442" s="517">
        <v>204</v>
      </c>
    </row>
    <row r="1443" spans="1:18">
      <c r="D1443" s="500" t="s">
        <v>1692</v>
      </c>
      <c r="E1443" s="517">
        <v>750</v>
      </c>
      <c r="F1443" s="517">
        <v>416</v>
      </c>
      <c r="G1443" s="517">
        <v>74</v>
      </c>
      <c r="H1443" s="517">
        <v>342</v>
      </c>
      <c r="I1443" s="517">
        <v>334</v>
      </c>
      <c r="J1443" s="517">
        <v>48</v>
      </c>
      <c r="K1443" s="517">
        <v>286</v>
      </c>
    </row>
    <row r="1444" spans="1:18">
      <c r="D1444" s="500" t="s">
        <v>1693</v>
      </c>
      <c r="E1444" s="517">
        <v>1670</v>
      </c>
      <c r="F1444" s="517">
        <v>1112</v>
      </c>
      <c r="G1444" s="517">
        <v>159</v>
      </c>
      <c r="H1444" s="517">
        <v>953</v>
      </c>
      <c r="I1444" s="517">
        <v>558</v>
      </c>
      <c r="J1444" s="517">
        <v>68</v>
      </c>
      <c r="K1444" s="517">
        <v>490</v>
      </c>
    </row>
    <row r="1445" spans="1:18" ht="16.899999999999999" customHeight="1">
      <c r="C1445" s="497" t="s">
        <v>1781</v>
      </c>
      <c r="D1445" s="500" t="s">
        <v>1691</v>
      </c>
      <c r="E1445" s="517">
        <v>299</v>
      </c>
      <c r="F1445" s="517">
        <v>286</v>
      </c>
      <c r="G1445" s="517">
        <v>0</v>
      </c>
      <c r="H1445" s="517">
        <v>286</v>
      </c>
      <c r="I1445" s="517">
        <v>13</v>
      </c>
      <c r="J1445" s="517">
        <v>0</v>
      </c>
      <c r="K1445" s="517">
        <v>13</v>
      </c>
    </row>
    <row r="1446" spans="1:18">
      <c r="D1446" s="500" t="s">
        <v>1692</v>
      </c>
      <c r="E1446" s="517">
        <v>155</v>
      </c>
      <c r="F1446" s="517">
        <v>134</v>
      </c>
      <c r="G1446" s="517">
        <v>0</v>
      </c>
      <c r="H1446" s="517">
        <v>134</v>
      </c>
      <c r="I1446" s="517">
        <v>21</v>
      </c>
      <c r="J1446" s="517">
        <v>0</v>
      </c>
      <c r="K1446" s="517">
        <v>21</v>
      </c>
    </row>
    <row r="1447" spans="1:18">
      <c r="D1447" s="500" t="s">
        <v>1693</v>
      </c>
      <c r="E1447" s="517">
        <v>454</v>
      </c>
      <c r="F1447" s="517">
        <v>420</v>
      </c>
      <c r="G1447" s="517">
        <v>0</v>
      </c>
      <c r="H1447" s="517">
        <v>420</v>
      </c>
      <c r="I1447" s="517">
        <v>34</v>
      </c>
      <c r="J1447" s="517">
        <v>0</v>
      </c>
      <c r="K1447" s="517">
        <v>34</v>
      </c>
    </row>
    <row r="1448" spans="1:18">
      <c r="E1448" s="503"/>
      <c r="F1448" s="503"/>
      <c r="G1448" s="503"/>
      <c r="H1448" s="503"/>
      <c r="I1448" s="503"/>
      <c r="J1448" s="503"/>
      <c r="K1448" s="503"/>
    </row>
    <row r="1449" spans="1:18">
      <c r="E1449" s="503"/>
      <c r="F1449" s="503"/>
      <c r="G1449" s="503"/>
      <c r="H1449" s="503"/>
      <c r="I1449" s="503"/>
      <c r="J1449" s="503"/>
      <c r="K1449" s="503"/>
    </row>
    <row r="1450" spans="1:18">
      <c r="E1450" s="503"/>
      <c r="F1450" s="503"/>
      <c r="G1450" s="503"/>
      <c r="H1450" s="503"/>
      <c r="I1450" s="503"/>
      <c r="J1450" s="503"/>
      <c r="K1450" s="503"/>
    </row>
    <row r="1451" spans="1:18">
      <c r="E1451" s="503"/>
      <c r="F1451" s="503"/>
      <c r="G1451" s="503"/>
      <c r="H1451" s="503"/>
      <c r="I1451" s="503"/>
      <c r="J1451" s="503"/>
      <c r="K1451" s="503"/>
    </row>
    <row r="1452" spans="1:18">
      <c r="E1452" s="503"/>
      <c r="F1452" s="503"/>
      <c r="G1452" s="503"/>
      <c r="H1452" s="503"/>
      <c r="I1452" s="503"/>
      <c r="J1452" s="503"/>
      <c r="K1452" s="503"/>
    </row>
    <row r="1453" spans="1:18">
      <c r="E1453" s="503"/>
      <c r="F1453" s="503"/>
      <c r="G1453" s="503"/>
      <c r="H1453" s="503"/>
      <c r="I1453" s="503"/>
      <c r="J1453" s="503"/>
      <c r="K1453" s="503"/>
    </row>
    <row r="1454" spans="1:18">
      <c r="E1454" s="503"/>
      <c r="F1454" s="503"/>
      <c r="G1454" s="503"/>
      <c r="H1454" s="503"/>
      <c r="I1454" s="503"/>
      <c r="J1454" s="503"/>
      <c r="K1454" s="503"/>
    </row>
    <row r="1455" spans="1:18">
      <c r="E1455" s="503"/>
      <c r="F1455" s="503"/>
      <c r="G1455" s="503"/>
      <c r="H1455" s="503"/>
      <c r="I1455" s="503"/>
      <c r="J1455" s="503"/>
      <c r="K1455" s="503"/>
    </row>
    <row r="1456" spans="1:18" s="496" customFormat="1">
      <c r="A1456" s="496" t="s">
        <v>1576</v>
      </c>
      <c r="C1456" s="497"/>
      <c r="D1456" s="502"/>
      <c r="L1456" s="499"/>
      <c r="M1456" s="503"/>
      <c r="N1456" s="503"/>
      <c r="O1456" s="503"/>
      <c r="P1456" s="503"/>
      <c r="Q1456" s="503"/>
      <c r="R1456" s="503"/>
    </row>
    <row r="1457" spans="1:18" s="496" customFormat="1">
      <c r="A1457" s="496" t="s">
        <v>605</v>
      </c>
      <c r="C1457" s="497"/>
      <c r="D1457" s="502"/>
      <c r="L1457" s="499"/>
      <c r="M1457" s="503"/>
      <c r="N1457" s="503"/>
      <c r="O1457" s="503"/>
      <c r="P1457" s="503"/>
      <c r="Q1457" s="503"/>
      <c r="R1457" s="503"/>
    </row>
    <row r="1458" spans="1:18" s="496" customFormat="1">
      <c r="C1458" s="497"/>
      <c r="D1458" s="502"/>
      <c r="L1458" s="499"/>
      <c r="M1458" s="503"/>
      <c r="N1458" s="503"/>
      <c r="O1458" s="503"/>
      <c r="P1458" s="503"/>
      <c r="Q1458" s="503"/>
      <c r="R1458" s="503"/>
    </row>
    <row r="1459" spans="1:18" s="496" customFormat="1">
      <c r="A1459" s="496" t="s">
        <v>3078</v>
      </c>
      <c r="C1459" s="497"/>
      <c r="D1459" s="502"/>
      <c r="L1459" s="499"/>
      <c r="M1459" s="503"/>
      <c r="N1459" s="503"/>
      <c r="O1459" s="503"/>
      <c r="P1459" s="503"/>
      <c r="Q1459" s="503"/>
      <c r="R1459" s="503"/>
    </row>
    <row r="1460" spans="1:18" ht="18" customHeight="1">
      <c r="C1460" s="501" t="s">
        <v>1829</v>
      </c>
      <c r="D1460" s="500" t="s">
        <v>1691</v>
      </c>
      <c r="E1460" s="517">
        <v>2182</v>
      </c>
      <c r="F1460" s="517">
        <v>1765</v>
      </c>
      <c r="G1460" s="517">
        <v>691</v>
      </c>
      <c r="H1460" s="517">
        <v>1074</v>
      </c>
      <c r="I1460" s="517">
        <v>417</v>
      </c>
      <c r="J1460" s="517">
        <v>132</v>
      </c>
      <c r="K1460" s="517">
        <v>285</v>
      </c>
    </row>
    <row r="1461" spans="1:18">
      <c r="D1461" s="500" t="s">
        <v>1692</v>
      </c>
      <c r="E1461" s="517">
        <v>1546</v>
      </c>
      <c r="F1461" s="517">
        <v>940</v>
      </c>
      <c r="G1461" s="517">
        <v>370</v>
      </c>
      <c r="H1461" s="517">
        <v>570</v>
      </c>
      <c r="I1461" s="517">
        <v>606</v>
      </c>
      <c r="J1461" s="517">
        <v>211</v>
      </c>
      <c r="K1461" s="517">
        <v>395</v>
      </c>
    </row>
    <row r="1462" spans="1:18">
      <c r="D1462" s="500" t="s">
        <v>1693</v>
      </c>
      <c r="E1462" s="517">
        <v>3728</v>
      </c>
      <c r="F1462" s="517">
        <v>2705</v>
      </c>
      <c r="G1462" s="517">
        <v>1061</v>
      </c>
      <c r="H1462" s="517">
        <v>1644</v>
      </c>
      <c r="I1462" s="517">
        <v>1023</v>
      </c>
      <c r="J1462" s="517">
        <v>343</v>
      </c>
      <c r="K1462" s="517">
        <v>680</v>
      </c>
    </row>
    <row r="1463" spans="1:18" ht="18" customHeight="1">
      <c r="C1463" s="501" t="s">
        <v>1782</v>
      </c>
      <c r="D1463" s="500"/>
      <c r="E1463" s="503"/>
      <c r="F1463" s="503"/>
      <c r="G1463" s="503"/>
      <c r="H1463" s="503"/>
      <c r="I1463" s="503"/>
      <c r="J1463" s="503"/>
      <c r="K1463" s="503"/>
    </row>
    <row r="1464" spans="1:18" s="517" customFormat="1" ht="18" customHeight="1">
      <c r="A1464" s="503"/>
      <c r="B1464" s="503"/>
      <c r="C1464" s="504" t="s">
        <v>1783</v>
      </c>
      <c r="D1464" s="500" t="s">
        <v>1691</v>
      </c>
      <c r="E1464" s="517">
        <v>83</v>
      </c>
      <c r="F1464" s="517">
        <v>68</v>
      </c>
      <c r="G1464" s="517">
        <v>30</v>
      </c>
      <c r="H1464" s="517">
        <v>38</v>
      </c>
      <c r="I1464" s="517">
        <v>15</v>
      </c>
      <c r="J1464" s="517">
        <v>6</v>
      </c>
      <c r="K1464" s="517">
        <v>9</v>
      </c>
      <c r="M1464" s="503"/>
      <c r="N1464" s="503"/>
      <c r="O1464" s="503"/>
      <c r="P1464" s="503"/>
      <c r="Q1464" s="503"/>
      <c r="R1464" s="503"/>
    </row>
    <row r="1465" spans="1:18" s="517" customFormat="1" ht="9" customHeight="1">
      <c r="A1465" s="503"/>
      <c r="B1465" s="503"/>
      <c r="C1465" s="504"/>
      <c r="D1465" s="500" t="s">
        <v>1692</v>
      </c>
      <c r="E1465" s="517">
        <v>32</v>
      </c>
      <c r="F1465" s="517">
        <v>24</v>
      </c>
      <c r="G1465" s="517">
        <v>7</v>
      </c>
      <c r="H1465" s="517">
        <v>17</v>
      </c>
      <c r="I1465" s="517">
        <v>8</v>
      </c>
      <c r="J1465" s="517">
        <v>1</v>
      </c>
      <c r="K1465" s="517">
        <v>7</v>
      </c>
      <c r="M1465" s="503"/>
      <c r="N1465" s="503"/>
      <c r="O1465" s="503"/>
      <c r="P1465" s="503"/>
      <c r="Q1465" s="503"/>
      <c r="R1465" s="503"/>
    </row>
    <row r="1466" spans="1:18" s="517" customFormat="1" ht="9" customHeight="1">
      <c r="A1466" s="503"/>
      <c r="B1466" s="503"/>
      <c r="C1466" s="504"/>
      <c r="D1466" s="500" t="s">
        <v>1693</v>
      </c>
      <c r="E1466" s="517">
        <v>115</v>
      </c>
      <c r="F1466" s="517">
        <v>92</v>
      </c>
      <c r="G1466" s="517">
        <v>37</v>
      </c>
      <c r="H1466" s="517">
        <v>55</v>
      </c>
      <c r="I1466" s="517">
        <v>23</v>
      </c>
      <c r="J1466" s="517">
        <v>7</v>
      </c>
      <c r="K1466" s="517">
        <v>16</v>
      </c>
      <c r="M1466" s="503"/>
      <c r="N1466" s="503"/>
      <c r="O1466" s="503"/>
      <c r="P1466" s="503"/>
      <c r="Q1466" s="503"/>
      <c r="R1466" s="503"/>
    </row>
    <row r="1467" spans="1:18" s="517" customFormat="1" ht="18" customHeight="1">
      <c r="A1467" s="503"/>
      <c r="B1467" s="503"/>
      <c r="C1467" s="504" t="s">
        <v>1784</v>
      </c>
      <c r="D1467" s="500" t="s">
        <v>1691</v>
      </c>
      <c r="E1467" s="517">
        <v>238</v>
      </c>
      <c r="F1467" s="517">
        <v>229</v>
      </c>
      <c r="G1467" s="517">
        <v>3</v>
      </c>
      <c r="H1467" s="517">
        <v>226</v>
      </c>
      <c r="I1467" s="517">
        <v>9</v>
      </c>
      <c r="J1467" s="518" t="s">
        <v>427</v>
      </c>
      <c r="K1467" s="518" t="s">
        <v>427</v>
      </c>
      <c r="M1467" s="503"/>
      <c r="N1467" s="503"/>
      <c r="O1467" s="503"/>
      <c r="P1467" s="503"/>
      <c r="Q1467" s="503"/>
      <c r="R1467" s="503"/>
    </row>
    <row r="1468" spans="1:18" s="517" customFormat="1" ht="9" customHeight="1">
      <c r="A1468" s="503"/>
      <c r="B1468" s="503"/>
      <c r="C1468" s="504"/>
      <c r="D1468" s="500" t="s">
        <v>1692</v>
      </c>
      <c r="E1468" s="517">
        <v>136</v>
      </c>
      <c r="F1468" s="517">
        <v>114</v>
      </c>
      <c r="G1468" s="517">
        <v>3</v>
      </c>
      <c r="H1468" s="517">
        <v>111</v>
      </c>
      <c r="I1468" s="517">
        <v>22</v>
      </c>
      <c r="J1468" s="518" t="s">
        <v>427</v>
      </c>
      <c r="K1468" s="518" t="s">
        <v>427</v>
      </c>
      <c r="M1468" s="503"/>
      <c r="N1468" s="503"/>
      <c r="O1468" s="503"/>
      <c r="P1468" s="503"/>
      <c r="Q1468" s="503"/>
      <c r="R1468" s="503"/>
    </row>
    <row r="1469" spans="1:18" s="517" customFormat="1" ht="9" customHeight="1">
      <c r="A1469" s="503"/>
      <c r="B1469" s="503"/>
      <c r="C1469" s="504"/>
      <c r="D1469" s="500" t="s">
        <v>1693</v>
      </c>
      <c r="E1469" s="517">
        <v>374</v>
      </c>
      <c r="F1469" s="517">
        <v>343</v>
      </c>
      <c r="G1469" s="517">
        <v>6</v>
      </c>
      <c r="H1469" s="517">
        <v>337</v>
      </c>
      <c r="I1469" s="517">
        <v>31</v>
      </c>
      <c r="J1469" s="518" t="s">
        <v>427</v>
      </c>
      <c r="K1469" s="518" t="s">
        <v>427</v>
      </c>
      <c r="M1469" s="503"/>
      <c r="N1469" s="503"/>
      <c r="O1469" s="503"/>
      <c r="P1469" s="503"/>
      <c r="Q1469" s="503"/>
      <c r="R1469" s="503"/>
    </row>
    <row r="1470" spans="1:18" ht="18" customHeight="1">
      <c r="B1470" s="503" t="s">
        <v>594</v>
      </c>
      <c r="D1470" s="500"/>
      <c r="E1470" s="503"/>
      <c r="F1470" s="503"/>
      <c r="G1470" s="503"/>
      <c r="H1470" s="503"/>
      <c r="I1470" s="503"/>
      <c r="J1470" s="503"/>
      <c r="K1470" s="503"/>
    </row>
    <row r="1471" spans="1:18" ht="27" customHeight="1">
      <c r="C1471" s="497" t="s">
        <v>1785</v>
      </c>
      <c r="D1471" s="500" t="s">
        <v>1691</v>
      </c>
      <c r="E1471" s="517">
        <v>8122</v>
      </c>
      <c r="F1471" s="517">
        <v>7465</v>
      </c>
      <c r="G1471" s="517">
        <v>7465</v>
      </c>
      <c r="H1471" s="517">
        <v>0</v>
      </c>
      <c r="I1471" s="517">
        <v>657</v>
      </c>
      <c r="J1471" s="517">
        <v>657</v>
      </c>
      <c r="K1471" s="517">
        <v>0</v>
      </c>
    </row>
    <row r="1472" spans="1:18">
      <c r="D1472" s="500" t="s">
        <v>1692</v>
      </c>
      <c r="E1472" s="517">
        <v>3604</v>
      </c>
      <c r="F1472" s="517">
        <v>2484</v>
      </c>
      <c r="G1472" s="517">
        <v>2484</v>
      </c>
      <c r="H1472" s="517">
        <v>0</v>
      </c>
      <c r="I1472" s="517">
        <v>1120</v>
      </c>
      <c r="J1472" s="517">
        <v>1120</v>
      </c>
      <c r="K1472" s="517">
        <v>0</v>
      </c>
    </row>
    <row r="1473" spans="3:11">
      <c r="D1473" s="500" t="s">
        <v>1693</v>
      </c>
      <c r="E1473" s="517">
        <v>11726</v>
      </c>
      <c r="F1473" s="517">
        <v>9949</v>
      </c>
      <c r="G1473" s="517">
        <v>9949</v>
      </c>
      <c r="H1473" s="517">
        <v>0</v>
      </c>
      <c r="I1473" s="517">
        <v>1777</v>
      </c>
      <c r="J1473" s="517">
        <v>1777</v>
      </c>
      <c r="K1473" s="517">
        <v>0</v>
      </c>
    </row>
    <row r="1474" spans="3:11" ht="20.100000000000001" customHeight="1">
      <c r="C1474" s="497" t="s">
        <v>1786</v>
      </c>
      <c r="D1474" s="500" t="s">
        <v>1691</v>
      </c>
      <c r="E1474" s="517">
        <v>1828</v>
      </c>
      <c r="F1474" s="517">
        <v>1549</v>
      </c>
      <c r="G1474" s="517">
        <v>84</v>
      </c>
      <c r="H1474" s="517">
        <v>1465</v>
      </c>
      <c r="I1474" s="517">
        <v>279</v>
      </c>
      <c r="J1474" s="517">
        <v>19</v>
      </c>
      <c r="K1474" s="517">
        <v>260</v>
      </c>
    </row>
    <row r="1475" spans="3:11">
      <c r="D1475" s="500" t="s">
        <v>1692</v>
      </c>
      <c r="E1475" s="517">
        <v>981</v>
      </c>
      <c r="F1475" s="517">
        <v>659</v>
      </c>
      <c r="G1475" s="517">
        <v>44</v>
      </c>
      <c r="H1475" s="517">
        <v>615</v>
      </c>
      <c r="I1475" s="517">
        <v>322</v>
      </c>
      <c r="J1475" s="517">
        <v>32</v>
      </c>
      <c r="K1475" s="517">
        <v>290</v>
      </c>
    </row>
    <row r="1476" spans="3:11">
      <c r="D1476" s="500" t="s">
        <v>1693</v>
      </c>
      <c r="E1476" s="517">
        <v>2809</v>
      </c>
      <c r="F1476" s="517">
        <v>2208</v>
      </c>
      <c r="G1476" s="517">
        <v>128</v>
      </c>
      <c r="H1476" s="517">
        <v>2080</v>
      </c>
      <c r="I1476" s="517">
        <v>601</v>
      </c>
      <c r="J1476" s="517">
        <v>51</v>
      </c>
      <c r="K1476" s="517">
        <v>550</v>
      </c>
    </row>
    <row r="1477" spans="3:11" ht="20.100000000000001" customHeight="1">
      <c r="C1477" s="497" t="s">
        <v>1787</v>
      </c>
      <c r="D1477" s="500" t="s">
        <v>1691</v>
      </c>
      <c r="E1477" s="517">
        <v>12234</v>
      </c>
      <c r="F1477" s="517">
        <v>10110</v>
      </c>
      <c r="G1477" s="517">
        <v>10053</v>
      </c>
      <c r="H1477" s="517">
        <v>57</v>
      </c>
      <c r="I1477" s="517">
        <v>2124</v>
      </c>
      <c r="J1477" s="517">
        <v>2114</v>
      </c>
      <c r="K1477" s="517">
        <v>10</v>
      </c>
    </row>
    <row r="1478" spans="3:11">
      <c r="D1478" s="500" t="s">
        <v>1692</v>
      </c>
      <c r="E1478" s="517">
        <v>10182</v>
      </c>
      <c r="F1478" s="517">
        <v>5363</v>
      </c>
      <c r="G1478" s="517">
        <v>5350</v>
      </c>
      <c r="H1478" s="517">
        <v>13</v>
      </c>
      <c r="I1478" s="517">
        <v>4819</v>
      </c>
      <c r="J1478" s="517">
        <v>4808</v>
      </c>
      <c r="K1478" s="517">
        <v>11</v>
      </c>
    </row>
    <row r="1479" spans="3:11">
      <c r="D1479" s="500" t="s">
        <v>1693</v>
      </c>
      <c r="E1479" s="517">
        <v>22416</v>
      </c>
      <c r="F1479" s="517">
        <v>15473</v>
      </c>
      <c r="G1479" s="517">
        <v>15403</v>
      </c>
      <c r="H1479" s="517">
        <v>70</v>
      </c>
      <c r="I1479" s="517">
        <v>6943</v>
      </c>
      <c r="J1479" s="517">
        <v>6922</v>
      </c>
      <c r="K1479" s="517">
        <v>21</v>
      </c>
    </row>
    <row r="1480" spans="3:11" ht="20.100000000000001" customHeight="1">
      <c r="C1480" s="497" t="s">
        <v>1788</v>
      </c>
      <c r="D1480" s="500" t="s">
        <v>1691</v>
      </c>
      <c r="E1480" s="517">
        <v>84957</v>
      </c>
      <c r="F1480" s="517">
        <v>47803</v>
      </c>
      <c r="G1480" s="517">
        <v>39</v>
      </c>
      <c r="H1480" s="517">
        <v>47764</v>
      </c>
      <c r="I1480" s="517">
        <v>37154</v>
      </c>
      <c r="J1480" s="517">
        <v>4</v>
      </c>
      <c r="K1480" s="517">
        <v>37150</v>
      </c>
    </row>
    <row r="1481" spans="3:11">
      <c r="D1481" s="500" t="s">
        <v>1692</v>
      </c>
      <c r="E1481" s="517">
        <v>68761</v>
      </c>
      <c r="F1481" s="517">
        <v>28141</v>
      </c>
      <c r="G1481" s="517">
        <v>11</v>
      </c>
      <c r="H1481" s="517">
        <v>28130</v>
      </c>
      <c r="I1481" s="517">
        <v>40620</v>
      </c>
      <c r="J1481" s="517">
        <v>12</v>
      </c>
      <c r="K1481" s="517">
        <v>40608</v>
      </c>
    </row>
    <row r="1482" spans="3:11">
      <c r="D1482" s="500" t="s">
        <v>1693</v>
      </c>
      <c r="E1482" s="517">
        <v>153718</v>
      </c>
      <c r="F1482" s="517">
        <v>75944</v>
      </c>
      <c r="G1482" s="517">
        <v>50</v>
      </c>
      <c r="H1482" s="517">
        <v>75894</v>
      </c>
      <c r="I1482" s="517">
        <v>77774</v>
      </c>
      <c r="J1482" s="517">
        <v>16</v>
      </c>
      <c r="K1482" s="517">
        <v>77758</v>
      </c>
    </row>
    <row r="1483" spans="3:11" ht="18" customHeight="1">
      <c r="C1483" s="497" t="s">
        <v>597</v>
      </c>
      <c r="D1483" s="500" t="s">
        <v>1691</v>
      </c>
      <c r="E1483" s="517">
        <v>8863</v>
      </c>
      <c r="F1483" s="517">
        <v>4268</v>
      </c>
      <c r="G1483" s="517">
        <v>641</v>
      </c>
      <c r="H1483" s="517">
        <v>3627</v>
      </c>
      <c r="I1483" s="517">
        <v>4595</v>
      </c>
      <c r="J1483" s="517">
        <v>200</v>
      </c>
      <c r="K1483" s="517">
        <v>4395</v>
      </c>
    </row>
    <row r="1484" spans="3:11">
      <c r="D1484" s="500" t="s">
        <v>1692</v>
      </c>
      <c r="E1484" s="517">
        <v>5855</v>
      </c>
      <c r="F1484" s="517">
        <v>1773</v>
      </c>
      <c r="G1484" s="517">
        <v>272</v>
      </c>
      <c r="H1484" s="517">
        <v>1501</v>
      </c>
      <c r="I1484" s="517">
        <v>4082</v>
      </c>
      <c r="J1484" s="517">
        <v>379</v>
      </c>
      <c r="K1484" s="517">
        <v>3703</v>
      </c>
    </row>
    <row r="1485" spans="3:11">
      <c r="D1485" s="500" t="s">
        <v>1693</v>
      </c>
      <c r="E1485" s="517">
        <v>14718</v>
      </c>
      <c r="F1485" s="517">
        <v>6041</v>
      </c>
      <c r="G1485" s="517">
        <v>913</v>
      </c>
      <c r="H1485" s="517">
        <v>5128</v>
      </c>
      <c r="I1485" s="517">
        <v>8677</v>
      </c>
      <c r="J1485" s="517">
        <v>579</v>
      </c>
      <c r="K1485" s="517">
        <v>8098</v>
      </c>
    </row>
    <row r="1486" spans="3:11" ht="18" customHeight="1">
      <c r="C1486" s="501" t="s">
        <v>1829</v>
      </c>
      <c r="D1486" s="500" t="s">
        <v>1691</v>
      </c>
      <c r="E1486" s="517">
        <v>116004</v>
      </c>
      <c r="F1486" s="517">
        <v>71195</v>
      </c>
      <c r="G1486" s="517">
        <v>18282</v>
      </c>
      <c r="H1486" s="517">
        <v>52913</v>
      </c>
      <c r="I1486" s="517">
        <v>44809</v>
      </c>
      <c r="J1486" s="517">
        <v>2994</v>
      </c>
      <c r="K1486" s="517">
        <v>41815</v>
      </c>
    </row>
    <row r="1487" spans="3:11">
      <c r="D1487" s="500" t="s">
        <v>1692</v>
      </c>
      <c r="E1487" s="517">
        <v>89383</v>
      </c>
      <c r="F1487" s="517">
        <v>38420</v>
      </c>
      <c r="G1487" s="517">
        <v>8161</v>
      </c>
      <c r="H1487" s="517">
        <v>30259</v>
      </c>
      <c r="I1487" s="517">
        <v>50963</v>
      </c>
      <c r="J1487" s="517">
        <v>6351</v>
      </c>
      <c r="K1487" s="517">
        <v>44612</v>
      </c>
    </row>
    <row r="1488" spans="3:11">
      <c r="D1488" s="500" t="s">
        <v>1693</v>
      </c>
      <c r="E1488" s="517">
        <v>205387</v>
      </c>
      <c r="F1488" s="517">
        <v>109615</v>
      </c>
      <c r="G1488" s="517">
        <v>26443</v>
      </c>
      <c r="H1488" s="517">
        <v>83172</v>
      </c>
      <c r="I1488" s="517">
        <v>95772</v>
      </c>
      <c r="J1488" s="517">
        <v>9345</v>
      </c>
      <c r="K1488" s="517">
        <v>86427</v>
      </c>
    </row>
    <row r="1489" spans="1:18" ht="18" customHeight="1">
      <c r="C1489" s="501" t="s">
        <v>1782</v>
      </c>
      <c r="D1489" s="500"/>
      <c r="E1489" s="503"/>
      <c r="F1489" s="503"/>
      <c r="G1489" s="503"/>
      <c r="H1489" s="503"/>
      <c r="I1489" s="503"/>
      <c r="J1489" s="503"/>
      <c r="K1489" s="503"/>
    </row>
    <row r="1490" spans="1:18" s="517" customFormat="1" ht="18" customHeight="1">
      <c r="A1490" s="503"/>
      <c r="B1490" s="503"/>
      <c r="C1490" s="504" t="s">
        <v>1783</v>
      </c>
      <c r="D1490" s="500" t="s">
        <v>1691</v>
      </c>
      <c r="E1490" s="517">
        <v>30441</v>
      </c>
      <c r="F1490" s="517">
        <v>14097</v>
      </c>
      <c r="G1490" s="517">
        <v>239</v>
      </c>
      <c r="H1490" s="517">
        <v>13858</v>
      </c>
      <c r="I1490" s="517">
        <v>16344</v>
      </c>
      <c r="J1490" s="517">
        <v>70</v>
      </c>
      <c r="K1490" s="517">
        <v>16274</v>
      </c>
      <c r="M1490" s="503"/>
      <c r="N1490" s="503"/>
      <c r="O1490" s="503"/>
      <c r="P1490" s="503"/>
      <c r="Q1490" s="503"/>
      <c r="R1490" s="503"/>
    </row>
    <row r="1491" spans="1:18" s="517" customFormat="1">
      <c r="A1491" s="503"/>
      <c r="B1491" s="503"/>
      <c r="C1491" s="504"/>
      <c r="D1491" s="500" t="s">
        <v>1692</v>
      </c>
      <c r="E1491" s="517">
        <v>18146</v>
      </c>
      <c r="F1491" s="517">
        <v>5235</v>
      </c>
      <c r="G1491" s="517">
        <v>105</v>
      </c>
      <c r="H1491" s="517">
        <v>5130</v>
      </c>
      <c r="I1491" s="517">
        <v>12911</v>
      </c>
      <c r="J1491" s="517">
        <v>121</v>
      </c>
      <c r="K1491" s="517">
        <v>12790</v>
      </c>
      <c r="M1491" s="503"/>
      <c r="N1491" s="503"/>
      <c r="O1491" s="503"/>
      <c r="P1491" s="503"/>
      <c r="Q1491" s="503"/>
      <c r="R1491" s="503"/>
    </row>
    <row r="1492" spans="1:18" s="517" customFormat="1">
      <c r="A1492" s="503"/>
      <c r="B1492" s="503"/>
      <c r="C1492" s="504"/>
      <c r="D1492" s="500" t="s">
        <v>1693</v>
      </c>
      <c r="E1492" s="517">
        <v>48587</v>
      </c>
      <c r="F1492" s="517">
        <v>19332</v>
      </c>
      <c r="G1492" s="517">
        <v>344</v>
      </c>
      <c r="H1492" s="517">
        <v>18988</v>
      </c>
      <c r="I1492" s="517">
        <v>29255</v>
      </c>
      <c r="J1492" s="517">
        <v>191</v>
      </c>
      <c r="K1492" s="517">
        <v>29064</v>
      </c>
      <c r="M1492" s="503"/>
      <c r="N1492" s="503"/>
      <c r="O1492" s="503"/>
      <c r="P1492" s="503"/>
      <c r="Q1492" s="503"/>
      <c r="R1492" s="503"/>
    </row>
    <row r="1493" spans="1:18" s="517" customFormat="1" ht="18" customHeight="1">
      <c r="A1493" s="503"/>
      <c r="B1493" s="503"/>
      <c r="C1493" s="504" t="s">
        <v>1784</v>
      </c>
      <c r="D1493" s="500" t="s">
        <v>1691</v>
      </c>
      <c r="E1493" s="517">
        <v>2885</v>
      </c>
      <c r="F1493" s="517">
        <v>2329</v>
      </c>
      <c r="G1493" s="517">
        <v>347</v>
      </c>
      <c r="H1493" s="517">
        <v>1982</v>
      </c>
      <c r="I1493" s="517">
        <v>556</v>
      </c>
      <c r="J1493" s="517">
        <v>33</v>
      </c>
      <c r="K1493" s="517">
        <v>523</v>
      </c>
      <c r="M1493" s="503"/>
      <c r="N1493" s="503"/>
      <c r="O1493" s="503"/>
      <c r="P1493" s="503"/>
      <c r="Q1493" s="503"/>
      <c r="R1493" s="503"/>
    </row>
    <row r="1494" spans="1:18" s="517" customFormat="1">
      <c r="A1494" s="503"/>
      <c r="B1494" s="503"/>
      <c r="C1494" s="504"/>
      <c r="D1494" s="500" t="s">
        <v>1692</v>
      </c>
      <c r="E1494" s="517">
        <v>2067</v>
      </c>
      <c r="F1494" s="517">
        <v>1312</v>
      </c>
      <c r="G1494" s="517">
        <v>149</v>
      </c>
      <c r="H1494" s="517">
        <v>1163</v>
      </c>
      <c r="I1494" s="517">
        <v>755</v>
      </c>
      <c r="J1494" s="517">
        <v>55</v>
      </c>
      <c r="K1494" s="517">
        <v>700</v>
      </c>
      <c r="M1494" s="503"/>
      <c r="N1494" s="503"/>
      <c r="O1494" s="503"/>
      <c r="P1494" s="503"/>
      <c r="Q1494" s="503"/>
      <c r="R1494" s="503"/>
    </row>
    <row r="1495" spans="1:18" s="517" customFormat="1">
      <c r="A1495" s="503"/>
      <c r="B1495" s="503"/>
      <c r="C1495" s="504"/>
      <c r="D1495" s="500" t="s">
        <v>1693</v>
      </c>
      <c r="E1495" s="517">
        <v>4952</v>
      </c>
      <c r="F1495" s="517">
        <v>3641</v>
      </c>
      <c r="G1495" s="517">
        <v>496</v>
      </c>
      <c r="H1495" s="517">
        <v>3145</v>
      </c>
      <c r="I1495" s="517">
        <v>1311</v>
      </c>
      <c r="J1495" s="517">
        <v>88</v>
      </c>
      <c r="K1495" s="517">
        <v>1223</v>
      </c>
      <c r="M1495" s="503"/>
      <c r="N1495" s="503"/>
      <c r="O1495" s="503"/>
      <c r="P1495" s="503"/>
      <c r="Q1495" s="503"/>
      <c r="R1495" s="503"/>
    </row>
    <row r="1496" spans="1:18" ht="18" customHeight="1">
      <c r="B1496" s="503" t="s">
        <v>598</v>
      </c>
      <c r="D1496" s="500"/>
      <c r="E1496" s="503"/>
      <c r="F1496" s="503"/>
      <c r="G1496" s="503"/>
      <c r="H1496" s="503"/>
      <c r="I1496" s="503"/>
      <c r="J1496" s="503"/>
      <c r="K1496" s="503"/>
    </row>
    <row r="1497" spans="1:18" ht="27" customHeight="1">
      <c r="C1497" s="497" t="s">
        <v>1789</v>
      </c>
      <c r="D1497" s="500" t="s">
        <v>1691</v>
      </c>
      <c r="E1497" s="517">
        <v>1228</v>
      </c>
      <c r="F1497" s="517">
        <v>1005</v>
      </c>
      <c r="G1497" s="517">
        <v>910</v>
      </c>
      <c r="H1497" s="517">
        <v>95</v>
      </c>
      <c r="I1497" s="517">
        <v>223</v>
      </c>
      <c r="J1497" s="517">
        <v>77</v>
      </c>
      <c r="K1497" s="517">
        <v>146</v>
      </c>
    </row>
    <row r="1498" spans="1:18">
      <c r="D1498" s="500" t="s">
        <v>1692</v>
      </c>
      <c r="E1498" s="517">
        <v>910</v>
      </c>
      <c r="F1498" s="517">
        <v>592</v>
      </c>
      <c r="G1498" s="517">
        <v>503</v>
      </c>
      <c r="H1498" s="517">
        <v>89</v>
      </c>
      <c r="I1498" s="517">
        <v>318</v>
      </c>
      <c r="J1498" s="517">
        <v>169</v>
      </c>
      <c r="K1498" s="517">
        <v>149</v>
      </c>
    </row>
    <row r="1499" spans="1:18">
      <c r="D1499" s="500" t="s">
        <v>1693</v>
      </c>
      <c r="E1499" s="517">
        <v>2138</v>
      </c>
      <c r="F1499" s="517">
        <v>1597</v>
      </c>
      <c r="G1499" s="517">
        <v>1413</v>
      </c>
      <c r="H1499" s="517">
        <v>184</v>
      </c>
      <c r="I1499" s="517">
        <v>541</v>
      </c>
      <c r="J1499" s="517">
        <v>246</v>
      </c>
      <c r="K1499" s="517">
        <v>295</v>
      </c>
    </row>
    <row r="1500" spans="1:18" ht="18" customHeight="1">
      <c r="C1500" s="497" t="s">
        <v>1790</v>
      </c>
      <c r="D1500" s="500" t="s">
        <v>1691</v>
      </c>
      <c r="E1500" s="517">
        <v>238</v>
      </c>
      <c r="F1500" s="517">
        <v>150</v>
      </c>
      <c r="G1500" s="517">
        <v>114</v>
      </c>
      <c r="H1500" s="517">
        <v>36</v>
      </c>
      <c r="I1500" s="517">
        <v>88</v>
      </c>
      <c r="J1500" s="517">
        <v>12</v>
      </c>
      <c r="K1500" s="517">
        <v>76</v>
      </c>
    </row>
    <row r="1501" spans="1:18">
      <c r="D1501" s="500" t="s">
        <v>1692</v>
      </c>
      <c r="E1501" s="517">
        <v>291</v>
      </c>
      <c r="F1501" s="517">
        <v>112</v>
      </c>
      <c r="G1501" s="517">
        <v>57</v>
      </c>
      <c r="H1501" s="517">
        <v>55</v>
      </c>
      <c r="I1501" s="517">
        <v>179</v>
      </c>
      <c r="J1501" s="517">
        <v>28</v>
      </c>
      <c r="K1501" s="517">
        <v>151</v>
      </c>
    </row>
    <row r="1502" spans="1:18">
      <c r="D1502" s="500" t="s">
        <v>1693</v>
      </c>
      <c r="E1502" s="517">
        <v>529</v>
      </c>
      <c r="F1502" s="517">
        <v>262</v>
      </c>
      <c r="G1502" s="517">
        <v>171</v>
      </c>
      <c r="H1502" s="517">
        <v>91</v>
      </c>
      <c r="I1502" s="517">
        <v>267</v>
      </c>
      <c r="J1502" s="517">
        <v>40</v>
      </c>
      <c r="K1502" s="517">
        <v>227</v>
      </c>
    </row>
    <row r="1503" spans="1:18" ht="18" customHeight="1">
      <c r="C1503" s="497" t="s">
        <v>1791</v>
      </c>
      <c r="D1503" s="500" t="s">
        <v>1691</v>
      </c>
      <c r="E1503" s="517">
        <v>272</v>
      </c>
      <c r="F1503" s="517">
        <v>174</v>
      </c>
      <c r="G1503" s="517">
        <v>174</v>
      </c>
      <c r="H1503" s="517">
        <v>0</v>
      </c>
      <c r="I1503" s="517">
        <v>98</v>
      </c>
      <c r="J1503" s="517">
        <v>98</v>
      </c>
      <c r="K1503" s="517">
        <v>0</v>
      </c>
    </row>
    <row r="1504" spans="1:18">
      <c r="D1504" s="500" t="s">
        <v>1692</v>
      </c>
      <c r="E1504" s="517">
        <v>488</v>
      </c>
      <c r="F1504" s="517">
        <v>262</v>
      </c>
      <c r="G1504" s="517">
        <v>262</v>
      </c>
      <c r="H1504" s="517">
        <v>0</v>
      </c>
      <c r="I1504" s="517">
        <v>226</v>
      </c>
      <c r="J1504" s="517">
        <v>226</v>
      </c>
      <c r="K1504" s="517">
        <v>0</v>
      </c>
    </row>
    <row r="1505" spans="1:18">
      <c r="D1505" s="500" t="s">
        <v>1693</v>
      </c>
      <c r="E1505" s="517">
        <v>760</v>
      </c>
      <c r="F1505" s="517">
        <v>436</v>
      </c>
      <c r="G1505" s="517">
        <v>436</v>
      </c>
      <c r="H1505" s="517">
        <v>0</v>
      </c>
      <c r="I1505" s="517">
        <v>324</v>
      </c>
      <c r="J1505" s="517">
        <v>324</v>
      </c>
      <c r="K1505" s="517">
        <v>0</v>
      </c>
    </row>
    <row r="1506" spans="1:18" ht="18" customHeight="1">
      <c r="C1506" s="497" t="s">
        <v>1792</v>
      </c>
      <c r="D1506" s="500" t="s">
        <v>1691</v>
      </c>
      <c r="E1506" s="517">
        <v>192</v>
      </c>
      <c r="F1506" s="517">
        <v>41</v>
      </c>
      <c r="G1506" s="517">
        <v>0</v>
      </c>
      <c r="H1506" s="517">
        <v>41</v>
      </c>
      <c r="I1506" s="517">
        <v>151</v>
      </c>
      <c r="J1506" s="517">
        <v>0</v>
      </c>
      <c r="K1506" s="517">
        <v>151</v>
      </c>
    </row>
    <row r="1507" spans="1:18">
      <c r="D1507" s="500" t="s">
        <v>1692</v>
      </c>
      <c r="E1507" s="517">
        <v>272</v>
      </c>
      <c r="F1507" s="517">
        <v>55</v>
      </c>
      <c r="G1507" s="517">
        <v>0</v>
      </c>
      <c r="H1507" s="517">
        <v>55</v>
      </c>
      <c r="I1507" s="517">
        <v>217</v>
      </c>
      <c r="J1507" s="517">
        <v>0</v>
      </c>
      <c r="K1507" s="517">
        <v>217</v>
      </c>
    </row>
    <row r="1508" spans="1:18">
      <c r="D1508" s="500" t="s">
        <v>1693</v>
      </c>
      <c r="E1508" s="517">
        <v>464</v>
      </c>
      <c r="F1508" s="517">
        <v>96</v>
      </c>
      <c r="G1508" s="517">
        <v>0</v>
      </c>
      <c r="H1508" s="517">
        <v>96</v>
      </c>
      <c r="I1508" s="517">
        <v>368</v>
      </c>
      <c r="J1508" s="517">
        <v>0</v>
      </c>
      <c r="K1508" s="517">
        <v>368</v>
      </c>
    </row>
    <row r="1509" spans="1:18" s="496" customFormat="1">
      <c r="C1509" s="497"/>
      <c r="D1509" s="502"/>
      <c r="L1509" s="499"/>
      <c r="M1509" s="503"/>
      <c r="N1509" s="503"/>
      <c r="O1509" s="503"/>
      <c r="P1509" s="503"/>
      <c r="Q1509" s="503"/>
      <c r="R1509" s="503"/>
    </row>
    <row r="1510" spans="1:18" s="496" customFormat="1">
      <c r="C1510" s="497"/>
      <c r="D1510" s="502"/>
      <c r="L1510" s="499"/>
      <c r="M1510" s="503"/>
      <c r="N1510" s="503"/>
      <c r="O1510" s="503"/>
      <c r="P1510" s="503"/>
      <c r="Q1510" s="503"/>
      <c r="R1510" s="503"/>
    </row>
    <row r="1511" spans="1:18" s="496" customFormat="1">
      <c r="C1511" s="497"/>
      <c r="D1511" s="502"/>
      <c r="L1511" s="499"/>
      <c r="M1511" s="503"/>
      <c r="N1511" s="503"/>
      <c r="O1511" s="503"/>
      <c r="P1511" s="503"/>
      <c r="Q1511" s="503"/>
      <c r="R1511" s="503"/>
    </row>
    <row r="1512" spans="1:18" s="496" customFormat="1">
      <c r="C1512" s="497"/>
      <c r="D1512" s="502"/>
      <c r="L1512" s="499"/>
      <c r="M1512" s="503"/>
      <c r="N1512" s="503"/>
      <c r="O1512" s="503"/>
      <c r="P1512" s="503"/>
      <c r="Q1512" s="503"/>
      <c r="R1512" s="503"/>
    </row>
    <row r="1513" spans="1:18" s="496" customFormat="1">
      <c r="C1513" s="497"/>
      <c r="D1513" s="502"/>
      <c r="L1513" s="499"/>
      <c r="M1513" s="503"/>
      <c r="N1513" s="503"/>
      <c r="O1513" s="503"/>
      <c r="P1513" s="503"/>
      <c r="Q1513" s="503"/>
      <c r="R1513" s="503"/>
    </row>
    <row r="1514" spans="1:18" s="496" customFormat="1">
      <c r="C1514" s="497"/>
      <c r="D1514" s="502"/>
      <c r="L1514" s="499"/>
      <c r="M1514" s="503"/>
      <c r="N1514" s="503"/>
      <c r="O1514" s="503"/>
      <c r="P1514" s="503"/>
      <c r="Q1514" s="503"/>
      <c r="R1514" s="503"/>
    </row>
    <row r="1515" spans="1:18" s="496" customFormat="1">
      <c r="C1515" s="497"/>
      <c r="D1515" s="502"/>
      <c r="L1515" s="499"/>
      <c r="M1515" s="503"/>
      <c r="N1515" s="503"/>
      <c r="O1515" s="503"/>
      <c r="P1515" s="503"/>
      <c r="Q1515" s="503"/>
      <c r="R1515" s="503"/>
    </row>
    <row r="1516" spans="1:18" s="496" customFormat="1">
      <c r="C1516" s="497"/>
      <c r="D1516" s="502"/>
      <c r="L1516" s="499"/>
      <c r="M1516" s="503"/>
      <c r="N1516" s="503"/>
      <c r="O1516" s="503"/>
      <c r="P1516" s="503"/>
      <c r="Q1516" s="503"/>
      <c r="R1516" s="503"/>
    </row>
    <row r="1517" spans="1:18" s="496" customFormat="1">
      <c r="C1517" s="497"/>
      <c r="D1517" s="502"/>
      <c r="L1517" s="499"/>
      <c r="M1517" s="503"/>
      <c r="N1517" s="503"/>
      <c r="O1517" s="503"/>
      <c r="P1517" s="503"/>
      <c r="Q1517" s="503"/>
      <c r="R1517" s="503"/>
    </row>
    <row r="1518" spans="1:18" s="496" customFormat="1">
      <c r="A1518" s="496" t="s">
        <v>3078</v>
      </c>
      <c r="C1518" s="497"/>
      <c r="D1518" s="502"/>
      <c r="L1518" s="499"/>
      <c r="M1518" s="503"/>
      <c r="N1518" s="503"/>
      <c r="O1518" s="503"/>
      <c r="P1518" s="503"/>
      <c r="Q1518" s="503"/>
      <c r="R1518" s="503"/>
    </row>
    <row r="1519" spans="1:18" ht="27" customHeight="1">
      <c r="C1519" s="497" t="s">
        <v>1793</v>
      </c>
      <c r="D1519" s="500" t="s">
        <v>1691</v>
      </c>
      <c r="E1519" s="517">
        <v>2304</v>
      </c>
      <c r="F1519" s="517">
        <v>1548</v>
      </c>
      <c r="G1519" s="517">
        <v>1548</v>
      </c>
      <c r="H1519" s="517">
        <v>0</v>
      </c>
      <c r="I1519" s="517">
        <v>756</v>
      </c>
      <c r="J1519" s="517">
        <v>756</v>
      </c>
      <c r="K1519" s="517">
        <v>0</v>
      </c>
    </row>
    <row r="1520" spans="1:18">
      <c r="D1520" s="500" t="s">
        <v>1692</v>
      </c>
      <c r="E1520" s="517">
        <v>2641</v>
      </c>
      <c r="F1520" s="517">
        <v>1376</v>
      </c>
      <c r="G1520" s="517">
        <v>1376</v>
      </c>
      <c r="H1520" s="517">
        <v>0</v>
      </c>
      <c r="I1520" s="517">
        <v>1265</v>
      </c>
      <c r="J1520" s="517">
        <v>1265</v>
      </c>
      <c r="K1520" s="517">
        <v>0</v>
      </c>
    </row>
    <row r="1521" spans="1:18">
      <c r="D1521" s="500" t="s">
        <v>1693</v>
      </c>
      <c r="E1521" s="517">
        <v>4945</v>
      </c>
      <c r="F1521" s="517">
        <v>2924</v>
      </c>
      <c r="G1521" s="517">
        <v>2924</v>
      </c>
      <c r="H1521" s="517">
        <v>0</v>
      </c>
      <c r="I1521" s="517">
        <v>2021</v>
      </c>
      <c r="J1521" s="517">
        <v>2021</v>
      </c>
      <c r="K1521" s="517">
        <v>0</v>
      </c>
    </row>
    <row r="1522" spans="1:18" ht="20.100000000000001" customHeight="1">
      <c r="C1522" s="497" t="s">
        <v>1794</v>
      </c>
      <c r="D1522" s="500" t="s">
        <v>1691</v>
      </c>
      <c r="E1522" s="517">
        <v>803</v>
      </c>
      <c r="F1522" s="517">
        <v>312</v>
      </c>
      <c r="G1522" s="517">
        <v>0</v>
      </c>
      <c r="H1522" s="517">
        <v>312</v>
      </c>
      <c r="I1522" s="517">
        <v>491</v>
      </c>
      <c r="J1522" s="517">
        <v>0</v>
      </c>
      <c r="K1522" s="517">
        <v>491</v>
      </c>
    </row>
    <row r="1523" spans="1:18">
      <c r="D1523" s="500" t="s">
        <v>1692</v>
      </c>
      <c r="E1523" s="517">
        <v>1228</v>
      </c>
      <c r="F1523" s="517">
        <v>363</v>
      </c>
      <c r="G1523" s="517">
        <v>0</v>
      </c>
      <c r="H1523" s="517">
        <v>363</v>
      </c>
      <c r="I1523" s="517">
        <v>865</v>
      </c>
      <c r="J1523" s="517">
        <v>0</v>
      </c>
      <c r="K1523" s="517">
        <v>865</v>
      </c>
    </row>
    <row r="1524" spans="1:18">
      <c r="D1524" s="500" t="s">
        <v>1693</v>
      </c>
      <c r="E1524" s="517">
        <v>2031</v>
      </c>
      <c r="F1524" s="517">
        <v>675</v>
      </c>
      <c r="G1524" s="517">
        <v>0</v>
      </c>
      <c r="H1524" s="517">
        <v>675</v>
      </c>
      <c r="I1524" s="517">
        <v>1356</v>
      </c>
      <c r="J1524" s="517">
        <v>0</v>
      </c>
      <c r="K1524" s="517">
        <v>1356</v>
      </c>
    </row>
    <row r="1525" spans="1:18" ht="18" customHeight="1">
      <c r="C1525" s="501" t="s">
        <v>1829</v>
      </c>
      <c r="D1525" s="500" t="s">
        <v>1691</v>
      </c>
      <c r="E1525" s="517">
        <v>5037</v>
      </c>
      <c r="F1525" s="517">
        <v>3230</v>
      </c>
      <c r="G1525" s="517">
        <v>2746</v>
      </c>
      <c r="H1525" s="517">
        <v>484</v>
      </c>
      <c r="I1525" s="517">
        <v>1807</v>
      </c>
      <c r="J1525" s="517">
        <v>943</v>
      </c>
      <c r="K1525" s="517">
        <v>864</v>
      </c>
    </row>
    <row r="1526" spans="1:18">
      <c r="D1526" s="500" t="s">
        <v>1692</v>
      </c>
      <c r="E1526" s="517">
        <v>5830</v>
      </c>
      <c r="F1526" s="517">
        <v>2760</v>
      </c>
      <c r="G1526" s="517">
        <v>2198</v>
      </c>
      <c r="H1526" s="517">
        <v>562</v>
      </c>
      <c r="I1526" s="517">
        <v>3070</v>
      </c>
      <c r="J1526" s="517">
        <v>1688</v>
      </c>
      <c r="K1526" s="517">
        <v>1382</v>
      </c>
    </row>
    <row r="1527" spans="1:18">
      <c r="D1527" s="500" t="s">
        <v>1693</v>
      </c>
      <c r="E1527" s="517">
        <v>10867</v>
      </c>
      <c r="F1527" s="517">
        <v>5990</v>
      </c>
      <c r="G1527" s="517">
        <v>4944</v>
      </c>
      <c r="H1527" s="517">
        <v>1046</v>
      </c>
      <c r="I1527" s="517">
        <v>4877</v>
      </c>
      <c r="J1527" s="517">
        <v>2631</v>
      </c>
      <c r="K1527" s="517">
        <v>2246</v>
      </c>
    </row>
    <row r="1528" spans="1:18" ht="18" customHeight="1">
      <c r="C1528" s="501" t="s">
        <v>1782</v>
      </c>
      <c r="D1528" s="500"/>
      <c r="E1528" s="503"/>
      <c r="F1528" s="503"/>
      <c r="G1528" s="503"/>
      <c r="H1528" s="503"/>
      <c r="I1528" s="503"/>
      <c r="J1528" s="503"/>
      <c r="K1528" s="503"/>
    </row>
    <row r="1529" spans="1:18" s="517" customFormat="1" ht="18" customHeight="1">
      <c r="A1529" s="503"/>
      <c r="B1529" s="503"/>
      <c r="C1529" s="504" t="s">
        <v>1783</v>
      </c>
      <c r="D1529" s="500" t="s">
        <v>1691</v>
      </c>
      <c r="E1529" s="517">
        <v>150</v>
      </c>
      <c r="F1529" s="517">
        <v>86</v>
      </c>
      <c r="G1529" s="517">
        <v>46</v>
      </c>
      <c r="H1529" s="517">
        <v>40</v>
      </c>
      <c r="I1529" s="517">
        <v>64</v>
      </c>
      <c r="J1529" s="517">
        <v>13</v>
      </c>
      <c r="K1529" s="517">
        <v>51</v>
      </c>
      <c r="M1529" s="503"/>
      <c r="N1529" s="503"/>
      <c r="O1529" s="503"/>
      <c r="P1529" s="503"/>
      <c r="Q1529" s="503"/>
      <c r="R1529" s="503"/>
    </row>
    <row r="1530" spans="1:18" s="517" customFormat="1" ht="9" customHeight="1">
      <c r="A1530" s="503"/>
      <c r="B1530" s="503"/>
      <c r="C1530" s="504"/>
      <c r="D1530" s="500" t="s">
        <v>1692</v>
      </c>
      <c r="E1530" s="517">
        <v>217</v>
      </c>
      <c r="F1530" s="517">
        <v>109</v>
      </c>
      <c r="G1530" s="517">
        <v>40</v>
      </c>
      <c r="H1530" s="517">
        <v>69</v>
      </c>
      <c r="I1530" s="517">
        <v>108</v>
      </c>
      <c r="J1530" s="517">
        <v>37</v>
      </c>
      <c r="K1530" s="517">
        <v>71</v>
      </c>
      <c r="M1530" s="503"/>
      <c r="N1530" s="503"/>
      <c r="O1530" s="503"/>
      <c r="P1530" s="503"/>
      <c r="Q1530" s="503"/>
      <c r="R1530" s="503"/>
    </row>
    <row r="1531" spans="1:18" s="517" customFormat="1" ht="9" customHeight="1">
      <c r="A1531" s="503"/>
      <c r="B1531" s="503"/>
      <c r="C1531" s="504"/>
      <c r="D1531" s="500" t="s">
        <v>1693</v>
      </c>
      <c r="E1531" s="517">
        <v>367</v>
      </c>
      <c r="F1531" s="517">
        <v>195</v>
      </c>
      <c r="G1531" s="517">
        <v>86</v>
      </c>
      <c r="H1531" s="517">
        <v>109</v>
      </c>
      <c r="I1531" s="517">
        <v>172</v>
      </c>
      <c r="J1531" s="517">
        <v>50</v>
      </c>
      <c r="K1531" s="517">
        <v>122</v>
      </c>
      <c r="M1531" s="503"/>
      <c r="N1531" s="503"/>
      <c r="O1531" s="503"/>
      <c r="P1531" s="503"/>
      <c r="Q1531" s="503"/>
      <c r="R1531" s="503"/>
    </row>
    <row r="1532" spans="1:18" s="517" customFormat="1" ht="18" customHeight="1">
      <c r="A1532" s="503"/>
      <c r="B1532" s="503"/>
      <c r="C1532" s="504" t="s">
        <v>1784</v>
      </c>
      <c r="D1532" s="500" t="s">
        <v>1691</v>
      </c>
      <c r="E1532" s="517">
        <v>47</v>
      </c>
      <c r="F1532" s="517">
        <v>39</v>
      </c>
      <c r="G1532" s="517">
        <v>33</v>
      </c>
      <c r="H1532" s="517">
        <v>6</v>
      </c>
      <c r="I1532" s="517">
        <v>8</v>
      </c>
      <c r="J1532" s="518" t="s">
        <v>427</v>
      </c>
      <c r="K1532" s="518" t="s">
        <v>427</v>
      </c>
      <c r="M1532" s="503"/>
      <c r="N1532" s="503"/>
      <c r="O1532" s="503"/>
      <c r="P1532" s="503"/>
      <c r="Q1532" s="503"/>
      <c r="R1532" s="503"/>
    </row>
    <row r="1533" spans="1:18" s="517" customFormat="1" ht="9" customHeight="1">
      <c r="A1533" s="503"/>
      <c r="B1533" s="503"/>
      <c r="C1533" s="504"/>
      <c r="D1533" s="500" t="s">
        <v>1692</v>
      </c>
      <c r="E1533" s="517">
        <v>42</v>
      </c>
      <c r="F1533" s="517">
        <v>29</v>
      </c>
      <c r="G1533" s="517">
        <v>20</v>
      </c>
      <c r="H1533" s="517">
        <v>9</v>
      </c>
      <c r="I1533" s="517">
        <v>13</v>
      </c>
      <c r="J1533" s="518" t="s">
        <v>427</v>
      </c>
      <c r="K1533" s="518" t="s">
        <v>427</v>
      </c>
      <c r="M1533" s="503"/>
      <c r="N1533" s="503"/>
      <c r="O1533" s="503"/>
      <c r="P1533" s="503"/>
      <c r="Q1533" s="503"/>
      <c r="R1533" s="503"/>
    </row>
    <row r="1534" spans="1:18" s="517" customFormat="1" ht="9" customHeight="1">
      <c r="A1534" s="503"/>
      <c r="B1534" s="503"/>
      <c r="C1534" s="504"/>
      <c r="D1534" s="500" t="s">
        <v>1693</v>
      </c>
      <c r="E1534" s="517">
        <v>89</v>
      </c>
      <c r="F1534" s="517">
        <v>68</v>
      </c>
      <c r="G1534" s="517">
        <v>53</v>
      </c>
      <c r="H1534" s="517">
        <v>15</v>
      </c>
      <c r="I1534" s="517">
        <v>21</v>
      </c>
      <c r="J1534" s="518" t="s">
        <v>427</v>
      </c>
      <c r="K1534" s="518" t="s">
        <v>427</v>
      </c>
      <c r="M1534" s="503"/>
      <c r="N1534" s="503"/>
      <c r="O1534" s="503"/>
      <c r="P1534" s="503"/>
      <c r="Q1534" s="503"/>
      <c r="R1534" s="503"/>
    </row>
    <row r="1535" spans="1:18" ht="18" customHeight="1">
      <c r="C1535" s="501" t="s">
        <v>127</v>
      </c>
      <c r="D1535" s="500" t="s">
        <v>1691</v>
      </c>
      <c r="E1535" s="517">
        <v>159567</v>
      </c>
      <c r="F1535" s="517">
        <v>109942</v>
      </c>
      <c r="G1535" s="517">
        <v>52260</v>
      </c>
      <c r="H1535" s="517">
        <v>57682</v>
      </c>
      <c r="I1535" s="517">
        <v>49625</v>
      </c>
      <c r="J1535" s="517">
        <v>5839</v>
      </c>
      <c r="K1535" s="517">
        <v>43786</v>
      </c>
    </row>
    <row r="1536" spans="1:18">
      <c r="D1536" s="500" t="s">
        <v>1692</v>
      </c>
      <c r="E1536" s="517">
        <v>109708</v>
      </c>
      <c r="F1536" s="517">
        <v>53483</v>
      </c>
      <c r="G1536" s="517">
        <v>20197</v>
      </c>
      <c r="H1536" s="517">
        <v>33286</v>
      </c>
      <c r="I1536" s="517">
        <v>56225</v>
      </c>
      <c r="J1536" s="517">
        <v>9315</v>
      </c>
      <c r="K1536" s="517">
        <v>46910</v>
      </c>
    </row>
    <row r="1537" spans="1:18">
      <c r="D1537" s="500" t="s">
        <v>1693</v>
      </c>
      <c r="E1537" s="517">
        <v>269275</v>
      </c>
      <c r="F1537" s="517">
        <v>163425</v>
      </c>
      <c r="G1537" s="517">
        <v>72457</v>
      </c>
      <c r="H1537" s="517">
        <v>90968</v>
      </c>
      <c r="I1537" s="517">
        <v>105850</v>
      </c>
      <c r="J1537" s="517">
        <v>15154</v>
      </c>
      <c r="K1537" s="517">
        <v>90696</v>
      </c>
    </row>
    <row r="1538" spans="1:18" ht="18" customHeight="1">
      <c r="C1538" s="501" t="s">
        <v>1782</v>
      </c>
      <c r="D1538" s="500"/>
      <c r="E1538" s="503"/>
      <c r="F1538" s="503"/>
      <c r="G1538" s="503"/>
      <c r="H1538" s="503"/>
      <c r="I1538" s="503"/>
      <c r="J1538" s="503"/>
      <c r="K1538" s="503"/>
    </row>
    <row r="1539" spans="1:18" s="517" customFormat="1" ht="18" customHeight="1">
      <c r="A1539" s="503"/>
      <c r="B1539" s="503"/>
      <c r="C1539" s="504" t="s">
        <v>1783</v>
      </c>
      <c r="D1539" s="500" t="s">
        <v>1691</v>
      </c>
      <c r="E1539" s="517">
        <v>30877</v>
      </c>
      <c r="F1539" s="517">
        <v>14389</v>
      </c>
      <c r="G1539" s="517">
        <v>443</v>
      </c>
      <c r="H1539" s="517">
        <v>13946</v>
      </c>
      <c r="I1539" s="517">
        <v>16488</v>
      </c>
      <c r="J1539" s="517">
        <v>149</v>
      </c>
      <c r="K1539" s="517">
        <v>16339</v>
      </c>
      <c r="M1539" s="503"/>
      <c r="N1539" s="503"/>
      <c r="O1539" s="503"/>
      <c r="P1539" s="503"/>
      <c r="Q1539" s="503"/>
      <c r="R1539" s="503"/>
    </row>
    <row r="1540" spans="1:18" s="517" customFormat="1">
      <c r="A1540" s="503"/>
      <c r="B1540" s="503"/>
      <c r="C1540" s="504"/>
      <c r="D1540" s="500" t="s">
        <v>1692</v>
      </c>
      <c r="E1540" s="517">
        <v>18498</v>
      </c>
      <c r="F1540" s="517">
        <v>5418</v>
      </c>
      <c r="G1540" s="517">
        <v>200</v>
      </c>
      <c r="H1540" s="517">
        <v>5218</v>
      </c>
      <c r="I1540" s="517">
        <v>13080</v>
      </c>
      <c r="J1540" s="517">
        <v>209</v>
      </c>
      <c r="K1540" s="517">
        <v>12871</v>
      </c>
      <c r="M1540" s="503"/>
      <c r="N1540" s="503"/>
      <c r="O1540" s="503"/>
      <c r="P1540" s="503"/>
      <c r="Q1540" s="503"/>
      <c r="R1540" s="503"/>
    </row>
    <row r="1541" spans="1:18" s="517" customFormat="1">
      <c r="A1541" s="503"/>
      <c r="B1541" s="503"/>
      <c r="C1541" s="504"/>
      <c r="D1541" s="500" t="s">
        <v>1693</v>
      </c>
      <c r="E1541" s="517">
        <v>49375</v>
      </c>
      <c r="F1541" s="517">
        <v>19807</v>
      </c>
      <c r="G1541" s="517">
        <v>643</v>
      </c>
      <c r="H1541" s="517">
        <v>19164</v>
      </c>
      <c r="I1541" s="517">
        <v>29568</v>
      </c>
      <c r="J1541" s="517">
        <v>358</v>
      </c>
      <c r="K1541" s="517">
        <v>29210</v>
      </c>
      <c r="M1541" s="503"/>
      <c r="N1541" s="503"/>
      <c r="O1541" s="503"/>
      <c r="P1541" s="503"/>
      <c r="Q1541" s="503"/>
      <c r="R1541" s="503"/>
    </row>
    <row r="1542" spans="1:18" s="517" customFormat="1" ht="18" customHeight="1">
      <c r="A1542" s="503"/>
      <c r="B1542" s="503"/>
      <c r="C1542" s="504" t="s">
        <v>1784</v>
      </c>
      <c r="D1542" s="500" t="s">
        <v>1691</v>
      </c>
      <c r="E1542" s="517">
        <v>3276</v>
      </c>
      <c r="F1542" s="517">
        <v>2701</v>
      </c>
      <c r="G1542" s="517">
        <v>436</v>
      </c>
      <c r="H1542" s="517">
        <v>2265</v>
      </c>
      <c r="I1542" s="517">
        <v>575</v>
      </c>
      <c r="J1542" s="517">
        <v>40</v>
      </c>
      <c r="K1542" s="517">
        <v>535</v>
      </c>
      <c r="M1542" s="503"/>
      <c r="N1542" s="503"/>
      <c r="O1542" s="503"/>
      <c r="P1542" s="503"/>
      <c r="Q1542" s="503"/>
      <c r="R1542" s="503"/>
    </row>
    <row r="1543" spans="1:18" s="517" customFormat="1">
      <c r="A1543" s="503"/>
      <c r="B1543" s="503"/>
      <c r="C1543" s="504"/>
      <c r="D1543" s="500" t="s">
        <v>1692</v>
      </c>
      <c r="E1543" s="517">
        <v>2303</v>
      </c>
      <c r="F1543" s="517">
        <v>1504</v>
      </c>
      <c r="G1543" s="517">
        <v>186</v>
      </c>
      <c r="H1543" s="517">
        <v>1318</v>
      </c>
      <c r="I1543" s="517">
        <v>799</v>
      </c>
      <c r="J1543" s="517">
        <v>72</v>
      </c>
      <c r="K1543" s="517">
        <v>727</v>
      </c>
      <c r="M1543" s="503"/>
      <c r="N1543" s="503"/>
      <c r="O1543" s="503"/>
      <c r="P1543" s="503"/>
      <c r="Q1543" s="503"/>
      <c r="R1543" s="503"/>
    </row>
    <row r="1544" spans="1:18" s="517" customFormat="1">
      <c r="A1544" s="503"/>
      <c r="B1544" s="503"/>
      <c r="C1544" s="504"/>
      <c r="D1544" s="500" t="s">
        <v>1693</v>
      </c>
      <c r="E1544" s="517">
        <v>5579</v>
      </c>
      <c r="F1544" s="517">
        <v>4205</v>
      </c>
      <c r="G1544" s="517">
        <v>622</v>
      </c>
      <c r="H1544" s="517">
        <v>3583</v>
      </c>
      <c r="I1544" s="517">
        <v>1374</v>
      </c>
      <c r="J1544" s="517">
        <v>112</v>
      </c>
      <c r="K1544" s="517">
        <v>1262</v>
      </c>
      <c r="M1544" s="503"/>
      <c r="N1544" s="503"/>
      <c r="O1544" s="503"/>
      <c r="P1544" s="503"/>
      <c r="Q1544" s="503"/>
      <c r="R1544" s="503"/>
    </row>
    <row r="1586" spans="1:12" s="496" customFormat="1">
      <c r="C1586" s="497"/>
      <c r="D1586" s="502"/>
      <c r="E1586" s="499"/>
      <c r="F1586" s="499"/>
      <c r="G1586" s="499"/>
      <c r="H1586" s="499"/>
      <c r="I1586" s="499"/>
      <c r="J1586" s="499"/>
      <c r="K1586" s="499"/>
      <c r="L1586" s="499"/>
    </row>
    <row r="1587" spans="1:12" s="496" customFormat="1">
      <c r="A1587" s="496" t="s">
        <v>3078</v>
      </c>
      <c r="C1587" s="497"/>
      <c r="D1587" s="502"/>
      <c r="E1587" s="499"/>
      <c r="F1587" s="499"/>
      <c r="G1587" s="499"/>
      <c r="H1587" s="499"/>
      <c r="I1587" s="499"/>
      <c r="J1587" s="499"/>
      <c r="K1587" s="499"/>
      <c r="L1587" s="499"/>
    </row>
  </sheetData>
  <mergeCells count="1">
    <mergeCell ref="I6:K6"/>
  </mergeCells>
  <pageMargins left="0.7" right="0.7" top="0.78740157499999996" bottom="0.78740157499999996" header="0.3" footer="0.3"/>
  <drawing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649"/>
  <sheetViews>
    <sheetView workbookViewId="0">
      <pane ySplit="11" topLeftCell="A12" activePane="bottomLeft" state="frozen"/>
      <selection sqref="A1:XFD1048576"/>
      <selection pane="bottomLeft"/>
    </sheetView>
  </sheetViews>
  <sheetFormatPr baseColWidth="10" defaultColWidth="11.5703125" defaultRowHeight="11.25"/>
  <cols>
    <col min="1" max="1" width="1" style="330" customWidth="1"/>
    <col min="2" max="2" width="1.28515625" style="330" customWidth="1"/>
    <col min="3" max="3" width="22.5703125" style="562" customWidth="1"/>
    <col min="4" max="4" width="6" style="563" customWidth="1"/>
    <col min="5" max="14" width="5.28515625" style="563" customWidth="1"/>
    <col min="15" max="15" width="5" style="563" customWidth="1"/>
    <col min="16" max="16" width="4.140625" style="564" customWidth="1"/>
    <col min="17" max="17" width="4" style="564" bestFit="1" customWidth="1"/>
    <col min="18" max="212" width="8.85546875" style="330" customWidth="1"/>
    <col min="213" max="16384" width="11.5703125" style="330"/>
  </cols>
  <sheetData>
    <row r="1" spans="1:17" s="9" customFormat="1" ht="12.6" customHeight="1">
      <c r="A1" s="290" t="s">
        <v>3117</v>
      </c>
      <c r="B1" s="237"/>
      <c r="C1" s="237"/>
      <c r="D1" s="237"/>
      <c r="E1" s="237"/>
      <c r="F1" s="237"/>
      <c r="G1" s="237"/>
      <c r="H1" s="237"/>
      <c r="I1" s="237"/>
      <c r="J1" s="237"/>
      <c r="K1" s="237"/>
      <c r="L1" s="181"/>
      <c r="M1" s="237"/>
      <c r="N1" s="237"/>
      <c r="O1" s="237"/>
      <c r="P1" s="237"/>
      <c r="Q1" s="181"/>
    </row>
    <row r="2" spans="1:17" s="9" customFormat="1" ht="9" customHeight="1">
      <c r="A2" s="1370"/>
      <c r="B2" s="1370"/>
      <c r="C2" s="1370"/>
      <c r="D2" s="1370"/>
      <c r="E2" s="1370"/>
      <c r="F2" s="1370"/>
      <c r="G2" s="1370"/>
      <c r="H2" s="1370"/>
      <c r="I2" s="1370"/>
      <c r="J2" s="1370"/>
      <c r="K2" s="1370"/>
      <c r="L2" s="47"/>
      <c r="M2" s="1370"/>
      <c r="N2" s="1370"/>
      <c r="O2" s="1370"/>
      <c r="P2" s="1370"/>
      <c r="Q2" s="47"/>
    </row>
    <row r="3" spans="1:17" s="222" customFormat="1" ht="10.5" customHeight="1">
      <c r="A3" s="220" t="s">
        <v>1844</v>
      </c>
      <c r="B3" s="532"/>
      <c r="C3" s="532"/>
      <c r="D3" s="532"/>
      <c r="E3" s="532"/>
      <c r="F3" s="532"/>
      <c r="G3" s="532"/>
      <c r="H3" s="532"/>
      <c r="I3" s="532"/>
      <c r="J3" s="532"/>
      <c r="K3" s="532"/>
      <c r="L3" s="77"/>
      <c r="M3" s="532"/>
      <c r="N3" s="532"/>
      <c r="O3" s="532"/>
      <c r="P3" s="532"/>
      <c r="Q3" s="77"/>
    </row>
    <row r="4" spans="1:17" s="222" customFormat="1" ht="10.9" customHeight="1">
      <c r="A4" s="220" t="s">
        <v>1845</v>
      </c>
      <c r="B4" s="532"/>
      <c r="C4" s="532"/>
      <c r="D4" s="532"/>
      <c r="E4" s="532"/>
      <c r="F4" s="532"/>
      <c r="G4" s="532"/>
      <c r="H4" s="532"/>
      <c r="I4" s="532"/>
      <c r="J4" s="532"/>
      <c r="K4" s="532"/>
      <c r="L4" s="77"/>
      <c r="M4" s="532"/>
      <c r="N4" s="532"/>
      <c r="O4" s="532"/>
      <c r="P4" s="532"/>
      <c r="Q4" s="77"/>
    </row>
    <row r="5" spans="1:17" s="9" customFormat="1" ht="10.5" customHeight="1">
      <c r="A5" s="1370"/>
      <c r="B5" s="1370"/>
      <c r="C5" s="1370"/>
      <c r="D5" s="1370"/>
      <c r="E5" s="1370"/>
      <c r="F5" s="1370"/>
      <c r="G5" s="1370"/>
      <c r="H5" s="1370"/>
      <c r="I5" s="1370"/>
      <c r="J5" s="1370"/>
      <c r="K5" s="1370"/>
      <c r="L5" s="47"/>
      <c r="M5" s="1370"/>
      <c r="N5" s="1370"/>
      <c r="O5" s="1370"/>
      <c r="P5" s="246"/>
      <c r="Q5" s="49"/>
    </row>
    <row r="6" spans="1:17" s="9" customFormat="1" ht="9" customHeight="1">
      <c r="A6" s="533"/>
      <c r="B6" s="533"/>
      <c r="C6" s="533"/>
      <c r="D6" s="534"/>
      <c r="E6" s="1550" t="s">
        <v>1846</v>
      </c>
      <c r="F6" s="1551"/>
      <c r="G6" s="1551"/>
      <c r="H6" s="1551"/>
      <c r="I6" s="1551"/>
      <c r="J6" s="1551"/>
      <c r="K6" s="1551"/>
      <c r="L6" s="1551"/>
      <c r="M6" s="1551"/>
      <c r="N6" s="1551"/>
      <c r="O6" s="1552"/>
      <c r="P6" s="535" t="s">
        <v>1847</v>
      </c>
      <c r="Q6" s="536"/>
    </row>
    <row r="7" spans="1:17" s="9" customFormat="1" ht="9" customHeight="1">
      <c r="A7" s="537" t="s">
        <v>153</v>
      </c>
      <c r="B7" s="537"/>
      <c r="C7" s="537"/>
      <c r="D7" s="538"/>
      <c r="E7" s="1553"/>
      <c r="F7" s="1554"/>
      <c r="G7" s="1554"/>
      <c r="H7" s="1554"/>
      <c r="I7" s="1554"/>
      <c r="J7" s="1554"/>
      <c r="K7" s="1554"/>
      <c r="L7" s="1554"/>
      <c r="M7" s="1554"/>
      <c r="N7" s="1554"/>
      <c r="O7" s="1555"/>
      <c r="P7" s="539" t="s">
        <v>1848</v>
      </c>
      <c r="Q7" s="50"/>
    </row>
    <row r="8" spans="1:17" s="9" customFormat="1" ht="9" customHeight="1">
      <c r="A8" s="537" t="s">
        <v>1759</v>
      </c>
      <c r="B8" s="537"/>
      <c r="C8" s="537"/>
      <c r="D8" s="538" t="s">
        <v>1849</v>
      </c>
      <c r="E8" s="540"/>
      <c r="F8" s="541"/>
      <c r="G8" s="541"/>
      <c r="H8" s="541"/>
      <c r="I8" s="541"/>
      <c r="J8" s="541"/>
      <c r="K8" s="541"/>
      <c r="L8" s="542"/>
      <c r="M8" s="541"/>
      <c r="O8" s="541"/>
      <c r="P8" s="543" t="s">
        <v>1850</v>
      </c>
      <c r="Q8" s="465"/>
    </row>
    <row r="9" spans="1:17" s="9" customFormat="1" ht="9" customHeight="1">
      <c r="A9" s="537" t="s">
        <v>560</v>
      </c>
      <c r="B9" s="537"/>
      <c r="C9" s="537"/>
      <c r="D9" s="538" t="s">
        <v>78</v>
      </c>
      <c r="E9" s="483" t="s">
        <v>1851</v>
      </c>
      <c r="F9" s="538" t="s">
        <v>1852</v>
      </c>
      <c r="G9" s="538" t="s">
        <v>1853</v>
      </c>
      <c r="H9" s="538" t="s">
        <v>1854</v>
      </c>
      <c r="I9" s="538" t="s">
        <v>1855</v>
      </c>
      <c r="J9" s="538" t="s">
        <v>1856</v>
      </c>
      <c r="K9" s="538" t="s">
        <v>1857</v>
      </c>
      <c r="L9" s="463" t="s">
        <v>1858</v>
      </c>
      <c r="M9" s="544" t="s">
        <v>1859</v>
      </c>
      <c r="N9" s="544">
        <v>65</v>
      </c>
      <c r="O9" s="538" t="s">
        <v>1860</v>
      </c>
      <c r="P9" s="538" t="s">
        <v>1861</v>
      </c>
      <c r="Q9" s="449" t="s">
        <v>1862</v>
      </c>
    </row>
    <row r="10" spans="1:17" s="9" customFormat="1" ht="9" customHeight="1">
      <c r="A10" s="485"/>
      <c r="B10" s="485"/>
      <c r="C10" s="485"/>
      <c r="D10" s="538"/>
      <c r="E10" s="483">
        <v>25</v>
      </c>
      <c r="F10" s="538">
        <v>30</v>
      </c>
      <c r="G10" s="538">
        <v>35</v>
      </c>
      <c r="H10" s="538">
        <v>40</v>
      </c>
      <c r="I10" s="538">
        <v>45</v>
      </c>
      <c r="J10" s="538">
        <v>50</v>
      </c>
      <c r="K10" s="538">
        <v>55</v>
      </c>
      <c r="L10" s="463">
        <v>60</v>
      </c>
      <c r="M10" s="538">
        <v>65</v>
      </c>
      <c r="N10" s="544" t="s">
        <v>74</v>
      </c>
      <c r="O10" s="538" t="s">
        <v>1863</v>
      </c>
      <c r="P10" s="538" t="s">
        <v>1864</v>
      </c>
      <c r="Q10" s="449" t="s">
        <v>1865</v>
      </c>
    </row>
    <row r="11" spans="1:17" s="9" customFormat="1" ht="9" customHeight="1">
      <c r="A11" s="545"/>
      <c r="B11" s="545"/>
      <c r="C11" s="545"/>
      <c r="D11" s="546"/>
      <c r="E11" s="547"/>
      <c r="F11" s="548"/>
      <c r="G11" s="548"/>
      <c r="H11" s="548"/>
      <c r="I11" s="548"/>
      <c r="J11" s="548"/>
      <c r="K11" s="548"/>
      <c r="L11" s="549"/>
      <c r="M11" s="548"/>
      <c r="N11" s="550" t="s">
        <v>1866</v>
      </c>
      <c r="O11" s="546" t="s">
        <v>1867</v>
      </c>
      <c r="P11" s="546" t="s">
        <v>1868</v>
      </c>
      <c r="Q11" s="451"/>
    </row>
    <row r="12" spans="1:17" customFormat="1" ht="5.25" customHeight="1">
      <c r="A12" s="9"/>
      <c r="B12" s="9"/>
      <c r="C12" s="551"/>
      <c r="D12" s="329"/>
      <c r="E12" s="329"/>
      <c r="F12" s="329"/>
      <c r="G12" s="329"/>
      <c r="H12" s="329"/>
      <c r="I12" s="329"/>
      <c r="J12" s="329"/>
      <c r="K12" s="329"/>
      <c r="L12" s="329"/>
      <c r="M12" s="329"/>
      <c r="N12" s="329"/>
      <c r="O12" s="329"/>
      <c r="P12" s="552"/>
      <c r="Q12" s="553"/>
    </row>
    <row r="13" spans="1:17" s="9" customFormat="1" ht="18" customHeight="1">
      <c r="A13" s="554" t="s">
        <v>411</v>
      </c>
      <c r="C13" s="555"/>
      <c r="D13" s="556"/>
      <c r="E13" s="556"/>
      <c r="F13" s="556"/>
      <c r="G13" s="556"/>
      <c r="H13" s="556"/>
      <c r="I13" s="556"/>
      <c r="J13" s="556"/>
      <c r="K13" s="556"/>
      <c r="L13" s="556"/>
      <c r="M13" s="556"/>
      <c r="N13" s="556"/>
      <c r="O13" s="556"/>
      <c r="P13" s="552"/>
      <c r="Q13" s="552"/>
    </row>
    <row r="14" spans="1:17" s="9" customFormat="1" ht="18" customHeight="1">
      <c r="A14" s="554"/>
      <c r="B14" s="554" t="s">
        <v>286</v>
      </c>
      <c r="C14" s="555"/>
      <c r="D14" s="556"/>
      <c r="E14" s="556"/>
      <c r="F14" s="556"/>
      <c r="G14" s="556"/>
      <c r="H14" s="556"/>
      <c r="I14" s="556"/>
      <c r="J14" s="556"/>
      <c r="K14" s="556"/>
      <c r="L14" s="556"/>
      <c r="M14" s="556"/>
      <c r="N14" s="556"/>
      <c r="O14" s="556"/>
      <c r="P14" s="552"/>
      <c r="Q14" s="552"/>
    </row>
    <row r="15" spans="1:17" s="9" customFormat="1" ht="9.6" customHeight="1">
      <c r="A15" s="554"/>
      <c r="B15" s="554"/>
      <c r="C15" s="557" t="s">
        <v>1869</v>
      </c>
      <c r="D15" s="556">
        <v>448</v>
      </c>
      <c r="E15" s="556">
        <v>0</v>
      </c>
      <c r="F15" s="556">
        <v>0</v>
      </c>
      <c r="G15" s="556">
        <v>0</v>
      </c>
      <c r="H15" s="556">
        <v>1</v>
      </c>
      <c r="I15" s="556">
        <v>0</v>
      </c>
      <c r="J15" s="556">
        <v>3</v>
      </c>
      <c r="K15" s="556">
        <v>17</v>
      </c>
      <c r="L15" s="556">
        <v>106</v>
      </c>
      <c r="M15" s="556">
        <v>239</v>
      </c>
      <c r="N15" s="556">
        <v>82</v>
      </c>
      <c r="O15" s="556">
        <v>0</v>
      </c>
      <c r="P15" s="552">
        <v>61.158482142857146</v>
      </c>
      <c r="Q15" s="552">
        <v>61.044444444444444</v>
      </c>
    </row>
    <row r="16" spans="1:17" s="9" customFormat="1" ht="9.6" customHeight="1">
      <c r="A16" s="554"/>
      <c r="B16" s="554"/>
      <c r="C16" s="557" t="s">
        <v>1870</v>
      </c>
      <c r="D16" s="556">
        <v>279</v>
      </c>
      <c r="E16" s="556">
        <v>0</v>
      </c>
      <c r="F16" s="556">
        <v>0</v>
      </c>
      <c r="G16" s="556">
        <v>0</v>
      </c>
      <c r="H16" s="556">
        <v>0</v>
      </c>
      <c r="I16" s="556">
        <v>0</v>
      </c>
      <c r="J16" s="556">
        <v>1</v>
      </c>
      <c r="K16" s="556">
        <v>9</v>
      </c>
      <c r="L16" s="556">
        <v>77</v>
      </c>
      <c r="M16" s="556">
        <v>142</v>
      </c>
      <c r="N16" s="556">
        <v>50</v>
      </c>
      <c r="O16" s="556">
        <v>0</v>
      </c>
      <c r="P16" s="552">
        <v>61.182795698924728</v>
      </c>
      <c r="Q16" s="552">
        <v>61.375</v>
      </c>
    </row>
    <row r="17" spans="1:17" s="9" customFormat="1" ht="19.899999999999999" customHeight="1">
      <c r="A17" s="554"/>
      <c r="B17" s="554"/>
      <c r="C17" s="557" t="s">
        <v>1871</v>
      </c>
      <c r="D17" s="556">
        <v>176</v>
      </c>
      <c r="E17" s="556">
        <v>0</v>
      </c>
      <c r="F17" s="556">
        <v>0</v>
      </c>
      <c r="G17" s="556">
        <v>0</v>
      </c>
      <c r="H17" s="556">
        <v>5</v>
      </c>
      <c r="I17" s="556">
        <v>7</v>
      </c>
      <c r="J17" s="556">
        <v>28</v>
      </c>
      <c r="K17" s="556">
        <v>33</v>
      </c>
      <c r="L17" s="556">
        <v>49</v>
      </c>
      <c r="M17" s="556">
        <v>36</v>
      </c>
      <c r="N17" s="556">
        <v>18</v>
      </c>
      <c r="O17" s="556">
        <v>0</v>
      </c>
      <c r="P17" s="552">
        <v>55.357954545454547</v>
      </c>
      <c r="Q17" s="552">
        <v>56.133333333333333</v>
      </c>
    </row>
    <row r="18" spans="1:17" s="9" customFormat="1" ht="19.899999999999999" customHeight="1">
      <c r="A18" s="554"/>
      <c r="B18" s="554"/>
      <c r="C18" s="557" t="s">
        <v>1872</v>
      </c>
      <c r="D18" s="556">
        <v>99</v>
      </c>
      <c r="E18" s="556">
        <v>0</v>
      </c>
      <c r="F18" s="556">
        <v>0</v>
      </c>
      <c r="G18" s="556">
        <v>3</v>
      </c>
      <c r="H18" s="556">
        <v>15</v>
      </c>
      <c r="I18" s="556">
        <v>27</v>
      </c>
      <c r="J18" s="556">
        <v>23</v>
      </c>
      <c r="K18" s="556">
        <v>9</v>
      </c>
      <c r="L18" s="556">
        <v>8</v>
      </c>
      <c r="M18" s="556">
        <v>10</v>
      </c>
      <c r="N18" s="556">
        <v>4</v>
      </c>
      <c r="O18" s="556">
        <v>0</v>
      </c>
      <c r="P18" s="552">
        <v>47.242424242424242</v>
      </c>
      <c r="Q18" s="552">
        <v>45.25</v>
      </c>
    </row>
    <row r="19" spans="1:17" s="9" customFormat="1" ht="10.5" customHeight="1">
      <c r="A19" s="554"/>
      <c r="B19" s="554"/>
      <c r="C19" s="557" t="s">
        <v>575</v>
      </c>
      <c r="D19" s="556">
        <v>1973</v>
      </c>
      <c r="E19" s="556">
        <v>0</v>
      </c>
      <c r="F19" s="556">
        <v>0</v>
      </c>
      <c r="G19" s="556">
        <v>5</v>
      </c>
      <c r="H19" s="556">
        <v>52</v>
      </c>
      <c r="I19" s="556">
        <v>158</v>
      </c>
      <c r="J19" s="556">
        <v>361</v>
      </c>
      <c r="K19" s="556">
        <v>544</v>
      </c>
      <c r="L19" s="556">
        <v>525</v>
      </c>
      <c r="M19" s="556">
        <v>291</v>
      </c>
      <c r="N19" s="556">
        <v>37</v>
      </c>
      <c r="O19" s="556">
        <v>0</v>
      </c>
      <c r="P19" s="552">
        <v>52.961986822098325</v>
      </c>
      <c r="Q19" s="552">
        <v>52.802419354838712</v>
      </c>
    </row>
    <row r="20" spans="1:17" s="9" customFormat="1" ht="10.5" customHeight="1">
      <c r="A20" s="554"/>
      <c r="B20" s="554"/>
      <c r="C20" s="557" t="s">
        <v>576</v>
      </c>
      <c r="D20" s="556">
        <v>1314</v>
      </c>
      <c r="E20" s="556">
        <v>0</v>
      </c>
      <c r="F20" s="556">
        <v>0</v>
      </c>
      <c r="G20" s="556">
        <v>6</v>
      </c>
      <c r="H20" s="556">
        <v>88</v>
      </c>
      <c r="I20" s="556">
        <v>221</v>
      </c>
      <c r="J20" s="556">
        <v>276</v>
      </c>
      <c r="K20" s="556">
        <v>329</v>
      </c>
      <c r="L20" s="556">
        <v>269</v>
      </c>
      <c r="M20" s="556">
        <v>101</v>
      </c>
      <c r="N20" s="556">
        <v>24</v>
      </c>
      <c r="O20" s="556">
        <v>0</v>
      </c>
      <c r="P20" s="552">
        <v>50.273972602739725</v>
      </c>
      <c r="Q20" s="552">
        <v>49.956521739130437</v>
      </c>
    </row>
    <row r="21" spans="1:17" s="9" customFormat="1" ht="10.5" customHeight="1">
      <c r="A21" s="554"/>
      <c r="B21" s="554"/>
      <c r="C21" s="557" t="s">
        <v>580</v>
      </c>
      <c r="D21" s="556">
        <v>304</v>
      </c>
      <c r="E21" s="556">
        <v>0</v>
      </c>
      <c r="F21" s="556">
        <v>2</v>
      </c>
      <c r="G21" s="556">
        <v>26</v>
      </c>
      <c r="H21" s="556">
        <v>127</v>
      </c>
      <c r="I21" s="556">
        <v>109</v>
      </c>
      <c r="J21" s="556">
        <v>25</v>
      </c>
      <c r="K21" s="556">
        <v>14</v>
      </c>
      <c r="L21" s="556">
        <v>1</v>
      </c>
      <c r="M21" s="556">
        <v>0</v>
      </c>
      <c r="N21" s="556">
        <v>0</v>
      </c>
      <c r="O21" s="556">
        <v>0</v>
      </c>
      <c r="P21" s="552">
        <v>39.875</v>
      </c>
      <c r="Q21" s="552">
        <v>38.90625</v>
      </c>
    </row>
    <row r="22" spans="1:17" s="9" customFormat="1" ht="10.5" customHeight="1">
      <c r="A22" s="554"/>
      <c r="B22" s="554"/>
      <c r="C22" s="557" t="s">
        <v>581</v>
      </c>
      <c r="D22" s="556">
        <v>100</v>
      </c>
      <c r="E22" s="556">
        <v>0</v>
      </c>
      <c r="F22" s="556">
        <v>0</v>
      </c>
      <c r="G22" s="556">
        <v>2</v>
      </c>
      <c r="H22" s="556">
        <v>16</v>
      </c>
      <c r="I22" s="556">
        <v>22</v>
      </c>
      <c r="J22" s="556">
        <v>21</v>
      </c>
      <c r="K22" s="556">
        <v>18</v>
      </c>
      <c r="L22" s="556">
        <v>9</v>
      </c>
      <c r="M22" s="556">
        <v>5</v>
      </c>
      <c r="N22" s="556">
        <v>7</v>
      </c>
      <c r="O22" s="556">
        <v>0</v>
      </c>
      <c r="P22" s="552">
        <v>48.63</v>
      </c>
      <c r="Q22" s="552">
        <v>46.25</v>
      </c>
    </row>
    <row r="23" spans="1:17" s="9" customFormat="1" ht="10.5" customHeight="1">
      <c r="A23" s="554"/>
      <c r="B23" s="554"/>
      <c r="C23" s="558" t="s">
        <v>1829</v>
      </c>
      <c r="D23" s="556">
        <v>4693</v>
      </c>
      <c r="E23" s="556">
        <v>0</v>
      </c>
      <c r="F23" s="556">
        <v>2</v>
      </c>
      <c r="G23" s="556">
        <v>42</v>
      </c>
      <c r="H23" s="556">
        <v>304</v>
      </c>
      <c r="I23" s="556">
        <v>544</v>
      </c>
      <c r="J23" s="556">
        <v>738</v>
      </c>
      <c r="K23" s="556">
        <v>973</v>
      </c>
      <c r="L23" s="556">
        <v>1044</v>
      </c>
      <c r="M23" s="556">
        <v>824</v>
      </c>
      <c r="N23" s="556">
        <v>222</v>
      </c>
      <c r="O23" s="556">
        <v>0</v>
      </c>
      <c r="P23" s="552">
        <v>52.509695290858723</v>
      </c>
      <c r="Q23" s="552">
        <v>52.697044334975367</v>
      </c>
    </row>
    <row r="24" spans="1:17" s="9" customFormat="1" ht="18" customHeight="1">
      <c r="A24" s="554"/>
      <c r="B24" s="554" t="s">
        <v>586</v>
      </c>
      <c r="C24" s="555"/>
      <c r="D24" s="556"/>
      <c r="E24" s="556"/>
      <c r="F24" s="556"/>
      <c r="G24" s="556"/>
      <c r="H24" s="556"/>
      <c r="I24" s="556"/>
      <c r="J24" s="556"/>
      <c r="K24" s="556"/>
      <c r="L24" s="556"/>
      <c r="M24" s="556"/>
      <c r="N24" s="556"/>
      <c r="O24" s="556"/>
      <c r="P24" s="552"/>
      <c r="Q24" s="552"/>
    </row>
    <row r="25" spans="1:17" s="9" customFormat="1" ht="10.5" customHeight="1">
      <c r="A25" s="554"/>
      <c r="B25" s="554"/>
      <c r="C25" s="557" t="s">
        <v>587</v>
      </c>
      <c r="D25" s="556">
        <v>74</v>
      </c>
      <c r="E25" s="556">
        <v>0</v>
      </c>
      <c r="F25" s="556">
        <v>2</v>
      </c>
      <c r="G25" s="556">
        <v>0</v>
      </c>
      <c r="H25" s="556">
        <v>8</v>
      </c>
      <c r="I25" s="556">
        <v>11</v>
      </c>
      <c r="J25" s="556">
        <v>13</v>
      </c>
      <c r="K25" s="556">
        <v>5</v>
      </c>
      <c r="L25" s="556">
        <v>18</v>
      </c>
      <c r="M25" s="556">
        <v>10</v>
      </c>
      <c r="N25" s="556">
        <v>7</v>
      </c>
      <c r="O25" s="556">
        <v>0</v>
      </c>
      <c r="P25" s="552">
        <v>51.418918918918919</v>
      </c>
      <c r="Q25" s="552">
        <v>52.5</v>
      </c>
    </row>
    <row r="26" spans="1:17" s="9" customFormat="1" ht="10.5" customHeight="1">
      <c r="A26" s="554"/>
      <c r="B26" s="554"/>
      <c r="C26" s="557" t="s">
        <v>588</v>
      </c>
      <c r="D26" s="556">
        <v>7</v>
      </c>
      <c r="E26" s="556">
        <v>0</v>
      </c>
      <c r="F26" s="556">
        <v>0</v>
      </c>
      <c r="G26" s="556">
        <v>1</v>
      </c>
      <c r="H26" s="556">
        <v>1</v>
      </c>
      <c r="I26" s="556">
        <v>4</v>
      </c>
      <c r="J26" s="556">
        <v>1</v>
      </c>
      <c r="K26" s="556">
        <v>0</v>
      </c>
      <c r="L26" s="556">
        <v>0</v>
      </c>
      <c r="M26" s="556">
        <v>0</v>
      </c>
      <c r="N26" s="556">
        <v>0</v>
      </c>
      <c r="O26" s="556">
        <v>0</v>
      </c>
      <c r="P26" s="552">
        <v>40.285714285714285</v>
      </c>
      <c r="Q26" s="552">
        <v>39.75</v>
      </c>
    </row>
    <row r="27" spans="1:17" s="9" customFormat="1" ht="10.5" customHeight="1">
      <c r="A27" s="554"/>
      <c r="B27" s="554"/>
      <c r="C27" s="557" t="s">
        <v>589</v>
      </c>
      <c r="D27" s="556">
        <v>3</v>
      </c>
      <c r="E27" s="556">
        <v>0</v>
      </c>
      <c r="F27" s="556">
        <v>0</v>
      </c>
      <c r="G27" s="556">
        <v>0</v>
      </c>
      <c r="H27" s="556">
        <v>2</v>
      </c>
      <c r="I27" s="556">
        <v>1</v>
      </c>
      <c r="J27" s="556">
        <v>0</v>
      </c>
      <c r="K27" s="556">
        <v>0</v>
      </c>
      <c r="L27" s="556">
        <v>0</v>
      </c>
      <c r="M27" s="556">
        <v>0</v>
      </c>
      <c r="N27" s="556">
        <v>0</v>
      </c>
      <c r="O27" s="556">
        <v>0</v>
      </c>
      <c r="P27" s="552">
        <v>39</v>
      </c>
      <c r="Q27" s="552">
        <v>38.5</v>
      </c>
    </row>
    <row r="28" spans="1:17" s="9" customFormat="1" ht="10.5" customHeight="1">
      <c r="A28" s="554"/>
      <c r="B28" s="554"/>
      <c r="C28" s="557" t="s">
        <v>591</v>
      </c>
      <c r="D28" s="556">
        <v>17</v>
      </c>
      <c r="E28" s="556">
        <v>0</v>
      </c>
      <c r="F28" s="556">
        <v>0</v>
      </c>
      <c r="G28" s="556">
        <v>2</v>
      </c>
      <c r="H28" s="556">
        <v>6</v>
      </c>
      <c r="I28" s="556">
        <v>4</v>
      </c>
      <c r="J28" s="556">
        <v>1</v>
      </c>
      <c r="K28" s="556">
        <v>0</v>
      </c>
      <c r="L28" s="556">
        <v>3</v>
      </c>
      <c r="M28" s="556">
        <v>1</v>
      </c>
      <c r="N28" s="556">
        <v>0</v>
      </c>
      <c r="O28" s="556">
        <v>0</v>
      </c>
      <c r="P28" s="552">
        <v>43.411764705882355</v>
      </c>
      <c r="Q28" s="552">
        <v>39.5</v>
      </c>
    </row>
    <row r="29" spans="1:17" s="9" customFormat="1" ht="10.5" customHeight="1">
      <c r="A29" s="554"/>
      <c r="B29" s="554"/>
      <c r="C29" s="557" t="s">
        <v>1780</v>
      </c>
      <c r="D29" s="556">
        <v>230</v>
      </c>
      <c r="E29" s="556">
        <v>0</v>
      </c>
      <c r="F29" s="556">
        <v>0</v>
      </c>
      <c r="G29" s="556">
        <v>32</v>
      </c>
      <c r="H29" s="556">
        <v>81</v>
      </c>
      <c r="I29" s="556">
        <v>61</v>
      </c>
      <c r="J29" s="556">
        <v>29</v>
      </c>
      <c r="K29" s="556">
        <v>13</v>
      </c>
      <c r="L29" s="556">
        <v>7</v>
      </c>
      <c r="M29" s="556">
        <v>6</v>
      </c>
      <c r="N29" s="556">
        <v>1</v>
      </c>
      <c r="O29" s="556">
        <v>0</v>
      </c>
      <c r="P29" s="552">
        <v>41.039130434782606</v>
      </c>
      <c r="Q29" s="552">
        <v>39.133333333333333</v>
      </c>
    </row>
    <row r="30" spans="1:17" s="9" customFormat="1" ht="10.5" customHeight="1">
      <c r="A30" s="554"/>
      <c r="B30" s="554"/>
      <c r="C30" s="557" t="s">
        <v>1781</v>
      </c>
      <c r="D30" s="556">
        <v>83</v>
      </c>
      <c r="E30" s="556">
        <v>0</v>
      </c>
      <c r="F30" s="556">
        <v>0</v>
      </c>
      <c r="G30" s="556">
        <v>12</v>
      </c>
      <c r="H30" s="556">
        <v>29</v>
      </c>
      <c r="I30" s="556">
        <v>22</v>
      </c>
      <c r="J30" s="556">
        <v>9</v>
      </c>
      <c r="K30" s="556">
        <v>9</v>
      </c>
      <c r="L30" s="556">
        <v>2</v>
      </c>
      <c r="M30" s="556">
        <v>0</v>
      </c>
      <c r="N30" s="556">
        <v>0</v>
      </c>
      <c r="O30" s="556">
        <v>0</v>
      </c>
      <c r="P30" s="552">
        <v>40.783132530120483</v>
      </c>
      <c r="Q30" s="552">
        <v>39.125</v>
      </c>
    </row>
    <row r="31" spans="1:17" s="9" customFormat="1" ht="10.5" customHeight="1">
      <c r="A31" s="554"/>
      <c r="B31" s="554"/>
      <c r="C31" s="558" t="s">
        <v>1829</v>
      </c>
      <c r="D31" s="556">
        <v>414</v>
      </c>
      <c r="E31" s="556">
        <v>0</v>
      </c>
      <c r="F31" s="556">
        <v>2</v>
      </c>
      <c r="G31" s="556">
        <v>47</v>
      </c>
      <c r="H31" s="556">
        <v>127</v>
      </c>
      <c r="I31" s="556">
        <v>103</v>
      </c>
      <c r="J31" s="556">
        <v>53</v>
      </c>
      <c r="K31" s="556">
        <v>27</v>
      </c>
      <c r="L31" s="556">
        <v>30</v>
      </c>
      <c r="M31" s="556">
        <v>17</v>
      </c>
      <c r="N31" s="556">
        <v>8</v>
      </c>
      <c r="O31" s="556">
        <v>0</v>
      </c>
      <c r="P31" s="552">
        <v>42.913043478260867</v>
      </c>
      <c r="Q31" s="552">
        <v>40.173913043478258</v>
      </c>
    </row>
    <row r="32" spans="1:17" s="9" customFormat="1" ht="27" customHeight="1">
      <c r="A32" s="554"/>
      <c r="B32" s="1548" t="s">
        <v>1873</v>
      </c>
      <c r="C32" s="1549"/>
      <c r="D32" s="556"/>
      <c r="E32" s="556"/>
      <c r="F32" s="556"/>
      <c r="G32" s="556"/>
      <c r="H32" s="556"/>
      <c r="I32" s="556"/>
      <c r="J32" s="556"/>
      <c r="K32" s="556"/>
      <c r="L32" s="556"/>
      <c r="M32" s="556"/>
      <c r="N32" s="556"/>
      <c r="O32" s="556"/>
      <c r="P32" s="552"/>
      <c r="Q32" s="552"/>
    </row>
    <row r="33" spans="1:17" s="9" customFormat="1" ht="19.899999999999999" customHeight="1">
      <c r="A33" s="554"/>
      <c r="B33" s="554"/>
      <c r="C33" s="557" t="s">
        <v>1785</v>
      </c>
      <c r="D33" s="556">
        <v>566</v>
      </c>
      <c r="E33" s="556">
        <v>0</v>
      </c>
      <c r="F33" s="556">
        <v>0</v>
      </c>
      <c r="G33" s="556">
        <v>6</v>
      </c>
      <c r="H33" s="556">
        <v>48</v>
      </c>
      <c r="I33" s="556">
        <v>104</v>
      </c>
      <c r="J33" s="556">
        <v>108</v>
      </c>
      <c r="K33" s="556">
        <v>102</v>
      </c>
      <c r="L33" s="556">
        <v>98</v>
      </c>
      <c r="M33" s="556">
        <v>89</v>
      </c>
      <c r="N33" s="556">
        <v>11</v>
      </c>
      <c r="O33" s="556">
        <v>0</v>
      </c>
      <c r="P33" s="552">
        <v>50.406360424028271</v>
      </c>
      <c r="Q33" s="552">
        <v>49.80952380952381</v>
      </c>
    </row>
    <row r="34" spans="1:17" s="9" customFormat="1" ht="19.899999999999999" customHeight="1">
      <c r="A34" s="554"/>
      <c r="B34" s="554"/>
      <c r="C34" s="557" t="s">
        <v>1786</v>
      </c>
      <c r="D34" s="556">
        <v>177</v>
      </c>
      <c r="E34" s="556">
        <v>0</v>
      </c>
      <c r="F34" s="556">
        <v>1</v>
      </c>
      <c r="G34" s="556">
        <v>28</v>
      </c>
      <c r="H34" s="556">
        <v>57</v>
      </c>
      <c r="I34" s="556">
        <v>59</v>
      </c>
      <c r="J34" s="556">
        <v>19</v>
      </c>
      <c r="K34" s="556">
        <v>9</v>
      </c>
      <c r="L34" s="556">
        <v>1</v>
      </c>
      <c r="M34" s="556">
        <v>3</v>
      </c>
      <c r="N34" s="556">
        <v>0</v>
      </c>
      <c r="O34" s="556">
        <v>0</v>
      </c>
      <c r="P34" s="552">
        <v>40.265536723163841</v>
      </c>
      <c r="Q34" s="552">
        <v>39.227272727272727</v>
      </c>
    </row>
    <row r="35" spans="1:17" s="9" customFormat="1" ht="19.899999999999999" customHeight="1">
      <c r="A35" s="554"/>
      <c r="B35" s="554"/>
      <c r="C35" s="557" t="s">
        <v>1787</v>
      </c>
      <c r="D35" s="556">
        <v>1227</v>
      </c>
      <c r="E35" s="556">
        <v>0</v>
      </c>
      <c r="F35" s="556">
        <v>5</v>
      </c>
      <c r="G35" s="556">
        <v>47</v>
      </c>
      <c r="H35" s="556">
        <v>117</v>
      </c>
      <c r="I35" s="556">
        <v>165</v>
      </c>
      <c r="J35" s="556">
        <v>171</v>
      </c>
      <c r="K35" s="556">
        <v>230</v>
      </c>
      <c r="L35" s="556">
        <v>228</v>
      </c>
      <c r="M35" s="556">
        <v>222</v>
      </c>
      <c r="N35" s="556">
        <v>42</v>
      </c>
      <c r="O35" s="556">
        <v>0</v>
      </c>
      <c r="P35" s="552">
        <v>51.059494702526486</v>
      </c>
      <c r="Q35" s="552">
        <v>51.532608695652172</v>
      </c>
    </row>
    <row r="36" spans="1:17" s="9" customFormat="1" ht="19.899999999999999" customHeight="1">
      <c r="A36" s="554"/>
      <c r="B36" s="554"/>
      <c r="C36" s="557" t="s">
        <v>1788</v>
      </c>
      <c r="D36" s="556">
        <v>9640</v>
      </c>
      <c r="E36" s="556">
        <v>75</v>
      </c>
      <c r="F36" s="556">
        <v>1937</v>
      </c>
      <c r="G36" s="556">
        <v>3175</v>
      </c>
      <c r="H36" s="556">
        <v>2181</v>
      </c>
      <c r="I36" s="556">
        <v>1126</v>
      </c>
      <c r="J36" s="556">
        <v>481</v>
      </c>
      <c r="K36" s="556">
        <v>323</v>
      </c>
      <c r="L36" s="556">
        <v>202</v>
      </c>
      <c r="M36" s="556">
        <v>104</v>
      </c>
      <c r="N36" s="556">
        <v>36</v>
      </c>
      <c r="O36" s="556">
        <v>0</v>
      </c>
      <c r="P36" s="552">
        <v>35.649688796680501</v>
      </c>
      <c r="Q36" s="552">
        <v>33.392384105960268</v>
      </c>
    </row>
    <row r="37" spans="1:17" s="9" customFormat="1" ht="10.5" customHeight="1">
      <c r="A37" s="554"/>
      <c r="B37" s="554"/>
      <c r="C37" s="557" t="s">
        <v>597</v>
      </c>
      <c r="D37" s="556">
        <v>1570</v>
      </c>
      <c r="E37" s="556">
        <v>7</v>
      </c>
      <c r="F37" s="556">
        <v>245</v>
      </c>
      <c r="G37" s="556">
        <v>422</v>
      </c>
      <c r="H37" s="556">
        <v>327</v>
      </c>
      <c r="I37" s="556">
        <v>223</v>
      </c>
      <c r="J37" s="556">
        <v>107</v>
      </c>
      <c r="K37" s="556">
        <v>84</v>
      </c>
      <c r="L37" s="556">
        <v>85</v>
      </c>
      <c r="M37" s="556">
        <v>56</v>
      </c>
      <c r="N37" s="556">
        <v>14</v>
      </c>
      <c r="O37" s="556">
        <v>0</v>
      </c>
      <c r="P37" s="552">
        <v>38.390445859872614</v>
      </c>
      <c r="Q37" s="552">
        <v>35.449275362318843</v>
      </c>
    </row>
    <row r="38" spans="1:17" s="9" customFormat="1" ht="10.5" customHeight="1">
      <c r="A38" s="554"/>
      <c r="B38" s="554"/>
      <c r="C38" s="558" t="s">
        <v>1829</v>
      </c>
      <c r="D38" s="556">
        <v>13180</v>
      </c>
      <c r="E38" s="556">
        <v>82</v>
      </c>
      <c r="F38" s="556">
        <v>2188</v>
      </c>
      <c r="G38" s="556">
        <v>3678</v>
      </c>
      <c r="H38" s="556">
        <v>2730</v>
      </c>
      <c r="I38" s="556">
        <v>1677</v>
      </c>
      <c r="J38" s="556">
        <v>886</v>
      </c>
      <c r="K38" s="556">
        <v>748</v>
      </c>
      <c r="L38" s="556">
        <v>614</v>
      </c>
      <c r="M38" s="556">
        <v>474</v>
      </c>
      <c r="N38" s="556">
        <v>103</v>
      </c>
      <c r="O38" s="556">
        <v>0</v>
      </c>
      <c r="P38" s="552">
        <v>38.106449165402125</v>
      </c>
      <c r="Q38" s="552">
        <v>35.027027027027025</v>
      </c>
    </row>
    <row r="39" spans="1:17" s="9" customFormat="1" ht="18" customHeight="1">
      <c r="A39" s="554"/>
      <c r="B39" s="554" t="s">
        <v>598</v>
      </c>
      <c r="C39" s="555"/>
      <c r="D39" s="556"/>
      <c r="E39" s="556"/>
      <c r="F39" s="556"/>
      <c r="G39" s="556"/>
      <c r="H39" s="556"/>
      <c r="I39" s="556"/>
      <c r="J39" s="556"/>
      <c r="K39" s="556"/>
      <c r="L39" s="556"/>
      <c r="M39" s="556"/>
      <c r="N39" s="556"/>
      <c r="O39" s="556"/>
      <c r="P39" s="552"/>
      <c r="Q39" s="552"/>
    </row>
    <row r="40" spans="1:17" s="9" customFormat="1" ht="19.899999999999999" customHeight="1">
      <c r="A40" s="554"/>
      <c r="B40" s="554"/>
      <c r="C40" s="557" t="s">
        <v>1789</v>
      </c>
      <c r="D40" s="556">
        <v>478</v>
      </c>
      <c r="E40" s="556">
        <v>0</v>
      </c>
      <c r="F40" s="556">
        <v>4</v>
      </c>
      <c r="G40" s="556">
        <v>25</v>
      </c>
      <c r="H40" s="556">
        <v>61</v>
      </c>
      <c r="I40" s="556">
        <v>85</v>
      </c>
      <c r="J40" s="556">
        <v>84</v>
      </c>
      <c r="K40" s="556">
        <v>81</v>
      </c>
      <c r="L40" s="556">
        <v>64</v>
      </c>
      <c r="M40" s="556">
        <v>68</v>
      </c>
      <c r="N40" s="556">
        <v>6</v>
      </c>
      <c r="O40" s="556">
        <v>0</v>
      </c>
      <c r="P40" s="552">
        <v>48.587866108786613</v>
      </c>
      <c r="Q40" s="552">
        <v>47.857142857142854</v>
      </c>
    </row>
    <row r="41" spans="1:17" s="9" customFormat="1" ht="10.5" customHeight="1">
      <c r="A41" s="554"/>
      <c r="B41" s="554"/>
      <c r="C41" s="557" t="s">
        <v>1790</v>
      </c>
      <c r="D41" s="556">
        <v>92</v>
      </c>
      <c r="E41" s="556">
        <v>0</v>
      </c>
      <c r="F41" s="556">
        <v>0</v>
      </c>
      <c r="G41" s="556">
        <v>5</v>
      </c>
      <c r="H41" s="556">
        <v>19</v>
      </c>
      <c r="I41" s="556">
        <v>14</v>
      </c>
      <c r="J41" s="556">
        <v>22</v>
      </c>
      <c r="K41" s="556">
        <v>18</v>
      </c>
      <c r="L41" s="556">
        <v>8</v>
      </c>
      <c r="M41" s="556">
        <v>5</v>
      </c>
      <c r="N41" s="556">
        <v>1</v>
      </c>
      <c r="O41" s="556">
        <v>0</v>
      </c>
      <c r="P41" s="552">
        <v>45.923913043478258</v>
      </c>
      <c r="Q41" s="552">
        <v>45.333333333333336</v>
      </c>
    </row>
    <row r="42" spans="1:17" s="9" customFormat="1" ht="10.5" customHeight="1">
      <c r="A42" s="554"/>
      <c r="B42" s="554"/>
      <c r="C42" s="557" t="s">
        <v>1791</v>
      </c>
      <c r="D42" s="556">
        <v>378</v>
      </c>
      <c r="E42" s="556">
        <v>0</v>
      </c>
      <c r="F42" s="556">
        <v>3</v>
      </c>
      <c r="G42" s="556">
        <v>20</v>
      </c>
      <c r="H42" s="556">
        <v>28</v>
      </c>
      <c r="I42" s="556">
        <v>49</v>
      </c>
      <c r="J42" s="556">
        <v>61</v>
      </c>
      <c r="K42" s="556">
        <v>103</v>
      </c>
      <c r="L42" s="556">
        <v>53</v>
      </c>
      <c r="M42" s="556">
        <v>49</v>
      </c>
      <c r="N42" s="556">
        <v>12</v>
      </c>
      <c r="O42" s="556">
        <v>0</v>
      </c>
      <c r="P42" s="552">
        <v>49.960317460317462</v>
      </c>
      <c r="Q42" s="552">
        <v>50.473684210526315</v>
      </c>
    </row>
    <row r="43" spans="1:17" s="9" customFormat="1" ht="10.5" customHeight="1">
      <c r="A43" s="554"/>
      <c r="B43" s="554"/>
      <c r="C43" s="557" t="s">
        <v>1792</v>
      </c>
      <c r="D43" s="556">
        <v>164</v>
      </c>
      <c r="E43" s="556">
        <v>5</v>
      </c>
      <c r="F43" s="556">
        <v>22</v>
      </c>
      <c r="G43" s="556">
        <v>40</v>
      </c>
      <c r="H43" s="556">
        <v>29</v>
      </c>
      <c r="I43" s="556">
        <v>28</v>
      </c>
      <c r="J43" s="556">
        <v>18</v>
      </c>
      <c r="K43" s="556">
        <v>12</v>
      </c>
      <c r="L43" s="556">
        <v>6</v>
      </c>
      <c r="M43" s="556">
        <v>4</v>
      </c>
      <c r="N43" s="556">
        <v>0</v>
      </c>
      <c r="O43" s="556">
        <v>0</v>
      </c>
      <c r="P43" s="552">
        <v>38.292682926829265</v>
      </c>
      <c r="Q43" s="552">
        <v>36</v>
      </c>
    </row>
    <row r="44" spans="1:17" s="9" customFormat="1" ht="19.899999999999999" customHeight="1">
      <c r="A44" s="554"/>
      <c r="B44" s="554"/>
      <c r="C44" s="557" t="s">
        <v>1793</v>
      </c>
      <c r="D44" s="556">
        <v>872</v>
      </c>
      <c r="E44" s="556">
        <v>0</v>
      </c>
      <c r="F44" s="556">
        <v>3</v>
      </c>
      <c r="G44" s="556">
        <v>38</v>
      </c>
      <c r="H44" s="556">
        <v>82</v>
      </c>
      <c r="I44" s="556">
        <v>150</v>
      </c>
      <c r="J44" s="556">
        <v>130</v>
      </c>
      <c r="K44" s="556">
        <v>176</v>
      </c>
      <c r="L44" s="556">
        <v>136</v>
      </c>
      <c r="M44" s="556">
        <v>132</v>
      </c>
      <c r="N44" s="556">
        <v>25</v>
      </c>
      <c r="O44" s="556">
        <v>0</v>
      </c>
      <c r="P44" s="552">
        <v>49.910550458715598</v>
      </c>
      <c r="Q44" s="552">
        <v>50.096153846153847</v>
      </c>
    </row>
    <row r="45" spans="1:17" s="9" customFormat="1" ht="19.899999999999999" customHeight="1">
      <c r="A45" s="554"/>
      <c r="B45" s="554"/>
      <c r="C45" s="557" t="s">
        <v>1794</v>
      </c>
      <c r="D45" s="556">
        <v>297</v>
      </c>
      <c r="E45" s="556">
        <v>0</v>
      </c>
      <c r="F45" s="556">
        <v>21</v>
      </c>
      <c r="G45" s="556">
        <v>55</v>
      </c>
      <c r="H45" s="556">
        <v>57</v>
      </c>
      <c r="I45" s="556">
        <v>54</v>
      </c>
      <c r="J45" s="556">
        <v>37</v>
      </c>
      <c r="K45" s="556">
        <v>35</v>
      </c>
      <c r="L45" s="556">
        <v>19</v>
      </c>
      <c r="M45" s="556">
        <v>13</v>
      </c>
      <c r="N45" s="556">
        <v>6</v>
      </c>
      <c r="O45" s="556">
        <v>0</v>
      </c>
      <c r="P45" s="552">
        <v>42.296296296296298</v>
      </c>
      <c r="Q45" s="552">
        <v>40.928571428571431</v>
      </c>
    </row>
    <row r="46" spans="1:17" s="9" customFormat="1" ht="10.5" customHeight="1">
      <c r="A46" s="554"/>
      <c r="B46" s="554"/>
      <c r="C46" s="558" t="s">
        <v>1829</v>
      </c>
      <c r="D46" s="556">
        <v>2281</v>
      </c>
      <c r="E46" s="556">
        <v>5</v>
      </c>
      <c r="F46" s="556">
        <v>53</v>
      </c>
      <c r="G46" s="556">
        <v>183</v>
      </c>
      <c r="H46" s="556">
        <v>276</v>
      </c>
      <c r="I46" s="556">
        <v>380</v>
      </c>
      <c r="J46" s="556">
        <v>352</v>
      </c>
      <c r="K46" s="556">
        <v>425</v>
      </c>
      <c r="L46" s="556">
        <v>286</v>
      </c>
      <c r="M46" s="556">
        <v>271</v>
      </c>
      <c r="N46" s="556">
        <v>50</v>
      </c>
      <c r="O46" s="556">
        <v>0</v>
      </c>
      <c r="P46" s="552">
        <v>47.654099079351163</v>
      </c>
      <c r="Q46" s="552">
        <v>47.513698630136986</v>
      </c>
    </row>
    <row r="47" spans="1:17" s="9" customFormat="1" ht="18" customHeight="1">
      <c r="A47" s="554"/>
      <c r="B47" s="554" t="s">
        <v>1795</v>
      </c>
      <c r="C47" s="557"/>
      <c r="D47" s="556">
        <v>20568</v>
      </c>
      <c r="E47" s="556">
        <v>87</v>
      </c>
      <c r="F47" s="556">
        <v>2245</v>
      </c>
      <c r="G47" s="556">
        <v>3950</v>
      </c>
      <c r="H47" s="556">
        <v>3437</v>
      </c>
      <c r="I47" s="556">
        <v>2704</v>
      </c>
      <c r="J47" s="556">
        <v>2029</v>
      </c>
      <c r="K47" s="556">
        <v>2173</v>
      </c>
      <c r="L47" s="556">
        <v>1974</v>
      </c>
      <c r="M47" s="556">
        <v>1586</v>
      </c>
      <c r="N47" s="556">
        <v>383</v>
      </c>
      <c r="O47" s="556">
        <v>0</v>
      </c>
      <c r="P47" s="552">
        <v>42.548424737456244</v>
      </c>
      <c r="Q47" s="552">
        <v>39.930807248764417</v>
      </c>
    </row>
    <row r="48" spans="1:17" s="9" customFormat="1" ht="18" customHeight="1">
      <c r="A48" s="554"/>
      <c r="B48" s="554" t="s">
        <v>607</v>
      </c>
      <c r="C48" s="555"/>
      <c r="D48" s="556"/>
      <c r="E48" s="556"/>
      <c r="F48" s="556"/>
      <c r="G48" s="556"/>
      <c r="H48" s="556"/>
      <c r="I48" s="556"/>
      <c r="J48" s="556"/>
      <c r="K48" s="556"/>
      <c r="L48" s="556"/>
      <c r="M48" s="556"/>
      <c r="N48" s="556"/>
      <c r="O48" s="556"/>
      <c r="P48" s="552"/>
      <c r="Q48" s="552"/>
    </row>
    <row r="49" spans="1:17" s="9" customFormat="1" ht="10.5" customHeight="1">
      <c r="A49" s="554"/>
      <c r="B49" s="554"/>
      <c r="C49" s="557" t="s">
        <v>608</v>
      </c>
      <c r="D49" s="556">
        <v>63</v>
      </c>
      <c r="E49" s="556">
        <v>0</v>
      </c>
      <c r="F49" s="556">
        <v>0</v>
      </c>
      <c r="G49" s="556">
        <v>0</v>
      </c>
      <c r="H49" s="556">
        <v>9</v>
      </c>
      <c r="I49" s="556">
        <v>5</v>
      </c>
      <c r="J49" s="556">
        <v>7</v>
      </c>
      <c r="K49" s="556">
        <v>7</v>
      </c>
      <c r="L49" s="556">
        <v>8</v>
      </c>
      <c r="M49" s="556">
        <v>12</v>
      </c>
      <c r="N49" s="556">
        <v>15</v>
      </c>
      <c r="O49" s="556">
        <v>0</v>
      </c>
      <c r="P49" s="552">
        <v>55.730158730158728</v>
      </c>
      <c r="Q49" s="552">
        <v>56.625</v>
      </c>
    </row>
    <row r="50" spans="1:17" s="9" customFormat="1" ht="10.5" customHeight="1">
      <c r="A50" s="554"/>
      <c r="B50" s="554"/>
      <c r="C50" s="557" t="s">
        <v>609</v>
      </c>
      <c r="D50" s="556">
        <v>174</v>
      </c>
      <c r="E50" s="556">
        <v>0</v>
      </c>
      <c r="F50" s="556">
        <v>0</v>
      </c>
      <c r="G50" s="556">
        <v>0</v>
      </c>
      <c r="H50" s="556">
        <v>2</v>
      </c>
      <c r="I50" s="556">
        <v>0</v>
      </c>
      <c r="J50" s="556">
        <v>0</v>
      </c>
      <c r="K50" s="556">
        <v>0</v>
      </c>
      <c r="L50" s="556">
        <v>0</v>
      </c>
      <c r="M50" s="556">
        <v>2</v>
      </c>
      <c r="N50" s="556">
        <v>170</v>
      </c>
      <c r="O50" s="556">
        <v>0</v>
      </c>
      <c r="P50" s="552">
        <v>76.683908045977006</v>
      </c>
      <c r="Q50" s="552">
        <v>76.857142857142861</v>
      </c>
    </row>
    <row r="51" spans="1:17" s="9" customFormat="1" ht="10.5" customHeight="1">
      <c r="A51" s="554"/>
      <c r="B51" s="554"/>
      <c r="C51" s="558" t="s">
        <v>1829</v>
      </c>
      <c r="D51" s="556">
        <v>237</v>
      </c>
      <c r="E51" s="556">
        <v>0</v>
      </c>
      <c r="F51" s="556">
        <v>0</v>
      </c>
      <c r="G51" s="556">
        <v>0</v>
      </c>
      <c r="H51" s="556">
        <v>11</v>
      </c>
      <c r="I51" s="556">
        <v>5</v>
      </c>
      <c r="J51" s="556">
        <v>7</v>
      </c>
      <c r="K51" s="556">
        <v>7</v>
      </c>
      <c r="L51" s="556">
        <v>8</v>
      </c>
      <c r="M51" s="556">
        <v>14</v>
      </c>
      <c r="N51" s="556">
        <v>185</v>
      </c>
      <c r="O51" s="556">
        <v>0</v>
      </c>
      <c r="P51" s="552">
        <v>71.113924050632917</v>
      </c>
      <c r="Q51" s="552">
        <v>71.875</v>
      </c>
    </row>
    <row r="52" spans="1:17" s="9" customFormat="1" ht="18" customHeight="1">
      <c r="A52" s="554"/>
      <c r="B52" s="554" t="s">
        <v>610</v>
      </c>
      <c r="C52" s="555"/>
      <c r="D52" s="556"/>
      <c r="E52" s="556"/>
      <c r="F52" s="556"/>
      <c r="G52" s="556"/>
      <c r="H52" s="556"/>
      <c r="I52" s="556"/>
      <c r="J52" s="556"/>
      <c r="K52" s="556"/>
      <c r="L52" s="556"/>
      <c r="M52" s="556"/>
      <c r="N52" s="556"/>
      <c r="O52" s="556"/>
      <c r="P52" s="552"/>
      <c r="Q52" s="552"/>
    </row>
    <row r="53" spans="1:17" s="9" customFormat="1" ht="10.5" customHeight="1">
      <c r="A53" s="554"/>
      <c r="B53" s="554"/>
      <c r="C53" s="557" t="s">
        <v>610</v>
      </c>
      <c r="D53" s="556">
        <v>7280</v>
      </c>
      <c r="E53" s="556">
        <v>54</v>
      </c>
      <c r="F53" s="556">
        <v>528</v>
      </c>
      <c r="G53" s="556">
        <v>1056</v>
      </c>
      <c r="H53" s="556">
        <v>996</v>
      </c>
      <c r="I53" s="556">
        <v>965</v>
      </c>
      <c r="J53" s="556">
        <v>815</v>
      </c>
      <c r="K53" s="556">
        <v>910</v>
      </c>
      <c r="L53" s="556">
        <v>738</v>
      </c>
      <c r="M53" s="556">
        <v>511</v>
      </c>
      <c r="N53" s="556">
        <v>694</v>
      </c>
      <c r="O53" s="556">
        <v>13</v>
      </c>
      <c r="P53" s="552">
        <v>46.08215219485345</v>
      </c>
      <c r="Q53" s="552">
        <v>44.209090909090911</v>
      </c>
    </row>
    <row r="54" spans="1:17" s="9" customFormat="1" ht="10.5" customHeight="1">
      <c r="A54" s="554"/>
      <c r="B54" s="554"/>
      <c r="C54" s="557" t="s">
        <v>611</v>
      </c>
      <c r="D54" s="556">
        <v>309</v>
      </c>
      <c r="E54" s="556">
        <v>0</v>
      </c>
      <c r="F54" s="556">
        <v>1</v>
      </c>
      <c r="G54" s="556">
        <v>0</v>
      </c>
      <c r="H54" s="556">
        <v>0</v>
      </c>
      <c r="I54" s="556">
        <v>11</v>
      </c>
      <c r="J54" s="556">
        <v>10</v>
      </c>
      <c r="K54" s="556">
        <v>32</v>
      </c>
      <c r="L54" s="556">
        <v>49</v>
      </c>
      <c r="M54" s="556">
        <v>53</v>
      </c>
      <c r="N54" s="556">
        <v>153</v>
      </c>
      <c r="O54" s="556">
        <v>0</v>
      </c>
      <c r="P54" s="552">
        <v>65.061488673139152</v>
      </c>
      <c r="Q54" s="552">
        <v>63.85</v>
      </c>
    </row>
    <row r="55" spans="1:17" s="9" customFormat="1" ht="10.5" customHeight="1">
      <c r="A55" s="554"/>
      <c r="B55" s="554"/>
      <c r="C55" s="557" t="s">
        <v>1797</v>
      </c>
      <c r="D55" s="556">
        <v>913</v>
      </c>
      <c r="E55" s="556">
        <v>0</v>
      </c>
      <c r="F55" s="556">
        <v>0</v>
      </c>
      <c r="G55" s="556">
        <v>1</v>
      </c>
      <c r="H55" s="556">
        <v>26</v>
      </c>
      <c r="I55" s="556">
        <v>79</v>
      </c>
      <c r="J55" s="556">
        <v>111</v>
      </c>
      <c r="K55" s="556">
        <v>166</v>
      </c>
      <c r="L55" s="556">
        <v>164</v>
      </c>
      <c r="M55" s="556">
        <v>163</v>
      </c>
      <c r="N55" s="556">
        <v>203</v>
      </c>
      <c r="O55" s="556">
        <v>0</v>
      </c>
      <c r="P55" s="552">
        <v>57.327491785323112</v>
      </c>
      <c r="Q55" s="552">
        <v>56.337837837837839</v>
      </c>
    </row>
    <row r="56" spans="1:17" s="9" customFormat="1" ht="10.5" customHeight="1">
      <c r="A56" s="554"/>
      <c r="B56" s="554"/>
      <c r="C56" s="558" t="s">
        <v>1829</v>
      </c>
      <c r="D56" s="556">
        <v>8502</v>
      </c>
      <c r="E56" s="556">
        <v>54</v>
      </c>
      <c r="F56" s="556">
        <v>529</v>
      </c>
      <c r="G56" s="556">
        <v>1057</v>
      </c>
      <c r="H56" s="556">
        <v>1022</v>
      </c>
      <c r="I56" s="556">
        <v>1055</v>
      </c>
      <c r="J56" s="556">
        <v>936</v>
      </c>
      <c r="K56" s="556">
        <v>1108</v>
      </c>
      <c r="L56" s="556">
        <v>951</v>
      </c>
      <c r="M56" s="556">
        <v>727</v>
      </c>
      <c r="N56" s="556">
        <v>1050</v>
      </c>
      <c r="O56" s="556">
        <v>13</v>
      </c>
      <c r="P56" s="552">
        <v>47.982447873718932</v>
      </c>
      <c r="Q56" s="552">
        <v>46.742424242424242</v>
      </c>
    </row>
    <row r="57" spans="1:17" s="9" customFormat="1" ht="18" customHeight="1">
      <c r="A57" s="554"/>
      <c r="B57" s="554" t="s">
        <v>613</v>
      </c>
      <c r="C57" s="555"/>
      <c r="D57" s="556"/>
      <c r="E57" s="556"/>
      <c r="F57" s="556"/>
      <c r="G57" s="556"/>
      <c r="H57" s="556"/>
      <c r="I57" s="556"/>
      <c r="J57" s="556"/>
      <c r="K57" s="556"/>
      <c r="L57" s="556"/>
      <c r="M57" s="556"/>
      <c r="N57" s="556"/>
      <c r="O57" s="556"/>
      <c r="P57" s="552"/>
      <c r="Q57" s="552"/>
    </row>
    <row r="58" spans="1:17" s="9" customFormat="1" ht="10.5" customHeight="1">
      <c r="A58" s="554"/>
      <c r="B58" s="554"/>
      <c r="C58" s="557" t="s">
        <v>613</v>
      </c>
      <c r="D58" s="556">
        <v>4639</v>
      </c>
      <c r="E58" s="556">
        <v>975</v>
      </c>
      <c r="F58" s="556">
        <v>2479</v>
      </c>
      <c r="G58" s="556">
        <v>829</v>
      </c>
      <c r="H58" s="556">
        <v>229</v>
      </c>
      <c r="I58" s="556">
        <v>63</v>
      </c>
      <c r="J58" s="556">
        <v>22</v>
      </c>
      <c r="K58" s="556">
        <v>24</v>
      </c>
      <c r="L58" s="556">
        <v>14</v>
      </c>
      <c r="M58" s="556">
        <v>2</v>
      </c>
      <c r="N58" s="556">
        <v>2</v>
      </c>
      <c r="O58" s="556">
        <v>0</v>
      </c>
      <c r="P58" s="552">
        <v>27.84781202845441</v>
      </c>
      <c r="Q58" s="552">
        <v>26.067148760330578</v>
      </c>
    </row>
    <row r="59" spans="1:17" s="9" customFormat="1" ht="10.5" customHeight="1">
      <c r="A59" s="554"/>
      <c r="B59" s="554"/>
      <c r="C59" s="557" t="s">
        <v>614</v>
      </c>
      <c r="D59" s="556">
        <v>658</v>
      </c>
      <c r="E59" s="556">
        <v>352</v>
      </c>
      <c r="F59" s="556">
        <v>210</v>
      </c>
      <c r="G59" s="556">
        <v>54</v>
      </c>
      <c r="H59" s="556">
        <v>21</v>
      </c>
      <c r="I59" s="556">
        <v>10</v>
      </c>
      <c r="J59" s="556">
        <v>2</v>
      </c>
      <c r="K59" s="556">
        <v>3</v>
      </c>
      <c r="L59" s="556">
        <v>5</v>
      </c>
      <c r="M59" s="556">
        <v>0</v>
      </c>
      <c r="N59" s="556">
        <v>1</v>
      </c>
      <c r="O59" s="556">
        <v>0</v>
      </c>
      <c r="P59" s="552">
        <v>25.705167173252281</v>
      </c>
      <c r="Q59" s="552">
        <v>23.811594202898551</v>
      </c>
    </row>
    <row r="60" spans="1:17" s="9" customFormat="1" ht="10.5" customHeight="1">
      <c r="A60" s="554"/>
      <c r="B60" s="554"/>
      <c r="C60" s="558" t="s">
        <v>1829</v>
      </c>
      <c r="D60" s="556">
        <v>5297</v>
      </c>
      <c r="E60" s="556">
        <v>1327</v>
      </c>
      <c r="F60" s="556">
        <v>2689</v>
      </c>
      <c r="G60" s="556">
        <v>883</v>
      </c>
      <c r="H60" s="556">
        <v>250</v>
      </c>
      <c r="I60" s="556">
        <v>73</v>
      </c>
      <c r="J60" s="556">
        <v>24</v>
      </c>
      <c r="K60" s="556">
        <v>27</v>
      </c>
      <c r="L60" s="556">
        <v>19</v>
      </c>
      <c r="M60" s="556">
        <v>2</v>
      </c>
      <c r="N60" s="556">
        <v>3</v>
      </c>
      <c r="O60" s="556">
        <v>0</v>
      </c>
      <c r="P60" s="552">
        <v>27.581649990560695</v>
      </c>
      <c r="Q60" s="552">
        <v>25.859558823529412</v>
      </c>
    </row>
    <row r="61" spans="1:17" s="9" customFormat="1" ht="12" customHeight="1">
      <c r="A61" s="554"/>
      <c r="B61" s="554"/>
      <c r="C61" s="559"/>
      <c r="D61" s="556"/>
      <c r="E61" s="556"/>
      <c r="F61" s="556"/>
      <c r="G61" s="556"/>
      <c r="H61" s="556"/>
      <c r="I61" s="556"/>
      <c r="J61" s="556"/>
      <c r="K61" s="556"/>
      <c r="L61" s="556"/>
      <c r="M61" s="556"/>
      <c r="N61" s="556"/>
      <c r="O61" s="556"/>
      <c r="P61" s="552"/>
      <c r="Q61" s="552"/>
    </row>
    <row r="62" spans="1:17" s="9" customFormat="1" ht="12" customHeight="1">
      <c r="A62" s="90" t="s">
        <v>604</v>
      </c>
      <c r="B62" s="554"/>
      <c r="C62" s="559"/>
      <c r="D62" s="556"/>
      <c r="E62" s="556"/>
      <c r="F62" s="556"/>
      <c r="G62" s="556"/>
      <c r="H62" s="556"/>
      <c r="I62" s="556"/>
      <c r="J62" s="556"/>
      <c r="K62" s="556"/>
      <c r="L62" s="556"/>
      <c r="M62" s="556"/>
      <c r="N62" s="556"/>
      <c r="O62" s="556"/>
      <c r="P62" s="552"/>
      <c r="Q62" s="552"/>
    </row>
    <row r="63" spans="1:17" s="9" customFormat="1" ht="9" customHeight="1">
      <c r="A63" s="554" t="s">
        <v>605</v>
      </c>
      <c r="B63" s="554"/>
      <c r="C63" s="559"/>
      <c r="D63" s="556"/>
      <c r="E63" s="556"/>
      <c r="F63" s="556"/>
      <c r="G63" s="556"/>
      <c r="H63" s="556"/>
      <c r="I63" s="556"/>
      <c r="J63" s="556"/>
      <c r="K63" s="556"/>
      <c r="L63" s="556"/>
      <c r="M63" s="556"/>
      <c r="N63" s="556"/>
      <c r="O63" s="556"/>
      <c r="P63" s="552"/>
      <c r="Q63" s="552"/>
    </row>
    <row r="64" spans="1:17" s="9" customFormat="1" ht="7.5" customHeight="1">
      <c r="A64" s="554"/>
      <c r="B64" s="554"/>
      <c r="C64" s="560"/>
      <c r="D64" s="556"/>
      <c r="E64" s="556"/>
      <c r="F64" s="556"/>
      <c r="G64" s="556"/>
      <c r="H64" s="556"/>
      <c r="I64" s="556"/>
      <c r="J64" s="556"/>
      <c r="K64" s="556"/>
      <c r="L64" s="556"/>
      <c r="M64" s="556"/>
      <c r="N64" s="556"/>
      <c r="O64" s="556"/>
      <c r="P64" s="552"/>
      <c r="Q64" s="552"/>
    </row>
    <row r="65" spans="1:17" s="9" customFormat="1" ht="10.5" customHeight="1">
      <c r="A65" s="554" t="s">
        <v>3078</v>
      </c>
      <c r="B65" s="554"/>
      <c r="C65" s="557"/>
      <c r="D65" s="556"/>
      <c r="E65" s="556"/>
      <c r="F65" s="556"/>
      <c r="G65" s="556"/>
      <c r="H65" s="556"/>
      <c r="I65" s="556"/>
      <c r="J65" s="556"/>
      <c r="K65" s="556"/>
      <c r="L65" s="556"/>
      <c r="M65" s="556"/>
      <c r="N65" s="556"/>
      <c r="O65" s="556"/>
      <c r="P65" s="552"/>
      <c r="Q65" s="552"/>
    </row>
    <row r="66" spans="1:17" s="9" customFormat="1" ht="18" customHeight="1">
      <c r="A66" s="554"/>
      <c r="B66" s="554" t="s">
        <v>1798</v>
      </c>
      <c r="C66" s="557"/>
      <c r="D66" s="556">
        <v>14036</v>
      </c>
      <c r="E66" s="556">
        <v>1381</v>
      </c>
      <c r="F66" s="556">
        <v>3218</v>
      </c>
      <c r="G66" s="556">
        <v>1940</v>
      </c>
      <c r="H66" s="556">
        <v>1283</v>
      </c>
      <c r="I66" s="556">
        <v>1133</v>
      </c>
      <c r="J66" s="556">
        <v>967</v>
      </c>
      <c r="K66" s="556">
        <v>1142</v>
      </c>
      <c r="L66" s="556">
        <v>978</v>
      </c>
      <c r="M66" s="556">
        <v>743</v>
      </c>
      <c r="N66" s="556">
        <v>1238</v>
      </c>
      <c r="O66" s="556">
        <v>13</v>
      </c>
      <c r="P66" s="552">
        <v>40.667260928474647</v>
      </c>
      <c r="Q66" s="552">
        <v>35.811567164179102</v>
      </c>
    </row>
    <row r="67" spans="1:17" s="9" customFormat="1" ht="18" customHeight="1">
      <c r="A67" s="554" t="s">
        <v>1698</v>
      </c>
      <c r="B67" s="554"/>
      <c r="C67" s="557"/>
      <c r="D67" s="556">
        <v>34604</v>
      </c>
      <c r="E67" s="556">
        <v>1468</v>
      </c>
      <c r="F67" s="556">
        <v>5463</v>
      </c>
      <c r="G67" s="556">
        <v>5890</v>
      </c>
      <c r="H67" s="556">
        <v>4720</v>
      </c>
      <c r="I67" s="556">
        <v>3837</v>
      </c>
      <c r="J67" s="556">
        <v>2996</v>
      </c>
      <c r="K67" s="556">
        <v>3315</v>
      </c>
      <c r="L67" s="556">
        <v>2952</v>
      </c>
      <c r="M67" s="556">
        <v>2329</v>
      </c>
      <c r="N67" s="556">
        <v>1621</v>
      </c>
      <c r="O67" s="556">
        <v>13</v>
      </c>
      <c r="P67" s="552">
        <v>41.785811338209363</v>
      </c>
      <c r="Q67" s="552">
        <v>38.746760259179268</v>
      </c>
    </row>
    <row r="68" spans="1:17" s="9" customFormat="1" ht="18" customHeight="1">
      <c r="A68" s="554" t="s">
        <v>430</v>
      </c>
      <c r="C68" s="555"/>
      <c r="D68" s="556"/>
      <c r="E68" s="556"/>
      <c r="F68" s="556"/>
      <c r="G68" s="556"/>
      <c r="H68" s="556"/>
      <c r="I68" s="556"/>
      <c r="J68" s="556"/>
      <c r="K68" s="556"/>
      <c r="L68" s="556"/>
      <c r="M68" s="556"/>
      <c r="N68" s="556"/>
      <c r="O68" s="556"/>
      <c r="P68" s="552"/>
      <c r="Q68" s="552"/>
    </row>
    <row r="69" spans="1:17" s="9" customFormat="1" ht="18" customHeight="1">
      <c r="A69" s="554"/>
      <c r="B69" s="554" t="s">
        <v>286</v>
      </c>
      <c r="C69" s="555"/>
      <c r="D69" s="556"/>
      <c r="E69" s="556"/>
      <c r="F69" s="556"/>
      <c r="G69" s="556"/>
      <c r="H69" s="556"/>
      <c r="I69" s="556"/>
      <c r="J69" s="556"/>
      <c r="K69" s="556"/>
      <c r="L69" s="556"/>
      <c r="M69" s="556"/>
      <c r="N69" s="556"/>
      <c r="O69" s="556"/>
      <c r="P69" s="552"/>
      <c r="Q69" s="552"/>
    </row>
    <row r="70" spans="1:17" s="9" customFormat="1" ht="10.5" customHeight="1">
      <c r="A70" s="554"/>
      <c r="B70" s="554"/>
      <c r="C70" s="557" t="s">
        <v>1869</v>
      </c>
      <c r="D70" s="556">
        <v>13</v>
      </c>
      <c r="E70" s="556">
        <v>0</v>
      </c>
      <c r="F70" s="556">
        <v>0</v>
      </c>
      <c r="G70" s="556">
        <v>0</v>
      </c>
      <c r="H70" s="556">
        <v>0</v>
      </c>
      <c r="I70" s="556">
        <v>0</v>
      </c>
      <c r="J70" s="556">
        <v>0</v>
      </c>
      <c r="K70" s="556">
        <v>0</v>
      </c>
      <c r="L70" s="556">
        <v>2</v>
      </c>
      <c r="M70" s="556">
        <v>6</v>
      </c>
      <c r="N70" s="556">
        <v>5</v>
      </c>
      <c r="O70" s="556">
        <v>0</v>
      </c>
      <c r="P70" s="552">
        <v>62.615384615384613</v>
      </c>
      <c r="Q70" s="552">
        <v>61.833333333333336</v>
      </c>
    </row>
    <row r="71" spans="1:17" s="9" customFormat="1" ht="10.5" customHeight="1">
      <c r="A71" s="554"/>
      <c r="B71" s="554"/>
      <c r="C71" s="557" t="s">
        <v>1870</v>
      </c>
      <c r="D71" s="556">
        <v>21</v>
      </c>
      <c r="E71" s="556">
        <v>0</v>
      </c>
      <c r="F71" s="556">
        <v>0</v>
      </c>
      <c r="G71" s="556">
        <v>0</v>
      </c>
      <c r="H71" s="556">
        <v>0</v>
      </c>
      <c r="I71" s="556">
        <v>0</v>
      </c>
      <c r="J71" s="556">
        <v>0</v>
      </c>
      <c r="K71" s="556">
        <v>0</v>
      </c>
      <c r="L71" s="556">
        <v>3</v>
      </c>
      <c r="M71" s="556">
        <v>16</v>
      </c>
      <c r="N71" s="556">
        <v>2</v>
      </c>
      <c r="O71" s="556">
        <v>0</v>
      </c>
      <c r="P71" s="552">
        <v>61.428571428571431</v>
      </c>
      <c r="Q71" s="552">
        <v>60.9</v>
      </c>
    </row>
    <row r="72" spans="1:17" s="9" customFormat="1" ht="19.899999999999999" customHeight="1">
      <c r="A72" s="554"/>
      <c r="B72" s="554"/>
      <c r="C72" s="557" t="s">
        <v>1871</v>
      </c>
      <c r="D72" s="556">
        <v>14</v>
      </c>
      <c r="E72" s="556">
        <v>0</v>
      </c>
      <c r="F72" s="556">
        <v>0</v>
      </c>
      <c r="G72" s="556">
        <v>0</v>
      </c>
      <c r="H72" s="556">
        <v>3</v>
      </c>
      <c r="I72" s="556">
        <v>4</v>
      </c>
      <c r="J72" s="556">
        <v>2</v>
      </c>
      <c r="K72" s="556">
        <v>1</v>
      </c>
      <c r="L72" s="556">
        <v>1</v>
      </c>
      <c r="M72" s="556">
        <v>2</v>
      </c>
      <c r="N72" s="556">
        <v>1</v>
      </c>
      <c r="O72" s="556">
        <v>0</v>
      </c>
      <c r="P72" s="552">
        <v>48.071428571428569</v>
      </c>
      <c r="Q72" s="552">
        <v>44</v>
      </c>
    </row>
    <row r="73" spans="1:17" s="9" customFormat="1" ht="19.899999999999999" customHeight="1">
      <c r="A73" s="554"/>
      <c r="B73" s="554"/>
      <c r="C73" s="557" t="s">
        <v>1872</v>
      </c>
      <c r="D73" s="556">
        <v>6</v>
      </c>
      <c r="E73" s="556">
        <v>0</v>
      </c>
      <c r="F73" s="556">
        <v>0</v>
      </c>
      <c r="G73" s="556">
        <v>0</v>
      </c>
      <c r="H73" s="556">
        <v>4</v>
      </c>
      <c r="I73" s="556">
        <v>1</v>
      </c>
      <c r="J73" s="556">
        <v>0</v>
      </c>
      <c r="K73" s="556">
        <v>1</v>
      </c>
      <c r="L73" s="556">
        <v>0</v>
      </c>
      <c r="M73" s="556">
        <v>0</v>
      </c>
      <c r="N73" s="556">
        <v>0</v>
      </c>
      <c r="O73" s="556">
        <v>0</v>
      </c>
      <c r="P73" s="552">
        <v>40</v>
      </c>
      <c r="Q73" s="552">
        <v>37.5</v>
      </c>
    </row>
    <row r="74" spans="1:17" s="9" customFormat="1" ht="10.5" customHeight="1">
      <c r="A74" s="554"/>
      <c r="B74" s="554"/>
      <c r="C74" s="557" t="s">
        <v>575</v>
      </c>
      <c r="D74" s="556">
        <v>113</v>
      </c>
      <c r="E74" s="556">
        <v>0</v>
      </c>
      <c r="F74" s="556">
        <v>0</v>
      </c>
      <c r="G74" s="556">
        <v>2</v>
      </c>
      <c r="H74" s="556">
        <v>4</v>
      </c>
      <c r="I74" s="556">
        <v>15</v>
      </c>
      <c r="J74" s="556">
        <v>22</v>
      </c>
      <c r="K74" s="556">
        <v>18</v>
      </c>
      <c r="L74" s="556">
        <v>22</v>
      </c>
      <c r="M74" s="556">
        <v>24</v>
      </c>
      <c r="N74" s="556">
        <v>6</v>
      </c>
      <c r="O74" s="556">
        <v>0</v>
      </c>
      <c r="P74" s="552">
        <v>52.707964601769909</v>
      </c>
      <c r="Q74" s="552">
        <v>53.1</v>
      </c>
    </row>
    <row r="75" spans="1:17" s="9" customFormat="1" ht="10.5" customHeight="1">
      <c r="A75" s="554"/>
      <c r="B75" s="554"/>
      <c r="C75" s="557" t="s">
        <v>576</v>
      </c>
      <c r="D75" s="556">
        <v>104</v>
      </c>
      <c r="E75" s="556">
        <v>0</v>
      </c>
      <c r="F75" s="556">
        <v>0</v>
      </c>
      <c r="G75" s="556">
        <v>4</v>
      </c>
      <c r="H75" s="556">
        <v>10</v>
      </c>
      <c r="I75" s="556">
        <v>26</v>
      </c>
      <c r="J75" s="556">
        <v>25</v>
      </c>
      <c r="K75" s="556">
        <v>20</v>
      </c>
      <c r="L75" s="556">
        <v>16</v>
      </c>
      <c r="M75" s="556">
        <v>3</v>
      </c>
      <c r="N75" s="556">
        <v>0</v>
      </c>
      <c r="O75" s="556">
        <v>0</v>
      </c>
      <c r="P75" s="552">
        <v>47.230769230769234</v>
      </c>
      <c r="Q75" s="552">
        <v>46.75</v>
      </c>
    </row>
    <row r="76" spans="1:17" s="9" customFormat="1" ht="10.5" customHeight="1">
      <c r="A76" s="554"/>
      <c r="B76" s="554"/>
      <c r="C76" s="557" t="s">
        <v>580</v>
      </c>
      <c r="D76" s="556">
        <v>15</v>
      </c>
      <c r="E76" s="556">
        <v>0</v>
      </c>
      <c r="F76" s="556">
        <v>0</v>
      </c>
      <c r="G76" s="556">
        <v>0</v>
      </c>
      <c r="H76" s="556">
        <v>11</v>
      </c>
      <c r="I76" s="556">
        <v>3</v>
      </c>
      <c r="J76" s="556">
        <v>1</v>
      </c>
      <c r="K76" s="556">
        <v>0</v>
      </c>
      <c r="L76" s="556">
        <v>0</v>
      </c>
      <c r="M76" s="556">
        <v>0</v>
      </c>
      <c r="N76" s="556">
        <v>0</v>
      </c>
      <c r="O76" s="556">
        <v>0</v>
      </c>
      <c r="P76" s="552">
        <v>38.333333333333336</v>
      </c>
      <c r="Q76" s="552">
        <v>36.700000000000003</v>
      </c>
    </row>
    <row r="77" spans="1:17" s="9" customFormat="1" ht="10.5" customHeight="1">
      <c r="A77" s="554"/>
      <c r="B77" s="554"/>
      <c r="C77" s="557" t="s">
        <v>581</v>
      </c>
      <c r="D77" s="556">
        <v>1</v>
      </c>
      <c r="E77" s="556">
        <v>0</v>
      </c>
      <c r="F77" s="556">
        <v>0</v>
      </c>
      <c r="G77" s="556">
        <v>0</v>
      </c>
      <c r="H77" s="556">
        <v>0</v>
      </c>
      <c r="I77" s="556">
        <v>1</v>
      </c>
      <c r="J77" s="556">
        <v>0</v>
      </c>
      <c r="K77" s="556">
        <v>0</v>
      </c>
      <c r="L77" s="556">
        <v>0</v>
      </c>
      <c r="M77" s="556">
        <v>0</v>
      </c>
      <c r="N77" s="556">
        <v>0</v>
      </c>
      <c r="O77" s="556">
        <v>0</v>
      </c>
      <c r="P77" s="561" t="s">
        <v>827</v>
      </c>
      <c r="Q77" s="561" t="s">
        <v>827</v>
      </c>
    </row>
    <row r="78" spans="1:17" s="9" customFormat="1" ht="10.5" customHeight="1">
      <c r="A78" s="554"/>
      <c r="B78" s="554"/>
      <c r="C78" s="558" t="s">
        <v>1829</v>
      </c>
      <c r="D78" s="556">
        <v>287</v>
      </c>
      <c r="E78" s="556">
        <v>0</v>
      </c>
      <c r="F78" s="556">
        <v>0</v>
      </c>
      <c r="G78" s="556">
        <v>6</v>
      </c>
      <c r="H78" s="556">
        <v>32</v>
      </c>
      <c r="I78" s="556">
        <v>50</v>
      </c>
      <c r="J78" s="556">
        <v>50</v>
      </c>
      <c r="K78" s="556">
        <v>40</v>
      </c>
      <c r="L78" s="556">
        <v>44</v>
      </c>
      <c r="M78" s="556">
        <v>51</v>
      </c>
      <c r="N78" s="556">
        <v>14</v>
      </c>
      <c r="O78" s="556">
        <v>0</v>
      </c>
      <c r="P78" s="552">
        <v>50.529616724738673</v>
      </c>
      <c r="Q78" s="552">
        <v>49.6875</v>
      </c>
    </row>
    <row r="79" spans="1:17" s="9" customFormat="1" ht="18" customHeight="1">
      <c r="A79" s="554"/>
      <c r="B79" s="554" t="s">
        <v>586</v>
      </c>
      <c r="C79" s="555"/>
      <c r="D79" s="556"/>
      <c r="E79" s="556"/>
      <c r="F79" s="556"/>
      <c r="G79" s="556"/>
      <c r="H79" s="556"/>
      <c r="I79" s="556"/>
      <c r="J79" s="556"/>
      <c r="K79" s="556"/>
      <c r="L79" s="556"/>
      <c r="M79" s="556"/>
      <c r="N79" s="556"/>
      <c r="O79" s="556"/>
      <c r="P79" s="552"/>
      <c r="Q79" s="552"/>
    </row>
    <row r="80" spans="1:17" s="9" customFormat="1" ht="10.5" customHeight="1">
      <c r="A80" s="554"/>
      <c r="B80" s="554"/>
      <c r="C80" s="557" t="s">
        <v>587</v>
      </c>
      <c r="D80" s="556">
        <v>1</v>
      </c>
      <c r="E80" s="556">
        <v>0</v>
      </c>
      <c r="F80" s="556">
        <v>0</v>
      </c>
      <c r="G80" s="556">
        <v>0</v>
      </c>
      <c r="H80" s="556">
        <v>0</v>
      </c>
      <c r="I80" s="556">
        <v>1</v>
      </c>
      <c r="J80" s="556">
        <v>0</v>
      </c>
      <c r="K80" s="556">
        <v>0</v>
      </c>
      <c r="L80" s="556">
        <v>0</v>
      </c>
      <c r="M80" s="556">
        <v>0</v>
      </c>
      <c r="N80" s="556">
        <v>0</v>
      </c>
      <c r="O80" s="556">
        <v>0</v>
      </c>
      <c r="P80" s="561" t="s">
        <v>827</v>
      </c>
      <c r="Q80" s="561" t="s">
        <v>827</v>
      </c>
    </row>
    <row r="81" spans="1:17" s="9" customFormat="1" ht="10.5" customHeight="1">
      <c r="A81" s="554"/>
      <c r="B81" s="554"/>
      <c r="C81" s="557" t="s">
        <v>588</v>
      </c>
      <c r="D81" s="556">
        <v>2</v>
      </c>
      <c r="E81" s="556">
        <v>0</v>
      </c>
      <c r="F81" s="556">
        <v>0</v>
      </c>
      <c r="G81" s="556">
        <v>0</v>
      </c>
      <c r="H81" s="556">
        <v>0</v>
      </c>
      <c r="I81" s="556">
        <v>0</v>
      </c>
      <c r="J81" s="556">
        <v>0</v>
      </c>
      <c r="K81" s="556">
        <v>0</v>
      </c>
      <c r="L81" s="556">
        <v>0</v>
      </c>
      <c r="M81" s="556">
        <v>2</v>
      </c>
      <c r="N81" s="556">
        <v>0</v>
      </c>
      <c r="O81" s="556">
        <v>0</v>
      </c>
      <c r="P81" s="552">
        <v>62</v>
      </c>
      <c r="Q81" s="552">
        <v>61.5</v>
      </c>
    </row>
    <row r="82" spans="1:17" s="9" customFormat="1" ht="10.5" customHeight="1">
      <c r="A82" s="554"/>
      <c r="B82" s="554"/>
      <c r="C82" s="557" t="s">
        <v>1780</v>
      </c>
      <c r="D82" s="556">
        <v>6</v>
      </c>
      <c r="E82" s="556">
        <v>0</v>
      </c>
      <c r="F82" s="556">
        <v>0</v>
      </c>
      <c r="G82" s="556">
        <v>3</v>
      </c>
      <c r="H82" s="556">
        <v>2</v>
      </c>
      <c r="I82" s="556">
        <v>1</v>
      </c>
      <c r="J82" s="556">
        <v>0</v>
      </c>
      <c r="K82" s="556">
        <v>0</v>
      </c>
      <c r="L82" s="556">
        <v>0</v>
      </c>
      <c r="M82" s="556">
        <v>0</v>
      </c>
      <c r="N82" s="556">
        <v>0</v>
      </c>
      <c r="O82" s="556">
        <v>0</v>
      </c>
      <c r="P82" s="552">
        <v>35.333333333333336</v>
      </c>
      <c r="Q82" s="552">
        <v>34</v>
      </c>
    </row>
    <row r="83" spans="1:17" s="9" customFormat="1" ht="10.5" customHeight="1">
      <c r="A83" s="554"/>
      <c r="B83" s="554"/>
      <c r="C83" s="557" t="s">
        <v>1781</v>
      </c>
      <c r="D83" s="556">
        <v>5</v>
      </c>
      <c r="E83" s="556">
        <v>0</v>
      </c>
      <c r="F83" s="556">
        <v>1</v>
      </c>
      <c r="G83" s="556">
        <v>1</v>
      </c>
      <c r="H83" s="556">
        <v>3</v>
      </c>
      <c r="I83" s="556">
        <v>0</v>
      </c>
      <c r="J83" s="556">
        <v>0</v>
      </c>
      <c r="K83" s="556">
        <v>0</v>
      </c>
      <c r="L83" s="556">
        <v>0</v>
      </c>
      <c r="M83" s="556">
        <v>0</v>
      </c>
      <c r="N83" s="556">
        <v>0</v>
      </c>
      <c r="O83" s="556">
        <v>0</v>
      </c>
      <c r="P83" s="552">
        <v>34.799999999999997</v>
      </c>
      <c r="Q83" s="552">
        <v>34.5</v>
      </c>
    </row>
    <row r="84" spans="1:17" s="9" customFormat="1" ht="10.5" customHeight="1">
      <c r="A84" s="554"/>
      <c r="B84" s="554"/>
      <c r="C84" s="558" t="s">
        <v>1829</v>
      </c>
      <c r="D84" s="556">
        <v>14</v>
      </c>
      <c r="E84" s="556">
        <v>0</v>
      </c>
      <c r="F84" s="556">
        <v>1</v>
      </c>
      <c r="G84" s="556">
        <v>4</v>
      </c>
      <c r="H84" s="556">
        <v>5</v>
      </c>
      <c r="I84" s="556">
        <v>2</v>
      </c>
      <c r="J84" s="556">
        <v>0</v>
      </c>
      <c r="K84" s="556">
        <v>0</v>
      </c>
      <c r="L84" s="556">
        <v>0</v>
      </c>
      <c r="M84" s="556">
        <v>2</v>
      </c>
      <c r="N84" s="556">
        <v>0</v>
      </c>
      <c r="O84" s="556">
        <v>0</v>
      </c>
      <c r="P84" s="552">
        <v>39.5</v>
      </c>
      <c r="Q84" s="552">
        <v>36</v>
      </c>
    </row>
    <row r="85" spans="1:17" s="9" customFormat="1" ht="27" customHeight="1">
      <c r="A85" s="554"/>
      <c r="B85" s="1548" t="s">
        <v>1873</v>
      </c>
      <c r="C85" s="1549"/>
      <c r="D85" s="556"/>
      <c r="E85" s="556"/>
      <c r="F85" s="556"/>
      <c r="G85" s="556"/>
      <c r="H85" s="556"/>
      <c r="I85" s="556"/>
      <c r="J85" s="556"/>
      <c r="K85" s="556"/>
      <c r="L85" s="556"/>
      <c r="M85" s="556"/>
      <c r="N85" s="556"/>
      <c r="O85" s="556"/>
      <c r="P85" s="552"/>
      <c r="Q85" s="552"/>
    </row>
    <row r="86" spans="1:17" s="9" customFormat="1" ht="19.899999999999999" customHeight="1">
      <c r="A86" s="554"/>
      <c r="B86" s="554"/>
      <c r="C86" s="557" t="s">
        <v>1785</v>
      </c>
      <c r="D86" s="556">
        <v>97</v>
      </c>
      <c r="E86" s="556">
        <v>0</v>
      </c>
      <c r="F86" s="556">
        <v>0</v>
      </c>
      <c r="G86" s="556">
        <v>3</v>
      </c>
      <c r="H86" s="556">
        <v>5</v>
      </c>
      <c r="I86" s="556">
        <v>20</v>
      </c>
      <c r="J86" s="556">
        <v>20</v>
      </c>
      <c r="K86" s="556">
        <v>25</v>
      </c>
      <c r="L86" s="556">
        <v>8</v>
      </c>
      <c r="M86" s="556">
        <v>14</v>
      </c>
      <c r="N86" s="556">
        <v>2</v>
      </c>
      <c r="O86" s="556">
        <v>0</v>
      </c>
      <c r="P86" s="552">
        <v>49.96907216494845</v>
      </c>
      <c r="Q86" s="552">
        <v>49.166666666666664</v>
      </c>
    </row>
    <row r="87" spans="1:17" s="9" customFormat="1" ht="19.899999999999999" customHeight="1">
      <c r="A87" s="554"/>
      <c r="B87" s="554"/>
      <c r="C87" s="557" t="s">
        <v>1786</v>
      </c>
      <c r="D87" s="556">
        <v>12</v>
      </c>
      <c r="E87" s="556">
        <v>0</v>
      </c>
      <c r="F87" s="556">
        <v>0</v>
      </c>
      <c r="G87" s="556">
        <v>2</v>
      </c>
      <c r="H87" s="556">
        <v>6</v>
      </c>
      <c r="I87" s="556">
        <v>4</v>
      </c>
      <c r="J87" s="556">
        <v>0</v>
      </c>
      <c r="K87" s="556">
        <v>0</v>
      </c>
      <c r="L87" s="556">
        <v>0</v>
      </c>
      <c r="M87" s="556">
        <v>0</v>
      </c>
      <c r="N87" s="556">
        <v>0</v>
      </c>
      <c r="O87" s="556">
        <v>0</v>
      </c>
      <c r="P87" s="552">
        <v>38.25</v>
      </c>
      <c r="Q87" s="552">
        <v>38</v>
      </c>
    </row>
    <row r="88" spans="1:17" s="9" customFormat="1" ht="19.899999999999999" customHeight="1">
      <c r="A88" s="554"/>
      <c r="B88" s="554"/>
      <c r="C88" s="557" t="s">
        <v>1787</v>
      </c>
      <c r="D88" s="556">
        <v>181</v>
      </c>
      <c r="E88" s="556">
        <v>0</v>
      </c>
      <c r="F88" s="556">
        <v>4</v>
      </c>
      <c r="G88" s="556">
        <v>6</v>
      </c>
      <c r="H88" s="556">
        <v>36</v>
      </c>
      <c r="I88" s="556">
        <v>29</v>
      </c>
      <c r="J88" s="556">
        <v>30</v>
      </c>
      <c r="K88" s="556">
        <v>24</v>
      </c>
      <c r="L88" s="556">
        <v>29</v>
      </c>
      <c r="M88" s="556">
        <v>23</v>
      </c>
      <c r="N88" s="556">
        <v>0</v>
      </c>
      <c r="O88" s="556">
        <v>0</v>
      </c>
      <c r="P88" s="552">
        <v>47.403314917127069</v>
      </c>
      <c r="Q88" s="552">
        <v>46.375</v>
      </c>
    </row>
    <row r="89" spans="1:17" s="9" customFormat="1" ht="19.899999999999999" customHeight="1">
      <c r="A89" s="554"/>
      <c r="B89" s="554"/>
      <c r="C89" s="557" t="s">
        <v>1788</v>
      </c>
      <c r="D89" s="556">
        <v>914</v>
      </c>
      <c r="E89" s="556">
        <v>13</v>
      </c>
      <c r="F89" s="556">
        <v>306</v>
      </c>
      <c r="G89" s="556">
        <v>331</v>
      </c>
      <c r="H89" s="556">
        <v>159</v>
      </c>
      <c r="I89" s="556">
        <v>57</v>
      </c>
      <c r="J89" s="556">
        <v>27</v>
      </c>
      <c r="K89" s="556">
        <v>12</v>
      </c>
      <c r="L89" s="556">
        <v>5</v>
      </c>
      <c r="M89" s="556">
        <v>1</v>
      </c>
      <c r="N89" s="556">
        <v>3</v>
      </c>
      <c r="O89" s="556">
        <v>0</v>
      </c>
      <c r="P89" s="552">
        <v>32.654266958424508</v>
      </c>
      <c r="Q89" s="552">
        <v>30.589743589743591</v>
      </c>
    </row>
    <row r="90" spans="1:17" s="9" customFormat="1" ht="10.5" customHeight="1">
      <c r="A90" s="554"/>
      <c r="B90" s="554"/>
      <c r="C90" s="557" t="s">
        <v>597</v>
      </c>
      <c r="D90" s="556">
        <v>168</v>
      </c>
      <c r="E90" s="556">
        <v>1</v>
      </c>
      <c r="F90" s="556">
        <v>30</v>
      </c>
      <c r="G90" s="556">
        <v>46</v>
      </c>
      <c r="H90" s="556">
        <v>45</v>
      </c>
      <c r="I90" s="556">
        <v>20</v>
      </c>
      <c r="J90" s="556">
        <v>9</v>
      </c>
      <c r="K90" s="556">
        <v>9</v>
      </c>
      <c r="L90" s="556">
        <v>3</v>
      </c>
      <c r="M90" s="556">
        <v>4</v>
      </c>
      <c r="N90" s="556">
        <v>1</v>
      </c>
      <c r="O90" s="556">
        <v>0</v>
      </c>
      <c r="P90" s="552">
        <v>36.86904761904762</v>
      </c>
      <c r="Q90" s="552">
        <v>34.466666666666669</v>
      </c>
    </row>
    <row r="91" spans="1:17" s="9" customFormat="1" ht="10.5" customHeight="1">
      <c r="A91" s="554"/>
      <c r="B91" s="554"/>
      <c r="C91" s="558" t="s">
        <v>1829</v>
      </c>
      <c r="D91" s="556">
        <v>1372</v>
      </c>
      <c r="E91" s="556">
        <v>14</v>
      </c>
      <c r="F91" s="556">
        <v>340</v>
      </c>
      <c r="G91" s="556">
        <v>388</v>
      </c>
      <c r="H91" s="556">
        <v>251</v>
      </c>
      <c r="I91" s="556">
        <v>130</v>
      </c>
      <c r="J91" s="556">
        <v>86</v>
      </c>
      <c r="K91" s="556">
        <v>70</v>
      </c>
      <c r="L91" s="556">
        <v>45</v>
      </c>
      <c r="M91" s="556">
        <v>42</v>
      </c>
      <c r="N91" s="556">
        <v>6</v>
      </c>
      <c r="O91" s="556">
        <v>0</v>
      </c>
      <c r="P91" s="552">
        <v>36.389212827988338</v>
      </c>
      <c r="Q91" s="552">
        <v>32.942857142857143</v>
      </c>
    </row>
    <row r="92" spans="1:17" s="9" customFormat="1" ht="18" customHeight="1">
      <c r="A92" s="554"/>
      <c r="B92" s="554" t="s">
        <v>598</v>
      </c>
      <c r="C92" s="555"/>
      <c r="D92" s="556"/>
      <c r="E92" s="556"/>
      <c r="F92" s="556"/>
      <c r="G92" s="556"/>
      <c r="H92" s="556"/>
      <c r="I92" s="556"/>
      <c r="J92" s="556"/>
      <c r="K92" s="556"/>
      <c r="L92" s="556"/>
      <c r="M92" s="556"/>
      <c r="N92" s="556"/>
      <c r="O92" s="556"/>
      <c r="P92" s="552"/>
      <c r="Q92" s="552"/>
    </row>
    <row r="93" spans="1:17" s="9" customFormat="1" ht="19.899999999999999" customHeight="1">
      <c r="A93" s="554"/>
      <c r="B93" s="554"/>
      <c r="C93" s="557" t="s">
        <v>1789</v>
      </c>
      <c r="D93" s="556">
        <v>114</v>
      </c>
      <c r="E93" s="556">
        <v>0</v>
      </c>
      <c r="F93" s="556">
        <v>0</v>
      </c>
      <c r="G93" s="556">
        <v>11</v>
      </c>
      <c r="H93" s="556">
        <v>23</v>
      </c>
      <c r="I93" s="556">
        <v>20</v>
      </c>
      <c r="J93" s="556">
        <v>20</v>
      </c>
      <c r="K93" s="556">
        <v>15</v>
      </c>
      <c r="L93" s="556">
        <v>12</v>
      </c>
      <c r="M93" s="556">
        <v>12</v>
      </c>
      <c r="N93" s="556">
        <v>1</v>
      </c>
      <c r="O93" s="556">
        <v>0</v>
      </c>
      <c r="P93" s="552">
        <v>46.149122807017541</v>
      </c>
      <c r="Q93" s="552">
        <v>45.25</v>
      </c>
    </row>
    <row r="94" spans="1:17" s="9" customFormat="1" ht="10.5" customHeight="1">
      <c r="A94" s="554"/>
      <c r="B94" s="554"/>
      <c r="C94" s="557" t="s">
        <v>1790</v>
      </c>
      <c r="D94" s="556">
        <v>19</v>
      </c>
      <c r="E94" s="556">
        <v>0</v>
      </c>
      <c r="F94" s="556">
        <v>1</v>
      </c>
      <c r="G94" s="556">
        <v>1</v>
      </c>
      <c r="H94" s="556">
        <v>4</v>
      </c>
      <c r="I94" s="556">
        <v>2</v>
      </c>
      <c r="J94" s="556">
        <v>6</v>
      </c>
      <c r="K94" s="556">
        <v>3</v>
      </c>
      <c r="L94" s="556">
        <v>1</v>
      </c>
      <c r="M94" s="556">
        <v>1</v>
      </c>
      <c r="N94" s="556">
        <v>0</v>
      </c>
      <c r="O94" s="556">
        <v>0</v>
      </c>
      <c r="P94" s="552">
        <v>44.263157894736842</v>
      </c>
      <c r="Q94" s="552">
        <v>44.75</v>
      </c>
    </row>
    <row r="95" spans="1:17" s="9" customFormat="1" ht="10.5" customHeight="1">
      <c r="A95" s="554"/>
      <c r="B95" s="554"/>
      <c r="C95" s="557" t="s">
        <v>1791</v>
      </c>
      <c r="D95" s="556">
        <v>25</v>
      </c>
      <c r="E95" s="556">
        <v>0</v>
      </c>
      <c r="F95" s="556">
        <v>0</v>
      </c>
      <c r="G95" s="556">
        <v>4</v>
      </c>
      <c r="H95" s="556">
        <v>4</v>
      </c>
      <c r="I95" s="556">
        <v>2</v>
      </c>
      <c r="J95" s="556">
        <v>5</v>
      </c>
      <c r="K95" s="556">
        <v>6</v>
      </c>
      <c r="L95" s="556">
        <v>1</v>
      </c>
      <c r="M95" s="556">
        <v>2</v>
      </c>
      <c r="N95" s="556">
        <v>1</v>
      </c>
      <c r="O95" s="556">
        <v>0</v>
      </c>
      <c r="P95" s="552">
        <v>46.64</v>
      </c>
      <c r="Q95" s="552">
        <v>48.166666666666664</v>
      </c>
    </row>
    <row r="96" spans="1:17" s="9" customFormat="1" ht="10.5" customHeight="1">
      <c r="A96" s="554"/>
      <c r="B96" s="554"/>
      <c r="C96" s="557" t="s">
        <v>1792</v>
      </c>
      <c r="D96" s="556">
        <v>30</v>
      </c>
      <c r="E96" s="556">
        <v>0</v>
      </c>
      <c r="F96" s="556">
        <v>4</v>
      </c>
      <c r="G96" s="556">
        <v>15</v>
      </c>
      <c r="H96" s="556">
        <v>9</v>
      </c>
      <c r="I96" s="556">
        <v>1</v>
      </c>
      <c r="J96" s="556">
        <v>0</v>
      </c>
      <c r="K96" s="556">
        <v>1</v>
      </c>
      <c r="L96" s="556">
        <v>0</v>
      </c>
      <c r="M96" s="556">
        <v>0</v>
      </c>
      <c r="N96" s="556">
        <v>0</v>
      </c>
      <c r="O96" s="556">
        <v>0</v>
      </c>
      <c r="P96" s="552">
        <v>34.200000000000003</v>
      </c>
      <c r="Q96" s="552">
        <v>33</v>
      </c>
    </row>
    <row r="97" spans="1:17" s="9" customFormat="1" ht="19.899999999999999" customHeight="1">
      <c r="A97" s="554"/>
      <c r="B97" s="554"/>
      <c r="C97" s="557" t="s">
        <v>1793</v>
      </c>
      <c r="D97" s="556">
        <v>154</v>
      </c>
      <c r="E97" s="556">
        <v>0</v>
      </c>
      <c r="F97" s="556">
        <v>0</v>
      </c>
      <c r="G97" s="556">
        <v>7</v>
      </c>
      <c r="H97" s="556">
        <v>29</v>
      </c>
      <c r="I97" s="556">
        <v>31</v>
      </c>
      <c r="J97" s="556">
        <v>24</v>
      </c>
      <c r="K97" s="556">
        <v>33</v>
      </c>
      <c r="L97" s="556">
        <v>15</v>
      </c>
      <c r="M97" s="556">
        <v>11</v>
      </c>
      <c r="N97" s="556">
        <v>4</v>
      </c>
      <c r="O97" s="556">
        <v>0</v>
      </c>
      <c r="P97" s="552">
        <v>47.201298701298704</v>
      </c>
      <c r="Q97" s="552">
        <v>46.25</v>
      </c>
    </row>
    <row r="98" spans="1:17" s="9" customFormat="1" ht="19.899999999999999" customHeight="1">
      <c r="A98" s="554"/>
      <c r="B98" s="554"/>
      <c r="C98" s="557" t="s">
        <v>1794</v>
      </c>
      <c r="D98" s="556">
        <v>81</v>
      </c>
      <c r="E98" s="556">
        <v>1</v>
      </c>
      <c r="F98" s="556">
        <v>21</v>
      </c>
      <c r="G98" s="556">
        <v>21</v>
      </c>
      <c r="H98" s="556">
        <v>14</v>
      </c>
      <c r="I98" s="556">
        <v>7</v>
      </c>
      <c r="J98" s="556">
        <v>5</v>
      </c>
      <c r="K98" s="556">
        <v>10</v>
      </c>
      <c r="L98" s="556">
        <v>1</v>
      </c>
      <c r="M98" s="556">
        <v>0</v>
      </c>
      <c r="N98" s="556">
        <v>1</v>
      </c>
      <c r="O98" s="556">
        <v>0</v>
      </c>
      <c r="P98" s="552">
        <v>36.345679012345677</v>
      </c>
      <c r="Q98" s="552">
        <v>32.75</v>
      </c>
    </row>
    <row r="99" spans="1:17" s="9" customFormat="1" ht="10.5" customHeight="1">
      <c r="A99" s="554"/>
      <c r="B99" s="554"/>
      <c r="C99" s="558" t="s">
        <v>1829</v>
      </c>
      <c r="D99" s="556">
        <v>423</v>
      </c>
      <c r="E99" s="556">
        <v>1</v>
      </c>
      <c r="F99" s="556">
        <v>26</v>
      </c>
      <c r="G99" s="556">
        <v>59</v>
      </c>
      <c r="H99" s="556">
        <v>83</v>
      </c>
      <c r="I99" s="556">
        <v>63</v>
      </c>
      <c r="J99" s="556">
        <v>60</v>
      </c>
      <c r="K99" s="556">
        <v>68</v>
      </c>
      <c r="L99" s="556">
        <v>30</v>
      </c>
      <c r="M99" s="556">
        <v>26</v>
      </c>
      <c r="N99" s="556">
        <v>7</v>
      </c>
      <c r="O99" s="556">
        <v>0</v>
      </c>
      <c r="P99" s="552">
        <v>43.751773049645394</v>
      </c>
      <c r="Q99" s="552">
        <v>41.964285714285715</v>
      </c>
    </row>
    <row r="100" spans="1:17" s="9" customFormat="1" ht="18" customHeight="1">
      <c r="A100" s="554"/>
      <c r="B100" s="554" t="s">
        <v>1795</v>
      </c>
      <c r="C100" s="557"/>
      <c r="D100" s="556">
        <v>2096</v>
      </c>
      <c r="E100" s="556">
        <v>15</v>
      </c>
      <c r="F100" s="556">
        <v>367</v>
      </c>
      <c r="G100" s="556">
        <v>457</v>
      </c>
      <c r="H100" s="556">
        <v>371</v>
      </c>
      <c r="I100" s="556">
        <v>245</v>
      </c>
      <c r="J100" s="556">
        <v>196</v>
      </c>
      <c r="K100" s="556">
        <v>178</v>
      </c>
      <c r="L100" s="556">
        <v>119</v>
      </c>
      <c r="M100" s="556">
        <v>121</v>
      </c>
      <c r="N100" s="556">
        <v>27</v>
      </c>
      <c r="O100" s="556">
        <v>0</v>
      </c>
      <c r="P100" s="552">
        <v>39.832061068702288</v>
      </c>
      <c r="Q100" s="552">
        <v>36.823529411764703</v>
      </c>
    </row>
    <row r="101" spans="1:17" s="9" customFormat="1" ht="18" customHeight="1">
      <c r="A101" s="554"/>
      <c r="B101" s="554" t="s">
        <v>607</v>
      </c>
      <c r="C101" s="555"/>
      <c r="D101" s="556"/>
      <c r="E101" s="556"/>
      <c r="F101" s="556"/>
      <c r="G101" s="556"/>
      <c r="H101" s="556"/>
      <c r="I101" s="556"/>
      <c r="J101" s="556"/>
      <c r="K101" s="556"/>
      <c r="L101" s="556"/>
      <c r="M101" s="556"/>
      <c r="N101" s="556"/>
      <c r="O101" s="556"/>
      <c r="P101" s="552"/>
      <c r="Q101" s="552"/>
    </row>
    <row r="102" spans="1:17" s="9" customFormat="1" ht="10.5" customHeight="1">
      <c r="A102" s="554"/>
      <c r="B102" s="554"/>
      <c r="C102" s="557" t="s">
        <v>608</v>
      </c>
      <c r="D102" s="556">
        <v>7</v>
      </c>
      <c r="E102" s="556">
        <v>0</v>
      </c>
      <c r="F102" s="556">
        <v>0</v>
      </c>
      <c r="G102" s="556">
        <v>0</v>
      </c>
      <c r="H102" s="556">
        <v>0</v>
      </c>
      <c r="I102" s="556">
        <v>0</v>
      </c>
      <c r="J102" s="556">
        <v>0</v>
      </c>
      <c r="K102" s="556">
        <v>1</v>
      </c>
      <c r="L102" s="556">
        <v>5</v>
      </c>
      <c r="M102" s="556">
        <v>0</v>
      </c>
      <c r="N102" s="556">
        <v>1</v>
      </c>
      <c r="O102" s="556">
        <v>0</v>
      </c>
      <c r="P102" s="552">
        <v>59</v>
      </c>
      <c r="Q102" s="552">
        <v>55.75</v>
      </c>
    </row>
    <row r="103" spans="1:17" s="9" customFormat="1" ht="10.5" customHeight="1">
      <c r="A103" s="554"/>
      <c r="B103" s="554"/>
      <c r="C103" s="557" t="s">
        <v>609</v>
      </c>
      <c r="D103" s="556">
        <v>5</v>
      </c>
      <c r="E103" s="556">
        <v>0</v>
      </c>
      <c r="F103" s="556">
        <v>1</v>
      </c>
      <c r="G103" s="556">
        <v>0</v>
      </c>
      <c r="H103" s="556">
        <v>0</v>
      </c>
      <c r="I103" s="556">
        <v>0</v>
      </c>
      <c r="J103" s="556">
        <v>0</v>
      </c>
      <c r="K103" s="556">
        <v>0</v>
      </c>
      <c r="L103" s="556">
        <v>0</v>
      </c>
      <c r="M103" s="556">
        <v>0</v>
      </c>
      <c r="N103" s="556">
        <v>4</v>
      </c>
      <c r="O103" s="556">
        <v>0</v>
      </c>
      <c r="P103" s="552">
        <v>60.8</v>
      </c>
      <c r="Q103" s="552">
        <v>69.5</v>
      </c>
    </row>
    <row r="104" spans="1:17" s="9" customFormat="1" ht="10.5" customHeight="1">
      <c r="A104" s="554"/>
      <c r="B104" s="554"/>
      <c r="C104" s="558" t="s">
        <v>1829</v>
      </c>
      <c r="D104" s="556">
        <v>12</v>
      </c>
      <c r="E104" s="556">
        <v>0</v>
      </c>
      <c r="F104" s="556">
        <v>1</v>
      </c>
      <c r="G104" s="556">
        <v>0</v>
      </c>
      <c r="H104" s="556">
        <v>0</v>
      </c>
      <c r="I104" s="556">
        <v>0</v>
      </c>
      <c r="J104" s="556">
        <v>0</v>
      </c>
      <c r="K104" s="556">
        <v>1</v>
      </c>
      <c r="L104" s="556">
        <v>5</v>
      </c>
      <c r="M104" s="556">
        <v>0</v>
      </c>
      <c r="N104" s="556">
        <v>5</v>
      </c>
      <c r="O104" s="556">
        <v>0</v>
      </c>
      <c r="P104" s="552">
        <v>59.75</v>
      </c>
      <c r="Q104" s="552">
        <v>56.5</v>
      </c>
    </row>
    <row r="105" spans="1:17" s="9" customFormat="1" ht="18" customHeight="1">
      <c r="A105" s="554"/>
      <c r="B105" s="554" t="s">
        <v>610</v>
      </c>
      <c r="C105" s="555"/>
      <c r="D105" s="556"/>
      <c r="E105" s="556"/>
      <c r="F105" s="556"/>
      <c r="G105" s="556"/>
      <c r="H105" s="556"/>
      <c r="I105" s="556"/>
      <c r="J105" s="556"/>
      <c r="K105" s="556"/>
      <c r="L105" s="556"/>
      <c r="M105" s="556"/>
      <c r="N105" s="556"/>
      <c r="O105" s="556"/>
      <c r="P105" s="552"/>
      <c r="Q105" s="552"/>
    </row>
    <row r="106" spans="1:17" s="9" customFormat="1" ht="10.5" customHeight="1">
      <c r="A106" s="554"/>
      <c r="B106" s="554"/>
      <c r="C106" s="557" t="s">
        <v>610</v>
      </c>
      <c r="D106" s="556">
        <v>1096</v>
      </c>
      <c r="E106" s="556">
        <v>86</v>
      </c>
      <c r="F106" s="556">
        <v>168</v>
      </c>
      <c r="G106" s="556">
        <v>184</v>
      </c>
      <c r="H106" s="556">
        <v>152</v>
      </c>
      <c r="I106" s="556">
        <v>123</v>
      </c>
      <c r="J106" s="556">
        <v>83</v>
      </c>
      <c r="K106" s="556">
        <v>85</v>
      </c>
      <c r="L106" s="556">
        <v>98</v>
      </c>
      <c r="M106" s="556">
        <v>45</v>
      </c>
      <c r="N106" s="556">
        <v>67</v>
      </c>
      <c r="O106" s="556">
        <v>5</v>
      </c>
      <c r="P106" s="552">
        <v>40.725939505041246</v>
      </c>
      <c r="Q106" s="552">
        <v>37.628205128205131</v>
      </c>
    </row>
    <row r="107" spans="1:17" s="9" customFormat="1" ht="10.5" customHeight="1">
      <c r="A107" s="554"/>
      <c r="B107" s="554"/>
      <c r="C107" s="557" t="s">
        <v>611</v>
      </c>
      <c r="D107" s="556">
        <v>7</v>
      </c>
      <c r="E107" s="556">
        <v>0</v>
      </c>
      <c r="F107" s="556">
        <v>0</v>
      </c>
      <c r="G107" s="556">
        <v>0</v>
      </c>
      <c r="H107" s="556">
        <v>0</v>
      </c>
      <c r="I107" s="556">
        <v>0</v>
      </c>
      <c r="J107" s="556">
        <v>0</v>
      </c>
      <c r="K107" s="556">
        <v>0</v>
      </c>
      <c r="L107" s="556">
        <v>2</v>
      </c>
      <c r="M107" s="556">
        <v>3</v>
      </c>
      <c r="N107" s="556">
        <v>2</v>
      </c>
      <c r="O107" s="556">
        <v>0</v>
      </c>
      <c r="P107" s="552">
        <v>62</v>
      </c>
      <c r="Q107" s="552">
        <v>62.5</v>
      </c>
    </row>
    <row r="108" spans="1:17" s="9" customFormat="1" ht="10.5" customHeight="1">
      <c r="A108" s="554"/>
      <c r="B108" s="554"/>
      <c r="C108" s="557" t="s">
        <v>1797</v>
      </c>
      <c r="D108" s="556">
        <v>11</v>
      </c>
      <c r="E108" s="556">
        <v>0</v>
      </c>
      <c r="F108" s="556">
        <v>0</v>
      </c>
      <c r="G108" s="556">
        <v>0</v>
      </c>
      <c r="H108" s="556">
        <v>0</v>
      </c>
      <c r="I108" s="556">
        <v>2</v>
      </c>
      <c r="J108" s="556">
        <v>2</v>
      </c>
      <c r="K108" s="556">
        <v>2</v>
      </c>
      <c r="L108" s="556">
        <v>0</v>
      </c>
      <c r="M108" s="556">
        <v>1</v>
      </c>
      <c r="N108" s="556">
        <v>4</v>
      </c>
      <c r="O108" s="556">
        <v>0</v>
      </c>
      <c r="P108" s="552">
        <v>56.636363636363633</v>
      </c>
      <c r="Q108" s="552">
        <v>52.5</v>
      </c>
    </row>
    <row r="109" spans="1:17" s="9" customFormat="1" ht="10.5" customHeight="1">
      <c r="A109" s="554"/>
      <c r="B109" s="554"/>
      <c r="C109" s="558" t="s">
        <v>1829</v>
      </c>
      <c r="D109" s="556">
        <v>1114</v>
      </c>
      <c r="E109" s="556">
        <v>86</v>
      </c>
      <c r="F109" s="556">
        <v>168</v>
      </c>
      <c r="G109" s="556">
        <v>184</v>
      </c>
      <c r="H109" s="556">
        <v>152</v>
      </c>
      <c r="I109" s="556">
        <v>125</v>
      </c>
      <c r="J109" s="556">
        <v>85</v>
      </c>
      <c r="K109" s="556">
        <v>87</v>
      </c>
      <c r="L109" s="556">
        <v>100</v>
      </c>
      <c r="M109" s="556">
        <v>49</v>
      </c>
      <c r="N109" s="556">
        <v>73</v>
      </c>
      <c r="O109" s="556">
        <v>5</v>
      </c>
      <c r="P109" s="552">
        <v>41.018034265103694</v>
      </c>
      <c r="Q109" s="552">
        <v>37.858974358974358</v>
      </c>
    </row>
    <row r="110" spans="1:17" s="9" customFormat="1" ht="7.9" customHeight="1">
      <c r="A110" s="554"/>
      <c r="B110" s="554"/>
      <c r="C110" s="559"/>
      <c r="D110" s="556"/>
      <c r="E110" s="556"/>
      <c r="F110" s="556"/>
      <c r="G110" s="556"/>
      <c r="H110" s="556"/>
      <c r="I110" s="556"/>
      <c r="J110" s="556"/>
      <c r="K110" s="556"/>
      <c r="L110" s="556"/>
      <c r="M110" s="556"/>
      <c r="N110" s="556"/>
      <c r="O110" s="556"/>
      <c r="P110" s="552"/>
      <c r="Q110" s="552"/>
    </row>
    <row r="111" spans="1:17" s="9" customFormat="1" ht="7.9" customHeight="1">
      <c r="A111" s="554"/>
      <c r="B111" s="554"/>
      <c r="C111" s="559"/>
      <c r="D111" s="556"/>
      <c r="E111" s="556"/>
      <c r="F111" s="556"/>
      <c r="G111" s="556"/>
      <c r="H111" s="556"/>
      <c r="I111" s="556"/>
      <c r="J111" s="556"/>
      <c r="K111" s="556"/>
      <c r="L111" s="556"/>
      <c r="M111" s="556"/>
      <c r="N111" s="556"/>
      <c r="O111" s="556"/>
      <c r="P111" s="552"/>
      <c r="Q111" s="552"/>
    </row>
    <row r="112" spans="1:17" s="9" customFormat="1" ht="7.9" customHeight="1">
      <c r="A112" s="554"/>
      <c r="B112" s="554"/>
      <c r="C112" s="559"/>
      <c r="D112" s="556"/>
      <c r="E112" s="556"/>
      <c r="F112" s="556"/>
      <c r="G112" s="556"/>
      <c r="H112" s="556"/>
      <c r="I112" s="556"/>
      <c r="J112" s="556"/>
      <c r="K112" s="556"/>
      <c r="L112" s="556"/>
      <c r="M112" s="556"/>
      <c r="N112" s="556"/>
      <c r="O112" s="556"/>
      <c r="P112" s="552"/>
      <c r="Q112" s="552"/>
    </row>
    <row r="113" spans="1:17" s="9" customFormat="1" ht="4.5" customHeight="1">
      <c r="A113" s="554"/>
      <c r="B113" s="554"/>
      <c r="C113" s="559"/>
      <c r="D113" s="556"/>
      <c r="E113" s="556"/>
      <c r="F113" s="556"/>
      <c r="G113" s="556"/>
      <c r="H113" s="556"/>
      <c r="I113" s="556"/>
      <c r="J113" s="556"/>
      <c r="K113" s="556"/>
      <c r="L113" s="556"/>
      <c r="M113" s="556"/>
      <c r="N113" s="556"/>
      <c r="O113" s="556"/>
      <c r="P113" s="552"/>
      <c r="Q113" s="552"/>
    </row>
    <row r="114" spans="1:17" s="9" customFormat="1" ht="4.5" customHeight="1">
      <c r="A114" s="554"/>
      <c r="B114" s="554"/>
      <c r="C114" s="559"/>
      <c r="D114" s="556"/>
      <c r="E114" s="556"/>
      <c r="F114" s="556"/>
      <c r="G114" s="556"/>
      <c r="H114" s="556"/>
      <c r="I114" s="556"/>
      <c r="J114" s="556"/>
      <c r="K114" s="556"/>
      <c r="L114" s="556"/>
      <c r="M114" s="556"/>
      <c r="N114" s="556"/>
      <c r="O114" s="556"/>
      <c r="P114" s="552"/>
      <c r="Q114" s="552"/>
    </row>
    <row r="115" spans="1:17" s="9" customFormat="1" ht="4.5" customHeight="1">
      <c r="A115" s="554"/>
      <c r="B115" s="554"/>
      <c r="C115" s="559"/>
      <c r="D115" s="556"/>
      <c r="E115" s="556"/>
      <c r="F115" s="556"/>
      <c r="G115" s="556"/>
      <c r="H115" s="556"/>
      <c r="I115" s="556"/>
      <c r="J115" s="556"/>
      <c r="K115" s="556"/>
      <c r="L115" s="556"/>
      <c r="M115" s="556"/>
      <c r="N115" s="556"/>
      <c r="O115" s="556"/>
      <c r="P115" s="552"/>
      <c r="Q115" s="552"/>
    </row>
    <row r="116" spans="1:17" s="9" customFormat="1" ht="4.5" customHeight="1">
      <c r="A116" s="554"/>
      <c r="B116" s="554"/>
      <c r="C116" s="559"/>
      <c r="D116" s="556"/>
      <c r="E116" s="556"/>
      <c r="F116" s="556"/>
      <c r="G116" s="556"/>
      <c r="H116" s="556"/>
      <c r="I116" s="556"/>
      <c r="J116" s="556"/>
      <c r="K116" s="556"/>
      <c r="L116" s="556"/>
      <c r="M116" s="556"/>
      <c r="N116" s="556"/>
      <c r="O116" s="556"/>
      <c r="P116" s="552"/>
      <c r="Q116" s="552"/>
    </row>
    <row r="117" spans="1:17" s="9" customFormat="1" ht="9" customHeight="1">
      <c r="A117" s="90" t="s">
        <v>604</v>
      </c>
      <c r="B117" s="554"/>
      <c r="C117" s="559"/>
      <c r="D117" s="556"/>
      <c r="E117" s="556"/>
      <c r="F117" s="556"/>
      <c r="G117" s="556"/>
      <c r="H117" s="556"/>
      <c r="I117" s="556"/>
      <c r="J117" s="556"/>
      <c r="K117" s="556"/>
      <c r="L117" s="556"/>
      <c r="M117" s="556"/>
      <c r="N117" s="556"/>
      <c r="O117" s="556"/>
      <c r="P117" s="552"/>
      <c r="Q117" s="552"/>
    </row>
    <row r="118" spans="1:17" s="9" customFormat="1" ht="9" customHeight="1">
      <c r="A118" s="554" t="s">
        <v>605</v>
      </c>
      <c r="B118" s="554"/>
      <c r="C118" s="559"/>
      <c r="D118" s="556"/>
      <c r="E118" s="556"/>
      <c r="F118" s="556"/>
      <c r="G118" s="556"/>
      <c r="H118" s="556"/>
      <c r="I118" s="556"/>
      <c r="J118" s="556"/>
      <c r="K118" s="556"/>
      <c r="L118" s="556"/>
      <c r="M118" s="556"/>
      <c r="N118" s="556"/>
      <c r="O118" s="556"/>
      <c r="P118" s="552"/>
      <c r="Q118" s="552"/>
    </row>
    <row r="119" spans="1:17" s="9" customFormat="1" ht="10.5" customHeight="1">
      <c r="A119" s="554"/>
      <c r="B119" s="554"/>
      <c r="C119" s="560"/>
      <c r="D119" s="556"/>
      <c r="E119" s="556"/>
      <c r="F119" s="556"/>
      <c r="G119" s="556"/>
      <c r="H119" s="556"/>
      <c r="I119" s="556"/>
      <c r="J119" s="556"/>
      <c r="K119" s="556"/>
      <c r="L119" s="556"/>
      <c r="M119" s="556"/>
      <c r="N119" s="556"/>
      <c r="O119" s="556"/>
      <c r="P119" s="552"/>
      <c r="Q119" s="552"/>
    </row>
    <row r="120" spans="1:17" s="9" customFormat="1" ht="10.5" customHeight="1">
      <c r="A120" s="554" t="s">
        <v>3078</v>
      </c>
      <c r="B120" s="554"/>
      <c r="C120" s="557"/>
      <c r="D120" s="556"/>
      <c r="E120" s="556"/>
      <c r="F120" s="556"/>
      <c r="G120" s="556"/>
      <c r="H120" s="556"/>
      <c r="I120" s="556"/>
      <c r="J120" s="556"/>
      <c r="K120" s="556"/>
      <c r="L120" s="556"/>
      <c r="M120" s="556"/>
      <c r="N120" s="556"/>
      <c r="O120" s="556"/>
      <c r="P120" s="552"/>
      <c r="Q120" s="552"/>
    </row>
    <row r="121" spans="1:17" s="9" customFormat="1" ht="18" customHeight="1">
      <c r="A121" s="554"/>
      <c r="B121" s="554" t="s">
        <v>613</v>
      </c>
      <c r="C121" s="555"/>
      <c r="D121" s="556"/>
      <c r="E121" s="556"/>
      <c r="F121" s="556"/>
      <c r="G121" s="556"/>
      <c r="H121" s="556"/>
      <c r="I121" s="556"/>
      <c r="J121" s="556"/>
      <c r="K121" s="556"/>
      <c r="L121" s="556"/>
      <c r="M121" s="556"/>
      <c r="N121" s="556"/>
      <c r="O121" s="556"/>
      <c r="P121" s="552"/>
      <c r="Q121" s="552"/>
    </row>
    <row r="122" spans="1:17" s="9" customFormat="1" ht="10.5" customHeight="1">
      <c r="A122" s="554"/>
      <c r="B122" s="554"/>
      <c r="C122" s="557" t="s">
        <v>613</v>
      </c>
      <c r="D122" s="556">
        <v>459</v>
      </c>
      <c r="E122" s="556">
        <v>134</v>
      </c>
      <c r="F122" s="556">
        <v>260</v>
      </c>
      <c r="G122" s="556">
        <v>49</v>
      </c>
      <c r="H122" s="556">
        <v>11</v>
      </c>
      <c r="I122" s="556">
        <v>3</v>
      </c>
      <c r="J122" s="556">
        <v>2</v>
      </c>
      <c r="K122" s="556">
        <v>0</v>
      </c>
      <c r="L122" s="556">
        <v>0</v>
      </c>
      <c r="M122" s="556">
        <v>0</v>
      </c>
      <c r="N122" s="556">
        <v>0</v>
      </c>
      <c r="O122" s="556">
        <v>0</v>
      </c>
      <c r="P122" s="552">
        <v>26.546840958605664</v>
      </c>
      <c r="Q122" s="552">
        <v>25.369565217391305</v>
      </c>
    </row>
    <row r="123" spans="1:17" s="9" customFormat="1" ht="10.5" customHeight="1">
      <c r="A123" s="554"/>
      <c r="B123" s="554"/>
      <c r="C123" s="557" t="s">
        <v>614</v>
      </c>
      <c r="D123" s="556">
        <v>68</v>
      </c>
      <c r="E123" s="556">
        <v>49</v>
      </c>
      <c r="F123" s="556">
        <v>17</v>
      </c>
      <c r="G123" s="556">
        <v>1</v>
      </c>
      <c r="H123" s="556">
        <v>1</v>
      </c>
      <c r="I123" s="556">
        <v>0</v>
      </c>
      <c r="J123" s="556">
        <v>0</v>
      </c>
      <c r="K123" s="556">
        <v>0</v>
      </c>
      <c r="L123" s="556">
        <v>0</v>
      </c>
      <c r="M123" s="556">
        <v>0</v>
      </c>
      <c r="N123" s="556">
        <v>0</v>
      </c>
      <c r="O123" s="556">
        <v>0</v>
      </c>
      <c r="P123" s="552">
        <v>23.852941176470587</v>
      </c>
      <c r="Q123" s="552">
        <v>23.210526315789473</v>
      </c>
    </row>
    <row r="124" spans="1:17" s="9" customFormat="1" ht="10.5" customHeight="1">
      <c r="A124" s="554"/>
      <c r="B124" s="554"/>
      <c r="C124" s="558" t="s">
        <v>1829</v>
      </c>
      <c r="D124" s="556">
        <v>527</v>
      </c>
      <c r="E124" s="556">
        <v>183</v>
      </c>
      <c r="F124" s="556">
        <v>277</v>
      </c>
      <c r="G124" s="556">
        <v>50</v>
      </c>
      <c r="H124" s="556">
        <v>12</v>
      </c>
      <c r="I124" s="556">
        <v>3</v>
      </c>
      <c r="J124" s="556">
        <v>2</v>
      </c>
      <c r="K124" s="556">
        <v>0</v>
      </c>
      <c r="L124" s="556">
        <v>0</v>
      </c>
      <c r="M124" s="556">
        <v>0</v>
      </c>
      <c r="N124" s="556">
        <v>0</v>
      </c>
      <c r="O124" s="556">
        <v>0</v>
      </c>
      <c r="P124" s="552">
        <v>26.199240986717268</v>
      </c>
      <c r="Q124" s="552">
        <v>25.020833333333332</v>
      </c>
    </row>
    <row r="125" spans="1:17" s="9" customFormat="1" ht="18" customHeight="1">
      <c r="A125" s="554"/>
      <c r="B125" s="554" t="s">
        <v>1798</v>
      </c>
      <c r="C125" s="557"/>
      <c r="D125" s="556">
        <v>1653</v>
      </c>
      <c r="E125" s="556">
        <v>269</v>
      </c>
      <c r="F125" s="556">
        <v>446</v>
      </c>
      <c r="G125" s="556">
        <v>234</v>
      </c>
      <c r="H125" s="556">
        <v>164</v>
      </c>
      <c r="I125" s="556">
        <v>128</v>
      </c>
      <c r="J125" s="556">
        <v>87</v>
      </c>
      <c r="K125" s="556">
        <v>88</v>
      </c>
      <c r="L125" s="556">
        <v>105</v>
      </c>
      <c r="M125" s="556">
        <v>49</v>
      </c>
      <c r="N125" s="556">
        <v>78</v>
      </c>
      <c r="O125" s="556">
        <v>5</v>
      </c>
      <c r="P125" s="552">
        <v>36.415655339805824</v>
      </c>
      <c r="Q125" s="552">
        <v>30.921568627450981</v>
      </c>
    </row>
    <row r="126" spans="1:17" s="9" customFormat="1" ht="18" customHeight="1">
      <c r="A126" s="554" t="s">
        <v>1699</v>
      </c>
      <c r="B126" s="554"/>
      <c r="C126" s="557"/>
      <c r="D126" s="556">
        <v>3749</v>
      </c>
      <c r="E126" s="556">
        <v>284</v>
      </c>
      <c r="F126" s="556">
        <v>813</v>
      </c>
      <c r="G126" s="556">
        <v>691</v>
      </c>
      <c r="H126" s="556">
        <v>535</v>
      </c>
      <c r="I126" s="556">
        <v>373</v>
      </c>
      <c r="J126" s="556">
        <v>283</v>
      </c>
      <c r="K126" s="556">
        <v>266</v>
      </c>
      <c r="L126" s="556">
        <v>224</v>
      </c>
      <c r="M126" s="556">
        <v>170</v>
      </c>
      <c r="N126" s="556">
        <v>105</v>
      </c>
      <c r="O126" s="556">
        <v>5</v>
      </c>
      <c r="P126" s="552">
        <v>38.328258547008545</v>
      </c>
      <c r="Q126" s="552">
        <v>34.825242718446603</v>
      </c>
    </row>
    <row r="127" spans="1:17" s="9" customFormat="1" ht="27" customHeight="1">
      <c r="A127" s="1548" t="s">
        <v>1874</v>
      </c>
      <c r="B127" s="1548"/>
      <c r="C127" s="1549"/>
      <c r="D127" s="556"/>
      <c r="E127" s="556"/>
      <c r="F127" s="556"/>
      <c r="G127" s="556"/>
      <c r="H127" s="556"/>
      <c r="I127" s="556"/>
      <c r="J127" s="556"/>
      <c r="K127" s="556"/>
      <c r="L127" s="556"/>
      <c r="M127" s="556"/>
      <c r="N127" s="556"/>
      <c r="O127" s="556"/>
      <c r="P127" s="552"/>
      <c r="Q127" s="552"/>
    </row>
    <row r="128" spans="1:17" s="9" customFormat="1" ht="18" customHeight="1">
      <c r="A128" s="554"/>
      <c r="B128" s="554" t="s">
        <v>286</v>
      </c>
      <c r="C128" s="555"/>
      <c r="D128" s="556"/>
      <c r="E128" s="556"/>
      <c r="F128" s="556"/>
      <c r="G128" s="556"/>
      <c r="H128" s="556"/>
      <c r="I128" s="556"/>
      <c r="J128" s="556"/>
      <c r="K128" s="556"/>
      <c r="L128" s="556"/>
      <c r="M128" s="556"/>
      <c r="N128" s="556"/>
      <c r="O128" s="556"/>
      <c r="P128" s="552"/>
      <c r="Q128" s="552"/>
    </row>
    <row r="129" spans="1:17" s="9" customFormat="1" ht="10.5" customHeight="1">
      <c r="A129" s="554"/>
      <c r="B129" s="554"/>
      <c r="C129" s="557" t="s">
        <v>1869</v>
      </c>
      <c r="D129" s="556">
        <v>567</v>
      </c>
      <c r="E129" s="556">
        <v>0</v>
      </c>
      <c r="F129" s="556">
        <v>0</v>
      </c>
      <c r="G129" s="556">
        <v>0</v>
      </c>
      <c r="H129" s="556">
        <v>0</v>
      </c>
      <c r="I129" s="556">
        <v>0</v>
      </c>
      <c r="J129" s="556">
        <v>1</v>
      </c>
      <c r="K129" s="556">
        <v>41</v>
      </c>
      <c r="L129" s="556">
        <v>168</v>
      </c>
      <c r="M129" s="556">
        <v>255</v>
      </c>
      <c r="N129" s="556">
        <v>102</v>
      </c>
      <c r="O129" s="556">
        <v>0</v>
      </c>
      <c r="P129" s="552">
        <v>60.578483245149911</v>
      </c>
      <c r="Q129" s="552">
        <v>60.308510638297875</v>
      </c>
    </row>
    <row r="130" spans="1:17" s="9" customFormat="1" ht="10.5" customHeight="1">
      <c r="A130" s="554"/>
      <c r="B130" s="554"/>
      <c r="C130" s="557" t="s">
        <v>1870</v>
      </c>
      <c r="D130" s="556">
        <v>809</v>
      </c>
      <c r="E130" s="556">
        <v>0</v>
      </c>
      <c r="F130" s="556">
        <v>0</v>
      </c>
      <c r="G130" s="556">
        <v>0</v>
      </c>
      <c r="H130" s="556">
        <v>0</v>
      </c>
      <c r="I130" s="556">
        <v>1</v>
      </c>
      <c r="J130" s="556">
        <v>2</v>
      </c>
      <c r="K130" s="556">
        <v>51</v>
      </c>
      <c r="L130" s="556">
        <v>234</v>
      </c>
      <c r="M130" s="556">
        <v>406</v>
      </c>
      <c r="N130" s="556">
        <v>115</v>
      </c>
      <c r="O130" s="556">
        <v>0</v>
      </c>
      <c r="P130" s="552">
        <v>60.590852904820764</v>
      </c>
      <c r="Q130" s="552">
        <v>60.618055555555557</v>
      </c>
    </row>
    <row r="131" spans="1:17" s="9" customFormat="1" ht="19.899999999999999" customHeight="1">
      <c r="A131" s="554"/>
      <c r="B131" s="554"/>
      <c r="C131" s="557" t="s">
        <v>1871</v>
      </c>
      <c r="D131" s="556">
        <v>2720</v>
      </c>
      <c r="E131" s="556">
        <v>0</v>
      </c>
      <c r="F131" s="556">
        <v>0</v>
      </c>
      <c r="G131" s="556">
        <v>32</v>
      </c>
      <c r="H131" s="556">
        <v>198</v>
      </c>
      <c r="I131" s="556">
        <v>378</v>
      </c>
      <c r="J131" s="556">
        <v>413</v>
      </c>
      <c r="K131" s="556">
        <v>538</v>
      </c>
      <c r="L131" s="556">
        <v>605</v>
      </c>
      <c r="M131" s="556">
        <v>430</v>
      </c>
      <c r="N131" s="556">
        <v>126</v>
      </c>
      <c r="O131" s="556">
        <v>0</v>
      </c>
      <c r="P131" s="552">
        <v>51.920955882352942</v>
      </c>
      <c r="Q131" s="552">
        <v>52.381679389312978</v>
      </c>
    </row>
    <row r="132" spans="1:17" s="9" customFormat="1" ht="19.899999999999999" customHeight="1">
      <c r="A132" s="554"/>
      <c r="B132" s="554"/>
      <c r="C132" s="557" t="s">
        <v>1872</v>
      </c>
      <c r="D132" s="556">
        <v>477</v>
      </c>
      <c r="E132" s="556">
        <v>0</v>
      </c>
      <c r="F132" s="556">
        <v>2</v>
      </c>
      <c r="G132" s="556">
        <v>21</v>
      </c>
      <c r="H132" s="556">
        <v>81</v>
      </c>
      <c r="I132" s="556">
        <v>99</v>
      </c>
      <c r="J132" s="556">
        <v>85</v>
      </c>
      <c r="K132" s="556">
        <v>65</v>
      </c>
      <c r="L132" s="556">
        <v>59</v>
      </c>
      <c r="M132" s="556">
        <v>25</v>
      </c>
      <c r="N132" s="556">
        <v>40</v>
      </c>
      <c r="O132" s="556">
        <v>0</v>
      </c>
      <c r="P132" s="552">
        <v>48.278825995807125</v>
      </c>
      <c r="Q132" s="552">
        <v>46.30952380952381</v>
      </c>
    </row>
    <row r="133" spans="1:17" s="9" customFormat="1" ht="10.5" customHeight="1">
      <c r="A133" s="554"/>
      <c r="B133" s="554"/>
      <c r="C133" s="557" t="s">
        <v>575</v>
      </c>
      <c r="D133" s="556">
        <v>3313</v>
      </c>
      <c r="E133" s="556">
        <v>0</v>
      </c>
      <c r="F133" s="556">
        <v>0</v>
      </c>
      <c r="G133" s="556">
        <v>27</v>
      </c>
      <c r="H133" s="556">
        <v>214</v>
      </c>
      <c r="I133" s="556">
        <v>587</v>
      </c>
      <c r="J133" s="556">
        <v>767</v>
      </c>
      <c r="K133" s="556">
        <v>782</v>
      </c>
      <c r="L133" s="556">
        <v>598</v>
      </c>
      <c r="M133" s="556">
        <v>291</v>
      </c>
      <c r="N133" s="556">
        <v>47</v>
      </c>
      <c r="O133" s="556">
        <v>0</v>
      </c>
      <c r="P133" s="552">
        <v>49.990341080591605</v>
      </c>
      <c r="Q133" s="552">
        <v>49.427083333333336</v>
      </c>
    </row>
    <row r="134" spans="1:17" s="9" customFormat="1" ht="10.5" customHeight="1">
      <c r="A134" s="554"/>
      <c r="B134" s="554"/>
      <c r="C134" s="557" t="s">
        <v>576</v>
      </c>
      <c r="D134" s="556">
        <v>6292</v>
      </c>
      <c r="E134" s="556">
        <v>0</v>
      </c>
      <c r="F134" s="556">
        <v>2</v>
      </c>
      <c r="G134" s="556">
        <v>99</v>
      </c>
      <c r="H134" s="556">
        <v>587</v>
      </c>
      <c r="I134" s="556">
        <v>1178</v>
      </c>
      <c r="J134" s="556">
        <v>1318</v>
      </c>
      <c r="K134" s="556">
        <v>1461</v>
      </c>
      <c r="L134" s="556">
        <v>1011</v>
      </c>
      <c r="M134" s="556">
        <v>531</v>
      </c>
      <c r="N134" s="556">
        <v>105</v>
      </c>
      <c r="O134" s="556">
        <v>0</v>
      </c>
      <c r="P134" s="552">
        <v>49.286872218690398</v>
      </c>
      <c r="Q134" s="552">
        <v>48.84297520661157</v>
      </c>
    </row>
    <row r="135" spans="1:17" s="9" customFormat="1" ht="10.5" customHeight="1">
      <c r="A135" s="554"/>
      <c r="B135" s="554"/>
      <c r="C135" s="557" t="s">
        <v>580</v>
      </c>
      <c r="D135" s="556">
        <v>537</v>
      </c>
      <c r="E135" s="556">
        <v>0</v>
      </c>
      <c r="F135" s="556">
        <v>4</v>
      </c>
      <c r="G135" s="556">
        <v>133</v>
      </c>
      <c r="H135" s="556">
        <v>260</v>
      </c>
      <c r="I135" s="556">
        <v>115</v>
      </c>
      <c r="J135" s="556">
        <v>17</v>
      </c>
      <c r="K135" s="556">
        <v>6</v>
      </c>
      <c r="L135" s="556">
        <v>2</v>
      </c>
      <c r="M135" s="556">
        <v>0</v>
      </c>
      <c r="N135" s="556">
        <v>0</v>
      </c>
      <c r="O135" s="556">
        <v>0</v>
      </c>
      <c r="P135" s="552">
        <v>37.312849162011176</v>
      </c>
      <c r="Q135" s="552">
        <v>36.580357142857146</v>
      </c>
    </row>
    <row r="136" spans="1:17" s="9" customFormat="1" ht="10.5" customHeight="1">
      <c r="A136" s="554"/>
      <c r="B136" s="554"/>
      <c r="C136" s="557" t="s">
        <v>581</v>
      </c>
      <c r="D136" s="556">
        <v>119</v>
      </c>
      <c r="E136" s="556">
        <v>0</v>
      </c>
      <c r="F136" s="556">
        <v>0</v>
      </c>
      <c r="G136" s="556">
        <v>2</v>
      </c>
      <c r="H136" s="556">
        <v>27</v>
      </c>
      <c r="I136" s="556">
        <v>24</v>
      </c>
      <c r="J136" s="556">
        <v>21</v>
      </c>
      <c r="K136" s="556">
        <v>12</v>
      </c>
      <c r="L136" s="556">
        <v>8</v>
      </c>
      <c r="M136" s="556">
        <v>8</v>
      </c>
      <c r="N136" s="556">
        <v>17</v>
      </c>
      <c r="O136" s="556">
        <v>0</v>
      </c>
      <c r="P136" s="552">
        <v>48.865546218487395</v>
      </c>
      <c r="Q136" s="552">
        <v>46.1</v>
      </c>
    </row>
    <row r="137" spans="1:17" s="9" customFormat="1" ht="10.5" customHeight="1">
      <c r="A137" s="554"/>
      <c r="B137" s="554"/>
      <c r="C137" s="558" t="s">
        <v>1829</v>
      </c>
      <c r="D137" s="556">
        <v>14834</v>
      </c>
      <c r="E137" s="556">
        <v>0</v>
      </c>
      <c r="F137" s="556">
        <v>8</v>
      </c>
      <c r="G137" s="556">
        <v>314</v>
      </c>
      <c r="H137" s="556">
        <v>1367</v>
      </c>
      <c r="I137" s="556">
        <v>2382</v>
      </c>
      <c r="J137" s="556">
        <v>2624</v>
      </c>
      <c r="K137" s="556">
        <v>2956</v>
      </c>
      <c r="L137" s="556">
        <v>2685</v>
      </c>
      <c r="M137" s="556">
        <v>1946</v>
      </c>
      <c r="N137" s="556">
        <v>552</v>
      </c>
      <c r="O137" s="556">
        <v>0</v>
      </c>
      <c r="P137" s="552">
        <v>50.505797492247538</v>
      </c>
      <c r="Q137" s="552">
        <v>50.358595194085026</v>
      </c>
    </row>
    <row r="138" spans="1:17" s="9" customFormat="1" ht="18" customHeight="1">
      <c r="A138" s="554"/>
      <c r="B138" s="554" t="s">
        <v>586</v>
      </c>
      <c r="C138" s="555"/>
      <c r="D138" s="556"/>
      <c r="E138" s="556"/>
      <c r="F138" s="556"/>
      <c r="G138" s="556"/>
      <c r="H138" s="556"/>
      <c r="I138" s="556"/>
      <c r="J138" s="556"/>
      <c r="K138" s="556"/>
      <c r="L138" s="556"/>
      <c r="M138" s="556"/>
      <c r="N138" s="556"/>
      <c r="O138" s="556"/>
      <c r="P138" s="552"/>
      <c r="Q138" s="552"/>
    </row>
    <row r="139" spans="1:17" s="9" customFormat="1" ht="10.5" customHeight="1">
      <c r="A139" s="554"/>
      <c r="B139" s="554"/>
      <c r="C139" s="557" t="s">
        <v>587</v>
      </c>
      <c r="D139" s="556">
        <v>841</v>
      </c>
      <c r="E139" s="556">
        <v>0</v>
      </c>
      <c r="F139" s="556">
        <v>12</v>
      </c>
      <c r="G139" s="556">
        <v>50</v>
      </c>
      <c r="H139" s="556">
        <v>105</v>
      </c>
      <c r="I139" s="556">
        <v>143</v>
      </c>
      <c r="J139" s="556">
        <v>134</v>
      </c>
      <c r="K139" s="556">
        <v>129</v>
      </c>
      <c r="L139" s="556">
        <v>147</v>
      </c>
      <c r="M139" s="556">
        <v>105</v>
      </c>
      <c r="N139" s="556">
        <v>16</v>
      </c>
      <c r="O139" s="556">
        <v>0</v>
      </c>
      <c r="P139" s="552">
        <v>48.416171224732459</v>
      </c>
      <c r="Q139" s="552">
        <v>47.916666666666664</v>
      </c>
    </row>
    <row r="140" spans="1:17" s="9" customFormat="1" ht="10.5" customHeight="1">
      <c r="A140" s="554"/>
      <c r="B140" s="554"/>
      <c r="C140" s="557" t="s">
        <v>588</v>
      </c>
      <c r="D140" s="556">
        <v>10</v>
      </c>
      <c r="E140" s="556">
        <v>0</v>
      </c>
      <c r="F140" s="556">
        <v>0</v>
      </c>
      <c r="G140" s="556">
        <v>2</v>
      </c>
      <c r="H140" s="556">
        <v>0</v>
      </c>
      <c r="I140" s="556">
        <v>0</v>
      </c>
      <c r="J140" s="556">
        <v>0</v>
      </c>
      <c r="K140" s="556">
        <v>2</v>
      </c>
      <c r="L140" s="556">
        <v>5</v>
      </c>
      <c r="M140" s="556">
        <v>1</v>
      </c>
      <c r="N140" s="556">
        <v>0</v>
      </c>
      <c r="O140" s="556">
        <v>0</v>
      </c>
      <c r="P140" s="552">
        <v>51.5</v>
      </c>
      <c r="Q140" s="552">
        <v>55.333333333333336</v>
      </c>
    </row>
    <row r="141" spans="1:17" s="9" customFormat="1" ht="10.5" customHeight="1">
      <c r="A141" s="554"/>
      <c r="B141" s="554"/>
      <c r="C141" s="557" t="s">
        <v>590</v>
      </c>
      <c r="D141" s="556">
        <v>2</v>
      </c>
      <c r="E141" s="556">
        <v>0</v>
      </c>
      <c r="F141" s="556">
        <v>0</v>
      </c>
      <c r="G141" s="556">
        <v>0</v>
      </c>
      <c r="H141" s="556">
        <v>0</v>
      </c>
      <c r="I141" s="556">
        <v>0</v>
      </c>
      <c r="J141" s="556">
        <v>0</v>
      </c>
      <c r="K141" s="556">
        <v>1</v>
      </c>
      <c r="L141" s="556">
        <v>0</v>
      </c>
      <c r="M141" s="556">
        <v>1</v>
      </c>
      <c r="N141" s="556">
        <v>0</v>
      </c>
      <c r="O141" s="556">
        <v>0</v>
      </c>
      <c r="P141" s="552">
        <v>56.5</v>
      </c>
      <c r="Q141" s="552">
        <v>50</v>
      </c>
    </row>
    <row r="142" spans="1:17" s="9" customFormat="1" ht="10.5" customHeight="1">
      <c r="A142" s="554"/>
      <c r="B142" s="554"/>
      <c r="C142" s="557" t="s">
        <v>591</v>
      </c>
      <c r="D142" s="556">
        <v>16</v>
      </c>
      <c r="E142" s="556">
        <v>0</v>
      </c>
      <c r="F142" s="556">
        <v>0</v>
      </c>
      <c r="G142" s="556">
        <v>0</v>
      </c>
      <c r="H142" s="556">
        <v>1</v>
      </c>
      <c r="I142" s="556">
        <v>4</v>
      </c>
      <c r="J142" s="556">
        <v>5</v>
      </c>
      <c r="K142" s="556">
        <v>3</v>
      </c>
      <c r="L142" s="556">
        <v>3</v>
      </c>
      <c r="M142" s="556">
        <v>0</v>
      </c>
      <c r="N142" s="556">
        <v>0</v>
      </c>
      <c r="O142" s="556">
        <v>0</v>
      </c>
      <c r="P142" s="552">
        <v>47.9375</v>
      </c>
      <c r="Q142" s="552">
        <v>47.5</v>
      </c>
    </row>
    <row r="143" spans="1:17" s="9" customFormat="1" ht="10.5" customHeight="1">
      <c r="A143" s="554"/>
      <c r="B143" s="554"/>
      <c r="C143" s="557" t="s">
        <v>1780</v>
      </c>
      <c r="D143" s="556">
        <v>361</v>
      </c>
      <c r="E143" s="556">
        <v>7</v>
      </c>
      <c r="F143" s="556">
        <v>49</v>
      </c>
      <c r="G143" s="556">
        <v>136</v>
      </c>
      <c r="H143" s="556">
        <v>102</v>
      </c>
      <c r="I143" s="556">
        <v>35</v>
      </c>
      <c r="J143" s="556">
        <v>13</v>
      </c>
      <c r="K143" s="556">
        <v>7</v>
      </c>
      <c r="L143" s="556">
        <v>8</v>
      </c>
      <c r="M143" s="556">
        <v>4</v>
      </c>
      <c r="N143" s="556">
        <v>0</v>
      </c>
      <c r="O143" s="556">
        <v>0</v>
      </c>
      <c r="P143" s="552">
        <v>35.37950138504155</v>
      </c>
      <c r="Q143" s="552">
        <v>33.661764705882355</v>
      </c>
    </row>
    <row r="144" spans="1:17" s="9" customFormat="1" ht="10.5" customHeight="1">
      <c r="A144" s="554"/>
      <c r="B144" s="554"/>
      <c r="C144" s="557" t="s">
        <v>1781</v>
      </c>
      <c r="D144" s="556">
        <v>155</v>
      </c>
      <c r="E144" s="556">
        <v>0</v>
      </c>
      <c r="F144" s="556">
        <v>2</v>
      </c>
      <c r="G144" s="556">
        <v>65</v>
      </c>
      <c r="H144" s="556">
        <v>50</v>
      </c>
      <c r="I144" s="556">
        <v>24</v>
      </c>
      <c r="J144" s="556">
        <v>9</v>
      </c>
      <c r="K144" s="556">
        <v>2</v>
      </c>
      <c r="L144" s="556">
        <v>1</v>
      </c>
      <c r="M144" s="556">
        <v>2</v>
      </c>
      <c r="N144" s="556">
        <v>0</v>
      </c>
      <c r="O144" s="556">
        <v>0</v>
      </c>
      <c r="P144" s="552">
        <v>36.909677419354836</v>
      </c>
      <c r="Q144" s="552">
        <v>34.875</v>
      </c>
    </row>
    <row r="145" spans="1:17" s="9" customFormat="1" ht="10.5" customHeight="1">
      <c r="A145" s="554"/>
      <c r="B145" s="554"/>
      <c r="C145" s="558" t="s">
        <v>1829</v>
      </c>
      <c r="D145" s="556">
        <v>1385</v>
      </c>
      <c r="E145" s="556">
        <v>7</v>
      </c>
      <c r="F145" s="556">
        <v>63</v>
      </c>
      <c r="G145" s="556">
        <v>253</v>
      </c>
      <c r="H145" s="556">
        <v>258</v>
      </c>
      <c r="I145" s="556">
        <v>206</v>
      </c>
      <c r="J145" s="556">
        <v>161</v>
      </c>
      <c r="K145" s="556">
        <v>144</v>
      </c>
      <c r="L145" s="556">
        <v>164</v>
      </c>
      <c r="M145" s="556">
        <v>113</v>
      </c>
      <c r="N145" s="556">
        <v>16</v>
      </c>
      <c r="O145" s="556">
        <v>0</v>
      </c>
      <c r="P145" s="552">
        <v>43.758844765342957</v>
      </c>
      <c r="Q145" s="552">
        <v>41.551282051282051</v>
      </c>
    </row>
    <row r="146" spans="1:17" s="9" customFormat="1" ht="27" customHeight="1">
      <c r="A146" s="554"/>
      <c r="B146" s="1548" t="s">
        <v>1873</v>
      </c>
      <c r="C146" s="1549"/>
      <c r="D146" s="556"/>
      <c r="E146" s="556"/>
      <c r="F146" s="556"/>
      <c r="G146" s="556"/>
      <c r="H146" s="556"/>
      <c r="I146" s="556"/>
      <c r="J146" s="556"/>
      <c r="K146" s="556"/>
      <c r="L146" s="556"/>
      <c r="M146" s="556"/>
      <c r="N146" s="556"/>
      <c r="O146" s="556"/>
      <c r="P146" s="552"/>
      <c r="Q146" s="552"/>
    </row>
    <row r="147" spans="1:17" s="9" customFormat="1" ht="19.899999999999999" customHeight="1">
      <c r="A147" s="554"/>
      <c r="B147" s="554"/>
      <c r="C147" s="557" t="s">
        <v>1785</v>
      </c>
      <c r="D147" s="556">
        <v>802</v>
      </c>
      <c r="E147" s="556">
        <v>0</v>
      </c>
      <c r="F147" s="556">
        <v>0</v>
      </c>
      <c r="G147" s="556">
        <v>19</v>
      </c>
      <c r="H147" s="556">
        <v>108</v>
      </c>
      <c r="I147" s="556">
        <v>167</v>
      </c>
      <c r="J147" s="556">
        <v>141</v>
      </c>
      <c r="K147" s="556">
        <v>139</v>
      </c>
      <c r="L147" s="556">
        <v>116</v>
      </c>
      <c r="M147" s="556">
        <v>97</v>
      </c>
      <c r="N147" s="556">
        <v>15</v>
      </c>
      <c r="O147" s="556">
        <v>0</v>
      </c>
      <c r="P147" s="552">
        <v>48.799251870324191</v>
      </c>
      <c r="Q147" s="552">
        <v>47.807692307692307</v>
      </c>
    </row>
    <row r="148" spans="1:17" s="9" customFormat="1" ht="19.899999999999999" customHeight="1">
      <c r="A148" s="554"/>
      <c r="B148" s="554"/>
      <c r="C148" s="557" t="s">
        <v>1786</v>
      </c>
      <c r="D148" s="556">
        <v>282</v>
      </c>
      <c r="E148" s="556">
        <v>0</v>
      </c>
      <c r="F148" s="556">
        <v>6</v>
      </c>
      <c r="G148" s="556">
        <v>79</v>
      </c>
      <c r="H148" s="556">
        <v>113</v>
      </c>
      <c r="I148" s="556">
        <v>52</v>
      </c>
      <c r="J148" s="556">
        <v>10</v>
      </c>
      <c r="K148" s="556">
        <v>10</v>
      </c>
      <c r="L148" s="556">
        <v>8</v>
      </c>
      <c r="M148" s="556">
        <v>1</v>
      </c>
      <c r="N148" s="556">
        <v>3</v>
      </c>
      <c r="O148" s="556">
        <v>0</v>
      </c>
      <c r="P148" s="552">
        <v>38.297872340425535</v>
      </c>
      <c r="Q148" s="552">
        <v>36.518518518518519</v>
      </c>
    </row>
    <row r="149" spans="1:17" s="9" customFormat="1" ht="19.899999999999999" customHeight="1">
      <c r="A149" s="554"/>
      <c r="B149" s="554"/>
      <c r="C149" s="557" t="s">
        <v>1787</v>
      </c>
      <c r="D149" s="556">
        <v>1723</v>
      </c>
      <c r="E149" s="556">
        <v>3</v>
      </c>
      <c r="F149" s="556">
        <v>47</v>
      </c>
      <c r="G149" s="556">
        <v>160</v>
      </c>
      <c r="H149" s="556">
        <v>251</v>
      </c>
      <c r="I149" s="556">
        <v>322</v>
      </c>
      <c r="J149" s="556">
        <v>236</v>
      </c>
      <c r="K149" s="556">
        <v>248</v>
      </c>
      <c r="L149" s="556">
        <v>222</v>
      </c>
      <c r="M149" s="556">
        <v>196</v>
      </c>
      <c r="N149" s="556">
        <v>38</v>
      </c>
      <c r="O149" s="556">
        <v>0</v>
      </c>
      <c r="P149" s="552">
        <v>46.778874056877541</v>
      </c>
      <c r="Q149" s="552">
        <v>45.743902439024389</v>
      </c>
    </row>
    <row r="150" spans="1:17" s="9" customFormat="1" ht="19.899999999999999" customHeight="1">
      <c r="A150" s="554"/>
      <c r="B150" s="554"/>
      <c r="C150" s="557" t="s">
        <v>1788</v>
      </c>
      <c r="D150" s="556">
        <v>21701</v>
      </c>
      <c r="E150" s="556">
        <v>660</v>
      </c>
      <c r="F150" s="556">
        <v>8014</v>
      </c>
      <c r="G150" s="556">
        <v>7361</v>
      </c>
      <c r="H150" s="556">
        <v>3182</v>
      </c>
      <c r="I150" s="556">
        <v>1357</v>
      </c>
      <c r="J150" s="556">
        <v>549</v>
      </c>
      <c r="K150" s="556">
        <v>313</v>
      </c>
      <c r="L150" s="556">
        <v>152</v>
      </c>
      <c r="M150" s="556">
        <v>82</v>
      </c>
      <c r="N150" s="556">
        <v>31</v>
      </c>
      <c r="O150" s="556">
        <v>0</v>
      </c>
      <c r="P150" s="552">
        <v>32.216072992028018</v>
      </c>
      <c r="Q150" s="552">
        <v>30.151283618581907</v>
      </c>
    </row>
    <row r="151" spans="1:17" s="9" customFormat="1" ht="10.5" customHeight="1">
      <c r="A151" s="554"/>
      <c r="B151" s="554"/>
      <c r="C151" s="557" t="s">
        <v>597</v>
      </c>
      <c r="D151" s="556">
        <v>2761</v>
      </c>
      <c r="E151" s="556">
        <v>82</v>
      </c>
      <c r="F151" s="556">
        <v>1030</v>
      </c>
      <c r="G151" s="556">
        <v>823</v>
      </c>
      <c r="H151" s="556">
        <v>380</v>
      </c>
      <c r="I151" s="556">
        <v>202</v>
      </c>
      <c r="J151" s="556">
        <v>96</v>
      </c>
      <c r="K151" s="556">
        <v>64</v>
      </c>
      <c r="L151" s="556">
        <v>39</v>
      </c>
      <c r="M151" s="556">
        <v>34</v>
      </c>
      <c r="N151" s="556">
        <v>11</v>
      </c>
      <c r="O151" s="556">
        <v>0</v>
      </c>
      <c r="P151" s="552">
        <v>33.061209706628034</v>
      </c>
      <c r="Q151" s="552">
        <v>30.190104166666668</v>
      </c>
    </row>
    <row r="152" spans="1:17" s="9" customFormat="1" ht="10.5" customHeight="1">
      <c r="A152" s="554"/>
      <c r="B152" s="554"/>
      <c r="C152" s="558" t="s">
        <v>1829</v>
      </c>
      <c r="D152" s="556">
        <v>27269</v>
      </c>
      <c r="E152" s="556">
        <v>745</v>
      </c>
      <c r="F152" s="556">
        <v>9097</v>
      </c>
      <c r="G152" s="556">
        <v>8442</v>
      </c>
      <c r="H152" s="556">
        <v>4034</v>
      </c>
      <c r="I152" s="556">
        <v>2100</v>
      </c>
      <c r="J152" s="556">
        <v>1032</v>
      </c>
      <c r="K152" s="556">
        <v>774</v>
      </c>
      <c r="L152" s="556">
        <v>537</v>
      </c>
      <c r="M152" s="556">
        <v>410</v>
      </c>
      <c r="N152" s="556">
        <v>98</v>
      </c>
      <c r="O152" s="556">
        <v>0</v>
      </c>
      <c r="P152" s="552">
        <v>33.772415563460342</v>
      </c>
      <c r="Q152" s="552">
        <v>30.859098228663445</v>
      </c>
    </row>
    <row r="153" spans="1:17" s="9" customFormat="1" ht="18" customHeight="1">
      <c r="A153" s="554"/>
      <c r="B153" s="554" t="s">
        <v>598</v>
      </c>
      <c r="C153" s="555"/>
      <c r="D153" s="556"/>
      <c r="E153" s="556"/>
      <c r="F153" s="556"/>
      <c r="G153" s="556"/>
      <c r="H153" s="556"/>
      <c r="I153" s="556"/>
      <c r="J153" s="556"/>
      <c r="K153" s="556"/>
      <c r="L153" s="556"/>
      <c r="M153" s="556"/>
      <c r="N153" s="556"/>
      <c r="O153" s="556"/>
      <c r="P153" s="552"/>
      <c r="Q153" s="552"/>
    </row>
    <row r="154" spans="1:17" s="9" customFormat="1" ht="19.899999999999999" customHeight="1">
      <c r="A154" s="554"/>
      <c r="B154" s="554"/>
      <c r="C154" s="557" t="s">
        <v>1789</v>
      </c>
      <c r="D154" s="556">
        <v>669</v>
      </c>
      <c r="E154" s="556">
        <v>0</v>
      </c>
      <c r="F154" s="556">
        <v>2</v>
      </c>
      <c r="G154" s="556">
        <v>42</v>
      </c>
      <c r="H154" s="556">
        <v>85</v>
      </c>
      <c r="I154" s="556">
        <v>112</v>
      </c>
      <c r="J154" s="556">
        <v>117</v>
      </c>
      <c r="K154" s="556">
        <v>91</v>
      </c>
      <c r="L154" s="556">
        <v>110</v>
      </c>
      <c r="M154" s="556">
        <v>100</v>
      </c>
      <c r="N154" s="556">
        <v>10</v>
      </c>
      <c r="O154" s="556">
        <v>0</v>
      </c>
      <c r="P154" s="552">
        <v>48.66068759342302</v>
      </c>
      <c r="Q154" s="552">
        <v>47.75</v>
      </c>
    </row>
    <row r="155" spans="1:17" s="9" customFormat="1" ht="10.5" customHeight="1">
      <c r="A155" s="554"/>
      <c r="B155" s="554"/>
      <c r="C155" s="557" t="s">
        <v>1790</v>
      </c>
      <c r="D155" s="556">
        <v>229</v>
      </c>
      <c r="E155" s="556">
        <v>0</v>
      </c>
      <c r="F155" s="556">
        <v>3</v>
      </c>
      <c r="G155" s="556">
        <v>19</v>
      </c>
      <c r="H155" s="556">
        <v>29</v>
      </c>
      <c r="I155" s="556">
        <v>45</v>
      </c>
      <c r="J155" s="556">
        <v>43</v>
      </c>
      <c r="K155" s="556">
        <v>36</v>
      </c>
      <c r="L155" s="556">
        <v>27</v>
      </c>
      <c r="M155" s="556">
        <v>23</v>
      </c>
      <c r="N155" s="556">
        <v>4</v>
      </c>
      <c r="O155" s="556">
        <v>0</v>
      </c>
      <c r="P155" s="552">
        <v>46.864628820960696</v>
      </c>
      <c r="Q155" s="552">
        <v>45.722222222222221</v>
      </c>
    </row>
    <row r="156" spans="1:17" s="9" customFormat="1" ht="10.5" customHeight="1">
      <c r="A156" s="554"/>
      <c r="B156" s="554"/>
      <c r="C156" s="557" t="s">
        <v>1791</v>
      </c>
      <c r="D156" s="556">
        <v>57</v>
      </c>
      <c r="E156" s="556">
        <v>0</v>
      </c>
      <c r="F156" s="556">
        <v>0</v>
      </c>
      <c r="G156" s="556">
        <v>8</v>
      </c>
      <c r="H156" s="556">
        <v>8</v>
      </c>
      <c r="I156" s="556">
        <v>15</v>
      </c>
      <c r="J156" s="556">
        <v>4</v>
      </c>
      <c r="K156" s="556">
        <v>9</v>
      </c>
      <c r="L156" s="556">
        <v>7</v>
      </c>
      <c r="M156" s="556">
        <v>5</v>
      </c>
      <c r="N156" s="556">
        <v>1</v>
      </c>
      <c r="O156" s="556">
        <v>0</v>
      </c>
      <c r="P156" s="552">
        <v>45.94736842105263</v>
      </c>
      <c r="Q156" s="552">
        <v>43.5</v>
      </c>
    </row>
    <row r="157" spans="1:17" s="9" customFormat="1" ht="10.5" customHeight="1">
      <c r="A157" s="554"/>
      <c r="B157" s="554"/>
      <c r="C157" s="557" t="s">
        <v>1792</v>
      </c>
      <c r="D157" s="556">
        <v>135</v>
      </c>
      <c r="E157" s="556">
        <v>0</v>
      </c>
      <c r="F157" s="556">
        <v>9</v>
      </c>
      <c r="G157" s="556">
        <v>32</v>
      </c>
      <c r="H157" s="556">
        <v>40</v>
      </c>
      <c r="I157" s="556">
        <v>30</v>
      </c>
      <c r="J157" s="556">
        <v>12</v>
      </c>
      <c r="K157" s="556">
        <v>4</v>
      </c>
      <c r="L157" s="556">
        <v>5</v>
      </c>
      <c r="M157" s="556">
        <v>0</v>
      </c>
      <c r="N157" s="556">
        <v>3</v>
      </c>
      <c r="O157" s="556">
        <v>0</v>
      </c>
      <c r="P157" s="552">
        <v>39.155555555555559</v>
      </c>
      <c r="Q157" s="552">
        <v>38.035714285714285</v>
      </c>
    </row>
    <row r="158" spans="1:17" s="9" customFormat="1" ht="19.899999999999999" customHeight="1">
      <c r="A158" s="554"/>
      <c r="B158" s="554"/>
      <c r="C158" s="557" t="s">
        <v>1793</v>
      </c>
      <c r="D158" s="556">
        <v>1332</v>
      </c>
      <c r="E158" s="556">
        <v>2</v>
      </c>
      <c r="F158" s="556">
        <v>15</v>
      </c>
      <c r="G158" s="556">
        <v>75</v>
      </c>
      <c r="H158" s="556">
        <v>173</v>
      </c>
      <c r="I158" s="556">
        <v>206</v>
      </c>
      <c r="J158" s="556">
        <v>206</v>
      </c>
      <c r="K158" s="556">
        <v>241</v>
      </c>
      <c r="L158" s="556">
        <v>224</v>
      </c>
      <c r="M158" s="556">
        <v>168</v>
      </c>
      <c r="N158" s="556">
        <v>22</v>
      </c>
      <c r="O158" s="556">
        <v>0</v>
      </c>
      <c r="P158" s="552">
        <v>48.608108108108105</v>
      </c>
      <c r="Q158" s="552">
        <v>48.770833333333336</v>
      </c>
    </row>
    <row r="159" spans="1:17" s="9" customFormat="1" ht="19.899999999999999" customHeight="1">
      <c r="A159" s="554"/>
      <c r="B159" s="554"/>
      <c r="C159" s="557" t="s">
        <v>1794</v>
      </c>
      <c r="D159" s="556">
        <v>740</v>
      </c>
      <c r="E159" s="556">
        <v>6</v>
      </c>
      <c r="F159" s="556">
        <v>95</v>
      </c>
      <c r="G159" s="556">
        <v>125</v>
      </c>
      <c r="H159" s="556">
        <v>142</v>
      </c>
      <c r="I159" s="556">
        <v>110</v>
      </c>
      <c r="J159" s="556">
        <v>79</v>
      </c>
      <c r="K159" s="556">
        <v>78</v>
      </c>
      <c r="L159" s="556">
        <v>51</v>
      </c>
      <c r="M159" s="556">
        <v>41</v>
      </c>
      <c r="N159" s="556">
        <v>13</v>
      </c>
      <c r="O159" s="556">
        <v>0</v>
      </c>
      <c r="P159" s="552">
        <v>41.520270270270274</v>
      </c>
      <c r="Q159" s="552">
        <v>39.086956521739133</v>
      </c>
    </row>
    <row r="160" spans="1:17" s="9" customFormat="1" ht="10.5" customHeight="1">
      <c r="A160" s="554"/>
      <c r="B160" s="554"/>
      <c r="C160" s="558" t="s">
        <v>1829</v>
      </c>
      <c r="D160" s="556">
        <v>3162</v>
      </c>
      <c r="E160" s="556">
        <v>8</v>
      </c>
      <c r="F160" s="556">
        <v>124</v>
      </c>
      <c r="G160" s="556">
        <v>301</v>
      </c>
      <c r="H160" s="556">
        <v>477</v>
      </c>
      <c r="I160" s="556">
        <v>518</v>
      </c>
      <c r="J160" s="556">
        <v>461</v>
      </c>
      <c r="K160" s="556">
        <v>459</v>
      </c>
      <c r="L160" s="556">
        <v>424</v>
      </c>
      <c r="M160" s="556">
        <v>337</v>
      </c>
      <c r="N160" s="556">
        <v>53</v>
      </c>
      <c r="O160" s="556">
        <v>0</v>
      </c>
      <c r="P160" s="552">
        <v>46.382669196710943</v>
      </c>
      <c r="Q160" s="552">
        <v>45.474747474747474</v>
      </c>
    </row>
    <row r="161" spans="1:17" s="9" customFormat="1" ht="18" customHeight="1">
      <c r="A161" s="554"/>
      <c r="B161" s="554" t="s">
        <v>1795</v>
      </c>
      <c r="C161" s="557"/>
      <c r="D161" s="556">
        <v>46650</v>
      </c>
      <c r="E161" s="556">
        <v>760</v>
      </c>
      <c r="F161" s="556">
        <v>9292</v>
      </c>
      <c r="G161" s="556">
        <v>9310</v>
      </c>
      <c r="H161" s="556">
        <v>6136</v>
      </c>
      <c r="I161" s="556">
        <v>5206</v>
      </c>
      <c r="J161" s="556">
        <v>4278</v>
      </c>
      <c r="K161" s="556">
        <v>4333</v>
      </c>
      <c r="L161" s="556">
        <v>3810</v>
      </c>
      <c r="M161" s="556">
        <v>2806</v>
      </c>
      <c r="N161" s="556">
        <v>719</v>
      </c>
      <c r="O161" s="556">
        <v>0</v>
      </c>
      <c r="P161" s="552">
        <v>40.244608788853164</v>
      </c>
      <c r="Q161" s="552">
        <v>37.224876441515647</v>
      </c>
    </row>
    <row r="162" spans="1:17" s="9" customFormat="1" ht="18" customHeight="1">
      <c r="A162" s="554"/>
      <c r="B162" s="554" t="s">
        <v>607</v>
      </c>
      <c r="C162" s="555"/>
      <c r="D162" s="556"/>
      <c r="E162" s="556"/>
      <c r="F162" s="556"/>
      <c r="G162" s="556"/>
      <c r="H162" s="556"/>
      <c r="I162" s="556"/>
      <c r="J162" s="556"/>
      <c r="K162" s="556"/>
      <c r="L162" s="556"/>
      <c r="M162" s="556"/>
      <c r="N162" s="556"/>
      <c r="O162" s="556"/>
      <c r="P162" s="552"/>
      <c r="Q162" s="552"/>
    </row>
    <row r="163" spans="1:17" s="9" customFormat="1" ht="10.5" customHeight="1">
      <c r="A163" s="554"/>
      <c r="B163" s="554"/>
      <c r="C163" s="557" t="s">
        <v>608</v>
      </c>
      <c r="D163" s="556">
        <v>294</v>
      </c>
      <c r="E163" s="556">
        <v>0</v>
      </c>
      <c r="F163" s="556">
        <v>0</v>
      </c>
      <c r="G163" s="556">
        <v>3</v>
      </c>
      <c r="H163" s="556">
        <v>14</v>
      </c>
      <c r="I163" s="556">
        <v>19</v>
      </c>
      <c r="J163" s="556">
        <v>41</v>
      </c>
      <c r="K163" s="556">
        <v>53</v>
      </c>
      <c r="L163" s="556">
        <v>50</v>
      </c>
      <c r="M163" s="556">
        <v>36</v>
      </c>
      <c r="N163" s="556">
        <v>60</v>
      </c>
      <c r="O163" s="556">
        <v>18</v>
      </c>
      <c r="P163" s="552">
        <v>55.960144927536234</v>
      </c>
      <c r="Q163" s="552">
        <v>55</v>
      </c>
    </row>
    <row r="164" spans="1:17" s="9" customFormat="1" ht="10.5" customHeight="1">
      <c r="A164" s="554"/>
      <c r="B164" s="554"/>
      <c r="C164" s="557" t="s">
        <v>609</v>
      </c>
      <c r="D164" s="556">
        <v>219</v>
      </c>
      <c r="E164" s="556">
        <v>0</v>
      </c>
      <c r="F164" s="556">
        <v>0</v>
      </c>
      <c r="G164" s="556">
        <v>0</v>
      </c>
      <c r="H164" s="556">
        <v>0</v>
      </c>
      <c r="I164" s="556">
        <v>0</v>
      </c>
      <c r="J164" s="556">
        <v>0</v>
      </c>
      <c r="K164" s="556">
        <v>0</v>
      </c>
      <c r="L164" s="556">
        <v>0</v>
      </c>
      <c r="M164" s="556">
        <v>0</v>
      </c>
      <c r="N164" s="556">
        <v>219</v>
      </c>
      <c r="O164" s="556">
        <v>0</v>
      </c>
      <c r="P164" s="552">
        <v>78.173515981735164</v>
      </c>
      <c r="Q164" s="552">
        <v>78.178571428571431</v>
      </c>
    </row>
    <row r="165" spans="1:17" s="9" customFormat="1" ht="10.5" customHeight="1">
      <c r="A165" s="554"/>
      <c r="B165" s="554"/>
      <c r="C165" s="558" t="s">
        <v>1829</v>
      </c>
      <c r="D165" s="556">
        <v>513</v>
      </c>
      <c r="E165" s="556">
        <v>0</v>
      </c>
      <c r="F165" s="556">
        <v>0</v>
      </c>
      <c r="G165" s="556">
        <v>3</v>
      </c>
      <c r="H165" s="556">
        <v>14</v>
      </c>
      <c r="I165" s="556">
        <v>19</v>
      </c>
      <c r="J165" s="556">
        <v>41</v>
      </c>
      <c r="K165" s="556">
        <v>53</v>
      </c>
      <c r="L165" s="556">
        <v>50</v>
      </c>
      <c r="M165" s="556">
        <v>36</v>
      </c>
      <c r="N165" s="556">
        <v>279</v>
      </c>
      <c r="O165" s="556">
        <v>18</v>
      </c>
      <c r="P165" s="552">
        <v>65.787878787878782</v>
      </c>
      <c r="Q165" s="552">
        <v>66.15625</v>
      </c>
    </row>
    <row r="166" spans="1:17" s="9" customFormat="1" ht="10.5" customHeight="1">
      <c r="A166" s="554"/>
      <c r="B166" s="554"/>
      <c r="C166" s="559"/>
      <c r="D166" s="556"/>
      <c r="E166" s="556"/>
      <c r="F166" s="556"/>
      <c r="G166" s="556"/>
      <c r="H166" s="556"/>
      <c r="I166" s="556"/>
      <c r="J166" s="556"/>
      <c r="K166" s="556"/>
      <c r="L166" s="556"/>
      <c r="M166" s="556"/>
      <c r="N166" s="556"/>
      <c r="O166" s="556"/>
      <c r="P166" s="552"/>
      <c r="Q166" s="552"/>
    </row>
    <row r="167" spans="1:17" s="9" customFormat="1" ht="10.5" customHeight="1">
      <c r="A167" s="554"/>
      <c r="B167" s="554"/>
      <c r="C167" s="559"/>
      <c r="D167" s="556"/>
      <c r="E167" s="556"/>
      <c r="F167" s="556"/>
      <c r="G167" s="556"/>
      <c r="H167" s="556"/>
      <c r="I167" s="556"/>
      <c r="J167" s="556"/>
      <c r="K167" s="556"/>
      <c r="L167" s="556"/>
      <c r="M167" s="556"/>
      <c r="N167" s="556"/>
      <c r="O167" s="556"/>
      <c r="P167" s="552"/>
      <c r="Q167" s="552"/>
    </row>
    <row r="168" spans="1:17" s="9" customFormat="1" ht="6" customHeight="1">
      <c r="A168" s="554"/>
      <c r="B168" s="554"/>
      <c r="C168" s="559"/>
      <c r="D168" s="556"/>
      <c r="E168" s="556"/>
      <c r="F168" s="556"/>
      <c r="G168" s="556"/>
      <c r="H168" s="556"/>
      <c r="I168" s="556"/>
      <c r="J168" s="556"/>
      <c r="K168" s="556"/>
      <c r="L168" s="556"/>
      <c r="M168" s="556"/>
      <c r="N168" s="556"/>
      <c r="O168" s="556"/>
      <c r="P168" s="552"/>
      <c r="Q168" s="552"/>
    </row>
    <row r="169" spans="1:17" s="9" customFormat="1" ht="9" customHeight="1">
      <c r="A169" s="90" t="s">
        <v>604</v>
      </c>
      <c r="B169" s="554"/>
      <c r="C169" s="559"/>
      <c r="D169" s="556"/>
      <c r="E169" s="556"/>
      <c r="F169" s="556"/>
      <c r="G169" s="556"/>
      <c r="H169" s="556"/>
      <c r="I169" s="556"/>
      <c r="J169" s="556"/>
      <c r="K169" s="556"/>
      <c r="L169" s="556"/>
      <c r="M169" s="556"/>
      <c r="N169" s="556"/>
      <c r="O169" s="556"/>
      <c r="P169" s="552"/>
      <c r="Q169" s="552"/>
    </row>
    <row r="170" spans="1:17" s="9" customFormat="1" ht="9" customHeight="1">
      <c r="A170" s="554" t="s">
        <v>605</v>
      </c>
      <c r="B170" s="554"/>
      <c r="C170" s="559"/>
      <c r="D170" s="556"/>
      <c r="E170" s="556"/>
      <c r="F170" s="556"/>
      <c r="G170" s="556"/>
      <c r="H170" s="556"/>
      <c r="I170" s="556"/>
      <c r="J170" s="556"/>
      <c r="K170" s="556"/>
      <c r="L170" s="556"/>
      <c r="M170" s="556"/>
      <c r="N170" s="556"/>
      <c r="O170" s="556"/>
      <c r="P170" s="552"/>
      <c r="Q170" s="552"/>
    </row>
    <row r="171" spans="1:17" s="9" customFormat="1" ht="10.5" customHeight="1">
      <c r="A171" s="554"/>
      <c r="B171" s="554"/>
      <c r="C171" s="560"/>
      <c r="D171" s="556"/>
      <c r="E171" s="556"/>
      <c r="F171" s="556"/>
      <c r="G171" s="556"/>
      <c r="H171" s="556"/>
      <c r="I171" s="556"/>
      <c r="J171" s="556"/>
      <c r="K171" s="556"/>
      <c r="L171" s="556"/>
      <c r="M171" s="556"/>
      <c r="N171" s="556"/>
      <c r="O171" s="556"/>
      <c r="P171" s="552"/>
      <c r="Q171" s="552"/>
    </row>
    <row r="172" spans="1:17" s="9" customFormat="1" ht="10.5" customHeight="1">
      <c r="A172" s="554" t="s">
        <v>3078</v>
      </c>
      <c r="B172" s="554"/>
      <c r="C172" s="557"/>
      <c r="D172" s="556"/>
      <c r="E172" s="556"/>
      <c r="F172" s="556"/>
      <c r="G172" s="556"/>
      <c r="H172" s="556"/>
      <c r="I172" s="556"/>
      <c r="J172" s="556"/>
      <c r="K172" s="556"/>
      <c r="L172" s="556"/>
      <c r="M172" s="556"/>
      <c r="N172" s="556"/>
      <c r="O172" s="556"/>
      <c r="P172" s="552"/>
      <c r="Q172" s="552"/>
    </row>
    <row r="173" spans="1:17" s="9" customFormat="1" ht="18" customHeight="1">
      <c r="A173" s="554"/>
      <c r="B173" s="554" t="s">
        <v>610</v>
      </c>
      <c r="C173" s="555"/>
      <c r="D173" s="556"/>
      <c r="E173" s="556"/>
      <c r="F173" s="556"/>
      <c r="G173" s="556"/>
      <c r="H173" s="556"/>
      <c r="I173" s="556"/>
      <c r="J173" s="556"/>
      <c r="K173" s="556"/>
      <c r="L173" s="556"/>
      <c r="M173" s="556"/>
      <c r="N173" s="556"/>
      <c r="O173" s="556"/>
      <c r="P173" s="552"/>
      <c r="Q173" s="552"/>
    </row>
    <row r="174" spans="1:17" s="9" customFormat="1" ht="10.5" customHeight="1">
      <c r="A174" s="554"/>
      <c r="B174" s="554"/>
      <c r="C174" s="557" t="s">
        <v>610</v>
      </c>
      <c r="D174" s="556">
        <v>37283</v>
      </c>
      <c r="E174" s="556">
        <v>222</v>
      </c>
      <c r="F174" s="556">
        <v>2263</v>
      </c>
      <c r="G174" s="556">
        <v>4452</v>
      </c>
      <c r="H174" s="556">
        <v>4760</v>
      </c>
      <c r="I174" s="556">
        <v>4535</v>
      </c>
      <c r="J174" s="556">
        <v>4511</v>
      </c>
      <c r="K174" s="556">
        <v>5131</v>
      </c>
      <c r="L174" s="556">
        <v>4541</v>
      </c>
      <c r="M174" s="556">
        <v>3011</v>
      </c>
      <c r="N174" s="556">
        <v>3344</v>
      </c>
      <c r="O174" s="556">
        <v>513</v>
      </c>
      <c r="P174" s="552">
        <v>47.122382376937722</v>
      </c>
      <c r="Q174" s="552">
        <v>46.477751756440284</v>
      </c>
    </row>
    <row r="175" spans="1:17" s="9" customFormat="1" ht="10.5" customHeight="1">
      <c r="A175" s="554"/>
      <c r="B175" s="554"/>
      <c r="C175" s="557" t="s">
        <v>611</v>
      </c>
      <c r="D175" s="556">
        <v>526</v>
      </c>
      <c r="E175" s="556">
        <v>0</v>
      </c>
      <c r="F175" s="556">
        <v>0</v>
      </c>
      <c r="G175" s="556">
        <v>2</v>
      </c>
      <c r="H175" s="556">
        <v>5</v>
      </c>
      <c r="I175" s="556">
        <v>11</v>
      </c>
      <c r="J175" s="556">
        <v>41</v>
      </c>
      <c r="K175" s="556">
        <v>64</v>
      </c>
      <c r="L175" s="556">
        <v>100</v>
      </c>
      <c r="M175" s="556">
        <v>78</v>
      </c>
      <c r="N175" s="556">
        <v>218</v>
      </c>
      <c r="O175" s="556">
        <v>7</v>
      </c>
      <c r="P175" s="552">
        <v>62.815028901734102</v>
      </c>
      <c r="Q175" s="552">
        <v>61.323529411764703</v>
      </c>
    </row>
    <row r="176" spans="1:17" s="9" customFormat="1" ht="10.5" customHeight="1">
      <c r="A176" s="554"/>
      <c r="B176" s="554"/>
      <c r="C176" s="557" t="s">
        <v>1797</v>
      </c>
      <c r="D176" s="556">
        <v>596</v>
      </c>
      <c r="E176" s="556">
        <v>0</v>
      </c>
      <c r="F176" s="556">
        <v>10</v>
      </c>
      <c r="G176" s="556">
        <v>14</v>
      </c>
      <c r="H176" s="556">
        <v>53</v>
      </c>
      <c r="I176" s="556">
        <v>62</v>
      </c>
      <c r="J176" s="556">
        <v>91</v>
      </c>
      <c r="K176" s="556">
        <v>82</v>
      </c>
      <c r="L176" s="556">
        <v>98</v>
      </c>
      <c r="M176" s="556">
        <v>75</v>
      </c>
      <c r="N176" s="556">
        <v>111</v>
      </c>
      <c r="O176" s="556">
        <v>0</v>
      </c>
      <c r="P176" s="552">
        <v>53.828859060402685</v>
      </c>
      <c r="Q176" s="552">
        <v>53.333333333333336</v>
      </c>
    </row>
    <row r="177" spans="1:17" s="9" customFormat="1" ht="10.5" customHeight="1">
      <c r="A177" s="554"/>
      <c r="B177" s="554"/>
      <c r="C177" s="558" t="s">
        <v>1829</v>
      </c>
      <c r="D177" s="556">
        <v>38405</v>
      </c>
      <c r="E177" s="556">
        <v>222</v>
      </c>
      <c r="F177" s="556">
        <v>2273</v>
      </c>
      <c r="G177" s="556">
        <v>4468</v>
      </c>
      <c r="H177" s="556">
        <v>4818</v>
      </c>
      <c r="I177" s="556">
        <v>4608</v>
      </c>
      <c r="J177" s="556">
        <v>4643</v>
      </c>
      <c r="K177" s="556">
        <v>5277</v>
      </c>
      <c r="L177" s="556">
        <v>4739</v>
      </c>
      <c r="M177" s="556">
        <v>3164</v>
      </c>
      <c r="N177" s="556">
        <v>3673</v>
      </c>
      <c r="O177" s="556">
        <v>520</v>
      </c>
      <c r="P177" s="552">
        <v>47.44286656988254</v>
      </c>
      <c r="Q177" s="552">
        <v>46.865493757094214</v>
      </c>
    </row>
    <row r="178" spans="1:17" s="9" customFormat="1" ht="18" customHeight="1">
      <c r="A178" s="554"/>
      <c r="B178" s="554" t="s">
        <v>613</v>
      </c>
      <c r="C178" s="555"/>
      <c r="D178" s="556"/>
      <c r="E178" s="556"/>
      <c r="F178" s="556"/>
      <c r="G178" s="556"/>
      <c r="H178" s="556"/>
      <c r="I178" s="556"/>
      <c r="J178" s="556"/>
      <c r="K178" s="556"/>
      <c r="L178" s="556"/>
      <c r="M178" s="556"/>
      <c r="N178" s="556"/>
      <c r="O178" s="556"/>
      <c r="P178" s="552"/>
      <c r="Q178" s="552"/>
    </row>
    <row r="179" spans="1:17" s="9" customFormat="1" ht="10.5" customHeight="1">
      <c r="A179" s="554"/>
      <c r="B179" s="554"/>
      <c r="C179" s="557" t="s">
        <v>613</v>
      </c>
      <c r="D179" s="556">
        <v>7900</v>
      </c>
      <c r="E179" s="556">
        <v>2699</v>
      </c>
      <c r="F179" s="556">
        <v>3958</v>
      </c>
      <c r="G179" s="556">
        <v>859</v>
      </c>
      <c r="H179" s="556">
        <v>222</v>
      </c>
      <c r="I179" s="556">
        <v>86</v>
      </c>
      <c r="J179" s="556">
        <v>33</v>
      </c>
      <c r="K179" s="556">
        <v>23</v>
      </c>
      <c r="L179" s="556">
        <v>11</v>
      </c>
      <c r="M179" s="556">
        <v>2</v>
      </c>
      <c r="N179" s="556">
        <v>7</v>
      </c>
      <c r="O179" s="556">
        <v>0</v>
      </c>
      <c r="P179" s="552">
        <v>26.585949367088606</v>
      </c>
      <c r="Q179" s="552">
        <v>24.991297468354432</v>
      </c>
    </row>
    <row r="180" spans="1:17" s="9" customFormat="1" ht="10.5" customHeight="1">
      <c r="A180" s="554"/>
      <c r="B180" s="554"/>
      <c r="C180" s="557" t="s">
        <v>614</v>
      </c>
      <c r="D180" s="556">
        <v>1977</v>
      </c>
      <c r="E180" s="556">
        <v>1064</v>
      </c>
      <c r="F180" s="556">
        <v>521</v>
      </c>
      <c r="G180" s="556">
        <v>159</v>
      </c>
      <c r="H180" s="556">
        <v>66</v>
      </c>
      <c r="I180" s="556">
        <v>45</v>
      </c>
      <c r="J180" s="556">
        <v>33</v>
      </c>
      <c r="K180" s="556">
        <v>43</v>
      </c>
      <c r="L180" s="556">
        <v>27</v>
      </c>
      <c r="M180" s="556">
        <v>16</v>
      </c>
      <c r="N180" s="556">
        <v>3</v>
      </c>
      <c r="O180" s="556">
        <v>0</v>
      </c>
      <c r="P180" s="552">
        <v>26.906423874557412</v>
      </c>
      <c r="Q180" s="552">
        <v>23.816810344827587</v>
      </c>
    </row>
    <row r="181" spans="1:17" s="9" customFormat="1" ht="10.5" customHeight="1">
      <c r="A181" s="554"/>
      <c r="B181" s="554"/>
      <c r="C181" s="558" t="s">
        <v>1829</v>
      </c>
      <c r="D181" s="556">
        <v>9877</v>
      </c>
      <c r="E181" s="556">
        <v>3763</v>
      </c>
      <c r="F181" s="556">
        <v>4479</v>
      </c>
      <c r="G181" s="556">
        <v>1018</v>
      </c>
      <c r="H181" s="556">
        <v>288</v>
      </c>
      <c r="I181" s="556">
        <v>131</v>
      </c>
      <c r="J181" s="556">
        <v>66</v>
      </c>
      <c r="K181" s="556">
        <v>66</v>
      </c>
      <c r="L181" s="556">
        <v>38</v>
      </c>
      <c r="M181" s="556">
        <v>18</v>
      </c>
      <c r="N181" s="556">
        <v>10</v>
      </c>
      <c r="O181" s="556">
        <v>0</v>
      </c>
      <c r="P181" s="552">
        <v>26.650096183051534</v>
      </c>
      <c r="Q181" s="552">
        <v>24.829677861549005</v>
      </c>
    </row>
    <row r="182" spans="1:17" s="9" customFormat="1" ht="18" customHeight="1">
      <c r="A182" s="554"/>
      <c r="B182" s="554" t="s">
        <v>1798</v>
      </c>
      <c r="C182" s="557"/>
      <c r="D182" s="556">
        <v>48795</v>
      </c>
      <c r="E182" s="556">
        <v>3985</v>
      </c>
      <c r="F182" s="556">
        <v>6752</v>
      </c>
      <c r="G182" s="556">
        <v>5489</v>
      </c>
      <c r="H182" s="556">
        <v>5120</v>
      </c>
      <c r="I182" s="556">
        <v>4758</v>
      </c>
      <c r="J182" s="556">
        <v>4750</v>
      </c>
      <c r="K182" s="556">
        <v>5396</v>
      </c>
      <c r="L182" s="556">
        <v>4827</v>
      </c>
      <c r="M182" s="556">
        <v>3218</v>
      </c>
      <c r="N182" s="556">
        <v>3962</v>
      </c>
      <c r="O182" s="556">
        <v>538</v>
      </c>
      <c r="P182" s="552">
        <v>43.375282342458092</v>
      </c>
      <c r="Q182" s="552">
        <v>41.866347177848773</v>
      </c>
    </row>
    <row r="183" spans="1:17" s="9" customFormat="1" ht="27" customHeight="1">
      <c r="A183" s="1548" t="s">
        <v>1875</v>
      </c>
      <c r="B183" s="1548"/>
      <c r="C183" s="1549"/>
      <c r="D183" s="556">
        <v>95445</v>
      </c>
      <c r="E183" s="556">
        <v>4745</v>
      </c>
      <c r="F183" s="556">
        <v>16044</v>
      </c>
      <c r="G183" s="556">
        <v>14799</v>
      </c>
      <c r="H183" s="556">
        <v>11256</v>
      </c>
      <c r="I183" s="556">
        <v>9964</v>
      </c>
      <c r="J183" s="556">
        <v>9028</v>
      </c>
      <c r="K183" s="556">
        <v>9729</v>
      </c>
      <c r="L183" s="556">
        <v>8637</v>
      </c>
      <c r="M183" s="556">
        <v>6024</v>
      </c>
      <c r="N183" s="556">
        <v>4681</v>
      </c>
      <c r="O183" s="556">
        <v>538</v>
      </c>
      <c r="P183" s="552">
        <v>41.836450419884727</v>
      </c>
      <c r="Q183" s="552">
        <v>39.292876588021777</v>
      </c>
    </row>
    <row r="184" spans="1:17" s="9" customFormat="1" ht="18" customHeight="1">
      <c r="A184" s="554" t="s">
        <v>443</v>
      </c>
      <c r="C184" s="555"/>
      <c r="D184" s="556"/>
      <c r="E184" s="556"/>
      <c r="F184" s="556"/>
      <c r="G184" s="556"/>
      <c r="H184" s="556"/>
      <c r="I184" s="556"/>
      <c r="J184" s="556"/>
      <c r="K184" s="556"/>
      <c r="L184" s="556"/>
      <c r="M184" s="556"/>
      <c r="N184" s="556"/>
      <c r="O184" s="556"/>
      <c r="P184" s="552"/>
      <c r="Q184" s="552"/>
    </row>
    <row r="185" spans="1:17" s="9" customFormat="1" ht="18" customHeight="1">
      <c r="A185" s="554"/>
      <c r="B185" s="554" t="s">
        <v>286</v>
      </c>
      <c r="C185" s="555"/>
      <c r="D185" s="556"/>
      <c r="E185" s="556"/>
      <c r="F185" s="556"/>
      <c r="G185" s="556"/>
      <c r="H185" s="556"/>
      <c r="I185" s="556"/>
      <c r="J185" s="556"/>
      <c r="K185" s="556"/>
      <c r="L185" s="556"/>
      <c r="M185" s="556"/>
      <c r="N185" s="556"/>
      <c r="O185" s="556"/>
      <c r="P185" s="552"/>
      <c r="Q185" s="552"/>
    </row>
    <row r="186" spans="1:17" s="9" customFormat="1" ht="10.5" customHeight="1">
      <c r="A186" s="554"/>
      <c r="B186" s="554"/>
      <c r="C186" s="557" t="s">
        <v>1869</v>
      </c>
      <c r="D186" s="556">
        <v>624</v>
      </c>
      <c r="E186" s="556">
        <v>0</v>
      </c>
      <c r="F186" s="556">
        <v>0</v>
      </c>
      <c r="G186" s="556">
        <v>0</v>
      </c>
      <c r="H186" s="556">
        <v>0</v>
      </c>
      <c r="I186" s="556">
        <v>0</v>
      </c>
      <c r="J186" s="556">
        <v>1</v>
      </c>
      <c r="K186" s="556">
        <v>51</v>
      </c>
      <c r="L186" s="556">
        <v>173</v>
      </c>
      <c r="M186" s="556">
        <v>295</v>
      </c>
      <c r="N186" s="556">
        <v>104</v>
      </c>
      <c r="O186" s="556">
        <v>0</v>
      </c>
      <c r="P186" s="552">
        <v>60.607371794871796</v>
      </c>
      <c r="Q186" s="552">
        <v>60.630769230769232</v>
      </c>
    </row>
    <row r="187" spans="1:17" s="9" customFormat="1" ht="10.5" customHeight="1">
      <c r="A187" s="554"/>
      <c r="B187" s="554"/>
      <c r="C187" s="557" t="s">
        <v>1870</v>
      </c>
      <c r="D187" s="556">
        <v>580</v>
      </c>
      <c r="E187" s="556">
        <v>0</v>
      </c>
      <c r="F187" s="556">
        <v>0</v>
      </c>
      <c r="G187" s="556">
        <v>0</v>
      </c>
      <c r="H187" s="556">
        <v>0</v>
      </c>
      <c r="I187" s="556">
        <v>0</v>
      </c>
      <c r="J187" s="556">
        <v>1</v>
      </c>
      <c r="K187" s="556">
        <v>36</v>
      </c>
      <c r="L187" s="556">
        <v>172</v>
      </c>
      <c r="M187" s="556">
        <v>299</v>
      </c>
      <c r="N187" s="556">
        <v>72</v>
      </c>
      <c r="O187" s="556">
        <v>0</v>
      </c>
      <c r="P187" s="552">
        <v>60.42413793103448</v>
      </c>
      <c r="Q187" s="552">
        <v>60.440677966101696</v>
      </c>
    </row>
    <row r="188" spans="1:17" s="9" customFormat="1" ht="19.899999999999999" customHeight="1">
      <c r="A188" s="554"/>
      <c r="B188" s="554"/>
      <c r="C188" s="557" t="s">
        <v>1871</v>
      </c>
      <c r="D188" s="556">
        <v>133</v>
      </c>
      <c r="E188" s="556">
        <v>0</v>
      </c>
      <c r="F188" s="556">
        <v>0</v>
      </c>
      <c r="G188" s="556">
        <v>1</v>
      </c>
      <c r="H188" s="556">
        <v>2</v>
      </c>
      <c r="I188" s="556">
        <v>3</v>
      </c>
      <c r="J188" s="556">
        <v>7</v>
      </c>
      <c r="K188" s="556">
        <v>21</v>
      </c>
      <c r="L188" s="556">
        <v>48</v>
      </c>
      <c r="M188" s="556">
        <v>43</v>
      </c>
      <c r="N188" s="556">
        <v>8</v>
      </c>
      <c r="O188" s="556">
        <v>0</v>
      </c>
      <c r="P188" s="552">
        <v>56.939849624060152</v>
      </c>
      <c r="Q188" s="552">
        <v>56.85</v>
      </c>
    </row>
    <row r="189" spans="1:17" s="9" customFormat="1" ht="19.899999999999999" customHeight="1">
      <c r="A189" s="554"/>
      <c r="B189" s="554"/>
      <c r="C189" s="557" t="s">
        <v>1872</v>
      </c>
      <c r="D189" s="556">
        <v>56</v>
      </c>
      <c r="E189" s="556">
        <v>0</v>
      </c>
      <c r="F189" s="556">
        <v>0</v>
      </c>
      <c r="G189" s="556">
        <v>7</v>
      </c>
      <c r="H189" s="556">
        <v>12</v>
      </c>
      <c r="I189" s="556">
        <v>6</v>
      </c>
      <c r="J189" s="556">
        <v>6</v>
      </c>
      <c r="K189" s="556">
        <v>8</v>
      </c>
      <c r="L189" s="556">
        <v>7</v>
      </c>
      <c r="M189" s="556">
        <v>1</v>
      </c>
      <c r="N189" s="556">
        <v>9</v>
      </c>
      <c r="O189" s="556">
        <v>0</v>
      </c>
      <c r="P189" s="552">
        <v>48.214285714285715</v>
      </c>
      <c r="Q189" s="552">
        <v>47.333333333333336</v>
      </c>
    </row>
    <row r="190" spans="1:17" s="9" customFormat="1" ht="10.5" customHeight="1">
      <c r="A190" s="554"/>
      <c r="B190" s="554"/>
      <c r="C190" s="557" t="s">
        <v>575</v>
      </c>
      <c r="D190" s="556">
        <v>2594</v>
      </c>
      <c r="E190" s="556">
        <v>0</v>
      </c>
      <c r="F190" s="556">
        <v>0</v>
      </c>
      <c r="G190" s="556">
        <v>20</v>
      </c>
      <c r="H190" s="556">
        <v>95</v>
      </c>
      <c r="I190" s="556">
        <v>356</v>
      </c>
      <c r="J190" s="556">
        <v>553</v>
      </c>
      <c r="K190" s="556">
        <v>691</v>
      </c>
      <c r="L190" s="556">
        <v>549</v>
      </c>
      <c r="M190" s="556">
        <v>270</v>
      </c>
      <c r="N190" s="556">
        <v>60</v>
      </c>
      <c r="O190" s="556">
        <v>0</v>
      </c>
      <c r="P190" s="552">
        <v>51.318812644564382</v>
      </c>
      <c r="Q190" s="552">
        <v>51.158536585365852</v>
      </c>
    </row>
    <row r="191" spans="1:17" s="9" customFormat="1" ht="10.5" customHeight="1">
      <c r="A191" s="554"/>
      <c r="B191" s="554"/>
      <c r="C191" s="557" t="s">
        <v>576</v>
      </c>
      <c r="D191" s="556">
        <v>2034</v>
      </c>
      <c r="E191" s="556">
        <v>0</v>
      </c>
      <c r="F191" s="556">
        <v>1</v>
      </c>
      <c r="G191" s="556">
        <v>42</v>
      </c>
      <c r="H191" s="556">
        <v>219</v>
      </c>
      <c r="I191" s="556">
        <v>415</v>
      </c>
      <c r="J191" s="556">
        <v>476</v>
      </c>
      <c r="K191" s="556">
        <v>473</v>
      </c>
      <c r="L191" s="556">
        <v>303</v>
      </c>
      <c r="M191" s="556">
        <v>99</v>
      </c>
      <c r="N191" s="556">
        <v>6</v>
      </c>
      <c r="O191" s="556">
        <v>0</v>
      </c>
      <c r="P191" s="552">
        <v>48.071288102261555</v>
      </c>
      <c r="Q191" s="552">
        <v>47.794392523364486</v>
      </c>
    </row>
    <row r="192" spans="1:17" s="9" customFormat="1" ht="10.5" customHeight="1">
      <c r="A192" s="554"/>
      <c r="B192" s="554"/>
      <c r="C192" s="557" t="s">
        <v>580</v>
      </c>
      <c r="D192" s="556">
        <v>345</v>
      </c>
      <c r="E192" s="556">
        <v>0</v>
      </c>
      <c r="F192" s="556">
        <v>3</v>
      </c>
      <c r="G192" s="556">
        <v>100</v>
      </c>
      <c r="H192" s="556">
        <v>171</v>
      </c>
      <c r="I192" s="556">
        <v>61</v>
      </c>
      <c r="J192" s="556">
        <v>10</v>
      </c>
      <c r="K192" s="556">
        <v>0</v>
      </c>
      <c r="L192" s="556">
        <v>0</v>
      </c>
      <c r="M192" s="556">
        <v>0</v>
      </c>
      <c r="N192" s="556">
        <v>0</v>
      </c>
      <c r="O192" s="556">
        <v>0</v>
      </c>
      <c r="P192" s="552">
        <v>36.713043478260872</v>
      </c>
      <c r="Q192" s="552">
        <v>35.924242424242422</v>
      </c>
    </row>
    <row r="193" spans="1:17" s="9" customFormat="1" ht="10.5" customHeight="1">
      <c r="A193" s="554"/>
      <c r="B193" s="554"/>
      <c r="C193" s="557" t="s">
        <v>581</v>
      </c>
      <c r="D193" s="556">
        <v>35</v>
      </c>
      <c r="E193" s="556">
        <v>0</v>
      </c>
      <c r="F193" s="556">
        <v>1</v>
      </c>
      <c r="G193" s="556">
        <v>2</v>
      </c>
      <c r="H193" s="556">
        <v>6</v>
      </c>
      <c r="I193" s="556">
        <v>4</v>
      </c>
      <c r="J193" s="556">
        <v>6</v>
      </c>
      <c r="K193" s="556">
        <v>5</v>
      </c>
      <c r="L193" s="556">
        <v>6</v>
      </c>
      <c r="M193" s="556">
        <v>0</v>
      </c>
      <c r="N193" s="556">
        <v>5</v>
      </c>
      <c r="O193" s="556">
        <v>0</v>
      </c>
      <c r="P193" s="552">
        <v>49.342857142857142</v>
      </c>
      <c r="Q193" s="552">
        <v>48.25</v>
      </c>
    </row>
    <row r="194" spans="1:17" s="9" customFormat="1" ht="10.5" customHeight="1">
      <c r="A194" s="554"/>
      <c r="B194" s="554"/>
      <c r="C194" s="558" t="s">
        <v>1829</v>
      </c>
      <c r="D194" s="556">
        <v>6401</v>
      </c>
      <c r="E194" s="556">
        <v>0</v>
      </c>
      <c r="F194" s="556">
        <v>5</v>
      </c>
      <c r="G194" s="556">
        <v>172</v>
      </c>
      <c r="H194" s="556">
        <v>505</v>
      </c>
      <c r="I194" s="556">
        <v>845</v>
      </c>
      <c r="J194" s="556">
        <v>1060</v>
      </c>
      <c r="K194" s="556">
        <v>1285</v>
      </c>
      <c r="L194" s="556">
        <v>1258</v>
      </c>
      <c r="M194" s="556">
        <v>1007</v>
      </c>
      <c r="N194" s="556">
        <v>264</v>
      </c>
      <c r="O194" s="556">
        <v>0</v>
      </c>
      <c r="P194" s="552">
        <v>51.309014216528666</v>
      </c>
      <c r="Q194" s="552">
        <v>51.453068592057761</v>
      </c>
    </row>
    <row r="195" spans="1:17" s="9" customFormat="1" ht="18" customHeight="1">
      <c r="A195" s="554"/>
      <c r="B195" s="554" t="s">
        <v>586</v>
      </c>
      <c r="C195" s="555"/>
      <c r="D195" s="556"/>
      <c r="E195" s="556"/>
      <c r="F195" s="556"/>
      <c r="G195" s="556"/>
      <c r="H195" s="556"/>
      <c r="I195" s="556"/>
      <c r="J195" s="556"/>
      <c r="K195" s="556"/>
      <c r="L195" s="556"/>
      <c r="M195" s="556"/>
      <c r="N195" s="556"/>
      <c r="O195" s="556"/>
      <c r="P195" s="552"/>
      <c r="Q195" s="552"/>
    </row>
    <row r="196" spans="1:17" s="9" customFormat="1" ht="10.5" customHeight="1">
      <c r="A196" s="554"/>
      <c r="B196" s="554"/>
      <c r="C196" s="557" t="s">
        <v>587</v>
      </c>
      <c r="D196" s="556">
        <v>33</v>
      </c>
      <c r="E196" s="556">
        <v>0</v>
      </c>
      <c r="F196" s="556">
        <v>3</v>
      </c>
      <c r="G196" s="556">
        <v>4</v>
      </c>
      <c r="H196" s="556">
        <v>2</v>
      </c>
      <c r="I196" s="556">
        <v>6</v>
      </c>
      <c r="J196" s="556">
        <v>2</v>
      </c>
      <c r="K196" s="556">
        <v>1</v>
      </c>
      <c r="L196" s="556">
        <v>7</v>
      </c>
      <c r="M196" s="556">
        <v>6</v>
      </c>
      <c r="N196" s="556">
        <v>2</v>
      </c>
      <c r="O196" s="556">
        <v>0</v>
      </c>
      <c r="P196" s="552">
        <v>48</v>
      </c>
      <c r="Q196" s="552">
        <v>48.5</v>
      </c>
    </row>
    <row r="197" spans="1:17" s="9" customFormat="1" ht="10.5" customHeight="1">
      <c r="A197" s="554"/>
      <c r="B197" s="554"/>
      <c r="C197" s="557" t="s">
        <v>588</v>
      </c>
      <c r="D197" s="556">
        <v>3</v>
      </c>
      <c r="E197" s="556">
        <v>0</v>
      </c>
      <c r="F197" s="556">
        <v>0</v>
      </c>
      <c r="G197" s="556">
        <v>2</v>
      </c>
      <c r="H197" s="556">
        <v>1</v>
      </c>
      <c r="I197" s="556">
        <v>0</v>
      </c>
      <c r="J197" s="556">
        <v>0</v>
      </c>
      <c r="K197" s="556">
        <v>0</v>
      </c>
      <c r="L197" s="556">
        <v>0</v>
      </c>
      <c r="M197" s="556">
        <v>0</v>
      </c>
      <c r="N197" s="556">
        <v>0</v>
      </c>
      <c r="O197" s="556">
        <v>0</v>
      </c>
      <c r="P197" s="552">
        <v>34.666666666666664</v>
      </c>
      <c r="Q197" s="552">
        <v>32.75</v>
      </c>
    </row>
    <row r="198" spans="1:17" s="9" customFormat="1" ht="10.5" customHeight="1">
      <c r="A198" s="554"/>
      <c r="B198" s="554"/>
      <c r="C198" s="557" t="s">
        <v>589</v>
      </c>
      <c r="D198" s="556">
        <v>6</v>
      </c>
      <c r="E198" s="556">
        <v>0</v>
      </c>
      <c r="F198" s="556">
        <v>0</v>
      </c>
      <c r="G198" s="556">
        <v>0</v>
      </c>
      <c r="H198" s="556">
        <v>2</v>
      </c>
      <c r="I198" s="556">
        <v>1</v>
      </c>
      <c r="J198" s="556">
        <v>2</v>
      </c>
      <c r="K198" s="556">
        <v>0</v>
      </c>
      <c r="L198" s="556">
        <v>1</v>
      </c>
      <c r="M198" s="556">
        <v>0</v>
      </c>
      <c r="N198" s="556">
        <v>0</v>
      </c>
      <c r="O198" s="556">
        <v>0</v>
      </c>
      <c r="P198" s="552">
        <v>44.666666666666664</v>
      </c>
      <c r="Q198" s="552">
        <v>43</v>
      </c>
    </row>
    <row r="199" spans="1:17" s="9" customFormat="1" ht="10.5" customHeight="1">
      <c r="A199" s="554"/>
      <c r="B199" s="554"/>
      <c r="C199" s="557" t="s">
        <v>590</v>
      </c>
      <c r="D199" s="556">
        <v>3</v>
      </c>
      <c r="E199" s="556">
        <v>0</v>
      </c>
      <c r="F199" s="556">
        <v>0</v>
      </c>
      <c r="G199" s="556">
        <v>0</v>
      </c>
      <c r="H199" s="556">
        <v>2</v>
      </c>
      <c r="I199" s="556">
        <v>0</v>
      </c>
      <c r="J199" s="556">
        <v>1</v>
      </c>
      <c r="K199" s="556">
        <v>0</v>
      </c>
      <c r="L199" s="556">
        <v>0</v>
      </c>
      <c r="M199" s="556">
        <v>0</v>
      </c>
      <c r="N199" s="556">
        <v>0</v>
      </c>
      <c r="O199" s="556">
        <v>0</v>
      </c>
      <c r="P199" s="552">
        <v>40.666666666666664</v>
      </c>
      <c r="Q199" s="552">
        <v>37.5</v>
      </c>
    </row>
    <row r="200" spans="1:17" s="9" customFormat="1" ht="10.5" customHeight="1">
      <c r="A200" s="554"/>
      <c r="B200" s="554"/>
      <c r="C200" s="557" t="s">
        <v>591</v>
      </c>
      <c r="D200" s="556">
        <v>13</v>
      </c>
      <c r="E200" s="556">
        <v>0</v>
      </c>
      <c r="F200" s="556">
        <v>0</v>
      </c>
      <c r="G200" s="556">
        <v>2</v>
      </c>
      <c r="H200" s="556">
        <v>2</v>
      </c>
      <c r="I200" s="556">
        <v>5</v>
      </c>
      <c r="J200" s="556">
        <v>2</v>
      </c>
      <c r="K200" s="556">
        <v>0</v>
      </c>
      <c r="L200" s="556">
        <v>1</v>
      </c>
      <c r="M200" s="556">
        <v>0</v>
      </c>
      <c r="N200" s="556">
        <v>1</v>
      </c>
      <c r="O200" s="556">
        <v>0</v>
      </c>
      <c r="P200" s="552">
        <v>43.692307692307693</v>
      </c>
      <c r="Q200" s="552">
        <v>39.833333333333336</v>
      </c>
    </row>
    <row r="201" spans="1:17" s="9" customFormat="1" ht="10.5" customHeight="1">
      <c r="A201" s="554"/>
      <c r="B201" s="554"/>
      <c r="C201" s="557" t="s">
        <v>1780</v>
      </c>
      <c r="D201" s="556">
        <v>226</v>
      </c>
      <c r="E201" s="556">
        <v>2</v>
      </c>
      <c r="F201" s="556">
        <v>22</v>
      </c>
      <c r="G201" s="556">
        <v>49</v>
      </c>
      <c r="H201" s="556">
        <v>78</v>
      </c>
      <c r="I201" s="556">
        <v>50</v>
      </c>
      <c r="J201" s="556">
        <v>19</v>
      </c>
      <c r="K201" s="556">
        <v>6</v>
      </c>
      <c r="L201" s="556">
        <v>0</v>
      </c>
      <c r="M201" s="556">
        <v>0</v>
      </c>
      <c r="N201" s="556">
        <v>0</v>
      </c>
      <c r="O201" s="556">
        <v>0</v>
      </c>
      <c r="P201" s="552">
        <v>37.053097345132741</v>
      </c>
      <c r="Q201" s="552">
        <v>36.333333333333336</v>
      </c>
    </row>
    <row r="202" spans="1:17" s="9" customFormat="1" ht="10.5" customHeight="1">
      <c r="A202" s="554"/>
      <c r="B202" s="554"/>
      <c r="C202" s="557" t="s">
        <v>1781</v>
      </c>
      <c r="D202" s="556">
        <v>126</v>
      </c>
      <c r="E202" s="556">
        <v>0</v>
      </c>
      <c r="F202" s="556">
        <v>5</v>
      </c>
      <c r="G202" s="556">
        <v>36</v>
      </c>
      <c r="H202" s="556">
        <v>44</v>
      </c>
      <c r="I202" s="556">
        <v>23</v>
      </c>
      <c r="J202" s="556">
        <v>11</v>
      </c>
      <c r="K202" s="556">
        <v>5</v>
      </c>
      <c r="L202" s="556">
        <v>2</v>
      </c>
      <c r="M202" s="556">
        <v>0</v>
      </c>
      <c r="N202" s="556">
        <v>0</v>
      </c>
      <c r="O202" s="556">
        <v>0</v>
      </c>
      <c r="P202" s="552">
        <v>38.087301587301589</v>
      </c>
      <c r="Q202" s="552">
        <v>36.636363636363633</v>
      </c>
    </row>
    <row r="203" spans="1:17" s="9" customFormat="1" ht="10.5" customHeight="1">
      <c r="A203" s="554"/>
      <c r="B203" s="554"/>
      <c r="C203" s="558" t="s">
        <v>1829</v>
      </c>
      <c r="D203" s="556">
        <v>410</v>
      </c>
      <c r="E203" s="556">
        <v>2</v>
      </c>
      <c r="F203" s="556">
        <v>30</v>
      </c>
      <c r="G203" s="556">
        <v>93</v>
      </c>
      <c r="H203" s="556">
        <v>131</v>
      </c>
      <c r="I203" s="556">
        <v>85</v>
      </c>
      <c r="J203" s="556">
        <v>37</v>
      </c>
      <c r="K203" s="556">
        <v>12</v>
      </c>
      <c r="L203" s="556">
        <v>11</v>
      </c>
      <c r="M203" s="556">
        <v>6</v>
      </c>
      <c r="N203" s="556">
        <v>3</v>
      </c>
      <c r="O203" s="556">
        <v>0</v>
      </c>
      <c r="P203" s="552">
        <v>38.582926829268295</v>
      </c>
      <c r="Q203" s="552">
        <v>37</v>
      </c>
    </row>
    <row r="204" spans="1:17" s="9" customFormat="1" ht="27" customHeight="1">
      <c r="A204" s="554"/>
      <c r="B204" s="1548" t="s">
        <v>1873</v>
      </c>
      <c r="C204" s="1549"/>
      <c r="D204" s="556"/>
      <c r="E204" s="556"/>
      <c r="F204" s="556"/>
      <c r="G204" s="556"/>
      <c r="H204" s="556"/>
      <c r="I204" s="556"/>
      <c r="J204" s="556"/>
      <c r="K204" s="556"/>
      <c r="L204" s="556"/>
      <c r="M204" s="556"/>
      <c r="N204" s="556"/>
      <c r="O204" s="556"/>
      <c r="P204" s="552"/>
      <c r="Q204" s="552"/>
    </row>
    <row r="205" spans="1:17" s="9" customFormat="1" ht="19.899999999999999" customHeight="1">
      <c r="A205" s="554"/>
      <c r="B205" s="554"/>
      <c r="C205" s="557" t="s">
        <v>1785</v>
      </c>
      <c r="D205" s="556">
        <v>1686</v>
      </c>
      <c r="E205" s="556">
        <v>0</v>
      </c>
      <c r="F205" s="556">
        <v>0</v>
      </c>
      <c r="G205" s="556">
        <v>45</v>
      </c>
      <c r="H205" s="556">
        <v>141</v>
      </c>
      <c r="I205" s="556">
        <v>275</v>
      </c>
      <c r="J205" s="556">
        <v>344</v>
      </c>
      <c r="K205" s="556">
        <v>329</v>
      </c>
      <c r="L205" s="556">
        <v>319</v>
      </c>
      <c r="M205" s="556">
        <v>206</v>
      </c>
      <c r="N205" s="556">
        <v>27</v>
      </c>
      <c r="O205" s="556">
        <v>0</v>
      </c>
      <c r="P205" s="552">
        <v>50.027876631079479</v>
      </c>
      <c r="Q205" s="552">
        <v>49.550724637681157</v>
      </c>
    </row>
    <row r="206" spans="1:17" s="9" customFormat="1" ht="19.899999999999999" customHeight="1">
      <c r="A206" s="554"/>
      <c r="B206" s="554"/>
      <c r="C206" s="557" t="s">
        <v>1786</v>
      </c>
      <c r="D206" s="556">
        <v>199</v>
      </c>
      <c r="E206" s="556">
        <v>0</v>
      </c>
      <c r="F206" s="556">
        <v>5</v>
      </c>
      <c r="G206" s="556">
        <v>39</v>
      </c>
      <c r="H206" s="556">
        <v>63</v>
      </c>
      <c r="I206" s="556">
        <v>61</v>
      </c>
      <c r="J206" s="556">
        <v>22</v>
      </c>
      <c r="K206" s="556">
        <v>7</v>
      </c>
      <c r="L206" s="556">
        <v>0</v>
      </c>
      <c r="M206" s="556">
        <v>1</v>
      </c>
      <c r="N206" s="556">
        <v>1</v>
      </c>
      <c r="O206" s="556">
        <v>0</v>
      </c>
      <c r="P206" s="552">
        <v>39.165829145728644</v>
      </c>
      <c r="Q206" s="552">
        <v>38.25</v>
      </c>
    </row>
    <row r="207" spans="1:17" s="9" customFormat="1" ht="19.899999999999999" customHeight="1">
      <c r="A207" s="554"/>
      <c r="B207" s="554"/>
      <c r="C207" s="557" t="s">
        <v>1787</v>
      </c>
      <c r="D207" s="556">
        <v>2654</v>
      </c>
      <c r="E207" s="556">
        <v>2</v>
      </c>
      <c r="F207" s="556">
        <v>9</v>
      </c>
      <c r="G207" s="556">
        <v>85</v>
      </c>
      <c r="H207" s="556">
        <v>259</v>
      </c>
      <c r="I207" s="556">
        <v>370</v>
      </c>
      <c r="J207" s="556">
        <v>415</v>
      </c>
      <c r="K207" s="556">
        <v>511</v>
      </c>
      <c r="L207" s="556">
        <v>533</v>
      </c>
      <c r="M207" s="556">
        <v>404</v>
      </c>
      <c r="N207" s="556">
        <v>66</v>
      </c>
      <c r="O207" s="556">
        <v>0</v>
      </c>
      <c r="P207" s="552">
        <v>50.505651846269778</v>
      </c>
      <c r="Q207" s="552">
        <v>50.967032967032964</v>
      </c>
    </row>
    <row r="208" spans="1:17" s="9" customFormat="1" ht="19.899999999999999" customHeight="1">
      <c r="A208" s="554"/>
      <c r="B208" s="554"/>
      <c r="C208" s="557" t="s">
        <v>1788</v>
      </c>
      <c r="D208" s="556">
        <v>29055</v>
      </c>
      <c r="E208" s="556">
        <v>1332</v>
      </c>
      <c r="F208" s="556">
        <v>13306</v>
      </c>
      <c r="G208" s="556">
        <v>8776</v>
      </c>
      <c r="H208" s="556">
        <v>3211</v>
      </c>
      <c r="I208" s="556">
        <v>1241</v>
      </c>
      <c r="J208" s="556">
        <v>485</v>
      </c>
      <c r="K208" s="556">
        <v>283</v>
      </c>
      <c r="L208" s="556">
        <v>185</v>
      </c>
      <c r="M208" s="556">
        <v>110</v>
      </c>
      <c r="N208" s="556">
        <v>126</v>
      </c>
      <c r="O208" s="556">
        <v>0</v>
      </c>
      <c r="P208" s="552">
        <v>31.075752882464293</v>
      </c>
      <c r="Q208" s="552">
        <v>28.961118930330752</v>
      </c>
    </row>
    <row r="209" spans="1:17" s="9" customFormat="1" ht="10.5" customHeight="1">
      <c r="A209" s="554"/>
      <c r="B209" s="554"/>
      <c r="C209" s="557" t="s">
        <v>597</v>
      </c>
      <c r="D209" s="556">
        <v>4202</v>
      </c>
      <c r="E209" s="556">
        <v>154</v>
      </c>
      <c r="F209" s="556">
        <v>1777</v>
      </c>
      <c r="G209" s="556">
        <v>1230</v>
      </c>
      <c r="H209" s="556">
        <v>452</v>
      </c>
      <c r="I209" s="556">
        <v>238</v>
      </c>
      <c r="J209" s="556">
        <v>103</v>
      </c>
      <c r="K209" s="556">
        <v>81</v>
      </c>
      <c r="L209" s="556">
        <v>69</v>
      </c>
      <c r="M209" s="556">
        <v>77</v>
      </c>
      <c r="N209" s="556">
        <v>21</v>
      </c>
      <c r="O209" s="556">
        <v>0</v>
      </c>
      <c r="P209" s="552">
        <v>32.47881960970966</v>
      </c>
      <c r="Q209" s="552">
        <v>29.464480874316941</v>
      </c>
    </row>
    <row r="210" spans="1:17" s="9" customFormat="1" ht="10.5" customHeight="1">
      <c r="A210" s="554"/>
      <c r="B210" s="554"/>
      <c r="C210" s="558" t="s">
        <v>1829</v>
      </c>
      <c r="D210" s="556">
        <v>37796</v>
      </c>
      <c r="E210" s="556">
        <v>1488</v>
      </c>
      <c r="F210" s="556">
        <v>15097</v>
      </c>
      <c r="G210" s="556">
        <v>10175</v>
      </c>
      <c r="H210" s="556">
        <v>4126</v>
      </c>
      <c r="I210" s="556">
        <v>2185</v>
      </c>
      <c r="J210" s="556">
        <v>1369</v>
      </c>
      <c r="K210" s="556">
        <v>1211</v>
      </c>
      <c r="L210" s="556">
        <v>1106</v>
      </c>
      <c r="M210" s="556">
        <v>798</v>
      </c>
      <c r="N210" s="556">
        <v>241</v>
      </c>
      <c r="O210" s="556">
        <v>0</v>
      </c>
      <c r="P210" s="552">
        <v>33.484098846438776</v>
      </c>
      <c r="Q210" s="552">
        <v>29.77331995987964</v>
      </c>
    </row>
    <row r="211" spans="1:17" s="9" customFormat="1" ht="18" customHeight="1">
      <c r="A211" s="554"/>
      <c r="B211" s="554" t="s">
        <v>598</v>
      </c>
      <c r="C211" s="555"/>
      <c r="D211" s="556"/>
      <c r="E211" s="556"/>
      <c r="F211" s="556"/>
      <c r="G211" s="556"/>
      <c r="H211" s="556"/>
      <c r="I211" s="556"/>
      <c r="J211" s="556"/>
      <c r="K211" s="556"/>
      <c r="L211" s="556"/>
      <c r="M211" s="556"/>
      <c r="N211" s="556"/>
      <c r="O211" s="556"/>
      <c r="P211" s="552"/>
      <c r="Q211" s="552"/>
    </row>
    <row r="212" spans="1:17" s="9" customFormat="1" ht="19.899999999999999" customHeight="1">
      <c r="A212" s="554"/>
      <c r="B212" s="554"/>
      <c r="C212" s="557" t="s">
        <v>1789</v>
      </c>
      <c r="D212" s="556">
        <v>326</v>
      </c>
      <c r="E212" s="556">
        <v>0</v>
      </c>
      <c r="F212" s="556">
        <v>4</v>
      </c>
      <c r="G212" s="556">
        <v>30</v>
      </c>
      <c r="H212" s="556">
        <v>54</v>
      </c>
      <c r="I212" s="556">
        <v>56</v>
      </c>
      <c r="J212" s="556">
        <v>54</v>
      </c>
      <c r="K212" s="556">
        <v>58</v>
      </c>
      <c r="L212" s="556">
        <v>29</v>
      </c>
      <c r="M212" s="556">
        <v>32</v>
      </c>
      <c r="N212" s="556">
        <v>9</v>
      </c>
      <c r="O212" s="556">
        <v>0</v>
      </c>
      <c r="P212" s="552">
        <v>46.723926380368098</v>
      </c>
      <c r="Q212" s="552">
        <v>46.235294117647058</v>
      </c>
    </row>
    <row r="213" spans="1:17" s="9" customFormat="1" ht="10.5" customHeight="1">
      <c r="A213" s="554"/>
      <c r="B213" s="554"/>
      <c r="C213" s="557" t="s">
        <v>1790</v>
      </c>
      <c r="D213" s="556">
        <v>79</v>
      </c>
      <c r="E213" s="556">
        <v>0</v>
      </c>
      <c r="F213" s="556">
        <v>0</v>
      </c>
      <c r="G213" s="556">
        <v>16</v>
      </c>
      <c r="H213" s="556">
        <v>13</v>
      </c>
      <c r="I213" s="556">
        <v>15</v>
      </c>
      <c r="J213" s="556">
        <v>10</v>
      </c>
      <c r="K213" s="556">
        <v>16</v>
      </c>
      <c r="L213" s="556">
        <v>5</v>
      </c>
      <c r="M213" s="556">
        <v>2</v>
      </c>
      <c r="N213" s="556">
        <v>2</v>
      </c>
      <c r="O213" s="556">
        <v>0</v>
      </c>
      <c r="P213" s="552">
        <v>44.101265822784811</v>
      </c>
      <c r="Q213" s="552">
        <v>42.166666666666664</v>
      </c>
    </row>
    <row r="214" spans="1:17" s="9" customFormat="1" ht="10.5" customHeight="1">
      <c r="A214" s="554"/>
      <c r="B214" s="554"/>
      <c r="C214" s="557" t="s">
        <v>1791</v>
      </c>
      <c r="D214" s="556">
        <v>10</v>
      </c>
      <c r="E214" s="556">
        <v>0</v>
      </c>
      <c r="F214" s="556">
        <v>0</v>
      </c>
      <c r="G214" s="556">
        <v>0</v>
      </c>
      <c r="H214" s="556">
        <v>0</v>
      </c>
      <c r="I214" s="556">
        <v>1</v>
      </c>
      <c r="J214" s="556">
        <v>2</v>
      </c>
      <c r="K214" s="556">
        <v>3</v>
      </c>
      <c r="L214" s="556">
        <v>0</v>
      </c>
      <c r="M214" s="556">
        <v>4</v>
      </c>
      <c r="N214" s="556">
        <v>0</v>
      </c>
      <c r="O214" s="556">
        <v>0</v>
      </c>
      <c r="P214" s="552">
        <v>53.9</v>
      </c>
      <c r="Q214" s="552">
        <v>53</v>
      </c>
    </row>
    <row r="215" spans="1:17" s="9" customFormat="1" ht="10.5" customHeight="1">
      <c r="A215" s="554"/>
      <c r="B215" s="554"/>
      <c r="C215" s="557" t="s">
        <v>1792</v>
      </c>
      <c r="D215" s="556">
        <v>19</v>
      </c>
      <c r="E215" s="556">
        <v>0</v>
      </c>
      <c r="F215" s="556">
        <v>3</v>
      </c>
      <c r="G215" s="556">
        <v>8</v>
      </c>
      <c r="H215" s="556">
        <v>3</v>
      </c>
      <c r="I215" s="556">
        <v>0</v>
      </c>
      <c r="J215" s="556">
        <v>0</v>
      </c>
      <c r="K215" s="556">
        <v>3</v>
      </c>
      <c r="L215" s="556">
        <v>0</v>
      </c>
      <c r="M215" s="556">
        <v>1</v>
      </c>
      <c r="N215" s="556">
        <v>1</v>
      </c>
      <c r="O215" s="556">
        <v>0</v>
      </c>
      <c r="P215" s="552">
        <v>38.263157894736842</v>
      </c>
      <c r="Q215" s="552">
        <v>33.5</v>
      </c>
    </row>
    <row r="216" spans="1:17" s="9" customFormat="1" ht="19.899999999999999" customHeight="1">
      <c r="A216" s="554"/>
      <c r="B216" s="554"/>
      <c r="C216" s="557" t="s">
        <v>1793</v>
      </c>
      <c r="D216" s="556">
        <v>222</v>
      </c>
      <c r="E216" s="556">
        <v>0</v>
      </c>
      <c r="F216" s="556">
        <v>1</v>
      </c>
      <c r="G216" s="556">
        <v>4</v>
      </c>
      <c r="H216" s="556">
        <v>35</v>
      </c>
      <c r="I216" s="556">
        <v>34</v>
      </c>
      <c r="J216" s="556">
        <v>42</v>
      </c>
      <c r="K216" s="556">
        <v>42</v>
      </c>
      <c r="L216" s="556">
        <v>37</v>
      </c>
      <c r="M216" s="556">
        <v>26</v>
      </c>
      <c r="N216" s="556">
        <v>1</v>
      </c>
      <c r="O216" s="556">
        <v>0</v>
      </c>
      <c r="P216" s="552">
        <v>48.567567567567565</v>
      </c>
      <c r="Q216" s="552">
        <v>48.444444444444443</v>
      </c>
    </row>
    <row r="217" spans="1:17" s="9" customFormat="1" ht="19.899999999999999" customHeight="1">
      <c r="A217" s="554"/>
      <c r="B217" s="554"/>
      <c r="C217" s="557" t="s">
        <v>1794</v>
      </c>
      <c r="D217" s="556">
        <v>156</v>
      </c>
      <c r="E217" s="556">
        <v>1</v>
      </c>
      <c r="F217" s="556">
        <v>7</v>
      </c>
      <c r="G217" s="556">
        <v>33</v>
      </c>
      <c r="H217" s="556">
        <v>46</v>
      </c>
      <c r="I217" s="556">
        <v>34</v>
      </c>
      <c r="J217" s="556">
        <v>13</v>
      </c>
      <c r="K217" s="556">
        <v>14</v>
      </c>
      <c r="L217" s="556">
        <v>3</v>
      </c>
      <c r="M217" s="556">
        <v>4</v>
      </c>
      <c r="N217" s="556">
        <v>1</v>
      </c>
      <c r="O217" s="556">
        <v>0</v>
      </c>
      <c r="P217" s="552">
        <v>39.775641025641029</v>
      </c>
      <c r="Q217" s="552">
        <v>37.5</v>
      </c>
    </row>
    <row r="218" spans="1:17" s="9" customFormat="1" ht="10.5" customHeight="1">
      <c r="A218" s="554"/>
      <c r="B218" s="554"/>
      <c r="C218" s="558" t="s">
        <v>1829</v>
      </c>
      <c r="D218" s="556">
        <v>812</v>
      </c>
      <c r="E218" s="556">
        <v>1</v>
      </c>
      <c r="F218" s="556">
        <v>15</v>
      </c>
      <c r="G218" s="556">
        <v>91</v>
      </c>
      <c r="H218" s="556">
        <v>151</v>
      </c>
      <c r="I218" s="556">
        <v>140</v>
      </c>
      <c r="J218" s="556">
        <v>121</v>
      </c>
      <c r="K218" s="556">
        <v>136</v>
      </c>
      <c r="L218" s="556">
        <v>74</v>
      </c>
      <c r="M218" s="556">
        <v>69</v>
      </c>
      <c r="N218" s="556">
        <v>14</v>
      </c>
      <c r="O218" s="556">
        <v>0</v>
      </c>
      <c r="P218" s="552">
        <v>45.528325123152712</v>
      </c>
      <c r="Q218" s="552">
        <v>44.470588235294116</v>
      </c>
    </row>
    <row r="219" spans="1:17" s="9" customFormat="1" ht="9" customHeight="1">
      <c r="A219" s="554"/>
      <c r="B219" s="554"/>
      <c r="C219" s="559"/>
      <c r="D219" s="556"/>
      <c r="E219" s="556"/>
      <c r="F219" s="556"/>
      <c r="G219" s="556"/>
      <c r="H219" s="556"/>
      <c r="I219" s="556"/>
      <c r="J219" s="556"/>
      <c r="K219" s="556"/>
      <c r="L219" s="556"/>
      <c r="M219" s="556"/>
      <c r="N219" s="556"/>
      <c r="O219" s="556"/>
      <c r="P219" s="552"/>
      <c r="Q219" s="552"/>
    </row>
    <row r="220" spans="1:17" s="9" customFormat="1" ht="3.75" customHeight="1">
      <c r="A220" s="554"/>
      <c r="B220" s="554"/>
      <c r="C220" s="559"/>
      <c r="D220" s="556"/>
      <c r="E220" s="556"/>
      <c r="F220" s="556"/>
      <c r="G220" s="556"/>
      <c r="H220" s="556"/>
      <c r="I220" s="556"/>
      <c r="J220" s="556"/>
      <c r="K220" s="556"/>
      <c r="L220" s="556"/>
      <c r="M220" s="556"/>
      <c r="N220" s="556"/>
      <c r="O220" s="556"/>
      <c r="P220" s="552"/>
      <c r="Q220" s="552"/>
    </row>
    <row r="221" spans="1:17" s="9" customFormat="1" ht="3.75" customHeight="1">
      <c r="A221" s="554"/>
      <c r="B221" s="554"/>
      <c r="C221" s="559"/>
      <c r="D221" s="556"/>
      <c r="E221" s="556"/>
      <c r="F221" s="556"/>
      <c r="G221" s="556"/>
      <c r="H221" s="556"/>
      <c r="I221" s="556"/>
      <c r="J221" s="556"/>
      <c r="K221" s="556"/>
      <c r="L221" s="556"/>
      <c r="M221" s="556"/>
      <c r="N221" s="556"/>
      <c r="O221" s="556"/>
      <c r="P221" s="552"/>
      <c r="Q221" s="552"/>
    </row>
    <row r="222" spans="1:17" s="9" customFormat="1" ht="3.75" customHeight="1">
      <c r="A222" s="554"/>
      <c r="B222" s="554"/>
      <c r="C222" s="559"/>
      <c r="D222" s="556"/>
      <c r="E222" s="556"/>
      <c r="F222" s="556"/>
      <c r="G222" s="556"/>
      <c r="H222" s="556"/>
      <c r="I222" s="556"/>
      <c r="J222" s="556"/>
      <c r="K222" s="556"/>
      <c r="L222" s="556"/>
      <c r="M222" s="556"/>
      <c r="N222" s="556"/>
      <c r="O222" s="556"/>
      <c r="P222" s="552"/>
      <c r="Q222" s="552"/>
    </row>
    <row r="223" spans="1:17" s="9" customFormat="1" ht="9" customHeight="1">
      <c r="A223" s="90" t="s">
        <v>604</v>
      </c>
      <c r="B223" s="554"/>
      <c r="C223" s="559"/>
      <c r="D223" s="556"/>
      <c r="E223" s="556"/>
      <c r="F223" s="556"/>
      <c r="G223" s="556"/>
      <c r="H223" s="556"/>
      <c r="I223" s="556"/>
      <c r="J223" s="556"/>
      <c r="K223" s="556"/>
      <c r="L223" s="556"/>
      <c r="M223" s="556"/>
      <c r="N223" s="556"/>
      <c r="O223" s="556"/>
      <c r="P223" s="552"/>
      <c r="Q223" s="552"/>
    </row>
    <row r="224" spans="1:17" s="9" customFormat="1" ht="9" customHeight="1">
      <c r="A224" s="554" t="s">
        <v>605</v>
      </c>
      <c r="B224" s="554"/>
      <c r="C224" s="559"/>
      <c r="D224" s="556"/>
      <c r="E224" s="556"/>
      <c r="F224" s="556"/>
      <c r="G224" s="556"/>
      <c r="H224" s="556"/>
      <c r="I224" s="556"/>
      <c r="J224" s="556"/>
      <c r="K224" s="556"/>
      <c r="L224" s="556"/>
      <c r="M224" s="556"/>
      <c r="N224" s="556"/>
      <c r="O224" s="556"/>
      <c r="P224" s="552"/>
      <c r="Q224" s="552"/>
    </row>
    <row r="225" spans="1:17" s="9" customFormat="1" ht="10.5" customHeight="1">
      <c r="A225" s="554"/>
      <c r="B225" s="554"/>
      <c r="C225" s="560"/>
      <c r="D225" s="556"/>
      <c r="E225" s="556"/>
      <c r="F225" s="556"/>
      <c r="G225" s="556"/>
      <c r="H225" s="556"/>
      <c r="I225" s="556"/>
      <c r="J225" s="556"/>
      <c r="K225" s="556"/>
      <c r="L225" s="556"/>
      <c r="M225" s="556"/>
      <c r="N225" s="556"/>
      <c r="O225" s="556"/>
      <c r="P225" s="552"/>
      <c r="Q225" s="552"/>
    </row>
    <row r="226" spans="1:17" s="9" customFormat="1" ht="10.5" customHeight="1">
      <c r="A226" s="554" t="s">
        <v>3078</v>
      </c>
      <c r="B226" s="554"/>
      <c r="C226" s="557"/>
      <c r="D226" s="556"/>
      <c r="E226" s="556"/>
      <c r="F226" s="556"/>
      <c r="G226" s="556"/>
      <c r="H226" s="556"/>
      <c r="I226" s="556"/>
      <c r="J226" s="556"/>
      <c r="K226" s="556"/>
      <c r="L226" s="556"/>
      <c r="M226" s="556"/>
      <c r="N226" s="556"/>
      <c r="O226" s="556"/>
      <c r="P226" s="552"/>
      <c r="Q226" s="552"/>
    </row>
    <row r="227" spans="1:17" s="9" customFormat="1" ht="18" customHeight="1">
      <c r="A227" s="554"/>
      <c r="B227" s="554" t="s">
        <v>1795</v>
      </c>
      <c r="C227" s="557"/>
      <c r="D227" s="556">
        <v>45419</v>
      </c>
      <c r="E227" s="556">
        <v>1491</v>
      </c>
      <c r="F227" s="556">
        <v>15147</v>
      </c>
      <c r="G227" s="556">
        <v>10531</v>
      </c>
      <c r="H227" s="556">
        <v>4913</v>
      </c>
      <c r="I227" s="556">
        <v>3255</v>
      </c>
      <c r="J227" s="556">
        <v>2587</v>
      </c>
      <c r="K227" s="556">
        <v>2644</v>
      </c>
      <c r="L227" s="556">
        <v>2449</v>
      </c>
      <c r="M227" s="556">
        <v>1880</v>
      </c>
      <c r="N227" s="556">
        <v>522</v>
      </c>
      <c r="O227" s="556">
        <v>0</v>
      </c>
      <c r="P227" s="552">
        <v>36.257557409894538</v>
      </c>
      <c r="Q227" s="552">
        <v>31.270741286205205</v>
      </c>
    </row>
    <row r="228" spans="1:17" s="9" customFormat="1" ht="18" customHeight="1">
      <c r="A228" s="554"/>
      <c r="B228" s="554" t="s">
        <v>607</v>
      </c>
      <c r="C228" s="555"/>
      <c r="D228" s="556"/>
      <c r="E228" s="556"/>
      <c r="F228" s="556"/>
      <c r="G228" s="556"/>
      <c r="H228" s="556"/>
      <c r="I228" s="556"/>
      <c r="J228" s="556"/>
      <c r="K228" s="556"/>
      <c r="L228" s="556"/>
      <c r="M228" s="556"/>
      <c r="N228" s="556"/>
      <c r="O228" s="556"/>
      <c r="P228" s="552"/>
      <c r="Q228" s="552"/>
    </row>
    <row r="229" spans="1:17" s="9" customFormat="1" ht="10.5" customHeight="1">
      <c r="A229" s="554"/>
      <c r="B229" s="554"/>
      <c r="C229" s="557" t="s">
        <v>608</v>
      </c>
      <c r="D229" s="556">
        <v>43</v>
      </c>
      <c r="E229" s="556">
        <v>0</v>
      </c>
      <c r="F229" s="556">
        <v>0</v>
      </c>
      <c r="G229" s="556">
        <v>0</v>
      </c>
      <c r="H229" s="556">
        <v>3</v>
      </c>
      <c r="I229" s="556">
        <v>1</v>
      </c>
      <c r="J229" s="556">
        <v>5</v>
      </c>
      <c r="K229" s="556">
        <v>11</v>
      </c>
      <c r="L229" s="556">
        <v>3</v>
      </c>
      <c r="M229" s="556">
        <v>6</v>
      </c>
      <c r="N229" s="556">
        <v>14</v>
      </c>
      <c r="O229" s="556">
        <v>0</v>
      </c>
      <c r="P229" s="552">
        <v>57.906976744186046</v>
      </c>
      <c r="Q229" s="552">
        <v>54.75</v>
      </c>
    </row>
    <row r="230" spans="1:17" s="9" customFormat="1" ht="10.5" customHeight="1">
      <c r="A230" s="554"/>
      <c r="B230" s="554"/>
      <c r="C230" s="557" t="s">
        <v>609</v>
      </c>
      <c r="D230" s="556">
        <v>215</v>
      </c>
      <c r="E230" s="556">
        <v>0</v>
      </c>
      <c r="F230" s="556">
        <v>0</v>
      </c>
      <c r="G230" s="556">
        <v>0</v>
      </c>
      <c r="H230" s="556">
        <v>0</v>
      </c>
      <c r="I230" s="556">
        <v>0</v>
      </c>
      <c r="J230" s="556">
        <v>0</v>
      </c>
      <c r="K230" s="556">
        <v>0</v>
      </c>
      <c r="L230" s="556">
        <v>1</v>
      </c>
      <c r="M230" s="556">
        <v>1</v>
      </c>
      <c r="N230" s="556">
        <v>213</v>
      </c>
      <c r="O230" s="556">
        <v>0</v>
      </c>
      <c r="P230" s="552">
        <v>78.432558139534891</v>
      </c>
      <c r="Q230" s="552">
        <v>79.178571428571431</v>
      </c>
    </row>
    <row r="231" spans="1:17" s="9" customFormat="1" ht="10.5" customHeight="1">
      <c r="A231" s="554"/>
      <c r="B231" s="554"/>
      <c r="C231" s="558" t="s">
        <v>1829</v>
      </c>
      <c r="D231" s="556">
        <v>258</v>
      </c>
      <c r="E231" s="556">
        <v>0</v>
      </c>
      <c r="F231" s="556">
        <v>0</v>
      </c>
      <c r="G231" s="556">
        <v>0</v>
      </c>
      <c r="H231" s="556">
        <v>3</v>
      </c>
      <c r="I231" s="556">
        <v>1</v>
      </c>
      <c r="J231" s="556">
        <v>5</v>
      </c>
      <c r="K231" s="556">
        <v>11</v>
      </c>
      <c r="L231" s="556">
        <v>4</v>
      </c>
      <c r="M231" s="556">
        <v>7</v>
      </c>
      <c r="N231" s="556">
        <v>227</v>
      </c>
      <c r="O231" s="556">
        <v>0</v>
      </c>
      <c r="P231" s="552">
        <v>75.011627906976742</v>
      </c>
      <c r="Q231" s="552">
        <v>77.333333333333329</v>
      </c>
    </row>
    <row r="232" spans="1:17" s="9" customFormat="1" ht="18" customHeight="1">
      <c r="A232" s="554"/>
      <c r="B232" s="554" t="s">
        <v>610</v>
      </c>
      <c r="C232" s="555"/>
      <c r="D232" s="556"/>
      <c r="E232" s="556"/>
      <c r="F232" s="556"/>
      <c r="G232" s="556"/>
      <c r="H232" s="556"/>
      <c r="I232" s="556"/>
      <c r="J232" s="556"/>
      <c r="K232" s="556"/>
      <c r="L232" s="556"/>
      <c r="M232" s="556"/>
      <c r="N232" s="556"/>
      <c r="O232" s="556"/>
      <c r="P232" s="552"/>
      <c r="Q232" s="552"/>
    </row>
    <row r="233" spans="1:17" s="9" customFormat="1" ht="10.5" customHeight="1">
      <c r="A233" s="554"/>
      <c r="B233" s="554"/>
      <c r="C233" s="557" t="s">
        <v>610</v>
      </c>
      <c r="D233" s="556">
        <v>2755</v>
      </c>
      <c r="E233" s="556">
        <v>14</v>
      </c>
      <c r="F233" s="556">
        <v>179</v>
      </c>
      <c r="G233" s="556">
        <v>332</v>
      </c>
      <c r="H233" s="556">
        <v>361</v>
      </c>
      <c r="I233" s="556">
        <v>328</v>
      </c>
      <c r="J233" s="556">
        <v>315</v>
      </c>
      <c r="K233" s="556">
        <v>355</v>
      </c>
      <c r="L233" s="556">
        <v>280</v>
      </c>
      <c r="M233" s="556">
        <v>208</v>
      </c>
      <c r="N233" s="556">
        <v>374</v>
      </c>
      <c r="O233" s="556">
        <v>9</v>
      </c>
      <c r="P233" s="552">
        <v>47.768026219956297</v>
      </c>
      <c r="Q233" s="552">
        <v>46.413793103448278</v>
      </c>
    </row>
    <row r="234" spans="1:17" s="9" customFormat="1" ht="10.5" customHeight="1">
      <c r="A234" s="554"/>
      <c r="B234" s="554"/>
      <c r="C234" s="557" t="s">
        <v>611</v>
      </c>
      <c r="D234" s="556">
        <v>200</v>
      </c>
      <c r="E234" s="556">
        <v>0</v>
      </c>
      <c r="F234" s="556">
        <v>0</v>
      </c>
      <c r="G234" s="556">
        <v>0</v>
      </c>
      <c r="H234" s="556">
        <v>0</v>
      </c>
      <c r="I234" s="556">
        <v>4</v>
      </c>
      <c r="J234" s="556">
        <v>9</v>
      </c>
      <c r="K234" s="556">
        <v>24</v>
      </c>
      <c r="L234" s="556">
        <v>38</v>
      </c>
      <c r="M234" s="556">
        <v>42</v>
      </c>
      <c r="N234" s="556">
        <v>83</v>
      </c>
      <c r="O234" s="556">
        <v>0</v>
      </c>
      <c r="P234" s="552">
        <v>63.645000000000003</v>
      </c>
      <c r="Q234" s="552">
        <v>62</v>
      </c>
    </row>
    <row r="235" spans="1:17" s="9" customFormat="1" ht="10.5" customHeight="1">
      <c r="A235" s="554"/>
      <c r="B235" s="554"/>
      <c r="C235" s="557" t="s">
        <v>1797</v>
      </c>
      <c r="D235" s="556">
        <v>805</v>
      </c>
      <c r="E235" s="556">
        <v>0</v>
      </c>
      <c r="F235" s="556">
        <v>1</v>
      </c>
      <c r="G235" s="556">
        <v>1</v>
      </c>
      <c r="H235" s="556">
        <v>23</v>
      </c>
      <c r="I235" s="556">
        <v>81</v>
      </c>
      <c r="J235" s="556">
        <v>112</v>
      </c>
      <c r="K235" s="556">
        <v>121</v>
      </c>
      <c r="L235" s="556">
        <v>125</v>
      </c>
      <c r="M235" s="556">
        <v>127</v>
      </c>
      <c r="N235" s="556">
        <v>214</v>
      </c>
      <c r="O235" s="556">
        <v>0</v>
      </c>
      <c r="P235" s="552">
        <v>57.559006211180126</v>
      </c>
      <c r="Q235" s="552">
        <v>57.016129032258064</v>
      </c>
    </row>
    <row r="236" spans="1:17" s="9" customFormat="1" ht="10.5" customHeight="1">
      <c r="A236" s="554"/>
      <c r="B236" s="554"/>
      <c r="C236" s="558" t="s">
        <v>1829</v>
      </c>
      <c r="D236" s="556">
        <v>3760</v>
      </c>
      <c r="E236" s="556">
        <v>14</v>
      </c>
      <c r="F236" s="556">
        <v>180</v>
      </c>
      <c r="G236" s="556">
        <v>333</v>
      </c>
      <c r="H236" s="556">
        <v>384</v>
      </c>
      <c r="I236" s="556">
        <v>413</v>
      </c>
      <c r="J236" s="556">
        <v>436</v>
      </c>
      <c r="K236" s="556">
        <v>500</v>
      </c>
      <c r="L236" s="556">
        <v>443</v>
      </c>
      <c r="M236" s="556">
        <v>377</v>
      </c>
      <c r="N236" s="556">
        <v>671</v>
      </c>
      <c r="O236" s="556">
        <v>9</v>
      </c>
      <c r="P236" s="552">
        <v>50.715809117568647</v>
      </c>
      <c r="Q236" s="552">
        <v>50.25</v>
      </c>
    </row>
    <row r="237" spans="1:17" s="9" customFormat="1" ht="18" customHeight="1">
      <c r="A237" s="554"/>
      <c r="B237" s="554" t="s">
        <v>613</v>
      </c>
      <c r="C237" s="555"/>
      <c r="D237" s="556"/>
      <c r="E237" s="556"/>
      <c r="F237" s="556"/>
      <c r="G237" s="556"/>
      <c r="H237" s="556"/>
      <c r="I237" s="556"/>
      <c r="J237" s="556"/>
      <c r="K237" s="556"/>
      <c r="L237" s="556"/>
      <c r="M237" s="556"/>
      <c r="N237" s="556"/>
      <c r="O237" s="556"/>
      <c r="P237" s="552"/>
      <c r="Q237" s="552"/>
    </row>
    <row r="238" spans="1:17" s="9" customFormat="1" ht="10.5" customHeight="1">
      <c r="A238" s="554"/>
      <c r="B238" s="554"/>
      <c r="C238" s="557" t="s">
        <v>613</v>
      </c>
      <c r="D238" s="556">
        <v>6468</v>
      </c>
      <c r="E238" s="556">
        <v>2695</v>
      </c>
      <c r="F238" s="556">
        <v>2879</v>
      </c>
      <c r="G238" s="556">
        <v>651</v>
      </c>
      <c r="H238" s="556">
        <v>140</v>
      </c>
      <c r="I238" s="556">
        <v>48</v>
      </c>
      <c r="J238" s="556">
        <v>16</v>
      </c>
      <c r="K238" s="556">
        <v>12</v>
      </c>
      <c r="L238" s="556">
        <v>10</v>
      </c>
      <c r="M238" s="556">
        <v>6</v>
      </c>
      <c r="N238" s="556">
        <v>11</v>
      </c>
      <c r="O238" s="556">
        <v>0</v>
      </c>
      <c r="P238" s="552">
        <v>26.106679035250465</v>
      </c>
      <c r="Q238" s="552">
        <v>24.552147239263803</v>
      </c>
    </row>
    <row r="239" spans="1:17" s="9" customFormat="1" ht="10.5" customHeight="1">
      <c r="A239" s="554"/>
      <c r="B239" s="554"/>
      <c r="C239" s="557" t="s">
        <v>614</v>
      </c>
      <c r="D239" s="556">
        <v>1598</v>
      </c>
      <c r="E239" s="556">
        <v>1131</v>
      </c>
      <c r="F239" s="556">
        <v>360</v>
      </c>
      <c r="G239" s="556">
        <v>77</v>
      </c>
      <c r="H239" s="556">
        <v>12</v>
      </c>
      <c r="I239" s="556">
        <v>7</v>
      </c>
      <c r="J239" s="556">
        <v>0</v>
      </c>
      <c r="K239" s="556">
        <v>1</v>
      </c>
      <c r="L239" s="556">
        <v>5</v>
      </c>
      <c r="M239" s="556">
        <v>2</v>
      </c>
      <c r="N239" s="556">
        <v>3</v>
      </c>
      <c r="O239" s="556">
        <v>0</v>
      </c>
      <c r="P239" s="552">
        <v>23.883604505632039</v>
      </c>
      <c r="Q239" s="552">
        <v>22.724576271186439</v>
      </c>
    </row>
    <row r="240" spans="1:17" s="9" customFormat="1" ht="10.5" customHeight="1">
      <c r="A240" s="554"/>
      <c r="B240" s="554"/>
      <c r="C240" s="558" t="s">
        <v>1829</v>
      </c>
      <c r="D240" s="556">
        <v>8066</v>
      </c>
      <c r="E240" s="556">
        <v>3826</v>
      </c>
      <c r="F240" s="556">
        <v>3239</v>
      </c>
      <c r="G240" s="556">
        <v>728</v>
      </c>
      <c r="H240" s="556">
        <v>152</v>
      </c>
      <c r="I240" s="556">
        <v>55</v>
      </c>
      <c r="J240" s="556">
        <v>16</v>
      </c>
      <c r="K240" s="556">
        <v>13</v>
      </c>
      <c r="L240" s="556">
        <v>15</v>
      </c>
      <c r="M240" s="556">
        <v>8</v>
      </c>
      <c r="N240" s="556">
        <v>14</v>
      </c>
      <c r="O240" s="556">
        <v>0</v>
      </c>
      <c r="P240" s="552">
        <v>25.666253409372676</v>
      </c>
      <c r="Q240" s="552">
        <v>24.226465364120781</v>
      </c>
    </row>
    <row r="241" spans="1:17" s="9" customFormat="1" ht="18" customHeight="1">
      <c r="A241" s="554"/>
      <c r="B241" s="554" t="s">
        <v>1798</v>
      </c>
      <c r="C241" s="557"/>
      <c r="D241" s="556">
        <v>12084</v>
      </c>
      <c r="E241" s="556">
        <v>3840</v>
      </c>
      <c r="F241" s="556">
        <v>3419</v>
      </c>
      <c r="G241" s="556">
        <v>1061</v>
      </c>
      <c r="H241" s="556">
        <v>539</v>
      </c>
      <c r="I241" s="556">
        <v>469</v>
      </c>
      <c r="J241" s="556">
        <v>457</v>
      </c>
      <c r="K241" s="556">
        <v>524</v>
      </c>
      <c r="L241" s="556">
        <v>462</v>
      </c>
      <c r="M241" s="556">
        <v>392</v>
      </c>
      <c r="N241" s="556">
        <v>912</v>
      </c>
      <c r="O241" s="556">
        <v>9</v>
      </c>
      <c r="P241" s="552">
        <v>34.502028985507245</v>
      </c>
      <c r="Q241" s="552">
        <v>26.429623567921439</v>
      </c>
    </row>
    <row r="242" spans="1:17" s="9" customFormat="1" ht="27" customHeight="1">
      <c r="A242" s="1548" t="s">
        <v>1876</v>
      </c>
      <c r="B242" s="1548"/>
      <c r="C242" s="1549"/>
      <c r="D242" s="556">
        <v>57503</v>
      </c>
      <c r="E242" s="556">
        <v>5331</v>
      </c>
      <c r="F242" s="556">
        <v>18566</v>
      </c>
      <c r="G242" s="556">
        <v>11592</v>
      </c>
      <c r="H242" s="556">
        <v>5452</v>
      </c>
      <c r="I242" s="556">
        <v>3724</v>
      </c>
      <c r="J242" s="556">
        <v>3044</v>
      </c>
      <c r="K242" s="556">
        <v>3168</v>
      </c>
      <c r="L242" s="556">
        <v>2911</v>
      </c>
      <c r="M242" s="556">
        <v>2272</v>
      </c>
      <c r="N242" s="556">
        <v>1434</v>
      </c>
      <c r="O242" s="556">
        <v>9</v>
      </c>
      <c r="P242" s="552">
        <v>35.888857967787942</v>
      </c>
      <c r="Q242" s="552">
        <v>30.56682361463238</v>
      </c>
    </row>
    <row r="243" spans="1:17" s="9" customFormat="1" ht="18" customHeight="1">
      <c r="A243" s="554" t="s">
        <v>453</v>
      </c>
      <c r="C243" s="555"/>
      <c r="D243" s="556"/>
      <c r="E243" s="556"/>
      <c r="F243" s="556"/>
      <c r="G243" s="556"/>
      <c r="H243" s="556"/>
      <c r="I243" s="556"/>
      <c r="J243" s="556"/>
      <c r="K243" s="556"/>
      <c r="L243" s="556"/>
      <c r="M243" s="556"/>
      <c r="N243" s="556"/>
      <c r="O243" s="556"/>
      <c r="P243" s="552"/>
      <c r="Q243" s="552"/>
    </row>
    <row r="244" spans="1:17" s="9" customFormat="1" ht="18" customHeight="1">
      <c r="A244" s="554"/>
      <c r="B244" s="554" t="s">
        <v>286</v>
      </c>
      <c r="C244" s="555"/>
      <c r="D244" s="556"/>
      <c r="E244" s="556"/>
      <c r="F244" s="556"/>
      <c r="G244" s="556"/>
      <c r="H244" s="556"/>
      <c r="I244" s="556"/>
      <c r="J244" s="556"/>
      <c r="K244" s="556"/>
      <c r="L244" s="556"/>
      <c r="M244" s="556"/>
      <c r="N244" s="556"/>
      <c r="O244" s="556"/>
      <c r="P244" s="552"/>
      <c r="Q244" s="552"/>
    </row>
    <row r="245" spans="1:17" s="9" customFormat="1" ht="10.5" customHeight="1">
      <c r="A245" s="554"/>
      <c r="B245" s="554"/>
      <c r="C245" s="557" t="s">
        <v>1869</v>
      </c>
      <c r="D245" s="556">
        <v>324</v>
      </c>
      <c r="E245" s="556">
        <v>0</v>
      </c>
      <c r="F245" s="556">
        <v>0</v>
      </c>
      <c r="G245" s="556">
        <v>0</v>
      </c>
      <c r="H245" s="556">
        <v>2</v>
      </c>
      <c r="I245" s="556">
        <v>5</v>
      </c>
      <c r="J245" s="556">
        <v>4</v>
      </c>
      <c r="K245" s="556">
        <v>2</v>
      </c>
      <c r="L245" s="556">
        <v>54</v>
      </c>
      <c r="M245" s="556">
        <v>170</v>
      </c>
      <c r="N245" s="556">
        <v>87</v>
      </c>
      <c r="O245" s="556">
        <v>0</v>
      </c>
      <c r="P245" s="552">
        <v>61.796296296296298</v>
      </c>
      <c r="Q245" s="552">
        <v>61.789473684210527</v>
      </c>
    </row>
    <row r="246" spans="1:17" s="9" customFormat="1" ht="10.5" customHeight="1">
      <c r="A246" s="554"/>
      <c r="B246" s="554"/>
      <c r="C246" s="557" t="s">
        <v>1870</v>
      </c>
      <c r="D246" s="556">
        <v>293</v>
      </c>
      <c r="E246" s="556">
        <v>0</v>
      </c>
      <c r="F246" s="556">
        <v>0</v>
      </c>
      <c r="G246" s="556">
        <v>0</v>
      </c>
      <c r="H246" s="556">
        <v>0</v>
      </c>
      <c r="I246" s="556">
        <v>0</v>
      </c>
      <c r="J246" s="556">
        <v>0</v>
      </c>
      <c r="K246" s="556">
        <v>12</v>
      </c>
      <c r="L246" s="556">
        <v>80</v>
      </c>
      <c r="M246" s="556">
        <v>142</v>
      </c>
      <c r="N246" s="556">
        <v>59</v>
      </c>
      <c r="O246" s="556">
        <v>0</v>
      </c>
      <c r="P246" s="552">
        <v>61.047781569965871</v>
      </c>
      <c r="Q246" s="552">
        <v>60.895833333333336</v>
      </c>
    </row>
    <row r="247" spans="1:17" s="9" customFormat="1" ht="19.899999999999999" customHeight="1">
      <c r="A247" s="554"/>
      <c r="B247" s="554"/>
      <c r="C247" s="557" t="s">
        <v>1871</v>
      </c>
      <c r="D247" s="556">
        <v>832</v>
      </c>
      <c r="E247" s="556">
        <v>1</v>
      </c>
      <c r="F247" s="556">
        <v>0</v>
      </c>
      <c r="G247" s="556">
        <v>6</v>
      </c>
      <c r="H247" s="556">
        <v>45</v>
      </c>
      <c r="I247" s="556">
        <v>82</v>
      </c>
      <c r="J247" s="556">
        <v>147</v>
      </c>
      <c r="K247" s="556">
        <v>207</v>
      </c>
      <c r="L247" s="556">
        <v>198</v>
      </c>
      <c r="M247" s="556">
        <v>109</v>
      </c>
      <c r="N247" s="556">
        <v>37</v>
      </c>
      <c r="O247" s="556">
        <v>0</v>
      </c>
      <c r="P247" s="552">
        <v>52.412259615384613</v>
      </c>
      <c r="Q247" s="552">
        <v>52.232558139534881</v>
      </c>
    </row>
    <row r="248" spans="1:17" s="9" customFormat="1" ht="19.899999999999999" customHeight="1">
      <c r="A248" s="554"/>
      <c r="B248" s="554"/>
      <c r="C248" s="557" t="s">
        <v>1872</v>
      </c>
      <c r="D248" s="556">
        <v>164</v>
      </c>
      <c r="E248" s="556">
        <v>1</v>
      </c>
      <c r="F248" s="556">
        <v>2</v>
      </c>
      <c r="G248" s="556">
        <v>5</v>
      </c>
      <c r="H248" s="556">
        <v>11</v>
      </c>
      <c r="I248" s="556">
        <v>36</v>
      </c>
      <c r="J248" s="556">
        <v>31</v>
      </c>
      <c r="K248" s="556">
        <v>22</v>
      </c>
      <c r="L248" s="556">
        <v>12</v>
      </c>
      <c r="M248" s="556">
        <v>9</v>
      </c>
      <c r="N248" s="556">
        <v>35</v>
      </c>
      <c r="O248" s="556">
        <v>0</v>
      </c>
      <c r="P248" s="552">
        <v>51.518292682926827</v>
      </c>
      <c r="Q248" s="552">
        <v>48.555555555555557</v>
      </c>
    </row>
    <row r="249" spans="1:17" s="9" customFormat="1" ht="10.5" customHeight="1">
      <c r="A249" s="554"/>
      <c r="B249" s="554"/>
      <c r="C249" s="557" t="s">
        <v>575</v>
      </c>
      <c r="D249" s="556">
        <v>1512</v>
      </c>
      <c r="E249" s="556">
        <v>0</v>
      </c>
      <c r="F249" s="556">
        <v>0</v>
      </c>
      <c r="G249" s="556">
        <v>0</v>
      </c>
      <c r="H249" s="556">
        <v>39</v>
      </c>
      <c r="I249" s="556">
        <v>161</v>
      </c>
      <c r="J249" s="556">
        <v>275</v>
      </c>
      <c r="K249" s="556">
        <v>436</v>
      </c>
      <c r="L249" s="556">
        <v>367</v>
      </c>
      <c r="M249" s="556">
        <v>204</v>
      </c>
      <c r="N249" s="556">
        <v>30</v>
      </c>
      <c r="O249" s="556">
        <v>0</v>
      </c>
      <c r="P249" s="552">
        <v>52.470899470899468</v>
      </c>
      <c r="Q249" s="552">
        <v>52.314285714285717</v>
      </c>
    </row>
    <row r="250" spans="1:17" s="9" customFormat="1" ht="10.5" customHeight="1">
      <c r="A250" s="554"/>
      <c r="B250" s="554"/>
      <c r="C250" s="557" t="s">
        <v>576</v>
      </c>
      <c r="D250" s="556">
        <v>1465</v>
      </c>
      <c r="E250" s="556">
        <v>0</v>
      </c>
      <c r="F250" s="556">
        <v>0</v>
      </c>
      <c r="G250" s="556">
        <v>7</v>
      </c>
      <c r="H250" s="556">
        <v>96</v>
      </c>
      <c r="I250" s="556">
        <v>273</v>
      </c>
      <c r="J250" s="556">
        <v>328</v>
      </c>
      <c r="K250" s="556">
        <v>337</v>
      </c>
      <c r="L250" s="556">
        <v>286</v>
      </c>
      <c r="M250" s="556">
        <v>119</v>
      </c>
      <c r="N250" s="556">
        <v>19</v>
      </c>
      <c r="O250" s="556">
        <v>0</v>
      </c>
      <c r="P250" s="552">
        <v>49.950853242320818</v>
      </c>
      <c r="Q250" s="552">
        <v>49.483050847457626</v>
      </c>
    </row>
    <row r="251" spans="1:17" s="9" customFormat="1" ht="10.5" customHeight="1">
      <c r="A251" s="554"/>
      <c r="B251" s="554"/>
      <c r="C251" s="557" t="s">
        <v>580</v>
      </c>
      <c r="D251" s="556">
        <v>89</v>
      </c>
      <c r="E251" s="556">
        <v>0</v>
      </c>
      <c r="F251" s="556">
        <v>0</v>
      </c>
      <c r="G251" s="556">
        <v>10</v>
      </c>
      <c r="H251" s="556">
        <v>53</v>
      </c>
      <c r="I251" s="556">
        <v>18</v>
      </c>
      <c r="J251" s="556">
        <v>5</v>
      </c>
      <c r="K251" s="556">
        <v>0</v>
      </c>
      <c r="L251" s="556">
        <v>3</v>
      </c>
      <c r="M251" s="556">
        <v>0</v>
      </c>
      <c r="N251" s="556">
        <v>0</v>
      </c>
      <c r="O251" s="556">
        <v>0</v>
      </c>
      <c r="P251" s="552">
        <v>38.662921348314605</v>
      </c>
      <c r="Q251" s="552">
        <v>37.450000000000003</v>
      </c>
    </row>
    <row r="252" spans="1:17" s="9" customFormat="1" ht="10.5" customHeight="1">
      <c r="A252" s="554"/>
      <c r="B252" s="554"/>
      <c r="C252" s="557" t="s">
        <v>581</v>
      </c>
      <c r="D252" s="556">
        <v>16</v>
      </c>
      <c r="E252" s="556">
        <v>0</v>
      </c>
      <c r="F252" s="556">
        <v>0</v>
      </c>
      <c r="G252" s="556">
        <v>0</v>
      </c>
      <c r="H252" s="556">
        <v>0</v>
      </c>
      <c r="I252" s="556">
        <v>5</v>
      </c>
      <c r="J252" s="556">
        <v>0</v>
      </c>
      <c r="K252" s="556">
        <v>1</v>
      </c>
      <c r="L252" s="556">
        <v>3</v>
      </c>
      <c r="M252" s="556">
        <v>1</v>
      </c>
      <c r="N252" s="556">
        <v>6</v>
      </c>
      <c r="O252" s="556">
        <v>0</v>
      </c>
      <c r="P252" s="552">
        <v>57.875</v>
      </c>
      <c r="Q252" s="552">
        <v>57.5</v>
      </c>
    </row>
    <row r="253" spans="1:17" s="9" customFormat="1" ht="10.5" customHeight="1">
      <c r="A253" s="554"/>
      <c r="B253" s="554"/>
      <c r="C253" s="558" t="s">
        <v>1829</v>
      </c>
      <c r="D253" s="556">
        <v>4695</v>
      </c>
      <c r="E253" s="556">
        <v>2</v>
      </c>
      <c r="F253" s="556">
        <v>2</v>
      </c>
      <c r="G253" s="556">
        <v>28</v>
      </c>
      <c r="H253" s="556">
        <v>246</v>
      </c>
      <c r="I253" s="556">
        <v>580</v>
      </c>
      <c r="J253" s="556">
        <v>790</v>
      </c>
      <c r="K253" s="556">
        <v>1017</v>
      </c>
      <c r="L253" s="556">
        <v>1003</v>
      </c>
      <c r="M253" s="556">
        <v>754</v>
      </c>
      <c r="N253" s="556">
        <v>273</v>
      </c>
      <c r="O253" s="556">
        <v>0</v>
      </c>
      <c r="P253" s="552">
        <v>52.576357827476038</v>
      </c>
      <c r="Q253" s="552">
        <v>52.51731601731602</v>
      </c>
    </row>
    <row r="254" spans="1:17" s="9" customFormat="1" ht="18" customHeight="1">
      <c r="A254" s="554"/>
      <c r="B254" s="554" t="s">
        <v>586</v>
      </c>
      <c r="C254" s="555"/>
      <c r="D254" s="556"/>
      <c r="E254" s="556"/>
      <c r="F254" s="556"/>
      <c r="G254" s="556"/>
      <c r="H254" s="556"/>
      <c r="I254" s="556"/>
      <c r="J254" s="556"/>
      <c r="K254" s="556"/>
      <c r="L254" s="556"/>
      <c r="M254" s="556"/>
      <c r="N254" s="556"/>
      <c r="O254" s="556"/>
      <c r="P254" s="552"/>
      <c r="Q254" s="552"/>
    </row>
    <row r="255" spans="1:17" s="9" customFormat="1" ht="10.5" customHeight="1">
      <c r="A255" s="554"/>
      <c r="B255" s="554"/>
      <c r="C255" s="557" t="s">
        <v>587</v>
      </c>
      <c r="D255" s="556">
        <v>183</v>
      </c>
      <c r="E255" s="556">
        <v>0</v>
      </c>
      <c r="F255" s="556">
        <v>15</v>
      </c>
      <c r="G255" s="556">
        <v>27</v>
      </c>
      <c r="H255" s="556">
        <v>32</v>
      </c>
      <c r="I255" s="556">
        <v>28</v>
      </c>
      <c r="J255" s="556">
        <v>30</v>
      </c>
      <c r="K255" s="556">
        <v>22</v>
      </c>
      <c r="L255" s="556">
        <v>15</v>
      </c>
      <c r="M255" s="556">
        <v>13</v>
      </c>
      <c r="N255" s="556">
        <v>1</v>
      </c>
      <c r="O255" s="556">
        <v>0</v>
      </c>
      <c r="P255" s="552">
        <v>43.311475409836063</v>
      </c>
      <c r="Q255" s="552">
        <v>42.4375</v>
      </c>
    </row>
    <row r="256" spans="1:17" s="9" customFormat="1" ht="10.5" customHeight="1">
      <c r="A256" s="554"/>
      <c r="B256" s="554"/>
      <c r="C256" s="557" t="s">
        <v>589</v>
      </c>
      <c r="D256" s="556">
        <v>33</v>
      </c>
      <c r="E256" s="556">
        <v>0</v>
      </c>
      <c r="F256" s="556">
        <v>0</v>
      </c>
      <c r="G256" s="556">
        <v>1</v>
      </c>
      <c r="H256" s="556">
        <v>2</v>
      </c>
      <c r="I256" s="556">
        <v>5</v>
      </c>
      <c r="J256" s="556">
        <v>6</v>
      </c>
      <c r="K256" s="556">
        <v>6</v>
      </c>
      <c r="L256" s="556">
        <v>5</v>
      </c>
      <c r="M256" s="556">
        <v>8</v>
      </c>
      <c r="N256" s="556">
        <v>0</v>
      </c>
      <c r="O256" s="556">
        <v>0</v>
      </c>
      <c r="P256" s="552">
        <v>50.969696969696969</v>
      </c>
      <c r="Q256" s="552">
        <v>51.5</v>
      </c>
    </row>
    <row r="257" spans="1:17" s="9" customFormat="1" ht="10.5" customHeight="1">
      <c r="A257" s="554"/>
      <c r="B257" s="554"/>
      <c r="C257" s="557" t="s">
        <v>591</v>
      </c>
      <c r="D257" s="556">
        <v>62</v>
      </c>
      <c r="E257" s="556">
        <v>0</v>
      </c>
      <c r="F257" s="556">
        <v>1</v>
      </c>
      <c r="G257" s="556">
        <v>5</v>
      </c>
      <c r="H257" s="556">
        <v>15</v>
      </c>
      <c r="I257" s="556">
        <v>13</v>
      </c>
      <c r="J257" s="556">
        <v>3</v>
      </c>
      <c r="K257" s="556">
        <v>6</v>
      </c>
      <c r="L257" s="556">
        <v>11</v>
      </c>
      <c r="M257" s="556">
        <v>7</v>
      </c>
      <c r="N257" s="556">
        <v>1</v>
      </c>
      <c r="O257" s="556">
        <v>0</v>
      </c>
      <c r="P257" s="552">
        <v>46.37096774193548</v>
      </c>
      <c r="Q257" s="552">
        <v>42.5</v>
      </c>
    </row>
    <row r="258" spans="1:17" s="9" customFormat="1" ht="10.5" customHeight="1">
      <c r="A258" s="554"/>
      <c r="B258" s="554"/>
      <c r="C258" s="557" t="s">
        <v>1780</v>
      </c>
      <c r="D258" s="556">
        <v>455</v>
      </c>
      <c r="E258" s="556">
        <v>8</v>
      </c>
      <c r="F258" s="556">
        <v>105</v>
      </c>
      <c r="G258" s="556">
        <v>134</v>
      </c>
      <c r="H258" s="556">
        <v>90</v>
      </c>
      <c r="I258" s="556">
        <v>60</v>
      </c>
      <c r="J258" s="556">
        <v>29</v>
      </c>
      <c r="K258" s="556">
        <v>14</v>
      </c>
      <c r="L258" s="556">
        <v>12</v>
      </c>
      <c r="M258" s="556">
        <v>2</v>
      </c>
      <c r="N258" s="556">
        <v>1</v>
      </c>
      <c r="O258" s="556">
        <v>0</v>
      </c>
      <c r="P258" s="552">
        <v>35.459340659340661</v>
      </c>
      <c r="Q258" s="552">
        <v>33.277777777777779</v>
      </c>
    </row>
    <row r="259" spans="1:17" s="9" customFormat="1" ht="10.5" customHeight="1">
      <c r="A259" s="554"/>
      <c r="B259" s="554"/>
      <c r="C259" s="557" t="s">
        <v>1781</v>
      </c>
      <c r="D259" s="556">
        <v>10</v>
      </c>
      <c r="E259" s="556">
        <v>0</v>
      </c>
      <c r="F259" s="556">
        <v>0</v>
      </c>
      <c r="G259" s="556">
        <v>2</v>
      </c>
      <c r="H259" s="556">
        <v>1</v>
      </c>
      <c r="I259" s="556">
        <v>0</v>
      </c>
      <c r="J259" s="556">
        <v>3</v>
      </c>
      <c r="K259" s="556">
        <v>3</v>
      </c>
      <c r="L259" s="556">
        <v>0</v>
      </c>
      <c r="M259" s="556">
        <v>1</v>
      </c>
      <c r="N259" s="556">
        <v>0</v>
      </c>
      <c r="O259" s="556">
        <v>0</v>
      </c>
      <c r="P259" s="552">
        <v>45.8</v>
      </c>
      <c r="Q259" s="552">
        <v>47</v>
      </c>
    </row>
    <row r="260" spans="1:17" s="9" customFormat="1" ht="10.5" customHeight="1">
      <c r="A260" s="554"/>
      <c r="B260" s="554"/>
      <c r="C260" s="558" t="s">
        <v>1829</v>
      </c>
      <c r="D260" s="556">
        <v>743</v>
      </c>
      <c r="E260" s="556">
        <v>8</v>
      </c>
      <c r="F260" s="556">
        <v>121</v>
      </c>
      <c r="G260" s="556">
        <v>169</v>
      </c>
      <c r="H260" s="556">
        <v>140</v>
      </c>
      <c r="I260" s="556">
        <v>106</v>
      </c>
      <c r="J260" s="556">
        <v>71</v>
      </c>
      <c r="K260" s="556">
        <v>51</v>
      </c>
      <c r="L260" s="556">
        <v>43</v>
      </c>
      <c r="M260" s="556">
        <v>31</v>
      </c>
      <c r="N260" s="556">
        <v>3</v>
      </c>
      <c r="O260" s="556">
        <v>0</v>
      </c>
      <c r="P260" s="552">
        <v>39.131897711978468</v>
      </c>
      <c r="Q260" s="552">
        <v>36.785714285714285</v>
      </c>
    </row>
    <row r="261" spans="1:17" s="9" customFormat="1" ht="27" customHeight="1">
      <c r="A261" s="554"/>
      <c r="B261" s="1548" t="s">
        <v>1873</v>
      </c>
      <c r="C261" s="1549"/>
      <c r="D261" s="556"/>
      <c r="E261" s="556"/>
      <c r="F261" s="556"/>
      <c r="G261" s="556"/>
      <c r="H261" s="556"/>
      <c r="I261" s="556"/>
      <c r="J261" s="556"/>
      <c r="K261" s="556"/>
      <c r="L261" s="556"/>
      <c r="M261" s="556"/>
      <c r="N261" s="556"/>
      <c r="O261" s="556"/>
      <c r="P261" s="552"/>
      <c r="Q261" s="552"/>
    </row>
    <row r="262" spans="1:17" s="9" customFormat="1" ht="19.899999999999999" customHeight="1">
      <c r="A262" s="554"/>
      <c r="B262" s="554"/>
      <c r="C262" s="557" t="s">
        <v>1785</v>
      </c>
      <c r="D262" s="556">
        <v>6728</v>
      </c>
      <c r="E262" s="556">
        <v>0</v>
      </c>
      <c r="F262" s="556">
        <v>1</v>
      </c>
      <c r="G262" s="556">
        <v>100</v>
      </c>
      <c r="H262" s="556">
        <v>709</v>
      </c>
      <c r="I262" s="556">
        <v>1496</v>
      </c>
      <c r="J262" s="556">
        <v>1396</v>
      </c>
      <c r="K262" s="556">
        <v>1209</v>
      </c>
      <c r="L262" s="556">
        <v>1054</v>
      </c>
      <c r="M262" s="556">
        <v>676</v>
      </c>
      <c r="N262" s="556">
        <v>87</v>
      </c>
      <c r="O262" s="556">
        <v>0</v>
      </c>
      <c r="P262" s="552">
        <v>48.846611177170033</v>
      </c>
      <c r="Q262" s="552">
        <v>47.766536964980546</v>
      </c>
    </row>
    <row r="263" spans="1:17" s="9" customFormat="1" ht="19.899999999999999" customHeight="1">
      <c r="A263" s="554"/>
      <c r="B263" s="554"/>
      <c r="C263" s="557" t="s">
        <v>1786</v>
      </c>
      <c r="D263" s="556">
        <v>1861</v>
      </c>
      <c r="E263" s="556">
        <v>0</v>
      </c>
      <c r="F263" s="556">
        <v>17</v>
      </c>
      <c r="G263" s="556">
        <v>153</v>
      </c>
      <c r="H263" s="556">
        <v>629</v>
      </c>
      <c r="I263" s="556">
        <v>542</v>
      </c>
      <c r="J263" s="556">
        <v>211</v>
      </c>
      <c r="K263" s="556">
        <v>106</v>
      </c>
      <c r="L263" s="556">
        <v>49</v>
      </c>
      <c r="M263" s="556">
        <v>33</v>
      </c>
      <c r="N263" s="556">
        <v>121</v>
      </c>
      <c r="O263" s="556">
        <v>0</v>
      </c>
      <c r="P263" s="552">
        <v>42.930682428801717</v>
      </c>
      <c r="Q263" s="552">
        <v>39.913194444444443</v>
      </c>
    </row>
    <row r="264" spans="1:17" s="9" customFormat="1" ht="19.899999999999999" customHeight="1">
      <c r="A264" s="554"/>
      <c r="B264" s="554"/>
      <c r="C264" s="557" t="s">
        <v>1787</v>
      </c>
      <c r="D264" s="556">
        <v>8718</v>
      </c>
      <c r="E264" s="556">
        <v>5</v>
      </c>
      <c r="F264" s="556">
        <v>86</v>
      </c>
      <c r="G264" s="556">
        <v>476</v>
      </c>
      <c r="H264" s="556">
        <v>1462</v>
      </c>
      <c r="I264" s="556">
        <v>1751</v>
      </c>
      <c r="J264" s="556">
        <v>1402</v>
      </c>
      <c r="K264" s="556">
        <v>1336</v>
      </c>
      <c r="L264" s="556">
        <v>1225</v>
      </c>
      <c r="M264" s="556">
        <v>874</v>
      </c>
      <c r="N264" s="556">
        <v>101</v>
      </c>
      <c r="O264" s="556">
        <v>0</v>
      </c>
      <c r="P264" s="552">
        <v>47.220578114246386</v>
      </c>
      <c r="Q264" s="552">
        <v>45.941176470588232</v>
      </c>
    </row>
    <row r="265" spans="1:17" s="9" customFormat="1" ht="19.899999999999999" customHeight="1">
      <c r="A265" s="554"/>
      <c r="B265" s="554"/>
      <c r="C265" s="557" t="s">
        <v>1788</v>
      </c>
      <c r="D265" s="556">
        <v>46062</v>
      </c>
      <c r="E265" s="556">
        <v>471</v>
      </c>
      <c r="F265" s="556">
        <v>12980</v>
      </c>
      <c r="G265" s="556">
        <v>16424</v>
      </c>
      <c r="H265" s="556">
        <v>8987</v>
      </c>
      <c r="I265" s="556">
        <v>3784</v>
      </c>
      <c r="J265" s="556">
        <v>1491</v>
      </c>
      <c r="K265" s="556">
        <v>850</v>
      </c>
      <c r="L265" s="556">
        <v>489</v>
      </c>
      <c r="M265" s="556">
        <v>194</v>
      </c>
      <c r="N265" s="556">
        <v>392</v>
      </c>
      <c r="O265" s="556">
        <v>0</v>
      </c>
      <c r="P265" s="552">
        <v>33.842690287004473</v>
      </c>
      <c r="Q265" s="552">
        <v>31.687179487179488</v>
      </c>
    </row>
    <row r="266" spans="1:17" s="9" customFormat="1" ht="10.5" customHeight="1">
      <c r="A266" s="554"/>
      <c r="B266" s="554"/>
      <c r="C266" s="557" t="s">
        <v>597</v>
      </c>
      <c r="D266" s="556">
        <v>98</v>
      </c>
      <c r="E266" s="556">
        <v>2</v>
      </c>
      <c r="F266" s="556">
        <v>13</v>
      </c>
      <c r="G266" s="556">
        <v>31</v>
      </c>
      <c r="H266" s="556">
        <v>19</v>
      </c>
      <c r="I266" s="556">
        <v>15</v>
      </c>
      <c r="J266" s="556">
        <v>11</v>
      </c>
      <c r="K266" s="556">
        <v>4</v>
      </c>
      <c r="L266" s="556">
        <v>1</v>
      </c>
      <c r="M266" s="556">
        <v>2</v>
      </c>
      <c r="N266" s="556">
        <v>0</v>
      </c>
      <c r="O266" s="556">
        <v>0</v>
      </c>
      <c r="P266" s="552">
        <v>36.826530612244895</v>
      </c>
      <c r="Q266" s="552">
        <v>34.428571428571431</v>
      </c>
    </row>
    <row r="267" spans="1:17" s="9" customFormat="1" ht="10.5" customHeight="1">
      <c r="A267" s="554"/>
      <c r="B267" s="554"/>
      <c r="C267" s="558" t="s">
        <v>1829</v>
      </c>
      <c r="D267" s="556">
        <v>63467</v>
      </c>
      <c r="E267" s="556">
        <v>478</v>
      </c>
      <c r="F267" s="556">
        <v>13097</v>
      </c>
      <c r="G267" s="556">
        <v>17184</v>
      </c>
      <c r="H267" s="556">
        <v>11806</v>
      </c>
      <c r="I267" s="556">
        <v>7588</v>
      </c>
      <c r="J267" s="556">
        <v>4511</v>
      </c>
      <c r="K267" s="556">
        <v>3505</v>
      </c>
      <c r="L267" s="556">
        <v>2818</v>
      </c>
      <c r="M267" s="556">
        <v>1779</v>
      </c>
      <c r="N267" s="556">
        <v>701</v>
      </c>
      <c r="O267" s="556">
        <v>0</v>
      </c>
      <c r="P267" s="552">
        <v>37.541935178911878</v>
      </c>
      <c r="Q267" s="552">
        <v>34.34791146019279</v>
      </c>
    </row>
    <row r="268" spans="1:17" s="9" customFormat="1" ht="18" customHeight="1">
      <c r="A268" s="554"/>
      <c r="B268" s="554" t="s">
        <v>598</v>
      </c>
      <c r="C268" s="555"/>
      <c r="D268" s="556"/>
      <c r="E268" s="556"/>
      <c r="F268" s="556"/>
      <c r="G268" s="556"/>
      <c r="H268" s="556"/>
      <c r="I268" s="556"/>
      <c r="J268" s="556"/>
      <c r="K268" s="556"/>
      <c r="L268" s="556"/>
      <c r="M268" s="556"/>
      <c r="N268" s="556"/>
      <c r="O268" s="556"/>
      <c r="P268" s="552"/>
      <c r="Q268" s="552"/>
    </row>
    <row r="269" spans="1:17" s="9" customFormat="1" ht="19.899999999999999" customHeight="1">
      <c r="A269" s="554"/>
      <c r="B269" s="554"/>
      <c r="C269" s="557" t="s">
        <v>1789</v>
      </c>
      <c r="D269" s="556">
        <v>5</v>
      </c>
      <c r="E269" s="556">
        <v>0</v>
      </c>
      <c r="F269" s="556">
        <v>0</v>
      </c>
      <c r="G269" s="556">
        <v>0</v>
      </c>
      <c r="H269" s="556">
        <v>0</v>
      </c>
      <c r="I269" s="556">
        <v>2</v>
      </c>
      <c r="J269" s="556">
        <v>1</v>
      </c>
      <c r="K269" s="556">
        <v>0</v>
      </c>
      <c r="L269" s="556">
        <v>1</v>
      </c>
      <c r="M269" s="556">
        <v>1</v>
      </c>
      <c r="N269" s="556">
        <v>0</v>
      </c>
      <c r="O269" s="556">
        <v>0</v>
      </c>
      <c r="P269" s="552">
        <v>49.6</v>
      </c>
      <c r="Q269" s="552">
        <v>47.5</v>
      </c>
    </row>
    <row r="270" spans="1:17" s="9" customFormat="1" ht="10.5" customHeight="1">
      <c r="A270" s="554"/>
      <c r="B270" s="554"/>
      <c r="C270" s="557" t="s">
        <v>1791</v>
      </c>
      <c r="D270" s="556">
        <v>1</v>
      </c>
      <c r="E270" s="556">
        <v>0</v>
      </c>
      <c r="F270" s="556">
        <v>0</v>
      </c>
      <c r="G270" s="556">
        <v>0</v>
      </c>
      <c r="H270" s="556">
        <v>0</v>
      </c>
      <c r="I270" s="556">
        <v>0</v>
      </c>
      <c r="J270" s="556">
        <v>0</v>
      </c>
      <c r="K270" s="556">
        <v>1</v>
      </c>
      <c r="L270" s="556">
        <v>0</v>
      </c>
      <c r="M270" s="556">
        <v>0</v>
      </c>
      <c r="N270" s="556">
        <v>0</v>
      </c>
      <c r="O270" s="556">
        <v>0</v>
      </c>
      <c r="P270" s="561" t="s">
        <v>827</v>
      </c>
      <c r="Q270" s="561" t="s">
        <v>827</v>
      </c>
    </row>
    <row r="271" spans="1:17" s="9" customFormat="1" ht="19.899999999999999" customHeight="1">
      <c r="A271" s="554"/>
      <c r="B271" s="554"/>
      <c r="C271" s="557" t="s">
        <v>1793</v>
      </c>
      <c r="D271" s="556">
        <v>97</v>
      </c>
      <c r="E271" s="556">
        <v>1</v>
      </c>
      <c r="F271" s="556">
        <v>3</v>
      </c>
      <c r="G271" s="556">
        <v>16</v>
      </c>
      <c r="H271" s="556">
        <v>14</v>
      </c>
      <c r="I271" s="556">
        <v>11</v>
      </c>
      <c r="J271" s="556">
        <v>14</v>
      </c>
      <c r="K271" s="556">
        <v>16</v>
      </c>
      <c r="L271" s="556">
        <v>17</v>
      </c>
      <c r="M271" s="556">
        <v>5</v>
      </c>
      <c r="N271" s="556">
        <v>0</v>
      </c>
      <c r="O271" s="556">
        <v>0</v>
      </c>
      <c r="P271" s="552">
        <v>45.164948453608247</v>
      </c>
      <c r="Q271" s="552">
        <v>46.5</v>
      </c>
    </row>
    <row r="272" spans="1:17" s="9" customFormat="1" ht="19.899999999999999" customHeight="1">
      <c r="A272" s="554"/>
      <c r="B272" s="554"/>
      <c r="C272" s="560"/>
      <c r="D272" s="556"/>
      <c r="E272" s="556"/>
      <c r="F272" s="556"/>
      <c r="G272" s="556"/>
      <c r="H272" s="556"/>
      <c r="I272" s="556"/>
      <c r="J272" s="556"/>
      <c r="K272" s="556"/>
      <c r="L272" s="556"/>
      <c r="M272" s="556"/>
      <c r="N272" s="556"/>
      <c r="O272" s="556"/>
      <c r="P272" s="552"/>
      <c r="Q272" s="552"/>
    </row>
    <row r="273" spans="1:17" s="9" customFormat="1" ht="19.899999999999999" customHeight="1">
      <c r="A273" s="554"/>
      <c r="B273" s="554"/>
      <c r="C273" s="560"/>
      <c r="D273" s="556"/>
      <c r="E273" s="556"/>
      <c r="F273" s="556"/>
      <c r="G273" s="556"/>
      <c r="H273" s="556"/>
      <c r="I273" s="556"/>
      <c r="J273" s="556"/>
      <c r="K273" s="556"/>
      <c r="L273" s="556"/>
      <c r="M273" s="556"/>
      <c r="N273" s="556"/>
      <c r="O273" s="556"/>
      <c r="P273" s="552"/>
      <c r="Q273" s="552"/>
    </row>
    <row r="274" spans="1:17" s="9" customFormat="1" ht="7.5" customHeight="1">
      <c r="A274" s="90" t="s">
        <v>604</v>
      </c>
      <c r="B274" s="554"/>
      <c r="C274" s="559"/>
      <c r="D274" s="556"/>
      <c r="E274" s="556"/>
      <c r="F274" s="556"/>
      <c r="G274" s="556"/>
      <c r="H274" s="556"/>
      <c r="I274" s="556"/>
      <c r="J274" s="556"/>
      <c r="K274" s="556"/>
      <c r="L274" s="556"/>
      <c r="M274" s="556"/>
      <c r="N274" s="556"/>
      <c r="O274" s="556"/>
      <c r="P274" s="552"/>
      <c r="Q274" s="552"/>
    </row>
    <row r="275" spans="1:17" s="9" customFormat="1" ht="9" customHeight="1">
      <c r="A275" s="554" t="s">
        <v>605</v>
      </c>
      <c r="B275" s="554"/>
      <c r="C275" s="559"/>
      <c r="D275" s="556"/>
      <c r="E275" s="556"/>
      <c r="F275" s="556"/>
      <c r="G275" s="556"/>
      <c r="H275" s="556"/>
      <c r="I275" s="556"/>
      <c r="J275" s="556"/>
      <c r="K275" s="556"/>
      <c r="L275" s="556"/>
      <c r="M275" s="556"/>
      <c r="N275" s="556"/>
      <c r="O275" s="556"/>
      <c r="P275" s="552"/>
      <c r="Q275" s="552"/>
    </row>
    <row r="276" spans="1:17" s="9" customFormat="1" ht="10.5" customHeight="1">
      <c r="A276" s="554"/>
      <c r="B276" s="554"/>
      <c r="C276" s="560"/>
      <c r="D276" s="556"/>
      <c r="E276" s="556"/>
      <c r="F276" s="556"/>
      <c r="G276" s="556"/>
      <c r="H276" s="556"/>
      <c r="I276" s="556"/>
      <c r="J276" s="556"/>
      <c r="K276" s="556"/>
      <c r="L276" s="556"/>
      <c r="M276" s="556"/>
      <c r="N276" s="556"/>
      <c r="O276" s="556"/>
      <c r="P276" s="552"/>
      <c r="Q276" s="552"/>
    </row>
    <row r="277" spans="1:17" s="9" customFormat="1" ht="10.5" customHeight="1">
      <c r="A277" s="554" t="s">
        <v>3078</v>
      </c>
      <c r="B277" s="554"/>
      <c r="C277" s="557"/>
      <c r="D277" s="556"/>
      <c r="E277" s="556"/>
      <c r="F277" s="556"/>
      <c r="G277" s="556"/>
      <c r="H277" s="556"/>
      <c r="I277" s="556"/>
      <c r="J277" s="556"/>
      <c r="K277" s="556"/>
      <c r="L277" s="556"/>
      <c r="M277" s="556"/>
      <c r="N277" s="556"/>
      <c r="O277" s="556"/>
      <c r="P277" s="552"/>
      <c r="Q277" s="552"/>
    </row>
    <row r="278" spans="1:17" s="9" customFormat="1" ht="19.899999999999999" customHeight="1">
      <c r="A278" s="554"/>
      <c r="B278" s="554"/>
      <c r="C278" s="557" t="s">
        <v>1794</v>
      </c>
      <c r="D278" s="556">
        <v>50</v>
      </c>
      <c r="E278" s="556">
        <v>0</v>
      </c>
      <c r="F278" s="556">
        <v>8</v>
      </c>
      <c r="G278" s="556">
        <v>16</v>
      </c>
      <c r="H278" s="556">
        <v>7</v>
      </c>
      <c r="I278" s="556">
        <v>3</v>
      </c>
      <c r="J278" s="556">
        <v>5</v>
      </c>
      <c r="K278" s="556">
        <v>2</v>
      </c>
      <c r="L278" s="556">
        <v>8</v>
      </c>
      <c r="M278" s="556">
        <v>1</v>
      </c>
      <c r="N278" s="556">
        <v>0</v>
      </c>
      <c r="O278" s="556">
        <v>0</v>
      </c>
      <c r="P278" s="552">
        <v>39.44</v>
      </c>
      <c r="Q278" s="552">
        <v>34.333333333333336</v>
      </c>
    </row>
    <row r="279" spans="1:17" s="9" customFormat="1" ht="10.5" customHeight="1">
      <c r="A279" s="554"/>
      <c r="B279" s="554"/>
      <c r="C279" s="558" t="s">
        <v>1829</v>
      </c>
      <c r="D279" s="556">
        <v>153</v>
      </c>
      <c r="E279" s="556">
        <v>1</v>
      </c>
      <c r="F279" s="556">
        <v>11</v>
      </c>
      <c r="G279" s="556">
        <v>32</v>
      </c>
      <c r="H279" s="556">
        <v>21</v>
      </c>
      <c r="I279" s="556">
        <v>16</v>
      </c>
      <c r="J279" s="556">
        <v>20</v>
      </c>
      <c r="K279" s="556">
        <v>19</v>
      </c>
      <c r="L279" s="556">
        <v>26</v>
      </c>
      <c r="M279" s="556">
        <v>7</v>
      </c>
      <c r="N279" s="556">
        <v>0</v>
      </c>
      <c r="O279" s="556">
        <v>0</v>
      </c>
      <c r="P279" s="552">
        <v>43.496732026143789</v>
      </c>
      <c r="Q279" s="552">
        <v>42.375</v>
      </c>
    </row>
    <row r="280" spans="1:17" s="9" customFormat="1" ht="18" customHeight="1">
      <c r="A280" s="554"/>
      <c r="B280" s="554" t="s">
        <v>1795</v>
      </c>
      <c r="C280" s="557"/>
      <c r="D280" s="556">
        <v>69058</v>
      </c>
      <c r="E280" s="556">
        <v>489</v>
      </c>
      <c r="F280" s="556">
        <v>13231</v>
      </c>
      <c r="G280" s="556">
        <v>17413</v>
      </c>
      <c r="H280" s="556">
        <v>12213</v>
      </c>
      <c r="I280" s="556">
        <v>8290</v>
      </c>
      <c r="J280" s="556">
        <v>5392</v>
      </c>
      <c r="K280" s="556">
        <v>4592</v>
      </c>
      <c r="L280" s="556">
        <v>3890</v>
      </c>
      <c r="M280" s="556">
        <v>2571</v>
      </c>
      <c r="N280" s="556">
        <v>977</v>
      </c>
      <c r="O280" s="556">
        <v>0</v>
      </c>
      <c r="P280" s="552">
        <v>38.594369949897185</v>
      </c>
      <c r="Q280" s="552">
        <v>35.203831417624521</v>
      </c>
    </row>
    <row r="281" spans="1:17" s="9" customFormat="1" ht="18" customHeight="1">
      <c r="A281" s="554"/>
      <c r="B281" s="554" t="s">
        <v>607</v>
      </c>
      <c r="C281" s="555"/>
      <c r="D281" s="556"/>
      <c r="E281" s="556"/>
      <c r="F281" s="556"/>
      <c r="G281" s="556"/>
      <c r="H281" s="556"/>
      <c r="I281" s="556"/>
      <c r="J281" s="556"/>
      <c r="K281" s="556"/>
      <c r="L281" s="556"/>
      <c r="M281" s="556"/>
      <c r="N281" s="556"/>
      <c r="O281" s="556"/>
      <c r="P281" s="552"/>
      <c r="Q281" s="552"/>
    </row>
    <row r="282" spans="1:17" s="9" customFormat="1" ht="10.5" customHeight="1">
      <c r="A282" s="554"/>
      <c r="B282" s="554"/>
      <c r="C282" s="557" t="s">
        <v>608</v>
      </c>
      <c r="D282" s="556">
        <v>147</v>
      </c>
      <c r="E282" s="556">
        <v>0</v>
      </c>
      <c r="F282" s="556">
        <v>0</v>
      </c>
      <c r="G282" s="556">
        <v>0</v>
      </c>
      <c r="H282" s="556">
        <v>0</v>
      </c>
      <c r="I282" s="556">
        <v>10</v>
      </c>
      <c r="J282" s="556">
        <v>18</v>
      </c>
      <c r="K282" s="556">
        <v>34</v>
      </c>
      <c r="L282" s="556">
        <v>45</v>
      </c>
      <c r="M282" s="556">
        <v>29</v>
      </c>
      <c r="N282" s="556">
        <v>11</v>
      </c>
      <c r="O282" s="556">
        <v>0</v>
      </c>
      <c r="P282" s="552">
        <v>55.523809523809526</v>
      </c>
      <c r="Q282" s="552">
        <v>54.958333333333336</v>
      </c>
    </row>
    <row r="283" spans="1:17" s="9" customFormat="1" ht="10.5" customHeight="1">
      <c r="A283" s="554"/>
      <c r="B283" s="554"/>
      <c r="C283" s="557" t="s">
        <v>609</v>
      </c>
      <c r="D283" s="556">
        <v>65</v>
      </c>
      <c r="E283" s="556">
        <v>0</v>
      </c>
      <c r="F283" s="556">
        <v>0</v>
      </c>
      <c r="G283" s="556">
        <v>0</v>
      </c>
      <c r="H283" s="556">
        <v>0</v>
      </c>
      <c r="I283" s="556">
        <v>1</v>
      </c>
      <c r="J283" s="556">
        <v>1</v>
      </c>
      <c r="K283" s="556">
        <v>1</v>
      </c>
      <c r="L283" s="556">
        <v>1</v>
      </c>
      <c r="M283" s="556">
        <v>1</v>
      </c>
      <c r="N283" s="556">
        <v>60</v>
      </c>
      <c r="O283" s="556">
        <v>0</v>
      </c>
      <c r="P283" s="552">
        <v>77.476923076923072</v>
      </c>
      <c r="Q283" s="552">
        <v>80.75</v>
      </c>
    </row>
    <row r="284" spans="1:17" s="9" customFormat="1" ht="10.5" customHeight="1">
      <c r="A284" s="554"/>
      <c r="B284" s="554"/>
      <c r="C284" s="558" t="s">
        <v>1829</v>
      </c>
      <c r="D284" s="556">
        <v>212</v>
      </c>
      <c r="E284" s="556">
        <v>0</v>
      </c>
      <c r="F284" s="556">
        <v>0</v>
      </c>
      <c r="G284" s="556">
        <v>0</v>
      </c>
      <c r="H284" s="556">
        <v>0</v>
      </c>
      <c r="I284" s="556">
        <v>11</v>
      </c>
      <c r="J284" s="556">
        <v>19</v>
      </c>
      <c r="K284" s="556">
        <v>35</v>
      </c>
      <c r="L284" s="556">
        <v>46</v>
      </c>
      <c r="M284" s="556">
        <v>30</v>
      </c>
      <c r="N284" s="556">
        <v>71</v>
      </c>
      <c r="O284" s="556">
        <v>0</v>
      </c>
      <c r="P284" s="552">
        <v>62.254716981132077</v>
      </c>
      <c r="Q284" s="552">
        <v>58.375</v>
      </c>
    </row>
    <row r="285" spans="1:17" s="9" customFormat="1" ht="18" customHeight="1">
      <c r="A285" s="554"/>
      <c r="B285" s="554" t="s">
        <v>610</v>
      </c>
      <c r="C285" s="555"/>
      <c r="D285" s="556"/>
      <c r="E285" s="556"/>
      <c r="F285" s="556"/>
      <c r="G285" s="556"/>
      <c r="H285" s="556"/>
      <c r="I285" s="556"/>
      <c r="J285" s="556"/>
      <c r="K285" s="556"/>
      <c r="L285" s="556"/>
      <c r="M285" s="556"/>
      <c r="N285" s="556"/>
      <c r="O285" s="556"/>
      <c r="P285" s="552"/>
      <c r="Q285" s="552"/>
    </row>
    <row r="286" spans="1:17" s="9" customFormat="1" ht="10.5" customHeight="1">
      <c r="A286" s="554"/>
      <c r="B286" s="554"/>
      <c r="C286" s="557" t="s">
        <v>610</v>
      </c>
      <c r="D286" s="556">
        <v>4332</v>
      </c>
      <c r="E286" s="556">
        <v>21</v>
      </c>
      <c r="F286" s="556">
        <v>175</v>
      </c>
      <c r="G286" s="556">
        <v>446</v>
      </c>
      <c r="H286" s="556">
        <v>470</v>
      </c>
      <c r="I286" s="556">
        <v>474</v>
      </c>
      <c r="J286" s="556">
        <v>500</v>
      </c>
      <c r="K286" s="556">
        <v>637</v>
      </c>
      <c r="L286" s="556">
        <v>673</v>
      </c>
      <c r="M286" s="556">
        <v>421</v>
      </c>
      <c r="N286" s="556">
        <v>365</v>
      </c>
      <c r="O286" s="556">
        <v>150</v>
      </c>
      <c r="P286" s="552">
        <v>48.615973218555716</v>
      </c>
      <c r="Q286" s="552">
        <v>49.044247787610622</v>
      </c>
    </row>
    <row r="287" spans="1:17" s="9" customFormat="1" ht="10.5" customHeight="1">
      <c r="A287" s="554"/>
      <c r="B287" s="554"/>
      <c r="C287" s="557" t="s">
        <v>611</v>
      </c>
      <c r="D287" s="556">
        <v>58</v>
      </c>
      <c r="E287" s="556">
        <v>0</v>
      </c>
      <c r="F287" s="556">
        <v>0</v>
      </c>
      <c r="G287" s="556">
        <v>0</v>
      </c>
      <c r="H287" s="556">
        <v>0</v>
      </c>
      <c r="I287" s="556">
        <v>0</v>
      </c>
      <c r="J287" s="556">
        <v>6</v>
      </c>
      <c r="K287" s="556">
        <v>7</v>
      </c>
      <c r="L287" s="556">
        <v>11</v>
      </c>
      <c r="M287" s="556">
        <v>12</v>
      </c>
      <c r="N287" s="556">
        <v>21</v>
      </c>
      <c r="O287" s="556">
        <v>1</v>
      </c>
      <c r="P287" s="552">
        <v>62.192982456140349</v>
      </c>
      <c r="Q287" s="552">
        <v>60.875</v>
      </c>
    </row>
    <row r="288" spans="1:17" s="9" customFormat="1" ht="10.5" customHeight="1">
      <c r="A288" s="554"/>
      <c r="B288" s="554"/>
      <c r="C288" s="557" t="s">
        <v>1797</v>
      </c>
      <c r="D288" s="556">
        <v>3338</v>
      </c>
      <c r="E288" s="556">
        <v>0</v>
      </c>
      <c r="F288" s="556">
        <v>2</v>
      </c>
      <c r="G288" s="556">
        <v>34</v>
      </c>
      <c r="H288" s="556">
        <v>238</v>
      </c>
      <c r="I288" s="556">
        <v>476</v>
      </c>
      <c r="J288" s="556">
        <v>525</v>
      </c>
      <c r="K288" s="556">
        <v>621</v>
      </c>
      <c r="L288" s="556">
        <v>592</v>
      </c>
      <c r="M288" s="556">
        <v>358</v>
      </c>
      <c r="N288" s="556">
        <v>492</v>
      </c>
      <c r="O288" s="556">
        <v>0</v>
      </c>
      <c r="P288" s="552">
        <v>53.465847813061714</v>
      </c>
      <c r="Q288" s="552">
        <v>52.136000000000003</v>
      </c>
    </row>
    <row r="289" spans="1:17" s="9" customFormat="1" ht="10.5" customHeight="1">
      <c r="A289" s="554"/>
      <c r="B289" s="554"/>
      <c r="C289" s="558" t="s">
        <v>1829</v>
      </c>
      <c r="D289" s="556">
        <v>7728</v>
      </c>
      <c r="E289" s="556">
        <v>21</v>
      </c>
      <c r="F289" s="556">
        <v>177</v>
      </c>
      <c r="G289" s="556">
        <v>480</v>
      </c>
      <c r="H289" s="556">
        <v>708</v>
      </c>
      <c r="I289" s="556">
        <v>950</v>
      </c>
      <c r="J289" s="556">
        <v>1031</v>
      </c>
      <c r="K289" s="556">
        <v>1265</v>
      </c>
      <c r="L289" s="556">
        <v>1276</v>
      </c>
      <c r="M289" s="556">
        <v>791</v>
      </c>
      <c r="N289" s="556">
        <v>878</v>
      </c>
      <c r="O289" s="556">
        <v>151</v>
      </c>
      <c r="P289" s="552">
        <v>50.854691830539792</v>
      </c>
      <c r="Q289" s="552">
        <v>50.833333333333336</v>
      </c>
    </row>
    <row r="290" spans="1:17" s="9" customFormat="1" ht="18" customHeight="1">
      <c r="A290" s="554"/>
      <c r="B290" s="554" t="s">
        <v>613</v>
      </c>
      <c r="C290" s="555"/>
      <c r="D290" s="556"/>
      <c r="E290" s="556"/>
      <c r="F290" s="556"/>
      <c r="G290" s="556"/>
      <c r="H290" s="556"/>
      <c r="I290" s="556"/>
      <c r="J290" s="556"/>
      <c r="K290" s="556"/>
      <c r="L290" s="556"/>
      <c r="M290" s="556"/>
      <c r="N290" s="556"/>
      <c r="O290" s="556"/>
      <c r="P290" s="552"/>
      <c r="Q290" s="552"/>
    </row>
    <row r="291" spans="1:17" s="9" customFormat="1" ht="10.5" customHeight="1">
      <c r="A291" s="554"/>
      <c r="B291" s="554"/>
      <c r="C291" s="557" t="s">
        <v>613</v>
      </c>
      <c r="D291" s="556">
        <v>2228</v>
      </c>
      <c r="E291" s="556">
        <v>683</v>
      </c>
      <c r="F291" s="556">
        <v>1004</v>
      </c>
      <c r="G291" s="556">
        <v>326</v>
      </c>
      <c r="H291" s="556">
        <v>90</v>
      </c>
      <c r="I291" s="556">
        <v>56</v>
      </c>
      <c r="J291" s="556">
        <v>15</v>
      </c>
      <c r="K291" s="556">
        <v>18</v>
      </c>
      <c r="L291" s="556">
        <v>15</v>
      </c>
      <c r="M291" s="556">
        <v>7</v>
      </c>
      <c r="N291" s="556">
        <v>14</v>
      </c>
      <c r="O291" s="556">
        <v>0</v>
      </c>
      <c r="P291" s="552">
        <v>27.994165170556553</v>
      </c>
      <c r="Q291" s="552">
        <v>25.543933054393307</v>
      </c>
    </row>
    <row r="292" spans="1:17" s="9" customFormat="1" ht="10.5" customHeight="1">
      <c r="A292" s="554"/>
      <c r="B292" s="554"/>
      <c r="C292" s="557" t="s">
        <v>614</v>
      </c>
      <c r="D292" s="556">
        <v>179</v>
      </c>
      <c r="E292" s="556">
        <v>79</v>
      </c>
      <c r="F292" s="556">
        <v>61</v>
      </c>
      <c r="G292" s="556">
        <v>33</v>
      </c>
      <c r="H292" s="556">
        <v>3</v>
      </c>
      <c r="I292" s="556">
        <v>0</v>
      </c>
      <c r="J292" s="556">
        <v>3</v>
      </c>
      <c r="K292" s="556">
        <v>0</v>
      </c>
      <c r="L292" s="556">
        <v>0</v>
      </c>
      <c r="M292" s="556">
        <v>0</v>
      </c>
      <c r="N292" s="556">
        <v>0</v>
      </c>
      <c r="O292" s="556">
        <v>0</v>
      </c>
      <c r="P292" s="552">
        <v>26.05586592178771</v>
      </c>
      <c r="Q292" s="552">
        <v>24.456521739130434</v>
      </c>
    </row>
    <row r="293" spans="1:17" s="9" customFormat="1" ht="10.5" customHeight="1">
      <c r="A293" s="554"/>
      <c r="B293" s="554"/>
      <c r="C293" s="558" t="s">
        <v>1829</v>
      </c>
      <c r="D293" s="556">
        <v>2407</v>
      </c>
      <c r="E293" s="556">
        <v>762</v>
      </c>
      <c r="F293" s="556">
        <v>1065</v>
      </c>
      <c r="G293" s="556">
        <v>359</v>
      </c>
      <c r="H293" s="556">
        <v>93</v>
      </c>
      <c r="I293" s="556">
        <v>56</v>
      </c>
      <c r="J293" s="556">
        <v>18</v>
      </c>
      <c r="K293" s="556">
        <v>18</v>
      </c>
      <c r="L293" s="556">
        <v>15</v>
      </c>
      <c r="M293" s="556">
        <v>7</v>
      </c>
      <c r="N293" s="556">
        <v>14</v>
      </c>
      <c r="O293" s="556">
        <v>0</v>
      </c>
      <c r="P293" s="552">
        <v>27.850020772746156</v>
      </c>
      <c r="Q293" s="552">
        <v>25.458984375</v>
      </c>
    </row>
    <row r="294" spans="1:17" s="9" customFormat="1" ht="18" customHeight="1">
      <c r="A294" s="554"/>
      <c r="B294" s="554" t="s">
        <v>1798</v>
      </c>
      <c r="C294" s="557"/>
      <c r="D294" s="556">
        <v>10347</v>
      </c>
      <c r="E294" s="556">
        <v>783</v>
      </c>
      <c r="F294" s="556">
        <v>1242</v>
      </c>
      <c r="G294" s="556">
        <v>839</v>
      </c>
      <c r="H294" s="556">
        <v>801</v>
      </c>
      <c r="I294" s="556">
        <v>1017</v>
      </c>
      <c r="J294" s="556">
        <v>1068</v>
      </c>
      <c r="K294" s="556">
        <v>1318</v>
      </c>
      <c r="L294" s="556">
        <v>1337</v>
      </c>
      <c r="M294" s="556">
        <v>828</v>
      </c>
      <c r="N294" s="556">
        <v>963</v>
      </c>
      <c r="O294" s="556">
        <v>151</v>
      </c>
      <c r="P294" s="552">
        <v>45.660945468811299</v>
      </c>
      <c r="Q294" s="552">
        <v>46.209821428571431</v>
      </c>
    </row>
    <row r="295" spans="1:17" s="9" customFormat="1" ht="27" customHeight="1">
      <c r="A295" s="1548" t="s">
        <v>1711</v>
      </c>
      <c r="B295" s="1548"/>
      <c r="C295" s="1549"/>
      <c r="D295" s="556">
        <v>79405</v>
      </c>
      <c r="E295" s="556">
        <v>1272</v>
      </c>
      <c r="F295" s="556">
        <v>14473</v>
      </c>
      <c r="G295" s="556">
        <v>18252</v>
      </c>
      <c r="H295" s="556">
        <v>13014</v>
      </c>
      <c r="I295" s="556">
        <v>9307</v>
      </c>
      <c r="J295" s="556">
        <v>6460</v>
      </c>
      <c r="K295" s="556">
        <v>5910</v>
      </c>
      <c r="L295" s="556">
        <v>5227</v>
      </c>
      <c r="M295" s="556">
        <v>3399</v>
      </c>
      <c r="N295" s="556">
        <v>1940</v>
      </c>
      <c r="O295" s="556">
        <v>151</v>
      </c>
      <c r="P295" s="552">
        <v>39.503482474070708</v>
      </c>
      <c r="Q295" s="552">
        <v>35.950831525668839</v>
      </c>
    </row>
    <row r="296" spans="1:17" s="9" customFormat="1" ht="27" customHeight="1">
      <c r="A296" s="1548" t="s">
        <v>1877</v>
      </c>
      <c r="B296" s="1548"/>
      <c r="C296" s="1549"/>
      <c r="D296" s="556"/>
      <c r="E296" s="556"/>
      <c r="F296" s="556"/>
      <c r="G296" s="556"/>
      <c r="H296" s="556"/>
      <c r="I296" s="556"/>
      <c r="J296" s="556"/>
      <c r="K296" s="556"/>
      <c r="L296" s="556"/>
      <c r="M296" s="556"/>
      <c r="N296" s="556"/>
      <c r="O296" s="556"/>
      <c r="P296" s="552"/>
      <c r="Q296" s="552"/>
    </row>
    <row r="297" spans="1:17" s="9" customFormat="1" ht="18" customHeight="1">
      <c r="A297" s="554"/>
      <c r="B297" s="554" t="s">
        <v>286</v>
      </c>
      <c r="C297" s="555"/>
      <c r="D297" s="556"/>
      <c r="E297" s="556"/>
      <c r="F297" s="556"/>
      <c r="G297" s="556"/>
      <c r="H297" s="556"/>
      <c r="I297" s="556"/>
      <c r="J297" s="556"/>
      <c r="K297" s="556"/>
      <c r="L297" s="556"/>
      <c r="M297" s="556"/>
      <c r="N297" s="556"/>
      <c r="O297" s="556"/>
      <c r="P297" s="552"/>
      <c r="Q297" s="552"/>
    </row>
    <row r="298" spans="1:17" s="9" customFormat="1" ht="10.5" customHeight="1">
      <c r="A298" s="554"/>
      <c r="B298" s="554"/>
      <c r="C298" s="557" t="s">
        <v>1869</v>
      </c>
      <c r="D298" s="556">
        <v>82</v>
      </c>
      <c r="E298" s="556">
        <v>0</v>
      </c>
      <c r="F298" s="556">
        <v>0</v>
      </c>
      <c r="G298" s="556">
        <v>0</v>
      </c>
      <c r="H298" s="556">
        <v>0</v>
      </c>
      <c r="I298" s="556">
        <v>0</v>
      </c>
      <c r="J298" s="556">
        <v>0</v>
      </c>
      <c r="K298" s="556">
        <v>2</v>
      </c>
      <c r="L298" s="556">
        <v>18</v>
      </c>
      <c r="M298" s="556">
        <v>39</v>
      </c>
      <c r="N298" s="556">
        <v>23</v>
      </c>
      <c r="O298" s="556">
        <v>0</v>
      </c>
      <c r="P298" s="552">
        <v>62.170731707317074</v>
      </c>
      <c r="Q298" s="552">
        <v>62.363636363636367</v>
      </c>
    </row>
    <row r="299" spans="1:17" s="9" customFormat="1" ht="10.5" customHeight="1">
      <c r="A299" s="554"/>
      <c r="B299" s="554"/>
      <c r="C299" s="557" t="s">
        <v>1870</v>
      </c>
      <c r="D299" s="556">
        <v>138</v>
      </c>
      <c r="E299" s="556">
        <v>0</v>
      </c>
      <c r="F299" s="556">
        <v>0</v>
      </c>
      <c r="G299" s="556">
        <v>0</v>
      </c>
      <c r="H299" s="556">
        <v>0</v>
      </c>
      <c r="I299" s="556">
        <v>0</v>
      </c>
      <c r="J299" s="556">
        <v>0</v>
      </c>
      <c r="K299" s="556">
        <v>3</v>
      </c>
      <c r="L299" s="556">
        <v>32</v>
      </c>
      <c r="M299" s="556">
        <v>85</v>
      </c>
      <c r="N299" s="556">
        <v>18</v>
      </c>
      <c r="O299" s="556">
        <v>0</v>
      </c>
      <c r="P299" s="552">
        <v>61.20289855072464</v>
      </c>
      <c r="Q299" s="552">
        <v>60.95</v>
      </c>
    </row>
    <row r="300" spans="1:17" s="9" customFormat="1" ht="19.899999999999999" customHeight="1">
      <c r="A300" s="554"/>
      <c r="B300" s="554"/>
      <c r="C300" s="557" t="s">
        <v>1871</v>
      </c>
      <c r="D300" s="556">
        <v>48</v>
      </c>
      <c r="E300" s="556">
        <v>0</v>
      </c>
      <c r="F300" s="556">
        <v>0</v>
      </c>
      <c r="G300" s="556">
        <v>1</v>
      </c>
      <c r="H300" s="556">
        <v>1</v>
      </c>
      <c r="I300" s="556">
        <v>1</v>
      </c>
      <c r="J300" s="556">
        <v>2</v>
      </c>
      <c r="K300" s="556">
        <v>3</v>
      </c>
      <c r="L300" s="556">
        <v>20</v>
      </c>
      <c r="M300" s="556">
        <v>18</v>
      </c>
      <c r="N300" s="556">
        <v>2</v>
      </c>
      <c r="O300" s="556">
        <v>0</v>
      </c>
      <c r="P300" s="552">
        <v>57.625</v>
      </c>
      <c r="Q300" s="552">
        <v>58.428571428571431</v>
      </c>
    </row>
    <row r="301" spans="1:17" s="9" customFormat="1" ht="19.899999999999999" customHeight="1">
      <c r="A301" s="554"/>
      <c r="B301" s="554"/>
      <c r="C301" s="557" t="s">
        <v>1872</v>
      </c>
      <c r="D301" s="556">
        <v>5</v>
      </c>
      <c r="E301" s="556">
        <v>0</v>
      </c>
      <c r="F301" s="556">
        <v>0</v>
      </c>
      <c r="G301" s="556">
        <v>0</v>
      </c>
      <c r="H301" s="556">
        <v>0</v>
      </c>
      <c r="I301" s="556">
        <v>1</v>
      </c>
      <c r="J301" s="556">
        <v>1</v>
      </c>
      <c r="K301" s="556">
        <v>1</v>
      </c>
      <c r="L301" s="556">
        <v>0</v>
      </c>
      <c r="M301" s="556">
        <v>1</v>
      </c>
      <c r="N301" s="556">
        <v>1</v>
      </c>
      <c r="O301" s="556">
        <v>0</v>
      </c>
      <c r="P301" s="552">
        <v>53.2</v>
      </c>
      <c r="Q301" s="552">
        <v>52.5</v>
      </c>
    </row>
    <row r="302" spans="1:17" s="9" customFormat="1" ht="10.5" customHeight="1">
      <c r="A302" s="554"/>
      <c r="B302" s="554"/>
      <c r="C302" s="557" t="s">
        <v>575</v>
      </c>
      <c r="D302" s="556">
        <v>302</v>
      </c>
      <c r="E302" s="556">
        <v>0</v>
      </c>
      <c r="F302" s="556">
        <v>0</v>
      </c>
      <c r="G302" s="556">
        <v>0</v>
      </c>
      <c r="H302" s="556">
        <v>10</v>
      </c>
      <c r="I302" s="556">
        <v>40</v>
      </c>
      <c r="J302" s="556">
        <v>61</v>
      </c>
      <c r="K302" s="556">
        <v>69</v>
      </c>
      <c r="L302" s="556">
        <v>82</v>
      </c>
      <c r="M302" s="556">
        <v>37</v>
      </c>
      <c r="N302" s="556">
        <v>3</v>
      </c>
      <c r="O302" s="556">
        <v>0</v>
      </c>
      <c r="P302" s="552">
        <v>51.774834437086092</v>
      </c>
      <c r="Q302" s="552">
        <v>51.6</v>
      </c>
    </row>
    <row r="303" spans="1:17" s="9" customFormat="1" ht="10.5" customHeight="1">
      <c r="A303" s="554"/>
      <c r="B303" s="554"/>
      <c r="C303" s="557" t="s">
        <v>576</v>
      </c>
      <c r="D303" s="556">
        <v>573</v>
      </c>
      <c r="E303" s="556">
        <v>0</v>
      </c>
      <c r="F303" s="556">
        <v>0</v>
      </c>
      <c r="G303" s="556">
        <v>6</v>
      </c>
      <c r="H303" s="556">
        <v>45</v>
      </c>
      <c r="I303" s="556">
        <v>82</v>
      </c>
      <c r="J303" s="556">
        <v>94</v>
      </c>
      <c r="K303" s="556">
        <v>130</v>
      </c>
      <c r="L303" s="556">
        <v>130</v>
      </c>
      <c r="M303" s="556">
        <v>75</v>
      </c>
      <c r="N303" s="556">
        <v>11</v>
      </c>
      <c r="O303" s="556">
        <v>0</v>
      </c>
      <c r="P303" s="552">
        <v>51.048865619546248</v>
      </c>
      <c r="Q303" s="552">
        <v>51.45</v>
      </c>
    </row>
    <row r="304" spans="1:17" s="9" customFormat="1" ht="10.5" customHeight="1">
      <c r="A304" s="554"/>
      <c r="B304" s="554"/>
      <c r="C304" s="557" t="s">
        <v>580</v>
      </c>
      <c r="D304" s="556">
        <v>28</v>
      </c>
      <c r="E304" s="556">
        <v>0</v>
      </c>
      <c r="F304" s="556">
        <v>1</v>
      </c>
      <c r="G304" s="556">
        <v>7</v>
      </c>
      <c r="H304" s="556">
        <v>17</v>
      </c>
      <c r="I304" s="556">
        <v>3</v>
      </c>
      <c r="J304" s="556">
        <v>0</v>
      </c>
      <c r="K304" s="556">
        <v>0</v>
      </c>
      <c r="L304" s="556">
        <v>0</v>
      </c>
      <c r="M304" s="556">
        <v>0</v>
      </c>
      <c r="N304" s="556">
        <v>0</v>
      </c>
      <c r="O304" s="556">
        <v>0</v>
      </c>
      <c r="P304" s="552">
        <v>36.178571428571431</v>
      </c>
      <c r="Q304" s="552">
        <v>36.333333333333336</v>
      </c>
    </row>
    <row r="305" spans="1:17" s="9" customFormat="1" ht="10.5" customHeight="1">
      <c r="A305" s="554"/>
      <c r="B305" s="554"/>
      <c r="C305" s="557" t="s">
        <v>581</v>
      </c>
      <c r="D305" s="556">
        <v>6</v>
      </c>
      <c r="E305" s="556">
        <v>0</v>
      </c>
      <c r="F305" s="556">
        <v>0</v>
      </c>
      <c r="G305" s="556">
        <v>0</v>
      </c>
      <c r="H305" s="556">
        <v>0</v>
      </c>
      <c r="I305" s="556">
        <v>1</v>
      </c>
      <c r="J305" s="556">
        <v>2</v>
      </c>
      <c r="K305" s="556">
        <v>0</v>
      </c>
      <c r="L305" s="556">
        <v>0</v>
      </c>
      <c r="M305" s="556">
        <v>0</v>
      </c>
      <c r="N305" s="556">
        <v>3</v>
      </c>
      <c r="O305" s="556">
        <v>0</v>
      </c>
      <c r="P305" s="552">
        <v>57.5</v>
      </c>
      <c r="Q305" s="552">
        <v>48</v>
      </c>
    </row>
    <row r="306" spans="1:17" s="9" customFormat="1" ht="10.5" customHeight="1">
      <c r="A306" s="554"/>
      <c r="B306" s="554"/>
      <c r="C306" s="558" t="s">
        <v>1829</v>
      </c>
      <c r="D306" s="556">
        <v>1182</v>
      </c>
      <c r="E306" s="556">
        <v>0</v>
      </c>
      <c r="F306" s="556">
        <v>1</v>
      </c>
      <c r="G306" s="556">
        <v>14</v>
      </c>
      <c r="H306" s="556">
        <v>73</v>
      </c>
      <c r="I306" s="556">
        <v>128</v>
      </c>
      <c r="J306" s="556">
        <v>160</v>
      </c>
      <c r="K306" s="556">
        <v>208</v>
      </c>
      <c r="L306" s="556">
        <v>282</v>
      </c>
      <c r="M306" s="556">
        <v>255</v>
      </c>
      <c r="N306" s="556">
        <v>61</v>
      </c>
      <c r="O306" s="556">
        <v>0</v>
      </c>
      <c r="P306" s="552">
        <v>53.148054145516078</v>
      </c>
      <c r="Q306" s="552">
        <v>54.129629629629626</v>
      </c>
    </row>
    <row r="307" spans="1:17" s="9" customFormat="1" ht="18" customHeight="1">
      <c r="A307" s="554"/>
      <c r="B307" s="554" t="s">
        <v>586</v>
      </c>
      <c r="C307" s="555"/>
      <c r="D307" s="556"/>
      <c r="E307" s="556"/>
      <c r="F307" s="556"/>
      <c r="G307" s="556"/>
      <c r="H307" s="556"/>
      <c r="I307" s="556"/>
      <c r="J307" s="556"/>
      <c r="K307" s="556"/>
      <c r="L307" s="556"/>
      <c r="M307" s="556"/>
      <c r="N307" s="556"/>
      <c r="O307" s="556"/>
      <c r="P307" s="552"/>
      <c r="Q307" s="552"/>
    </row>
    <row r="308" spans="1:17" s="9" customFormat="1" ht="10.5" customHeight="1">
      <c r="A308" s="554"/>
      <c r="B308" s="554"/>
      <c r="C308" s="557" t="s">
        <v>587</v>
      </c>
      <c r="D308" s="556">
        <v>3</v>
      </c>
      <c r="E308" s="556">
        <v>0</v>
      </c>
      <c r="F308" s="556">
        <v>0</v>
      </c>
      <c r="G308" s="556">
        <v>0</v>
      </c>
      <c r="H308" s="556">
        <v>0</v>
      </c>
      <c r="I308" s="556">
        <v>0</v>
      </c>
      <c r="J308" s="556">
        <v>0</v>
      </c>
      <c r="K308" s="556">
        <v>0</v>
      </c>
      <c r="L308" s="556">
        <v>2</v>
      </c>
      <c r="M308" s="556">
        <v>1</v>
      </c>
      <c r="N308" s="556">
        <v>0</v>
      </c>
      <c r="O308" s="556">
        <v>0</v>
      </c>
      <c r="P308" s="552">
        <v>59.333333333333336</v>
      </c>
      <c r="Q308" s="552">
        <v>58.5</v>
      </c>
    </row>
    <row r="309" spans="1:17" s="9" customFormat="1" ht="10.5" customHeight="1">
      <c r="A309" s="554"/>
      <c r="B309" s="554"/>
      <c r="C309" s="557" t="s">
        <v>589</v>
      </c>
      <c r="D309" s="556">
        <v>2</v>
      </c>
      <c r="E309" s="556">
        <v>0</v>
      </c>
      <c r="F309" s="556">
        <v>0</v>
      </c>
      <c r="G309" s="556">
        <v>0</v>
      </c>
      <c r="H309" s="556">
        <v>0</v>
      </c>
      <c r="I309" s="556">
        <v>0</v>
      </c>
      <c r="J309" s="556">
        <v>1</v>
      </c>
      <c r="K309" s="556">
        <v>0</v>
      </c>
      <c r="L309" s="556">
        <v>0</v>
      </c>
      <c r="M309" s="556">
        <v>0</v>
      </c>
      <c r="N309" s="556">
        <v>1</v>
      </c>
      <c r="O309" s="556">
        <v>0</v>
      </c>
      <c r="P309" s="552">
        <v>55</v>
      </c>
      <c r="Q309" s="552">
        <v>45</v>
      </c>
    </row>
    <row r="310" spans="1:17" s="9" customFormat="1" ht="10.5" customHeight="1">
      <c r="A310" s="554"/>
      <c r="B310" s="554"/>
      <c r="C310" s="557" t="s">
        <v>591</v>
      </c>
      <c r="D310" s="556">
        <v>3</v>
      </c>
      <c r="E310" s="556">
        <v>0</v>
      </c>
      <c r="F310" s="556">
        <v>0</v>
      </c>
      <c r="G310" s="556">
        <v>0</v>
      </c>
      <c r="H310" s="556">
        <v>2</v>
      </c>
      <c r="I310" s="556">
        <v>0</v>
      </c>
      <c r="J310" s="556">
        <v>0</v>
      </c>
      <c r="K310" s="556">
        <v>0</v>
      </c>
      <c r="L310" s="556">
        <v>0</v>
      </c>
      <c r="M310" s="556">
        <v>1</v>
      </c>
      <c r="N310" s="556">
        <v>0</v>
      </c>
      <c r="O310" s="556">
        <v>0</v>
      </c>
      <c r="P310" s="552">
        <v>43.666666666666664</v>
      </c>
      <c r="Q310" s="552">
        <v>34.75</v>
      </c>
    </row>
    <row r="311" spans="1:17" s="9" customFormat="1" ht="10.5" customHeight="1">
      <c r="A311" s="554"/>
      <c r="B311" s="554"/>
      <c r="C311" s="557" t="s">
        <v>1780</v>
      </c>
      <c r="D311" s="556">
        <v>20</v>
      </c>
      <c r="E311" s="556">
        <v>0</v>
      </c>
      <c r="F311" s="556">
        <v>2</v>
      </c>
      <c r="G311" s="556">
        <v>4</v>
      </c>
      <c r="H311" s="556">
        <v>6</v>
      </c>
      <c r="I311" s="556">
        <v>5</v>
      </c>
      <c r="J311" s="556">
        <v>2</v>
      </c>
      <c r="K311" s="556">
        <v>1</v>
      </c>
      <c r="L311" s="556">
        <v>0</v>
      </c>
      <c r="M311" s="556">
        <v>0</v>
      </c>
      <c r="N311" s="556">
        <v>0</v>
      </c>
      <c r="O311" s="556">
        <v>0</v>
      </c>
      <c r="P311" s="552">
        <v>37.950000000000003</v>
      </c>
      <c r="Q311" s="552">
        <v>37</v>
      </c>
    </row>
    <row r="312" spans="1:17" s="9" customFormat="1" ht="10.5" customHeight="1">
      <c r="A312" s="554"/>
      <c r="B312" s="554"/>
      <c r="C312" s="557" t="s">
        <v>1781</v>
      </c>
      <c r="D312" s="556">
        <v>16</v>
      </c>
      <c r="E312" s="556">
        <v>0</v>
      </c>
      <c r="F312" s="556">
        <v>0</v>
      </c>
      <c r="G312" s="556">
        <v>2</v>
      </c>
      <c r="H312" s="556">
        <v>4</v>
      </c>
      <c r="I312" s="556">
        <v>7</v>
      </c>
      <c r="J312" s="556">
        <v>1</v>
      </c>
      <c r="K312" s="556">
        <v>2</v>
      </c>
      <c r="L312" s="556">
        <v>0</v>
      </c>
      <c r="M312" s="556">
        <v>0</v>
      </c>
      <c r="N312" s="556">
        <v>0</v>
      </c>
      <c r="O312" s="556">
        <v>0</v>
      </c>
      <c r="P312" s="552">
        <v>41.0625</v>
      </c>
      <c r="Q312" s="552">
        <v>40.5</v>
      </c>
    </row>
    <row r="313" spans="1:17" s="9" customFormat="1" ht="10.5" customHeight="1">
      <c r="A313" s="554"/>
      <c r="B313" s="554"/>
      <c r="C313" s="558" t="s">
        <v>1829</v>
      </c>
      <c r="D313" s="556">
        <v>44</v>
      </c>
      <c r="E313" s="556">
        <v>0</v>
      </c>
      <c r="F313" s="556">
        <v>2</v>
      </c>
      <c r="G313" s="556">
        <v>6</v>
      </c>
      <c r="H313" s="556">
        <v>12</v>
      </c>
      <c r="I313" s="556">
        <v>12</v>
      </c>
      <c r="J313" s="556">
        <v>4</v>
      </c>
      <c r="K313" s="556">
        <v>3</v>
      </c>
      <c r="L313" s="556">
        <v>2</v>
      </c>
      <c r="M313" s="556">
        <v>2</v>
      </c>
      <c r="N313" s="556">
        <v>1</v>
      </c>
      <c r="O313" s="556">
        <v>0</v>
      </c>
      <c r="P313" s="552">
        <v>41.704545454545453</v>
      </c>
      <c r="Q313" s="552">
        <v>40</v>
      </c>
    </row>
    <row r="314" spans="1:17" s="9" customFormat="1" ht="27" customHeight="1">
      <c r="A314" s="554"/>
      <c r="B314" s="1548" t="s">
        <v>1873</v>
      </c>
      <c r="C314" s="1549"/>
      <c r="D314" s="556"/>
      <c r="E314" s="556"/>
      <c r="F314" s="556"/>
      <c r="G314" s="556"/>
      <c r="H314" s="556"/>
      <c r="I314" s="556"/>
      <c r="J314" s="556"/>
      <c r="K314" s="556"/>
      <c r="L314" s="556"/>
      <c r="M314" s="556"/>
      <c r="N314" s="556"/>
      <c r="O314" s="556"/>
      <c r="P314" s="552"/>
      <c r="Q314" s="552"/>
    </row>
    <row r="315" spans="1:17" s="9" customFormat="1" ht="19.899999999999999" customHeight="1">
      <c r="A315" s="554"/>
      <c r="B315" s="554"/>
      <c r="C315" s="557" t="s">
        <v>1785</v>
      </c>
      <c r="D315" s="556">
        <v>186</v>
      </c>
      <c r="E315" s="556">
        <v>0</v>
      </c>
      <c r="F315" s="556">
        <v>0</v>
      </c>
      <c r="G315" s="556">
        <v>3</v>
      </c>
      <c r="H315" s="556">
        <v>8</v>
      </c>
      <c r="I315" s="556">
        <v>17</v>
      </c>
      <c r="J315" s="556">
        <v>33</v>
      </c>
      <c r="K315" s="556">
        <v>32</v>
      </c>
      <c r="L315" s="556">
        <v>43</v>
      </c>
      <c r="M315" s="556">
        <v>41</v>
      </c>
      <c r="N315" s="556">
        <v>9</v>
      </c>
      <c r="O315" s="556">
        <v>0</v>
      </c>
      <c r="P315" s="552">
        <v>53.236559139784944</v>
      </c>
      <c r="Q315" s="552">
        <v>54</v>
      </c>
    </row>
    <row r="316" spans="1:17" s="9" customFormat="1" ht="19.899999999999999" customHeight="1">
      <c r="A316" s="554"/>
      <c r="B316" s="554"/>
      <c r="C316" s="557" t="s">
        <v>1786</v>
      </c>
      <c r="D316" s="556">
        <v>18</v>
      </c>
      <c r="E316" s="556">
        <v>0</v>
      </c>
      <c r="F316" s="556">
        <v>0</v>
      </c>
      <c r="G316" s="556">
        <v>2</v>
      </c>
      <c r="H316" s="556">
        <v>8</v>
      </c>
      <c r="I316" s="556">
        <v>6</v>
      </c>
      <c r="J316" s="556">
        <v>0</v>
      </c>
      <c r="K316" s="556">
        <v>1</v>
      </c>
      <c r="L316" s="556">
        <v>1</v>
      </c>
      <c r="M316" s="556">
        <v>0</v>
      </c>
      <c r="N316" s="556">
        <v>0</v>
      </c>
      <c r="O316" s="556">
        <v>0</v>
      </c>
      <c r="P316" s="552">
        <v>39.833333333333336</v>
      </c>
      <c r="Q316" s="552">
        <v>38.5</v>
      </c>
    </row>
    <row r="317" spans="1:17" s="9" customFormat="1" ht="19.899999999999999" customHeight="1">
      <c r="A317" s="554"/>
      <c r="B317" s="554"/>
      <c r="C317" s="557" t="s">
        <v>1787</v>
      </c>
      <c r="D317" s="556">
        <v>523</v>
      </c>
      <c r="E317" s="556">
        <v>0</v>
      </c>
      <c r="F317" s="556">
        <v>4</v>
      </c>
      <c r="G317" s="556">
        <v>28</v>
      </c>
      <c r="H317" s="556">
        <v>47</v>
      </c>
      <c r="I317" s="556">
        <v>64</v>
      </c>
      <c r="J317" s="556">
        <v>64</v>
      </c>
      <c r="K317" s="556">
        <v>99</v>
      </c>
      <c r="L317" s="556">
        <v>112</v>
      </c>
      <c r="M317" s="556">
        <v>92</v>
      </c>
      <c r="N317" s="556">
        <v>13</v>
      </c>
      <c r="O317" s="556">
        <v>0</v>
      </c>
      <c r="P317" s="552">
        <v>50.73996175908222</v>
      </c>
      <c r="Q317" s="552">
        <v>52.196428571428569</v>
      </c>
    </row>
    <row r="318" spans="1:17" s="9" customFormat="1" ht="19.899999999999999" customHeight="1">
      <c r="A318" s="554"/>
      <c r="B318" s="554"/>
      <c r="C318" s="557" t="s">
        <v>1788</v>
      </c>
      <c r="D318" s="556">
        <v>4190</v>
      </c>
      <c r="E318" s="556">
        <v>52</v>
      </c>
      <c r="F318" s="556">
        <v>1378</v>
      </c>
      <c r="G318" s="556">
        <v>1409</v>
      </c>
      <c r="H318" s="556">
        <v>700</v>
      </c>
      <c r="I318" s="556">
        <v>321</v>
      </c>
      <c r="J318" s="556">
        <v>134</v>
      </c>
      <c r="K318" s="556">
        <v>81</v>
      </c>
      <c r="L318" s="556">
        <v>58</v>
      </c>
      <c r="M318" s="556">
        <v>40</v>
      </c>
      <c r="N318" s="556">
        <v>17</v>
      </c>
      <c r="O318" s="556">
        <v>0</v>
      </c>
      <c r="P318" s="552">
        <v>33.456801909307877</v>
      </c>
      <c r="Q318" s="552">
        <v>31.014336917562723</v>
      </c>
    </row>
    <row r="319" spans="1:17" s="9" customFormat="1" ht="10.5" customHeight="1">
      <c r="A319" s="554"/>
      <c r="B319" s="554"/>
      <c r="C319" s="557" t="s">
        <v>597</v>
      </c>
      <c r="D319" s="556">
        <v>343</v>
      </c>
      <c r="E319" s="556">
        <v>1</v>
      </c>
      <c r="F319" s="556">
        <v>59</v>
      </c>
      <c r="G319" s="556">
        <v>97</v>
      </c>
      <c r="H319" s="556">
        <v>72</v>
      </c>
      <c r="I319" s="556">
        <v>52</v>
      </c>
      <c r="J319" s="556">
        <v>21</v>
      </c>
      <c r="K319" s="556">
        <v>22</v>
      </c>
      <c r="L319" s="556">
        <v>10</v>
      </c>
      <c r="M319" s="556">
        <v>7</v>
      </c>
      <c r="N319" s="556">
        <v>2</v>
      </c>
      <c r="O319" s="556">
        <v>0</v>
      </c>
      <c r="P319" s="552">
        <v>37.402332361516038</v>
      </c>
      <c r="Q319" s="552">
        <v>34.805555555555557</v>
      </c>
    </row>
    <row r="320" spans="1:17" s="9" customFormat="1" ht="10.5" customHeight="1">
      <c r="A320" s="554"/>
      <c r="B320" s="554"/>
      <c r="C320" s="558" t="s">
        <v>1829</v>
      </c>
      <c r="D320" s="556">
        <v>5260</v>
      </c>
      <c r="E320" s="556">
        <v>53</v>
      </c>
      <c r="F320" s="556">
        <v>1441</v>
      </c>
      <c r="G320" s="556">
        <v>1539</v>
      </c>
      <c r="H320" s="556">
        <v>835</v>
      </c>
      <c r="I320" s="556">
        <v>460</v>
      </c>
      <c r="J320" s="556">
        <v>252</v>
      </c>
      <c r="K320" s="556">
        <v>235</v>
      </c>
      <c r="L320" s="556">
        <v>224</v>
      </c>
      <c r="M320" s="556">
        <v>180</v>
      </c>
      <c r="N320" s="556">
        <v>41</v>
      </c>
      <c r="O320" s="556">
        <v>0</v>
      </c>
      <c r="P320" s="552">
        <v>36.153802281368819</v>
      </c>
      <c r="Q320" s="552">
        <v>32.444015444015442</v>
      </c>
    </row>
    <row r="321" spans="1:17" s="9" customFormat="1" ht="18" customHeight="1">
      <c r="A321" s="554"/>
      <c r="B321" s="554" t="s">
        <v>598</v>
      </c>
      <c r="C321" s="555"/>
      <c r="D321" s="556"/>
      <c r="E321" s="556"/>
      <c r="F321" s="556"/>
      <c r="G321" s="556"/>
      <c r="H321" s="556"/>
      <c r="I321" s="556"/>
      <c r="J321" s="556"/>
      <c r="K321" s="556"/>
      <c r="L321" s="556"/>
      <c r="M321" s="556"/>
      <c r="N321" s="556"/>
      <c r="O321" s="556"/>
      <c r="P321" s="552"/>
      <c r="Q321" s="552"/>
    </row>
    <row r="322" spans="1:17" s="9" customFormat="1" ht="19.899999999999999" customHeight="1">
      <c r="A322" s="554"/>
      <c r="B322" s="554"/>
      <c r="C322" s="557" t="s">
        <v>1789</v>
      </c>
      <c r="D322" s="556">
        <v>20</v>
      </c>
      <c r="E322" s="556">
        <v>0</v>
      </c>
      <c r="F322" s="556">
        <v>0</v>
      </c>
      <c r="G322" s="556">
        <v>0</v>
      </c>
      <c r="H322" s="556">
        <v>2</v>
      </c>
      <c r="I322" s="556">
        <v>3</v>
      </c>
      <c r="J322" s="556">
        <v>4</v>
      </c>
      <c r="K322" s="556">
        <v>6</v>
      </c>
      <c r="L322" s="556">
        <v>2</v>
      </c>
      <c r="M322" s="556">
        <v>1</v>
      </c>
      <c r="N322" s="556">
        <v>2</v>
      </c>
      <c r="O322" s="556">
        <v>0</v>
      </c>
      <c r="P322" s="552">
        <v>50.5</v>
      </c>
      <c r="Q322" s="552">
        <v>50</v>
      </c>
    </row>
    <row r="323" spans="1:17" s="9" customFormat="1" ht="11.45" customHeight="1">
      <c r="A323" s="554"/>
      <c r="B323" s="554"/>
      <c r="C323" s="560"/>
      <c r="D323" s="556"/>
      <c r="E323" s="556"/>
      <c r="F323" s="556"/>
      <c r="G323" s="556"/>
      <c r="H323" s="556"/>
      <c r="I323" s="556"/>
      <c r="J323" s="556"/>
      <c r="K323" s="556"/>
      <c r="L323" s="556"/>
      <c r="M323" s="556"/>
      <c r="N323" s="556"/>
      <c r="O323" s="556"/>
      <c r="P323" s="552"/>
      <c r="Q323" s="552"/>
    </row>
    <row r="324" spans="1:17" s="9" customFormat="1" ht="11.45" customHeight="1">
      <c r="A324" s="554"/>
      <c r="B324" s="554"/>
      <c r="C324" s="560"/>
      <c r="D324" s="556"/>
      <c r="E324" s="556"/>
      <c r="F324" s="556"/>
      <c r="G324" s="556"/>
      <c r="H324" s="556"/>
      <c r="I324" s="556"/>
      <c r="J324" s="556"/>
      <c r="K324" s="556"/>
      <c r="L324" s="556"/>
      <c r="M324" s="556"/>
      <c r="N324" s="556"/>
      <c r="O324" s="556"/>
      <c r="P324" s="552"/>
      <c r="Q324" s="552"/>
    </row>
    <row r="325" spans="1:17" s="9" customFormat="1" ht="8.25" customHeight="1">
      <c r="A325" s="90" t="s">
        <v>604</v>
      </c>
      <c r="B325" s="554"/>
      <c r="C325" s="559"/>
      <c r="D325" s="556"/>
      <c r="E325" s="556"/>
      <c r="F325" s="556"/>
      <c r="G325" s="556"/>
      <c r="H325" s="556"/>
      <c r="I325" s="556"/>
      <c r="J325" s="556"/>
      <c r="K325" s="556"/>
      <c r="L325" s="556"/>
      <c r="M325" s="556"/>
      <c r="N325" s="556"/>
      <c r="O325" s="556"/>
      <c r="P325" s="552"/>
      <c r="Q325" s="552"/>
    </row>
    <row r="326" spans="1:17" s="9" customFormat="1" ht="9" customHeight="1">
      <c r="A326" s="554" t="s">
        <v>605</v>
      </c>
      <c r="B326" s="554"/>
      <c r="C326" s="559"/>
      <c r="D326" s="556"/>
      <c r="E326" s="556"/>
      <c r="F326" s="556"/>
      <c r="G326" s="556"/>
      <c r="H326" s="556"/>
      <c r="I326" s="556"/>
      <c r="J326" s="556"/>
      <c r="K326" s="556"/>
      <c r="L326" s="556"/>
      <c r="M326" s="556"/>
      <c r="N326" s="556"/>
      <c r="O326" s="556"/>
      <c r="P326" s="552"/>
      <c r="Q326" s="552"/>
    </row>
    <row r="327" spans="1:17" s="9" customFormat="1" ht="10.5" customHeight="1">
      <c r="A327" s="554"/>
      <c r="B327" s="554"/>
      <c r="C327" s="560"/>
      <c r="D327" s="556"/>
      <c r="E327" s="556"/>
      <c r="F327" s="556"/>
      <c r="G327" s="556"/>
      <c r="H327" s="556"/>
      <c r="I327" s="556"/>
      <c r="J327" s="556"/>
      <c r="K327" s="556"/>
      <c r="L327" s="556"/>
      <c r="M327" s="556"/>
      <c r="N327" s="556"/>
      <c r="O327" s="556"/>
      <c r="P327" s="552"/>
      <c r="Q327" s="552"/>
    </row>
    <row r="328" spans="1:17" s="9" customFormat="1" ht="10.5" customHeight="1">
      <c r="A328" s="554" t="s">
        <v>3078</v>
      </c>
      <c r="B328" s="554"/>
      <c r="C328" s="557"/>
      <c r="D328" s="556"/>
      <c r="E328" s="556"/>
      <c r="F328" s="556"/>
      <c r="G328" s="556"/>
      <c r="H328" s="556"/>
      <c r="I328" s="556"/>
      <c r="J328" s="556"/>
      <c r="K328" s="556"/>
      <c r="L328" s="556"/>
      <c r="M328" s="556"/>
      <c r="N328" s="556"/>
      <c r="O328" s="556"/>
      <c r="P328" s="552"/>
      <c r="Q328" s="552"/>
    </row>
    <row r="329" spans="1:17" s="9" customFormat="1" ht="10.5" customHeight="1">
      <c r="A329" s="554"/>
      <c r="B329" s="554"/>
      <c r="C329" s="557" t="s">
        <v>1790</v>
      </c>
      <c r="D329" s="556">
        <v>5</v>
      </c>
      <c r="E329" s="556">
        <v>0</v>
      </c>
      <c r="F329" s="556">
        <v>0</v>
      </c>
      <c r="G329" s="556">
        <v>0</v>
      </c>
      <c r="H329" s="556">
        <v>2</v>
      </c>
      <c r="I329" s="556">
        <v>0</v>
      </c>
      <c r="J329" s="556">
        <v>1</v>
      </c>
      <c r="K329" s="556">
        <v>2</v>
      </c>
      <c r="L329" s="556">
        <v>0</v>
      </c>
      <c r="M329" s="556">
        <v>0</v>
      </c>
      <c r="N329" s="556">
        <v>0</v>
      </c>
      <c r="O329" s="556">
        <v>0</v>
      </c>
      <c r="P329" s="552">
        <v>44.8</v>
      </c>
      <c r="Q329" s="552">
        <v>47.5</v>
      </c>
    </row>
    <row r="330" spans="1:17" s="9" customFormat="1" ht="10.5" customHeight="1">
      <c r="A330" s="554"/>
      <c r="B330" s="554"/>
      <c r="C330" s="557" t="s">
        <v>1791</v>
      </c>
      <c r="D330" s="556">
        <v>3</v>
      </c>
      <c r="E330" s="556">
        <v>0</v>
      </c>
      <c r="F330" s="556">
        <v>0</v>
      </c>
      <c r="G330" s="556">
        <v>0</v>
      </c>
      <c r="H330" s="556">
        <v>0</v>
      </c>
      <c r="I330" s="556">
        <v>0</v>
      </c>
      <c r="J330" s="556">
        <v>0</v>
      </c>
      <c r="K330" s="556">
        <v>0</v>
      </c>
      <c r="L330" s="556">
        <v>2</v>
      </c>
      <c r="M330" s="556">
        <v>1</v>
      </c>
      <c r="N330" s="556">
        <v>0</v>
      </c>
      <c r="O330" s="556">
        <v>0</v>
      </c>
      <c r="P330" s="552">
        <v>57.666666666666664</v>
      </c>
      <c r="Q330" s="552">
        <v>55.5</v>
      </c>
    </row>
    <row r="331" spans="1:17" s="9" customFormat="1" ht="19.899999999999999" customHeight="1">
      <c r="A331" s="554"/>
      <c r="B331" s="554"/>
      <c r="C331" s="557" t="s">
        <v>1793</v>
      </c>
      <c r="D331" s="556">
        <v>69</v>
      </c>
      <c r="E331" s="556">
        <v>0</v>
      </c>
      <c r="F331" s="556">
        <v>0</v>
      </c>
      <c r="G331" s="556">
        <v>4</v>
      </c>
      <c r="H331" s="556">
        <v>6</v>
      </c>
      <c r="I331" s="556">
        <v>9</v>
      </c>
      <c r="J331" s="556">
        <v>9</v>
      </c>
      <c r="K331" s="556">
        <v>17</v>
      </c>
      <c r="L331" s="556">
        <v>10</v>
      </c>
      <c r="M331" s="556">
        <v>14</v>
      </c>
      <c r="N331" s="556">
        <v>0</v>
      </c>
      <c r="O331" s="556">
        <v>0</v>
      </c>
      <c r="P331" s="552">
        <v>50.318840579710148</v>
      </c>
      <c r="Q331" s="552">
        <v>50.875</v>
      </c>
    </row>
    <row r="332" spans="1:17" s="9" customFormat="1" ht="19.899999999999999" customHeight="1">
      <c r="A332" s="554"/>
      <c r="B332" s="554"/>
      <c r="C332" s="557" t="s">
        <v>1794</v>
      </c>
      <c r="D332" s="556">
        <v>52</v>
      </c>
      <c r="E332" s="556">
        <v>0</v>
      </c>
      <c r="F332" s="556">
        <v>3</v>
      </c>
      <c r="G332" s="556">
        <v>7</v>
      </c>
      <c r="H332" s="556">
        <v>8</v>
      </c>
      <c r="I332" s="556">
        <v>11</v>
      </c>
      <c r="J332" s="556">
        <v>5</v>
      </c>
      <c r="K332" s="556">
        <v>8</v>
      </c>
      <c r="L332" s="556">
        <v>7</v>
      </c>
      <c r="M332" s="556">
        <v>2</v>
      </c>
      <c r="N332" s="556">
        <v>1</v>
      </c>
      <c r="O332" s="556">
        <v>0</v>
      </c>
      <c r="P332" s="552">
        <v>44.25</v>
      </c>
      <c r="Q332" s="552">
        <v>43</v>
      </c>
    </row>
    <row r="333" spans="1:17" s="9" customFormat="1" ht="10.5" customHeight="1">
      <c r="A333" s="554"/>
      <c r="B333" s="554"/>
      <c r="C333" s="558" t="s">
        <v>1829</v>
      </c>
      <c r="D333" s="556">
        <v>149</v>
      </c>
      <c r="E333" s="556">
        <v>0</v>
      </c>
      <c r="F333" s="556">
        <v>3</v>
      </c>
      <c r="G333" s="556">
        <v>11</v>
      </c>
      <c r="H333" s="556">
        <v>18</v>
      </c>
      <c r="I333" s="556">
        <v>23</v>
      </c>
      <c r="J333" s="556">
        <v>19</v>
      </c>
      <c r="K333" s="556">
        <v>33</v>
      </c>
      <c r="L333" s="556">
        <v>21</v>
      </c>
      <c r="M333" s="556">
        <v>18</v>
      </c>
      <c r="N333" s="556">
        <v>3</v>
      </c>
      <c r="O333" s="556">
        <v>0</v>
      </c>
      <c r="P333" s="552">
        <v>48.187919463087248</v>
      </c>
      <c r="Q333" s="552">
        <v>49.071428571428569</v>
      </c>
    </row>
    <row r="334" spans="1:17" s="9" customFormat="1" ht="18" customHeight="1">
      <c r="A334" s="554"/>
      <c r="B334" s="554" t="s">
        <v>1795</v>
      </c>
      <c r="C334" s="557"/>
      <c r="D334" s="556">
        <v>6635</v>
      </c>
      <c r="E334" s="556">
        <v>53</v>
      </c>
      <c r="F334" s="556">
        <v>1447</v>
      </c>
      <c r="G334" s="556">
        <v>1570</v>
      </c>
      <c r="H334" s="556">
        <v>938</v>
      </c>
      <c r="I334" s="556">
        <v>623</v>
      </c>
      <c r="J334" s="556">
        <v>435</v>
      </c>
      <c r="K334" s="556">
        <v>479</v>
      </c>
      <c r="L334" s="556">
        <v>529</v>
      </c>
      <c r="M334" s="556">
        <v>455</v>
      </c>
      <c r="N334" s="556">
        <v>106</v>
      </c>
      <c r="O334" s="556">
        <v>0</v>
      </c>
      <c r="P334" s="552">
        <v>39.488319517709115</v>
      </c>
      <c r="Q334" s="552">
        <v>35.126943005181346</v>
      </c>
    </row>
    <row r="335" spans="1:17" s="9" customFormat="1" ht="18" customHeight="1">
      <c r="A335" s="554"/>
      <c r="B335" s="554" t="s">
        <v>607</v>
      </c>
      <c r="C335" s="555"/>
      <c r="D335" s="556"/>
      <c r="E335" s="556"/>
      <c r="F335" s="556"/>
      <c r="G335" s="556"/>
      <c r="H335" s="556"/>
      <c r="I335" s="556"/>
      <c r="J335" s="556"/>
      <c r="K335" s="556"/>
      <c r="L335" s="556"/>
      <c r="M335" s="556"/>
      <c r="N335" s="556"/>
      <c r="O335" s="556"/>
      <c r="P335" s="552"/>
      <c r="Q335" s="552"/>
    </row>
    <row r="336" spans="1:17" s="9" customFormat="1" ht="10.5" customHeight="1">
      <c r="A336" s="554"/>
      <c r="B336" s="554"/>
      <c r="C336" s="557" t="s">
        <v>608</v>
      </c>
      <c r="D336" s="556">
        <v>9</v>
      </c>
      <c r="E336" s="556">
        <v>0</v>
      </c>
      <c r="F336" s="556">
        <v>0</v>
      </c>
      <c r="G336" s="556">
        <v>0</v>
      </c>
      <c r="H336" s="556">
        <v>1</v>
      </c>
      <c r="I336" s="556">
        <v>3</v>
      </c>
      <c r="J336" s="556">
        <v>2</v>
      </c>
      <c r="K336" s="556">
        <v>2</v>
      </c>
      <c r="L336" s="556">
        <v>1</v>
      </c>
      <c r="M336" s="556">
        <v>0</v>
      </c>
      <c r="N336" s="556">
        <v>0</v>
      </c>
      <c r="O336" s="556">
        <v>0</v>
      </c>
      <c r="P336" s="552">
        <v>46.444444444444443</v>
      </c>
      <c r="Q336" s="552">
        <v>45.5</v>
      </c>
    </row>
    <row r="337" spans="1:17" s="9" customFormat="1" ht="10.5" customHeight="1">
      <c r="A337" s="554"/>
      <c r="B337" s="554"/>
      <c r="C337" s="557" t="s">
        <v>609</v>
      </c>
      <c r="D337" s="556">
        <v>29</v>
      </c>
      <c r="E337" s="556">
        <v>0</v>
      </c>
      <c r="F337" s="556">
        <v>0</v>
      </c>
      <c r="G337" s="556">
        <v>0</v>
      </c>
      <c r="H337" s="556">
        <v>0</v>
      </c>
      <c r="I337" s="556">
        <v>0</v>
      </c>
      <c r="J337" s="556">
        <v>0</v>
      </c>
      <c r="K337" s="556">
        <v>0</v>
      </c>
      <c r="L337" s="556">
        <v>0</v>
      </c>
      <c r="M337" s="556">
        <v>0</v>
      </c>
      <c r="N337" s="556">
        <v>29</v>
      </c>
      <c r="O337" s="556">
        <v>0</v>
      </c>
      <c r="P337" s="552">
        <v>73.827586206896555</v>
      </c>
      <c r="Q337" s="552">
        <v>72.416666666666671</v>
      </c>
    </row>
    <row r="338" spans="1:17" s="9" customFormat="1" ht="10.5" customHeight="1">
      <c r="A338" s="554"/>
      <c r="B338" s="554"/>
      <c r="C338" s="558" t="s">
        <v>1829</v>
      </c>
      <c r="D338" s="556">
        <v>38</v>
      </c>
      <c r="E338" s="556">
        <v>0</v>
      </c>
      <c r="F338" s="556">
        <v>0</v>
      </c>
      <c r="G338" s="556">
        <v>0</v>
      </c>
      <c r="H338" s="556">
        <v>1</v>
      </c>
      <c r="I338" s="556">
        <v>3</v>
      </c>
      <c r="J338" s="556">
        <v>2</v>
      </c>
      <c r="K338" s="556">
        <v>2</v>
      </c>
      <c r="L338" s="556">
        <v>1</v>
      </c>
      <c r="M338" s="556">
        <v>0</v>
      </c>
      <c r="N338" s="556">
        <v>29</v>
      </c>
      <c r="O338" s="556">
        <v>0</v>
      </c>
      <c r="P338" s="552">
        <v>67.34210526315789</v>
      </c>
      <c r="Q338" s="552">
        <v>70.5</v>
      </c>
    </row>
    <row r="339" spans="1:17" s="9" customFormat="1" ht="18" customHeight="1">
      <c r="A339" s="554"/>
      <c r="B339" s="554" t="s">
        <v>610</v>
      </c>
      <c r="C339" s="555"/>
      <c r="D339" s="556"/>
      <c r="E339" s="556"/>
      <c r="F339" s="556"/>
      <c r="G339" s="556"/>
      <c r="H339" s="556"/>
      <c r="I339" s="556"/>
      <c r="J339" s="556"/>
      <c r="K339" s="556"/>
      <c r="L339" s="556"/>
      <c r="M339" s="556"/>
      <c r="N339" s="556"/>
      <c r="O339" s="556"/>
      <c r="P339" s="552"/>
      <c r="Q339" s="552"/>
    </row>
    <row r="340" spans="1:17" s="9" customFormat="1" ht="10.5" customHeight="1">
      <c r="A340" s="554"/>
      <c r="B340" s="554"/>
      <c r="C340" s="557" t="s">
        <v>610</v>
      </c>
      <c r="D340" s="556">
        <v>1364</v>
      </c>
      <c r="E340" s="556">
        <v>6</v>
      </c>
      <c r="F340" s="556">
        <v>62</v>
      </c>
      <c r="G340" s="556">
        <v>124</v>
      </c>
      <c r="H340" s="556">
        <v>163</v>
      </c>
      <c r="I340" s="556">
        <v>160</v>
      </c>
      <c r="J340" s="556">
        <v>153</v>
      </c>
      <c r="K340" s="556">
        <v>181</v>
      </c>
      <c r="L340" s="556">
        <v>212</v>
      </c>
      <c r="M340" s="556">
        <v>140</v>
      </c>
      <c r="N340" s="556">
        <v>156</v>
      </c>
      <c r="O340" s="556">
        <v>7</v>
      </c>
      <c r="P340" s="552">
        <v>49.090641120117908</v>
      </c>
      <c r="Q340" s="552">
        <v>49.25</v>
      </c>
    </row>
    <row r="341" spans="1:17" s="9" customFormat="1" ht="10.5" customHeight="1">
      <c r="A341" s="554"/>
      <c r="B341" s="554"/>
      <c r="C341" s="557" t="s">
        <v>611</v>
      </c>
      <c r="D341" s="556">
        <v>57</v>
      </c>
      <c r="E341" s="556">
        <v>0</v>
      </c>
      <c r="F341" s="556">
        <v>0</v>
      </c>
      <c r="G341" s="556">
        <v>0</v>
      </c>
      <c r="H341" s="556">
        <v>0</v>
      </c>
      <c r="I341" s="556">
        <v>1</v>
      </c>
      <c r="J341" s="556">
        <v>3</v>
      </c>
      <c r="K341" s="556">
        <v>6</v>
      </c>
      <c r="L341" s="556">
        <v>8</v>
      </c>
      <c r="M341" s="556">
        <v>14</v>
      </c>
      <c r="N341" s="556">
        <v>25</v>
      </c>
      <c r="O341" s="556">
        <v>0</v>
      </c>
      <c r="P341" s="552">
        <v>64.070175438596493</v>
      </c>
      <c r="Q341" s="552">
        <v>62.9</v>
      </c>
    </row>
    <row r="342" spans="1:17" s="9" customFormat="1" ht="10.5" customHeight="1">
      <c r="A342" s="554"/>
      <c r="B342" s="554"/>
      <c r="C342" s="557" t="s">
        <v>1797</v>
      </c>
      <c r="D342" s="556">
        <v>144</v>
      </c>
      <c r="E342" s="556">
        <v>0</v>
      </c>
      <c r="F342" s="556">
        <v>0</v>
      </c>
      <c r="G342" s="556">
        <v>0</v>
      </c>
      <c r="H342" s="556">
        <v>1</v>
      </c>
      <c r="I342" s="556">
        <v>9</v>
      </c>
      <c r="J342" s="556">
        <v>20</v>
      </c>
      <c r="K342" s="556">
        <v>20</v>
      </c>
      <c r="L342" s="556">
        <v>32</v>
      </c>
      <c r="M342" s="556">
        <v>23</v>
      </c>
      <c r="N342" s="556">
        <v>39</v>
      </c>
      <c r="O342" s="556">
        <v>0</v>
      </c>
      <c r="P342" s="552">
        <v>58.444444444444443</v>
      </c>
      <c r="Q342" s="552">
        <v>57.9</v>
      </c>
    </row>
    <row r="343" spans="1:17" s="9" customFormat="1" ht="10.5" customHeight="1">
      <c r="A343" s="554"/>
      <c r="B343" s="554"/>
      <c r="C343" s="558" t="s">
        <v>1829</v>
      </c>
      <c r="D343" s="556">
        <v>1565</v>
      </c>
      <c r="E343" s="556">
        <v>6</v>
      </c>
      <c r="F343" s="556">
        <v>62</v>
      </c>
      <c r="G343" s="556">
        <v>124</v>
      </c>
      <c r="H343" s="556">
        <v>164</v>
      </c>
      <c r="I343" s="556">
        <v>170</v>
      </c>
      <c r="J343" s="556">
        <v>176</v>
      </c>
      <c r="K343" s="556">
        <v>207</v>
      </c>
      <c r="L343" s="556">
        <v>252</v>
      </c>
      <c r="M343" s="556">
        <v>177</v>
      </c>
      <c r="N343" s="556">
        <v>220</v>
      </c>
      <c r="O343" s="556">
        <v>7</v>
      </c>
      <c r="P343" s="552">
        <v>50.503209242618745</v>
      </c>
      <c r="Q343" s="552">
        <v>50.707317073170735</v>
      </c>
    </row>
    <row r="344" spans="1:17" s="9" customFormat="1" ht="18" customHeight="1">
      <c r="A344" s="554"/>
      <c r="B344" s="554" t="s">
        <v>613</v>
      </c>
      <c r="C344" s="555"/>
      <c r="D344" s="556"/>
      <c r="E344" s="556"/>
      <c r="F344" s="556"/>
      <c r="G344" s="556"/>
      <c r="H344" s="556"/>
      <c r="I344" s="556"/>
      <c r="J344" s="556"/>
      <c r="K344" s="556"/>
      <c r="L344" s="556"/>
      <c r="M344" s="556"/>
      <c r="N344" s="556"/>
      <c r="O344" s="556"/>
      <c r="P344" s="552"/>
      <c r="Q344" s="552"/>
    </row>
    <row r="345" spans="1:17" s="9" customFormat="1" ht="10.5" customHeight="1">
      <c r="A345" s="554"/>
      <c r="B345" s="554"/>
      <c r="C345" s="557" t="s">
        <v>613</v>
      </c>
      <c r="D345" s="556">
        <v>950</v>
      </c>
      <c r="E345" s="556">
        <v>175</v>
      </c>
      <c r="F345" s="556">
        <v>472</v>
      </c>
      <c r="G345" s="556">
        <v>192</v>
      </c>
      <c r="H345" s="556">
        <v>61</v>
      </c>
      <c r="I345" s="556">
        <v>23</v>
      </c>
      <c r="J345" s="556">
        <v>8</v>
      </c>
      <c r="K345" s="556">
        <v>8</v>
      </c>
      <c r="L345" s="556">
        <v>7</v>
      </c>
      <c r="M345" s="556">
        <v>2</v>
      </c>
      <c r="N345" s="556">
        <v>2</v>
      </c>
      <c r="O345" s="556">
        <v>0</v>
      </c>
      <c r="P345" s="552">
        <v>28.849473684210526</v>
      </c>
      <c r="Q345" s="552">
        <v>26.6875</v>
      </c>
    </row>
    <row r="346" spans="1:17" s="9" customFormat="1" ht="10.5" customHeight="1">
      <c r="A346" s="554"/>
      <c r="B346" s="554"/>
      <c r="C346" s="557" t="s">
        <v>614</v>
      </c>
      <c r="D346" s="556">
        <v>184</v>
      </c>
      <c r="E346" s="556">
        <v>102</v>
      </c>
      <c r="F346" s="556">
        <v>66</v>
      </c>
      <c r="G346" s="556">
        <v>13</v>
      </c>
      <c r="H346" s="556">
        <v>1</v>
      </c>
      <c r="I346" s="556">
        <v>1</v>
      </c>
      <c r="J346" s="556">
        <v>0</v>
      </c>
      <c r="K346" s="556">
        <v>1</v>
      </c>
      <c r="L346" s="556">
        <v>0</v>
      </c>
      <c r="M346" s="556">
        <v>0</v>
      </c>
      <c r="N346" s="556">
        <v>0</v>
      </c>
      <c r="O346" s="556">
        <v>0</v>
      </c>
      <c r="P346" s="552">
        <v>24.597826086956523</v>
      </c>
      <c r="Q346" s="552">
        <v>23.714285714285715</v>
      </c>
    </row>
    <row r="347" spans="1:17" s="9" customFormat="1" ht="10.5" customHeight="1">
      <c r="A347" s="554"/>
      <c r="B347" s="554"/>
      <c r="C347" s="558" t="s">
        <v>1829</v>
      </c>
      <c r="D347" s="556">
        <v>1134</v>
      </c>
      <c r="E347" s="556">
        <v>277</v>
      </c>
      <c r="F347" s="556">
        <v>538</v>
      </c>
      <c r="G347" s="556">
        <v>205</v>
      </c>
      <c r="H347" s="556">
        <v>62</v>
      </c>
      <c r="I347" s="556">
        <v>24</v>
      </c>
      <c r="J347" s="556">
        <v>8</v>
      </c>
      <c r="K347" s="556">
        <v>9</v>
      </c>
      <c r="L347" s="556">
        <v>7</v>
      </c>
      <c r="M347" s="556">
        <v>2</v>
      </c>
      <c r="N347" s="556">
        <v>2</v>
      </c>
      <c r="O347" s="556">
        <v>0</v>
      </c>
      <c r="P347" s="552">
        <v>28.159611992945326</v>
      </c>
      <c r="Q347" s="552">
        <v>26.18018018018018</v>
      </c>
    </row>
    <row r="348" spans="1:17" s="9" customFormat="1" ht="18" customHeight="1">
      <c r="A348" s="554"/>
      <c r="B348" s="554" t="s">
        <v>1798</v>
      </c>
      <c r="C348" s="557"/>
      <c r="D348" s="556">
        <v>2737</v>
      </c>
      <c r="E348" s="556">
        <v>283</v>
      </c>
      <c r="F348" s="556">
        <v>600</v>
      </c>
      <c r="G348" s="556">
        <v>329</v>
      </c>
      <c r="H348" s="556">
        <v>227</v>
      </c>
      <c r="I348" s="556">
        <v>197</v>
      </c>
      <c r="J348" s="556">
        <v>186</v>
      </c>
      <c r="K348" s="556">
        <v>218</v>
      </c>
      <c r="L348" s="556">
        <v>260</v>
      </c>
      <c r="M348" s="556">
        <v>179</v>
      </c>
      <c r="N348" s="556">
        <v>251</v>
      </c>
      <c r="O348" s="556">
        <v>7</v>
      </c>
      <c r="P348" s="552">
        <v>41.456410256410258</v>
      </c>
      <c r="Q348" s="552">
        <v>37.388888888888886</v>
      </c>
    </row>
    <row r="349" spans="1:17" s="9" customFormat="1" ht="27" customHeight="1">
      <c r="A349" s="1548" t="s">
        <v>1878</v>
      </c>
      <c r="B349" s="1548"/>
      <c r="C349" s="1549"/>
      <c r="D349" s="556">
        <v>9372</v>
      </c>
      <c r="E349" s="556">
        <v>336</v>
      </c>
      <c r="F349" s="556">
        <v>2047</v>
      </c>
      <c r="G349" s="556">
        <v>1899</v>
      </c>
      <c r="H349" s="556">
        <v>1165</v>
      </c>
      <c r="I349" s="556">
        <v>820</v>
      </c>
      <c r="J349" s="556">
        <v>621</v>
      </c>
      <c r="K349" s="556">
        <v>697</v>
      </c>
      <c r="L349" s="556">
        <v>789</v>
      </c>
      <c r="M349" s="556">
        <v>634</v>
      </c>
      <c r="N349" s="556">
        <v>357</v>
      </c>
      <c r="O349" s="556">
        <v>7</v>
      </c>
      <c r="P349" s="552">
        <v>40.062039508809399</v>
      </c>
      <c r="Q349" s="552">
        <v>35.560924369747902</v>
      </c>
    </row>
    <row r="350" spans="1:17" s="9" customFormat="1" ht="18" customHeight="1">
      <c r="A350" s="554" t="s">
        <v>473</v>
      </c>
      <c r="C350" s="555"/>
      <c r="D350" s="556"/>
      <c r="E350" s="556"/>
      <c r="F350" s="556"/>
      <c r="G350" s="556"/>
      <c r="H350" s="556"/>
      <c r="I350" s="556"/>
      <c r="J350" s="556"/>
      <c r="K350" s="556"/>
      <c r="L350" s="556"/>
      <c r="M350" s="556"/>
      <c r="N350" s="556"/>
      <c r="O350" s="556"/>
      <c r="P350" s="552"/>
      <c r="Q350" s="552"/>
    </row>
    <row r="351" spans="1:17" s="9" customFormat="1" ht="18" customHeight="1">
      <c r="A351" s="554"/>
      <c r="B351" s="554" t="s">
        <v>286</v>
      </c>
      <c r="C351" s="555"/>
      <c r="D351" s="556"/>
      <c r="E351" s="556"/>
      <c r="F351" s="556"/>
      <c r="G351" s="556"/>
      <c r="H351" s="556"/>
      <c r="I351" s="556"/>
      <c r="J351" s="556"/>
      <c r="K351" s="556"/>
      <c r="L351" s="556"/>
      <c r="M351" s="556"/>
      <c r="N351" s="556"/>
      <c r="O351" s="556"/>
      <c r="P351" s="552"/>
      <c r="Q351" s="552"/>
    </row>
    <row r="352" spans="1:17" s="9" customFormat="1" ht="10.5" customHeight="1">
      <c r="A352" s="554"/>
      <c r="B352" s="554"/>
      <c r="C352" s="557" t="s">
        <v>1869</v>
      </c>
      <c r="D352" s="556">
        <v>516</v>
      </c>
      <c r="E352" s="556">
        <v>0</v>
      </c>
      <c r="F352" s="556">
        <v>0</v>
      </c>
      <c r="G352" s="556">
        <v>0</v>
      </c>
      <c r="H352" s="556">
        <v>0</v>
      </c>
      <c r="I352" s="556">
        <v>0</v>
      </c>
      <c r="J352" s="556">
        <v>0</v>
      </c>
      <c r="K352" s="556">
        <v>35</v>
      </c>
      <c r="L352" s="556">
        <v>134</v>
      </c>
      <c r="M352" s="556">
        <v>258</v>
      </c>
      <c r="N352" s="556">
        <v>89</v>
      </c>
      <c r="O352" s="556">
        <v>0</v>
      </c>
      <c r="P352" s="552">
        <v>60.835271317829459</v>
      </c>
      <c r="Q352" s="552">
        <v>61</v>
      </c>
    </row>
    <row r="353" spans="1:17" s="9" customFormat="1" ht="10.5" customHeight="1">
      <c r="A353" s="554"/>
      <c r="B353" s="554"/>
      <c r="C353" s="557" t="s">
        <v>1870</v>
      </c>
      <c r="D353" s="556">
        <v>1222</v>
      </c>
      <c r="E353" s="556">
        <v>0</v>
      </c>
      <c r="F353" s="556">
        <v>0</v>
      </c>
      <c r="G353" s="556">
        <v>0</v>
      </c>
      <c r="H353" s="556">
        <v>0</v>
      </c>
      <c r="I353" s="556">
        <v>0</v>
      </c>
      <c r="J353" s="556">
        <v>3</v>
      </c>
      <c r="K353" s="556">
        <v>47</v>
      </c>
      <c r="L353" s="556">
        <v>276</v>
      </c>
      <c r="M353" s="556">
        <v>716</v>
      </c>
      <c r="N353" s="556">
        <v>180</v>
      </c>
      <c r="O353" s="556">
        <v>0</v>
      </c>
      <c r="P353" s="552">
        <v>61.238952536824875</v>
      </c>
      <c r="Q353" s="552">
        <v>61.370129870129873</v>
      </c>
    </row>
    <row r="354" spans="1:17" s="9" customFormat="1" ht="19.899999999999999" customHeight="1">
      <c r="A354" s="554"/>
      <c r="B354" s="554"/>
      <c r="C354" s="557" t="s">
        <v>1871</v>
      </c>
      <c r="D354" s="556">
        <v>1023</v>
      </c>
      <c r="E354" s="556">
        <v>0</v>
      </c>
      <c r="F354" s="556">
        <v>0</v>
      </c>
      <c r="G354" s="556">
        <v>6</v>
      </c>
      <c r="H354" s="556">
        <v>18</v>
      </c>
      <c r="I354" s="556">
        <v>40</v>
      </c>
      <c r="J354" s="556">
        <v>56</v>
      </c>
      <c r="K354" s="556">
        <v>160</v>
      </c>
      <c r="L354" s="556">
        <v>340</v>
      </c>
      <c r="M354" s="556">
        <v>338</v>
      </c>
      <c r="N354" s="556">
        <v>65</v>
      </c>
      <c r="O354" s="556">
        <v>0</v>
      </c>
      <c r="P354" s="552">
        <v>56.919843597262954</v>
      </c>
      <c r="Q354" s="552">
        <v>57.638157894736842</v>
      </c>
    </row>
    <row r="355" spans="1:17" s="9" customFormat="1" ht="19.899999999999999" customHeight="1">
      <c r="A355" s="554"/>
      <c r="B355" s="554"/>
      <c r="C355" s="557" t="s">
        <v>1872</v>
      </c>
      <c r="D355" s="556">
        <v>105</v>
      </c>
      <c r="E355" s="556">
        <v>0</v>
      </c>
      <c r="F355" s="556">
        <v>0</v>
      </c>
      <c r="G355" s="556">
        <v>6</v>
      </c>
      <c r="H355" s="556">
        <v>14</v>
      </c>
      <c r="I355" s="556">
        <v>16</v>
      </c>
      <c r="J355" s="556">
        <v>8</v>
      </c>
      <c r="K355" s="556">
        <v>19</v>
      </c>
      <c r="L355" s="556">
        <v>16</v>
      </c>
      <c r="M355" s="556">
        <v>2</v>
      </c>
      <c r="N355" s="556">
        <v>24</v>
      </c>
      <c r="O355" s="556">
        <v>0</v>
      </c>
      <c r="P355" s="552">
        <v>51.276190476190479</v>
      </c>
      <c r="Q355" s="552">
        <v>50.875</v>
      </c>
    </row>
    <row r="356" spans="1:17" s="9" customFormat="1" ht="10.5" customHeight="1">
      <c r="A356" s="554"/>
      <c r="B356" s="554"/>
      <c r="C356" s="557" t="s">
        <v>575</v>
      </c>
      <c r="D356" s="556">
        <v>2167</v>
      </c>
      <c r="E356" s="556">
        <v>0</v>
      </c>
      <c r="F356" s="556">
        <v>0</v>
      </c>
      <c r="G356" s="556">
        <v>13</v>
      </c>
      <c r="H356" s="556">
        <v>126</v>
      </c>
      <c r="I356" s="556">
        <v>300</v>
      </c>
      <c r="J356" s="556">
        <v>412</v>
      </c>
      <c r="K356" s="556">
        <v>590</v>
      </c>
      <c r="L356" s="556">
        <v>454</v>
      </c>
      <c r="M356" s="556">
        <v>230</v>
      </c>
      <c r="N356" s="556">
        <v>42</v>
      </c>
      <c r="O356" s="556">
        <v>0</v>
      </c>
      <c r="P356" s="552">
        <v>51.09044762344255</v>
      </c>
      <c r="Q356" s="552">
        <v>50.969827586206897</v>
      </c>
    </row>
    <row r="357" spans="1:17" s="9" customFormat="1" ht="10.5" customHeight="1">
      <c r="A357" s="554"/>
      <c r="B357" s="554"/>
      <c r="C357" s="557" t="s">
        <v>576</v>
      </c>
      <c r="D357" s="556">
        <v>7389</v>
      </c>
      <c r="E357" s="556">
        <v>0</v>
      </c>
      <c r="F357" s="556">
        <v>1</v>
      </c>
      <c r="G357" s="556">
        <v>66</v>
      </c>
      <c r="H357" s="556">
        <v>548</v>
      </c>
      <c r="I357" s="556">
        <v>1139</v>
      </c>
      <c r="J357" s="556">
        <v>1359</v>
      </c>
      <c r="K357" s="556">
        <v>1856</v>
      </c>
      <c r="L357" s="556">
        <v>1515</v>
      </c>
      <c r="M357" s="556">
        <v>786</v>
      </c>
      <c r="N357" s="556">
        <v>119</v>
      </c>
      <c r="O357" s="556">
        <v>0</v>
      </c>
      <c r="P357" s="552">
        <v>50.556232237109214</v>
      </c>
      <c r="Q357" s="552">
        <v>50.497304582210241</v>
      </c>
    </row>
    <row r="358" spans="1:17" s="9" customFormat="1" ht="10.5" customHeight="1">
      <c r="A358" s="554"/>
      <c r="B358" s="554"/>
      <c r="C358" s="557" t="s">
        <v>580</v>
      </c>
      <c r="D358" s="556">
        <v>226</v>
      </c>
      <c r="E358" s="556">
        <v>0</v>
      </c>
      <c r="F358" s="556">
        <v>1</v>
      </c>
      <c r="G358" s="556">
        <v>48</v>
      </c>
      <c r="H358" s="556">
        <v>113</v>
      </c>
      <c r="I358" s="556">
        <v>52</v>
      </c>
      <c r="J358" s="556">
        <v>11</v>
      </c>
      <c r="K358" s="556">
        <v>1</v>
      </c>
      <c r="L358" s="556">
        <v>0</v>
      </c>
      <c r="M358" s="556">
        <v>0</v>
      </c>
      <c r="N358" s="556">
        <v>0</v>
      </c>
      <c r="O358" s="556">
        <v>0</v>
      </c>
      <c r="P358" s="552">
        <v>37.641592920353979</v>
      </c>
      <c r="Q358" s="552">
        <v>36.655172413793103</v>
      </c>
    </row>
    <row r="359" spans="1:17" s="9" customFormat="1" ht="10.5" customHeight="1">
      <c r="A359" s="554"/>
      <c r="B359" s="554"/>
      <c r="C359" s="557" t="s">
        <v>581</v>
      </c>
      <c r="D359" s="556">
        <v>92</v>
      </c>
      <c r="E359" s="556">
        <v>0</v>
      </c>
      <c r="F359" s="556">
        <v>2</v>
      </c>
      <c r="G359" s="556">
        <v>5</v>
      </c>
      <c r="H359" s="556">
        <v>10</v>
      </c>
      <c r="I359" s="556">
        <v>18</v>
      </c>
      <c r="J359" s="556">
        <v>18</v>
      </c>
      <c r="K359" s="556">
        <v>11</v>
      </c>
      <c r="L359" s="556">
        <v>10</v>
      </c>
      <c r="M359" s="556">
        <v>8</v>
      </c>
      <c r="N359" s="556">
        <v>10</v>
      </c>
      <c r="O359" s="556">
        <v>0</v>
      </c>
      <c r="P359" s="552">
        <v>49.206521739130437</v>
      </c>
      <c r="Q359" s="552">
        <v>47</v>
      </c>
    </row>
    <row r="360" spans="1:17" s="9" customFormat="1" ht="10.5" customHeight="1">
      <c r="A360" s="554"/>
      <c r="B360" s="554"/>
      <c r="C360" s="558" t="s">
        <v>1829</v>
      </c>
      <c r="D360" s="556">
        <v>12740</v>
      </c>
      <c r="E360" s="556">
        <v>0</v>
      </c>
      <c r="F360" s="556">
        <v>4</v>
      </c>
      <c r="G360" s="556">
        <v>144</v>
      </c>
      <c r="H360" s="556">
        <v>829</v>
      </c>
      <c r="I360" s="556">
        <v>1565</v>
      </c>
      <c r="J360" s="556">
        <v>1867</v>
      </c>
      <c r="K360" s="556">
        <v>2719</v>
      </c>
      <c r="L360" s="556">
        <v>2745</v>
      </c>
      <c r="M360" s="556">
        <v>2338</v>
      </c>
      <c r="N360" s="556">
        <v>529</v>
      </c>
      <c r="O360" s="556">
        <v>0</v>
      </c>
      <c r="P360" s="552">
        <v>52.36616954474097</v>
      </c>
      <c r="Q360" s="552">
        <v>52.625225225225222</v>
      </c>
    </row>
    <row r="361" spans="1:17" s="9" customFormat="1" ht="18" customHeight="1">
      <c r="A361" s="554"/>
      <c r="B361" s="554" t="s">
        <v>586</v>
      </c>
      <c r="C361" s="555"/>
      <c r="D361" s="556"/>
      <c r="E361" s="556"/>
      <c r="F361" s="556"/>
      <c r="G361" s="556"/>
      <c r="H361" s="556"/>
      <c r="I361" s="556"/>
      <c r="J361" s="556"/>
      <c r="K361" s="556"/>
      <c r="L361" s="556"/>
      <c r="M361" s="556"/>
      <c r="N361" s="556"/>
      <c r="O361" s="556"/>
      <c r="P361" s="552"/>
      <c r="Q361" s="552"/>
    </row>
    <row r="362" spans="1:17" s="9" customFormat="1" ht="10.5" customHeight="1">
      <c r="A362" s="554"/>
      <c r="B362" s="554"/>
      <c r="C362" s="557" t="s">
        <v>587</v>
      </c>
      <c r="D362" s="556">
        <v>56</v>
      </c>
      <c r="E362" s="556">
        <v>0</v>
      </c>
      <c r="F362" s="556">
        <v>2</v>
      </c>
      <c r="G362" s="556">
        <v>10</v>
      </c>
      <c r="H362" s="556">
        <v>8</v>
      </c>
      <c r="I362" s="556">
        <v>7</v>
      </c>
      <c r="J362" s="556">
        <v>6</v>
      </c>
      <c r="K362" s="556">
        <v>9</v>
      </c>
      <c r="L362" s="556">
        <v>9</v>
      </c>
      <c r="M362" s="556">
        <v>3</v>
      </c>
      <c r="N362" s="556">
        <v>2</v>
      </c>
      <c r="O362" s="556">
        <v>0</v>
      </c>
      <c r="P362" s="552">
        <v>45.75</v>
      </c>
      <c r="Q362" s="552">
        <v>45</v>
      </c>
    </row>
    <row r="363" spans="1:17" s="9" customFormat="1" ht="10.5" customHeight="1">
      <c r="A363" s="554"/>
      <c r="B363" s="554"/>
      <c r="C363" s="557" t="s">
        <v>589</v>
      </c>
      <c r="D363" s="556">
        <v>1</v>
      </c>
      <c r="E363" s="556">
        <v>0</v>
      </c>
      <c r="F363" s="556">
        <v>0</v>
      </c>
      <c r="G363" s="556">
        <v>0</v>
      </c>
      <c r="H363" s="556">
        <v>0</v>
      </c>
      <c r="I363" s="556">
        <v>1</v>
      </c>
      <c r="J363" s="556">
        <v>0</v>
      </c>
      <c r="K363" s="556">
        <v>0</v>
      </c>
      <c r="L363" s="556">
        <v>0</v>
      </c>
      <c r="M363" s="556">
        <v>0</v>
      </c>
      <c r="N363" s="556">
        <v>0</v>
      </c>
      <c r="O363" s="556">
        <v>0</v>
      </c>
      <c r="P363" s="561" t="s">
        <v>827</v>
      </c>
      <c r="Q363" s="561" t="s">
        <v>827</v>
      </c>
    </row>
    <row r="364" spans="1:17" s="9" customFormat="1" ht="10.5" customHeight="1">
      <c r="A364" s="554"/>
      <c r="B364" s="554"/>
      <c r="C364" s="557" t="s">
        <v>590</v>
      </c>
      <c r="D364" s="556">
        <v>48</v>
      </c>
      <c r="E364" s="556">
        <v>0</v>
      </c>
      <c r="F364" s="556">
        <v>0</v>
      </c>
      <c r="G364" s="556">
        <v>3</v>
      </c>
      <c r="H364" s="556">
        <v>10</v>
      </c>
      <c r="I364" s="556">
        <v>5</v>
      </c>
      <c r="J364" s="556">
        <v>5</v>
      </c>
      <c r="K364" s="556">
        <v>9</v>
      </c>
      <c r="L364" s="556">
        <v>4</v>
      </c>
      <c r="M364" s="556">
        <v>12</v>
      </c>
      <c r="N364" s="556">
        <v>0</v>
      </c>
      <c r="O364" s="556">
        <v>0</v>
      </c>
      <c r="P364" s="552">
        <v>49.208333333333336</v>
      </c>
      <c r="Q364" s="552">
        <v>50.25</v>
      </c>
    </row>
    <row r="365" spans="1:17" s="9" customFormat="1" ht="10.5" customHeight="1">
      <c r="A365" s="554"/>
      <c r="B365" s="554"/>
      <c r="C365" s="557" t="s">
        <v>591</v>
      </c>
      <c r="D365" s="556">
        <v>3</v>
      </c>
      <c r="E365" s="556">
        <v>0</v>
      </c>
      <c r="F365" s="556">
        <v>0</v>
      </c>
      <c r="G365" s="556">
        <v>0</v>
      </c>
      <c r="H365" s="556">
        <v>2</v>
      </c>
      <c r="I365" s="556">
        <v>0</v>
      </c>
      <c r="J365" s="556">
        <v>1</v>
      </c>
      <c r="K365" s="556">
        <v>0</v>
      </c>
      <c r="L365" s="556">
        <v>0</v>
      </c>
      <c r="M365" s="556">
        <v>0</v>
      </c>
      <c r="N365" s="556">
        <v>0</v>
      </c>
      <c r="O365" s="556">
        <v>0</v>
      </c>
      <c r="P365" s="552">
        <v>41</v>
      </c>
      <c r="Q365" s="552">
        <v>38.5</v>
      </c>
    </row>
    <row r="366" spans="1:17" s="9" customFormat="1" ht="10.5" customHeight="1">
      <c r="A366" s="554"/>
      <c r="B366" s="554"/>
      <c r="C366" s="557" t="s">
        <v>1780</v>
      </c>
      <c r="D366" s="556">
        <v>212</v>
      </c>
      <c r="E366" s="556">
        <v>2</v>
      </c>
      <c r="F366" s="556">
        <v>22</v>
      </c>
      <c r="G366" s="556">
        <v>72</v>
      </c>
      <c r="H366" s="556">
        <v>38</v>
      </c>
      <c r="I366" s="556">
        <v>24</v>
      </c>
      <c r="J366" s="556">
        <v>12</v>
      </c>
      <c r="K366" s="556">
        <v>13</v>
      </c>
      <c r="L366" s="556">
        <v>15</v>
      </c>
      <c r="M366" s="556">
        <v>12</v>
      </c>
      <c r="N366" s="556">
        <v>2</v>
      </c>
      <c r="O366" s="556">
        <v>0</v>
      </c>
      <c r="P366" s="552">
        <v>39.367924528301884</v>
      </c>
      <c r="Q366" s="552">
        <v>34.833333333333336</v>
      </c>
    </row>
    <row r="367" spans="1:17" s="9" customFormat="1" ht="10.5" customHeight="1">
      <c r="A367" s="554"/>
      <c r="B367" s="554"/>
      <c r="C367" s="557" t="s">
        <v>1781</v>
      </c>
      <c r="D367" s="556">
        <v>43</v>
      </c>
      <c r="E367" s="556">
        <v>0</v>
      </c>
      <c r="F367" s="556">
        <v>0</v>
      </c>
      <c r="G367" s="556">
        <v>14</v>
      </c>
      <c r="H367" s="556">
        <v>9</v>
      </c>
      <c r="I367" s="556">
        <v>12</v>
      </c>
      <c r="J367" s="556">
        <v>6</v>
      </c>
      <c r="K367" s="556">
        <v>1</v>
      </c>
      <c r="L367" s="556">
        <v>0</v>
      </c>
      <c r="M367" s="556">
        <v>1</v>
      </c>
      <c r="N367" s="556">
        <v>0</v>
      </c>
      <c r="O367" s="556">
        <v>0</v>
      </c>
      <c r="P367" s="552">
        <v>39.069767441860463</v>
      </c>
      <c r="Q367" s="552">
        <v>38.25</v>
      </c>
    </row>
    <row r="368" spans="1:17" s="9" customFormat="1" ht="10.5" customHeight="1">
      <c r="A368" s="554"/>
      <c r="B368" s="554"/>
      <c r="C368" s="558" t="s">
        <v>1829</v>
      </c>
      <c r="D368" s="556">
        <v>363</v>
      </c>
      <c r="E368" s="556">
        <v>2</v>
      </c>
      <c r="F368" s="556">
        <v>24</v>
      </c>
      <c r="G368" s="556">
        <v>99</v>
      </c>
      <c r="H368" s="556">
        <v>67</v>
      </c>
      <c r="I368" s="556">
        <v>49</v>
      </c>
      <c r="J368" s="556">
        <v>30</v>
      </c>
      <c r="K368" s="556">
        <v>32</v>
      </c>
      <c r="L368" s="556">
        <v>28</v>
      </c>
      <c r="M368" s="556">
        <v>28</v>
      </c>
      <c r="N368" s="556">
        <v>4</v>
      </c>
      <c r="O368" s="556">
        <v>0</v>
      </c>
      <c r="P368" s="552">
        <v>41.633608815426996</v>
      </c>
      <c r="Q368" s="552">
        <v>38.416666666666664</v>
      </c>
    </row>
    <row r="369" spans="1:17" s="9" customFormat="1" ht="27" customHeight="1">
      <c r="A369" s="554"/>
      <c r="B369" s="1548" t="s">
        <v>1873</v>
      </c>
      <c r="C369" s="1549"/>
      <c r="D369" s="556"/>
      <c r="E369" s="556"/>
      <c r="F369" s="556"/>
      <c r="G369" s="556"/>
      <c r="H369" s="556"/>
      <c r="I369" s="556"/>
      <c r="J369" s="556"/>
      <c r="K369" s="556"/>
      <c r="L369" s="556"/>
      <c r="M369" s="556"/>
      <c r="N369" s="556"/>
      <c r="O369" s="556"/>
      <c r="P369" s="552"/>
      <c r="Q369" s="552"/>
    </row>
    <row r="370" spans="1:17" s="9" customFormat="1" ht="19.899999999999999" customHeight="1">
      <c r="A370" s="554"/>
      <c r="B370" s="554"/>
      <c r="C370" s="557" t="s">
        <v>1785</v>
      </c>
      <c r="D370" s="556">
        <v>812</v>
      </c>
      <c r="E370" s="556">
        <v>0</v>
      </c>
      <c r="F370" s="556">
        <v>0</v>
      </c>
      <c r="G370" s="556">
        <v>21</v>
      </c>
      <c r="H370" s="556">
        <v>91</v>
      </c>
      <c r="I370" s="556">
        <v>146</v>
      </c>
      <c r="J370" s="556">
        <v>152</v>
      </c>
      <c r="K370" s="556">
        <v>141</v>
      </c>
      <c r="L370" s="556">
        <v>140</v>
      </c>
      <c r="M370" s="556">
        <v>104</v>
      </c>
      <c r="N370" s="556">
        <v>17</v>
      </c>
      <c r="O370" s="556">
        <v>0</v>
      </c>
      <c r="P370" s="552">
        <v>49.540640394088669</v>
      </c>
      <c r="Q370" s="552">
        <v>48.891891891891895</v>
      </c>
    </row>
    <row r="371" spans="1:17" s="9" customFormat="1" ht="19.899999999999999" customHeight="1">
      <c r="A371" s="554"/>
      <c r="B371" s="554"/>
      <c r="C371" s="557" t="s">
        <v>1786</v>
      </c>
      <c r="D371" s="556">
        <v>189</v>
      </c>
      <c r="E371" s="556">
        <v>0</v>
      </c>
      <c r="F371" s="556">
        <v>24</v>
      </c>
      <c r="G371" s="556">
        <v>74</v>
      </c>
      <c r="H371" s="556">
        <v>53</v>
      </c>
      <c r="I371" s="556">
        <v>24</v>
      </c>
      <c r="J371" s="556">
        <v>7</v>
      </c>
      <c r="K371" s="556">
        <v>2</v>
      </c>
      <c r="L371" s="556">
        <v>1</v>
      </c>
      <c r="M371" s="556">
        <v>2</v>
      </c>
      <c r="N371" s="556">
        <v>2</v>
      </c>
      <c r="O371" s="556">
        <v>0</v>
      </c>
      <c r="P371" s="552">
        <v>35.492063492063494</v>
      </c>
      <c r="Q371" s="552">
        <v>33.5</v>
      </c>
    </row>
    <row r="372" spans="1:17" s="9" customFormat="1" ht="19.899999999999999" customHeight="1">
      <c r="A372" s="554"/>
      <c r="B372" s="554"/>
      <c r="C372" s="557" t="s">
        <v>1787</v>
      </c>
      <c r="D372" s="556">
        <v>3276</v>
      </c>
      <c r="E372" s="556">
        <v>5</v>
      </c>
      <c r="F372" s="556">
        <v>55</v>
      </c>
      <c r="G372" s="556">
        <v>215</v>
      </c>
      <c r="H372" s="556">
        <v>461</v>
      </c>
      <c r="I372" s="556">
        <v>482</v>
      </c>
      <c r="J372" s="556">
        <v>413</v>
      </c>
      <c r="K372" s="556">
        <v>555</v>
      </c>
      <c r="L372" s="556">
        <v>574</v>
      </c>
      <c r="M372" s="556">
        <v>444</v>
      </c>
      <c r="N372" s="556">
        <v>72</v>
      </c>
      <c r="O372" s="556">
        <v>0</v>
      </c>
      <c r="P372" s="552">
        <v>48.605311355311358</v>
      </c>
      <c r="Q372" s="552">
        <v>49.072164948453612</v>
      </c>
    </row>
    <row r="373" spans="1:17" s="9" customFormat="1" ht="19.899999999999999" customHeight="1">
      <c r="A373" s="554"/>
      <c r="B373" s="554"/>
      <c r="C373" s="557" t="s">
        <v>1788</v>
      </c>
      <c r="D373" s="556">
        <v>32566</v>
      </c>
      <c r="E373" s="556">
        <v>763</v>
      </c>
      <c r="F373" s="556">
        <v>12702</v>
      </c>
      <c r="G373" s="556">
        <v>11944</v>
      </c>
      <c r="H373" s="556">
        <v>4102</v>
      </c>
      <c r="I373" s="556">
        <v>1544</v>
      </c>
      <c r="J373" s="556">
        <v>602</v>
      </c>
      <c r="K373" s="556">
        <v>397</v>
      </c>
      <c r="L373" s="556">
        <v>231</v>
      </c>
      <c r="M373" s="556">
        <v>157</v>
      </c>
      <c r="N373" s="556">
        <v>124</v>
      </c>
      <c r="O373" s="556">
        <v>0</v>
      </c>
      <c r="P373" s="552">
        <v>31.866240864705521</v>
      </c>
      <c r="Q373" s="552">
        <v>29.852131841548232</v>
      </c>
    </row>
    <row r="374" spans="1:17" s="9" customFormat="1" ht="10.5" customHeight="1">
      <c r="A374" s="554"/>
      <c r="B374" s="554"/>
      <c r="C374" s="557" t="s">
        <v>597</v>
      </c>
      <c r="D374" s="556">
        <v>3955</v>
      </c>
      <c r="E374" s="556">
        <v>79</v>
      </c>
      <c r="F374" s="556">
        <v>1330</v>
      </c>
      <c r="G374" s="556">
        <v>1393</v>
      </c>
      <c r="H374" s="556">
        <v>517</v>
      </c>
      <c r="I374" s="556">
        <v>215</v>
      </c>
      <c r="J374" s="556">
        <v>133</v>
      </c>
      <c r="K374" s="556">
        <v>96</v>
      </c>
      <c r="L374" s="556">
        <v>77</v>
      </c>
      <c r="M374" s="556">
        <v>87</v>
      </c>
      <c r="N374" s="556">
        <v>28</v>
      </c>
      <c r="O374" s="556">
        <v>0</v>
      </c>
      <c r="P374" s="552">
        <v>33.661188369152974</v>
      </c>
      <c r="Q374" s="552">
        <v>30.551562499999999</v>
      </c>
    </row>
    <row r="375" spans="1:17" s="9" customFormat="1" ht="10.5" customHeight="1">
      <c r="A375" s="554"/>
      <c r="B375" s="554"/>
      <c r="C375" s="558" t="s">
        <v>1829</v>
      </c>
      <c r="D375" s="556">
        <v>40798</v>
      </c>
      <c r="E375" s="556">
        <v>847</v>
      </c>
      <c r="F375" s="556">
        <v>14111</v>
      </c>
      <c r="G375" s="556">
        <v>13647</v>
      </c>
      <c r="H375" s="556">
        <v>5224</v>
      </c>
      <c r="I375" s="556">
        <v>2411</v>
      </c>
      <c r="J375" s="556">
        <v>1307</v>
      </c>
      <c r="K375" s="556">
        <v>1191</v>
      </c>
      <c r="L375" s="556">
        <v>1023</v>
      </c>
      <c r="M375" s="556">
        <v>794</v>
      </c>
      <c r="N375" s="556">
        <v>243</v>
      </c>
      <c r="O375" s="556">
        <v>0</v>
      </c>
      <c r="P375" s="552">
        <v>33.752929065150255</v>
      </c>
      <c r="Q375" s="552">
        <v>30.535286704473851</v>
      </c>
    </row>
    <row r="376" spans="1:17" s="9" customFormat="1" ht="10.5" customHeight="1">
      <c r="A376" s="554"/>
      <c r="B376" s="554"/>
      <c r="C376" s="559"/>
      <c r="D376" s="556"/>
      <c r="E376" s="556"/>
      <c r="F376" s="556"/>
      <c r="G376" s="556"/>
      <c r="H376" s="556"/>
      <c r="I376" s="556"/>
      <c r="J376" s="556"/>
      <c r="K376" s="556"/>
      <c r="L376" s="556"/>
      <c r="M376" s="556"/>
      <c r="N376" s="556"/>
      <c r="O376" s="556"/>
      <c r="P376" s="552"/>
      <c r="Q376" s="552"/>
    </row>
    <row r="377" spans="1:17" s="9" customFormat="1" ht="13.5" customHeight="1">
      <c r="A377" s="90" t="s">
        <v>604</v>
      </c>
      <c r="B377" s="554"/>
      <c r="C377" s="559"/>
      <c r="D377" s="556"/>
      <c r="E377" s="556"/>
      <c r="F377" s="556"/>
      <c r="G377" s="556"/>
      <c r="H377" s="556"/>
      <c r="I377" s="556"/>
      <c r="J377" s="556"/>
      <c r="K377" s="556"/>
      <c r="L377" s="556"/>
      <c r="M377" s="556"/>
      <c r="N377" s="556"/>
      <c r="O377" s="556"/>
      <c r="P377" s="552"/>
      <c r="Q377" s="552"/>
    </row>
    <row r="378" spans="1:17" s="9" customFormat="1" ht="9" customHeight="1">
      <c r="A378" s="554" t="s">
        <v>605</v>
      </c>
      <c r="B378" s="554"/>
      <c r="C378" s="559"/>
      <c r="D378" s="556"/>
      <c r="E378" s="556"/>
      <c r="F378" s="556"/>
      <c r="G378" s="556"/>
      <c r="H378" s="556"/>
      <c r="I378" s="556"/>
      <c r="J378" s="556"/>
      <c r="K378" s="556"/>
      <c r="L378" s="556"/>
      <c r="M378" s="556"/>
      <c r="N378" s="556"/>
      <c r="O378" s="556"/>
      <c r="P378" s="552"/>
      <c r="Q378" s="552"/>
    </row>
    <row r="379" spans="1:17" s="9" customFormat="1" ht="10.5" customHeight="1">
      <c r="A379" s="554"/>
      <c r="B379" s="554"/>
      <c r="C379" s="560"/>
      <c r="D379" s="556"/>
      <c r="E379" s="556"/>
      <c r="F379" s="556"/>
      <c r="G379" s="556"/>
      <c r="H379" s="556"/>
      <c r="I379" s="556"/>
      <c r="J379" s="556"/>
      <c r="K379" s="556"/>
      <c r="L379" s="556"/>
      <c r="M379" s="556"/>
      <c r="N379" s="556"/>
      <c r="O379" s="556"/>
      <c r="P379" s="552"/>
      <c r="Q379" s="552"/>
    </row>
    <row r="380" spans="1:17" s="9" customFormat="1" ht="10.5" customHeight="1">
      <c r="A380" s="554" t="s">
        <v>3078</v>
      </c>
      <c r="B380" s="554"/>
      <c r="C380" s="557"/>
      <c r="D380" s="556"/>
      <c r="E380" s="556"/>
      <c r="F380" s="556"/>
      <c r="G380" s="556"/>
      <c r="H380" s="556"/>
      <c r="I380" s="556"/>
      <c r="J380" s="556"/>
      <c r="K380" s="556"/>
      <c r="L380" s="556"/>
      <c r="M380" s="556"/>
      <c r="N380" s="556"/>
      <c r="O380" s="556"/>
      <c r="P380" s="552"/>
      <c r="Q380" s="552"/>
    </row>
    <row r="381" spans="1:17" s="9" customFormat="1" ht="18" customHeight="1">
      <c r="A381" s="554"/>
      <c r="B381" s="554" t="s">
        <v>598</v>
      </c>
      <c r="C381" s="555"/>
      <c r="D381" s="556"/>
      <c r="E381" s="556"/>
      <c r="F381" s="556"/>
      <c r="G381" s="556"/>
      <c r="H381" s="556"/>
      <c r="I381" s="556"/>
      <c r="J381" s="556"/>
      <c r="K381" s="556"/>
      <c r="L381" s="556"/>
      <c r="M381" s="556"/>
      <c r="N381" s="556"/>
      <c r="O381" s="556"/>
      <c r="P381" s="552"/>
      <c r="Q381" s="552"/>
    </row>
    <row r="382" spans="1:17" s="9" customFormat="1" ht="19.899999999999999" customHeight="1">
      <c r="A382" s="554"/>
      <c r="B382" s="554"/>
      <c r="C382" s="557" t="s">
        <v>1789</v>
      </c>
      <c r="D382" s="556">
        <v>170</v>
      </c>
      <c r="E382" s="556">
        <v>0</v>
      </c>
      <c r="F382" s="556">
        <v>4</v>
      </c>
      <c r="G382" s="556">
        <v>12</v>
      </c>
      <c r="H382" s="556">
        <v>25</v>
      </c>
      <c r="I382" s="556">
        <v>23</v>
      </c>
      <c r="J382" s="556">
        <v>26</v>
      </c>
      <c r="K382" s="556">
        <v>28</v>
      </c>
      <c r="L382" s="556">
        <v>21</v>
      </c>
      <c r="M382" s="556">
        <v>26</v>
      </c>
      <c r="N382" s="556">
        <v>5</v>
      </c>
      <c r="O382" s="556">
        <v>0</v>
      </c>
      <c r="P382" s="552">
        <v>48.117647058823529</v>
      </c>
      <c r="Q382" s="552">
        <v>48</v>
      </c>
    </row>
    <row r="383" spans="1:17" s="9" customFormat="1" ht="10.5" customHeight="1">
      <c r="A383" s="554"/>
      <c r="B383" s="554"/>
      <c r="C383" s="557" t="s">
        <v>1790</v>
      </c>
      <c r="D383" s="556">
        <v>26</v>
      </c>
      <c r="E383" s="556">
        <v>0</v>
      </c>
      <c r="F383" s="556">
        <v>0</v>
      </c>
      <c r="G383" s="556">
        <v>1</v>
      </c>
      <c r="H383" s="556">
        <v>3</v>
      </c>
      <c r="I383" s="556">
        <v>3</v>
      </c>
      <c r="J383" s="556">
        <v>1</v>
      </c>
      <c r="K383" s="556">
        <v>10</v>
      </c>
      <c r="L383" s="556">
        <v>3</v>
      </c>
      <c r="M383" s="556">
        <v>5</v>
      </c>
      <c r="N383" s="556">
        <v>0</v>
      </c>
      <c r="O383" s="556">
        <v>0</v>
      </c>
      <c r="P383" s="552">
        <v>50.57692307692308</v>
      </c>
      <c r="Q383" s="552">
        <v>52</v>
      </c>
    </row>
    <row r="384" spans="1:17" s="9" customFormat="1" ht="10.5" customHeight="1">
      <c r="A384" s="554"/>
      <c r="B384" s="554"/>
      <c r="C384" s="557" t="s">
        <v>1791</v>
      </c>
      <c r="D384" s="556">
        <v>7</v>
      </c>
      <c r="E384" s="556">
        <v>0</v>
      </c>
      <c r="F384" s="556">
        <v>0</v>
      </c>
      <c r="G384" s="556">
        <v>1</v>
      </c>
      <c r="H384" s="556">
        <v>0</v>
      </c>
      <c r="I384" s="556">
        <v>2</v>
      </c>
      <c r="J384" s="556">
        <v>1</v>
      </c>
      <c r="K384" s="556">
        <v>1</v>
      </c>
      <c r="L384" s="556">
        <v>1</v>
      </c>
      <c r="M384" s="556">
        <v>1</v>
      </c>
      <c r="N384" s="556">
        <v>0</v>
      </c>
      <c r="O384" s="556">
        <v>0</v>
      </c>
      <c r="P384" s="552">
        <v>47.857142857142854</v>
      </c>
      <c r="Q384" s="552">
        <v>44.5</v>
      </c>
    </row>
    <row r="385" spans="1:17" s="9" customFormat="1" ht="10.5" customHeight="1">
      <c r="A385" s="554"/>
      <c r="B385" s="554"/>
      <c r="C385" s="557" t="s">
        <v>1792</v>
      </c>
      <c r="D385" s="556">
        <v>8</v>
      </c>
      <c r="E385" s="556">
        <v>0</v>
      </c>
      <c r="F385" s="556">
        <v>2</v>
      </c>
      <c r="G385" s="556">
        <v>2</v>
      </c>
      <c r="H385" s="556">
        <v>1</v>
      </c>
      <c r="I385" s="556">
        <v>0</v>
      </c>
      <c r="J385" s="556">
        <v>1</v>
      </c>
      <c r="K385" s="556">
        <v>2</v>
      </c>
      <c r="L385" s="556">
        <v>0</v>
      </c>
      <c r="M385" s="556">
        <v>0</v>
      </c>
      <c r="N385" s="556">
        <v>0</v>
      </c>
      <c r="O385" s="556">
        <v>0</v>
      </c>
      <c r="P385" s="552">
        <v>38.625</v>
      </c>
      <c r="Q385" s="552">
        <v>34</v>
      </c>
    </row>
    <row r="386" spans="1:17" s="9" customFormat="1" ht="19.899999999999999" customHeight="1">
      <c r="A386" s="554"/>
      <c r="B386" s="554"/>
      <c r="C386" s="557" t="s">
        <v>1793</v>
      </c>
      <c r="D386" s="556">
        <v>495</v>
      </c>
      <c r="E386" s="556">
        <v>0</v>
      </c>
      <c r="F386" s="556">
        <v>3</v>
      </c>
      <c r="G386" s="556">
        <v>47</v>
      </c>
      <c r="H386" s="556">
        <v>56</v>
      </c>
      <c r="I386" s="556">
        <v>70</v>
      </c>
      <c r="J386" s="556">
        <v>62</v>
      </c>
      <c r="K386" s="556">
        <v>87</v>
      </c>
      <c r="L386" s="556">
        <v>93</v>
      </c>
      <c r="M386" s="556">
        <v>68</v>
      </c>
      <c r="N386" s="556">
        <v>9</v>
      </c>
      <c r="O386" s="556">
        <v>0</v>
      </c>
      <c r="P386" s="552">
        <v>48.814141414141417</v>
      </c>
      <c r="Q386" s="552">
        <v>49.59375</v>
      </c>
    </row>
    <row r="387" spans="1:17" s="9" customFormat="1" ht="19.899999999999999" customHeight="1">
      <c r="A387" s="554"/>
      <c r="B387" s="554"/>
      <c r="C387" s="557" t="s">
        <v>1794</v>
      </c>
      <c r="D387" s="556">
        <v>215</v>
      </c>
      <c r="E387" s="556">
        <v>4</v>
      </c>
      <c r="F387" s="556">
        <v>27</v>
      </c>
      <c r="G387" s="556">
        <v>42</v>
      </c>
      <c r="H387" s="556">
        <v>48</v>
      </c>
      <c r="I387" s="556">
        <v>26</v>
      </c>
      <c r="J387" s="556">
        <v>13</v>
      </c>
      <c r="K387" s="556">
        <v>11</v>
      </c>
      <c r="L387" s="556">
        <v>23</v>
      </c>
      <c r="M387" s="556">
        <v>9</v>
      </c>
      <c r="N387" s="556">
        <v>12</v>
      </c>
      <c r="O387" s="556">
        <v>0</v>
      </c>
      <c r="P387" s="552">
        <v>41.172093023255812</v>
      </c>
      <c r="Q387" s="552">
        <v>37.0625</v>
      </c>
    </row>
    <row r="388" spans="1:17" s="9" customFormat="1" ht="10.5" customHeight="1">
      <c r="A388" s="554"/>
      <c r="B388" s="554"/>
      <c r="C388" s="558" t="s">
        <v>1829</v>
      </c>
      <c r="D388" s="556">
        <v>921</v>
      </c>
      <c r="E388" s="556">
        <v>4</v>
      </c>
      <c r="F388" s="556">
        <v>36</v>
      </c>
      <c r="G388" s="556">
        <v>105</v>
      </c>
      <c r="H388" s="556">
        <v>133</v>
      </c>
      <c r="I388" s="556">
        <v>124</v>
      </c>
      <c r="J388" s="556">
        <v>104</v>
      </c>
      <c r="K388" s="556">
        <v>139</v>
      </c>
      <c r="L388" s="556">
        <v>141</v>
      </c>
      <c r="M388" s="556">
        <v>109</v>
      </c>
      <c r="N388" s="556">
        <v>26</v>
      </c>
      <c r="O388" s="556">
        <v>0</v>
      </c>
      <c r="P388" s="552">
        <v>46.85559174809989</v>
      </c>
      <c r="Q388" s="552">
        <v>46.625</v>
      </c>
    </row>
    <row r="389" spans="1:17" s="9" customFormat="1" ht="18" customHeight="1">
      <c r="A389" s="554"/>
      <c r="B389" s="554" t="s">
        <v>1795</v>
      </c>
      <c r="C389" s="557"/>
      <c r="D389" s="556">
        <v>54822</v>
      </c>
      <c r="E389" s="556">
        <v>853</v>
      </c>
      <c r="F389" s="556">
        <v>14175</v>
      </c>
      <c r="G389" s="556">
        <v>13995</v>
      </c>
      <c r="H389" s="556">
        <v>6253</v>
      </c>
      <c r="I389" s="556">
        <v>4149</v>
      </c>
      <c r="J389" s="556">
        <v>3308</v>
      </c>
      <c r="K389" s="556">
        <v>4081</v>
      </c>
      <c r="L389" s="556">
        <v>3937</v>
      </c>
      <c r="M389" s="556">
        <v>3269</v>
      </c>
      <c r="N389" s="556">
        <v>802</v>
      </c>
      <c r="O389" s="556">
        <v>0</v>
      </c>
      <c r="P389" s="552">
        <v>38.350735106344167</v>
      </c>
      <c r="Q389" s="552">
        <v>33.16041666666667</v>
      </c>
    </row>
    <row r="390" spans="1:17" s="9" customFormat="1" ht="18" customHeight="1">
      <c r="A390" s="554"/>
      <c r="B390" s="554" t="s">
        <v>607</v>
      </c>
      <c r="C390" s="555"/>
      <c r="D390" s="556"/>
      <c r="E390" s="556"/>
      <c r="F390" s="556"/>
      <c r="G390" s="556"/>
      <c r="H390" s="556"/>
      <c r="I390" s="556"/>
      <c r="J390" s="556"/>
      <c r="K390" s="556"/>
      <c r="L390" s="556"/>
      <c r="M390" s="556"/>
      <c r="N390" s="556"/>
      <c r="O390" s="556"/>
      <c r="P390" s="552"/>
      <c r="Q390" s="552"/>
    </row>
    <row r="391" spans="1:17" s="9" customFormat="1" ht="10.5" customHeight="1">
      <c r="A391" s="554"/>
      <c r="B391" s="554"/>
      <c r="C391" s="557" t="s">
        <v>608</v>
      </c>
      <c r="D391" s="556">
        <v>133</v>
      </c>
      <c r="E391" s="556">
        <v>0</v>
      </c>
      <c r="F391" s="556">
        <v>0</v>
      </c>
      <c r="G391" s="556">
        <v>1</v>
      </c>
      <c r="H391" s="556">
        <v>11</v>
      </c>
      <c r="I391" s="556">
        <v>15</v>
      </c>
      <c r="J391" s="556">
        <v>15</v>
      </c>
      <c r="K391" s="556">
        <v>33</v>
      </c>
      <c r="L391" s="556">
        <v>26</v>
      </c>
      <c r="M391" s="556">
        <v>19</v>
      </c>
      <c r="N391" s="556">
        <v>13</v>
      </c>
      <c r="O391" s="556">
        <v>0</v>
      </c>
      <c r="P391" s="552">
        <v>52.676691729323309</v>
      </c>
      <c r="Q391" s="552">
        <v>53.055555555555557</v>
      </c>
    </row>
    <row r="392" spans="1:17" s="9" customFormat="1" ht="10.5" customHeight="1">
      <c r="A392" s="554"/>
      <c r="B392" s="554"/>
      <c r="C392" s="557" t="s">
        <v>609</v>
      </c>
      <c r="D392" s="556">
        <v>66</v>
      </c>
      <c r="E392" s="556">
        <v>0</v>
      </c>
      <c r="F392" s="556">
        <v>0</v>
      </c>
      <c r="G392" s="556">
        <v>0</v>
      </c>
      <c r="H392" s="556">
        <v>0</v>
      </c>
      <c r="I392" s="556">
        <v>0</v>
      </c>
      <c r="J392" s="556">
        <v>1</v>
      </c>
      <c r="K392" s="556">
        <v>0</v>
      </c>
      <c r="L392" s="556">
        <v>0</v>
      </c>
      <c r="M392" s="556">
        <v>0</v>
      </c>
      <c r="N392" s="556">
        <v>65</v>
      </c>
      <c r="O392" s="556">
        <v>0</v>
      </c>
      <c r="P392" s="552">
        <v>73.515151515151516</v>
      </c>
      <c r="Q392" s="552">
        <v>68.5</v>
      </c>
    </row>
    <row r="393" spans="1:17" s="9" customFormat="1" ht="10.5" customHeight="1">
      <c r="A393" s="554"/>
      <c r="B393" s="554"/>
      <c r="C393" s="558" t="s">
        <v>1829</v>
      </c>
      <c r="D393" s="556">
        <v>199</v>
      </c>
      <c r="E393" s="556">
        <v>0</v>
      </c>
      <c r="F393" s="556">
        <v>0</v>
      </c>
      <c r="G393" s="556">
        <v>1</v>
      </c>
      <c r="H393" s="556">
        <v>11</v>
      </c>
      <c r="I393" s="556">
        <v>15</v>
      </c>
      <c r="J393" s="556">
        <v>16</v>
      </c>
      <c r="K393" s="556">
        <v>33</v>
      </c>
      <c r="L393" s="556">
        <v>26</v>
      </c>
      <c r="M393" s="556">
        <v>19</v>
      </c>
      <c r="N393" s="556">
        <v>78</v>
      </c>
      <c r="O393" s="556">
        <v>0</v>
      </c>
      <c r="P393" s="552">
        <v>59.587939698492463</v>
      </c>
      <c r="Q393" s="552">
        <v>56.9375</v>
      </c>
    </row>
    <row r="394" spans="1:17" s="9" customFormat="1" ht="18" customHeight="1">
      <c r="A394" s="554"/>
      <c r="B394" s="554" t="s">
        <v>610</v>
      </c>
      <c r="C394" s="555"/>
      <c r="D394" s="556"/>
      <c r="E394" s="556"/>
      <c r="F394" s="556"/>
      <c r="G394" s="556"/>
      <c r="H394" s="556"/>
      <c r="I394" s="556"/>
      <c r="J394" s="556"/>
      <c r="K394" s="556"/>
      <c r="L394" s="556"/>
      <c r="M394" s="556"/>
      <c r="N394" s="556"/>
      <c r="O394" s="556"/>
      <c r="P394" s="552"/>
      <c r="Q394" s="552"/>
    </row>
    <row r="395" spans="1:17" s="9" customFormat="1" ht="10.5" customHeight="1">
      <c r="A395" s="554"/>
      <c r="B395" s="554"/>
      <c r="C395" s="557" t="s">
        <v>610</v>
      </c>
      <c r="D395" s="556">
        <v>17524</v>
      </c>
      <c r="E395" s="556">
        <v>159</v>
      </c>
      <c r="F395" s="556">
        <v>947</v>
      </c>
      <c r="G395" s="556">
        <v>1852</v>
      </c>
      <c r="H395" s="556">
        <v>2035</v>
      </c>
      <c r="I395" s="556">
        <v>1943</v>
      </c>
      <c r="J395" s="556">
        <v>1883</v>
      </c>
      <c r="K395" s="556">
        <v>2412</v>
      </c>
      <c r="L395" s="556">
        <v>2309</v>
      </c>
      <c r="M395" s="556">
        <v>1583</v>
      </c>
      <c r="N395" s="556">
        <v>2389</v>
      </c>
      <c r="O395" s="556">
        <v>12</v>
      </c>
      <c r="P395" s="552">
        <v>48.903209227957973</v>
      </c>
      <c r="Q395" s="552">
        <v>48.863636363636367</v>
      </c>
    </row>
    <row r="396" spans="1:17" s="9" customFormat="1" ht="10.5" customHeight="1">
      <c r="A396" s="554"/>
      <c r="B396" s="554"/>
      <c r="C396" s="557" t="s">
        <v>611</v>
      </c>
      <c r="D396" s="556">
        <v>320</v>
      </c>
      <c r="E396" s="556">
        <v>0</v>
      </c>
      <c r="F396" s="556">
        <v>0</v>
      </c>
      <c r="G396" s="556">
        <v>0</v>
      </c>
      <c r="H396" s="556">
        <v>2</v>
      </c>
      <c r="I396" s="556">
        <v>4</v>
      </c>
      <c r="J396" s="556">
        <v>14</v>
      </c>
      <c r="K396" s="556">
        <v>33</v>
      </c>
      <c r="L396" s="556">
        <v>67</v>
      </c>
      <c r="M396" s="556">
        <v>65</v>
      </c>
      <c r="N396" s="556">
        <v>135</v>
      </c>
      <c r="O396" s="556">
        <v>0</v>
      </c>
      <c r="P396" s="552">
        <v>64.646874999999994</v>
      </c>
      <c r="Q396" s="552">
        <v>62.8</v>
      </c>
    </row>
    <row r="397" spans="1:17" s="9" customFormat="1" ht="10.5" customHeight="1">
      <c r="A397" s="554"/>
      <c r="B397" s="554"/>
      <c r="C397" s="557" t="s">
        <v>1797</v>
      </c>
      <c r="D397" s="556">
        <v>203</v>
      </c>
      <c r="E397" s="556">
        <v>0</v>
      </c>
      <c r="F397" s="556">
        <v>0</v>
      </c>
      <c r="G397" s="556">
        <v>2</v>
      </c>
      <c r="H397" s="556">
        <v>2</v>
      </c>
      <c r="I397" s="556">
        <v>16</v>
      </c>
      <c r="J397" s="556">
        <v>18</v>
      </c>
      <c r="K397" s="556">
        <v>25</v>
      </c>
      <c r="L397" s="556">
        <v>45</v>
      </c>
      <c r="M397" s="556">
        <v>30</v>
      </c>
      <c r="N397" s="556">
        <v>65</v>
      </c>
      <c r="O397" s="556">
        <v>0</v>
      </c>
      <c r="P397" s="552">
        <v>60.52709359605911</v>
      </c>
      <c r="Q397" s="552">
        <v>58.277777777777779</v>
      </c>
    </row>
    <row r="398" spans="1:17" s="9" customFormat="1" ht="10.5" customHeight="1">
      <c r="A398" s="554"/>
      <c r="B398" s="554"/>
      <c r="C398" s="558" t="s">
        <v>1829</v>
      </c>
      <c r="D398" s="556">
        <v>18047</v>
      </c>
      <c r="E398" s="556">
        <v>159</v>
      </c>
      <c r="F398" s="556">
        <v>947</v>
      </c>
      <c r="G398" s="556">
        <v>1854</v>
      </c>
      <c r="H398" s="556">
        <v>2039</v>
      </c>
      <c r="I398" s="556">
        <v>1963</v>
      </c>
      <c r="J398" s="556">
        <v>1915</v>
      </c>
      <c r="K398" s="556">
        <v>2470</v>
      </c>
      <c r="L398" s="556">
        <v>2421</v>
      </c>
      <c r="M398" s="556">
        <v>1678</v>
      </c>
      <c r="N398" s="556">
        <v>2589</v>
      </c>
      <c r="O398" s="556">
        <v>12</v>
      </c>
      <c r="P398" s="552">
        <v>49.313390629331856</v>
      </c>
      <c r="Q398" s="552">
        <v>49.304772234273322</v>
      </c>
    </row>
    <row r="399" spans="1:17" s="9" customFormat="1" ht="18" customHeight="1">
      <c r="A399" s="554"/>
      <c r="B399" s="554" t="s">
        <v>613</v>
      </c>
      <c r="C399" s="555"/>
      <c r="D399" s="556"/>
      <c r="E399" s="556"/>
      <c r="F399" s="556"/>
      <c r="G399" s="556"/>
      <c r="H399" s="556"/>
      <c r="I399" s="556"/>
      <c r="J399" s="556"/>
      <c r="K399" s="556"/>
      <c r="L399" s="556"/>
      <c r="M399" s="556"/>
      <c r="N399" s="556"/>
      <c r="O399" s="556"/>
      <c r="P399" s="552"/>
      <c r="Q399" s="552"/>
    </row>
    <row r="400" spans="1:17" s="9" customFormat="1" ht="10.5" customHeight="1">
      <c r="A400" s="554"/>
      <c r="B400" s="554"/>
      <c r="C400" s="557" t="s">
        <v>613</v>
      </c>
      <c r="D400" s="556">
        <v>7654</v>
      </c>
      <c r="E400" s="556">
        <v>2328</v>
      </c>
      <c r="F400" s="556">
        <v>4068</v>
      </c>
      <c r="G400" s="556">
        <v>914</v>
      </c>
      <c r="H400" s="556">
        <v>203</v>
      </c>
      <c r="I400" s="556">
        <v>64</v>
      </c>
      <c r="J400" s="556">
        <v>22</v>
      </c>
      <c r="K400" s="556">
        <v>11</v>
      </c>
      <c r="L400" s="556">
        <v>9</v>
      </c>
      <c r="M400" s="556">
        <v>9</v>
      </c>
      <c r="N400" s="556">
        <v>23</v>
      </c>
      <c r="O400" s="556">
        <v>3</v>
      </c>
      <c r="P400" s="552">
        <v>26.825251601097897</v>
      </c>
      <c r="Q400" s="552">
        <v>25.345780795344325</v>
      </c>
    </row>
    <row r="401" spans="1:17" s="9" customFormat="1" ht="10.5" customHeight="1">
      <c r="A401" s="554"/>
      <c r="B401" s="554"/>
      <c r="C401" s="557" t="s">
        <v>614</v>
      </c>
      <c r="D401" s="556">
        <v>2784</v>
      </c>
      <c r="E401" s="556">
        <v>1729</v>
      </c>
      <c r="F401" s="556">
        <v>797</v>
      </c>
      <c r="G401" s="556">
        <v>184</v>
      </c>
      <c r="H401" s="556">
        <v>34</v>
      </c>
      <c r="I401" s="556">
        <v>11</v>
      </c>
      <c r="J401" s="556">
        <v>7</v>
      </c>
      <c r="K401" s="556">
        <v>6</v>
      </c>
      <c r="L401" s="556">
        <v>10</v>
      </c>
      <c r="M401" s="556">
        <v>4</v>
      </c>
      <c r="N401" s="556">
        <v>2</v>
      </c>
      <c r="O401" s="556">
        <v>0</v>
      </c>
      <c r="P401" s="552">
        <v>24.549568965517242</v>
      </c>
      <c r="Q401" s="552">
        <v>23.250712250712251</v>
      </c>
    </row>
    <row r="402" spans="1:17" s="9" customFormat="1" ht="10.5" customHeight="1">
      <c r="A402" s="554"/>
      <c r="B402" s="554"/>
      <c r="C402" s="558" t="s">
        <v>1829</v>
      </c>
      <c r="D402" s="556">
        <v>10438</v>
      </c>
      <c r="E402" s="556">
        <v>4057</v>
      </c>
      <c r="F402" s="556">
        <v>4865</v>
      </c>
      <c r="G402" s="556">
        <v>1098</v>
      </c>
      <c r="H402" s="556">
        <v>237</v>
      </c>
      <c r="I402" s="556">
        <v>75</v>
      </c>
      <c r="J402" s="556">
        <v>29</v>
      </c>
      <c r="K402" s="556">
        <v>17</v>
      </c>
      <c r="L402" s="556">
        <v>19</v>
      </c>
      <c r="M402" s="556">
        <v>13</v>
      </c>
      <c r="N402" s="556">
        <v>25</v>
      </c>
      <c r="O402" s="556">
        <v>3</v>
      </c>
      <c r="P402" s="552">
        <v>26.21811212266411</v>
      </c>
      <c r="Q402" s="552">
        <v>24.884560400285917</v>
      </c>
    </row>
    <row r="403" spans="1:17" s="9" customFormat="1" ht="18" customHeight="1">
      <c r="A403" s="554"/>
      <c r="B403" s="554" t="s">
        <v>1798</v>
      </c>
      <c r="C403" s="557"/>
      <c r="D403" s="556">
        <v>28684</v>
      </c>
      <c r="E403" s="556">
        <v>4216</v>
      </c>
      <c r="F403" s="556">
        <v>5812</v>
      </c>
      <c r="G403" s="556">
        <v>2953</v>
      </c>
      <c r="H403" s="556">
        <v>2287</v>
      </c>
      <c r="I403" s="556">
        <v>2053</v>
      </c>
      <c r="J403" s="556">
        <v>1960</v>
      </c>
      <c r="K403" s="556">
        <v>2520</v>
      </c>
      <c r="L403" s="556">
        <v>2466</v>
      </c>
      <c r="M403" s="556">
        <v>1710</v>
      </c>
      <c r="N403" s="556">
        <v>2692</v>
      </c>
      <c r="O403" s="556">
        <v>15</v>
      </c>
      <c r="P403" s="552">
        <v>40.978443615054587</v>
      </c>
      <c r="Q403" s="552">
        <v>37.08458244111349</v>
      </c>
    </row>
    <row r="404" spans="1:17" s="9" customFormat="1" ht="18" customHeight="1">
      <c r="A404" s="554" t="s">
        <v>1725</v>
      </c>
      <c r="B404" s="554"/>
      <c r="C404" s="557"/>
      <c r="D404" s="556">
        <v>83506</v>
      </c>
      <c r="E404" s="556">
        <v>5069</v>
      </c>
      <c r="F404" s="556">
        <v>19987</v>
      </c>
      <c r="G404" s="556">
        <v>16948</v>
      </c>
      <c r="H404" s="556">
        <v>8540</v>
      </c>
      <c r="I404" s="556">
        <v>6202</v>
      </c>
      <c r="J404" s="556">
        <v>5268</v>
      </c>
      <c r="K404" s="556">
        <v>6601</v>
      </c>
      <c r="L404" s="556">
        <v>6403</v>
      </c>
      <c r="M404" s="556">
        <v>4979</v>
      </c>
      <c r="N404" s="556">
        <v>3494</v>
      </c>
      <c r="O404" s="556">
        <v>15</v>
      </c>
      <c r="P404" s="552">
        <v>39.253033261070058</v>
      </c>
      <c r="Q404" s="552">
        <v>33.923867449664428</v>
      </c>
    </row>
    <row r="405" spans="1:17" s="9" customFormat="1" ht="18" customHeight="1">
      <c r="A405" s="554" t="s">
        <v>486</v>
      </c>
      <c r="C405" s="555"/>
      <c r="D405" s="556"/>
      <c r="E405" s="556"/>
      <c r="F405" s="556"/>
      <c r="G405" s="556"/>
      <c r="H405" s="556"/>
      <c r="I405" s="556"/>
      <c r="J405" s="556"/>
      <c r="K405" s="556"/>
      <c r="L405" s="556"/>
      <c r="M405" s="556"/>
      <c r="N405" s="556"/>
      <c r="O405" s="556"/>
      <c r="P405" s="552"/>
      <c r="Q405" s="552"/>
    </row>
    <row r="406" spans="1:17" s="9" customFormat="1" ht="18" customHeight="1">
      <c r="A406" s="554"/>
      <c r="B406" s="554" t="s">
        <v>286</v>
      </c>
      <c r="C406" s="555"/>
      <c r="D406" s="556"/>
      <c r="E406" s="556"/>
      <c r="F406" s="556"/>
      <c r="G406" s="556"/>
      <c r="H406" s="556"/>
      <c r="I406" s="556"/>
      <c r="J406" s="556"/>
      <c r="K406" s="556"/>
      <c r="L406" s="556"/>
      <c r="M406" s="556"/>
      <c r="N406" s="556"/>
      <c r="O406" s="556"/>
      <c r="P406" s="552"/>
      <c r="Q406" s="552"/>
    </row>
    <row r="407" spans="1:17" s="9" customFormat="1" ht="10.5" customHeight="1">
      <c r="A407" s="554"/>
      <c r="B407" s="554"/>
      <c r="C407" s="557" t="s">
        <v>1869</v>
      </c>
      <c r="D407" s="556">
        <v>236</v>
      </c>
      <c r="E407" s="556">
        <v>0</v>
      </c>
      <c r="F407" s="556">
        <v>0</v>
      </c>
      <c r="G407" s="556">
        <v>0</v>
      </c>
      <c r="H407" s="556">
        <v>0</v>
      </c>
      <c r="I407" s="556">
        <v>0</v>
      </c>
      <c r="J407" s="556">
        <v>4</v>
      </c>
      <c r="K407" s="556">
        <v>16</v>
      </c>
      <c r="L407" s="556">
        <v>67</v>
      </c>
      <c r="M407" s="556">
        <v>107</v>
      </c>
      <c r="N407" s="556">
        <v>42</v>
      </c>
      <c r="O407" s="556">
        <v>0</v>
      </c>
      <c r="P407" s="552">
        <v>60.5</v>
      </c>
      <c r="Q407" s="552">
        <v>60.590909090909093</v>
      </c>
    </row>
    <row r="408" spans="1:17" s="9" customFormat="1" ht="10.5" customHeight="1">
      <c r="A408" s="554"/>
      <c r="B408" s="554"/>
      <c r="C408" s="557" t="s">
        <v>1870</v>
      </c>
      <c r="D408" s="556">
        <v>348</v>
      </c>
      <c r="E408" s="556">
        <v>0</v>
      </c>
      <c r="F408" s="556">
        <v>0</v>
      </c>
      <c r="G408" s="556">
        <v>0</v>
      </c>
      <c r="H408" s="556">
        <v>0</v>
      </c>
      <c r="I408" s="556">
        <v>0</v>
      </c>
      <c r="J408" s="556">
        <v>5</v>
      </c>
      <c r="K408" s="556">
        <v>21</v>
      </c>
      <c r="L408" s="556">
        <v>101</v>
      </c>
      <c r="M408" s="556">
        <v>168</v>
      </c>
      <c r="N408" s="556">
        <v>53</v>
      </c>
      <c r="O408" s="556">
        <v>0</v>
      </c>
      <c r="P408" s="552">
        <v>60.497126436781606</v>
      </c>
      <c r="Q408" s="552">
        <v>60.5</v>
      </c>
    </row>
    <row r="409" spans="1:17" s="9" customFormat="1" ht="19.899999999999999" customHeight="1">
      <c r="A409" s="554"/>
      <c r="B409" s="554"/>
      <c r="C409" s="557" t="s">
        <v>1871</v>
      </c>
      <c r="D409" s="556">
        <v>515</v>
      </c>
      <c r="E409" s="556">
        <v>0</v>
      </c>
      <c r="F409" s="556">
        <v>0</v>
      </c>
      <c r="G409" s="556">
        <v>4</v>
      </c>
      <c r="H409" s="556">
        <v>21</v>
      </c>
      <c r="I409" s="556">
        <v>30</v>
      </c>
      <c r="J409" s="556">
        <v>68</v>
      </c>
      <c r="K409" s="556">
        <v>84</v>
      </c>
      <c r="L409" s="556">
        <v>128</v>
      </c>
      <c r="M409" s="556">
        <v>139</v>
      </c>
      <c r="N409" s="556">
        <v>41</v>
      </c>
      <c r="O409" s="556">
        <v>0</v>
      </c>
      <c r="P409" s="552">
        <v>55.102912621359224</v>
      </c>
      <c r="Q409" s="552">
        <v>55.982142857142854</v>
      </c>
    </row>
    <row r="410" spans="1:17" s="9" customFormat="1" ht="19.899999999999999" customHeight="1">
      <c r="A410" s="554"/>
      <c r="B410" s="554"/>
      <c r="C410" s="557" t="s">
        <v>1872</v>
      </c>
      <c r="D410" s="556">
        <v>106</v>
      </c>
      <c r="E410" s="556">
        <v>0</v>
      </c>
      <c r="F410" s="556">
        <v>0</v>
      </c>
      <c r="G410" s="556">
        <v>3</v>
      </c>
      <c r="H410" s="556">
        <v>17</v>
      </c>
      <c r="I410" s="556">
        <v>29</v>
      </c>
      <c r="J410" s="556">
        <v>27</v>
      </c>
      <c r="K410" s="556">
        <v>12</v>
      </c>
      <c r="L410" s="556">
        <v>6</v>
      </c>
      <c r="M410" s="556">
        <v>7</v>
      </c>
      <c r="N410" s="556">
        <v>5</v>
      </c>
      <c r="O410" s="556">
        <v>0</v>
      </c>
      <c r="P410" s="552">
        <v>46.877358490566039</v>
      </c>
      <c r="Q410" s="552">
        <v>45.25</v>
      </c>
    </row>
    <row r="411" spans="1:17" s="9" customFormat="1" ht="10.5" customHeight="1">
      <c r="A411" s="554"/>
      <c r="B411" s="554"/>
      <c r="C411" s="557" t="s">
        <v>575</v>
      </c>
      <c r="D411" s="556">
        <v>964</v>
      </c>
      <c r="E411" s="556">
        <v>0</v>
      </c>
      <c r="F411" s="556">
        <v>2</v>
      </c>
      <c r="G411" s="556">
        <v>6</v>
      </c>
      <c r="H411" s="556">
        <v>52</v>
      </c>
      <c r="I411" s="556">
        <v>115</v>
      </c>
      <c r="J411" s="556">
        <v>161</v>
      </c>
      <c r="K411" s="556">
        <v>230</v>
      </c>
      <c r="L411" s="556">
        <v>231</v>
      </c>
      <c r="M411" s="556">
        <v>129</v>
      </c>
      <c r="N411" s="556">
        <v>38</v>
      </c>
      <c r="O411" s="556">
        <v>0</v>
      </c>
      <c r="P411" s="552">
        <v>52.158713692946058</v>
      </c>
      <c r="Q411" s="552">
        <v>52.022727272727273</v>
      </c>
    </row>
    <row r="412" spans="1:17" s="9" customFormat="1" ht="10.5" customHeight="1">
      <c r="A412" s="554"/>
      <c r="B412" s="554"/>
      <c r="C412" s="557" t="s">
        <v>576</v>
      </c>
      <c r="D412" s="556">
        <v>1495</v>
      </c>
      <c r="E412" s="556">
        <v>0</v>
      </c>
      <c r="F412" s="556">
        <v>2</v>
      </c>
      <c r="G412" s="556">
        <v>17</v>
      </c>
      <c r="H412" s="556">
        <v>102</v>
      </c>
      <c r="I412" s="556">
        <v>174</v>
      </c>
      <c r="J412" s="556">
        <v>270</v>
      </c>
      <c r="K412" s="556">
        <v>436</v>
      </c>
      <c r="L412" s="556">
        <v>303</v>
      </c>
      <c r="M412" s="556">
        <v>159</v>
      </c>
      <c r="N412" s="556">
        <v>32</v>
      </c>
      <c r="O412" s="556">
        <v>0</v>
      </c>
      <c r="P412" s="552">
        <v>51.065551839464881</v>
      </c>
      <c r="Q412" s="552">
        <v>51.241573033707866</v>
      </c>
    </row>
    <row r="413" spans="1:17" s="9" customFormat="1" ht="10.5" customHeight="1">
      <c r="A413" s="554"/>
      <c r="B413" s="554"/>
      <c r="C413" s="557" t="s">
        <v>580</v>
      </c>
      <c r="D413" s="556">
        <v>50</v>
      </c>
      <c r="E413" s="556">
        <v>0</v>
      </c>
      <c r="F413" s="556">
        <v>0</v>
      </c>
      <c r="G413" s="556">
        <v>0</v>
      </c>
      <c r="H413" s="556">
        <v>18</v>
      </c>
      <c r="I413" s="556">
        <v>20</v>
      </c>
      <c r="J413" s="556">
        <v>10</v>
      </c>
      <c r="K413" s="556">
        <v>2</v>
      </c>
      <c r="L413" s="556">
        <v>0</v>
      </c>
      <c r="M413" s="556">
        <v>0</v>
      </c>
      <c r="N413" s="556">
        <v>0</v>
      </c>
      <c r="O413" s="556">
        <v>0</v>
      </c>
      <c r="P413" s="552">
        <v>41.72</v>
      </c>
      <c r="Q413" s="552">
        <v>40.200000000000003</v>
      </c>
    </row>
    <row r="414" spans="1:17" s="9" customFormat="1" ht="10.5" customHeight="1">
      <c r="A414" s="554"/>
      <c r="B414" s="554"/>
      <c r="C414" s="557" t="s">
        <v>581</v>
      </c>
      <c r="D414" s="556">
        <v>107</v>
      </c>
      <c r="E414" s="556">
        <v>0</v>
      </c>
      <c r="F414" s="556">
        <v>1</v>
      </c>
      <c r="G414" s="556">
        <v>1</v>
      </c>
      <c r="H414" s="556">
        <v>13</v>
      </c>
      <c r="I414" s="556">
        <v>21</v>
      </c>
      <c r="J414" s="556">
        <v>15</v>
      </c>
      <c r="K414" s="556">
        <v>25</v>
      </c>
      <c r="L414" s="556">
        <v>15</v>
      </c>
      <c r="M414" s="556">
        <v>7</v>
      </c>
      <c r="N414" s="556">
        <v>9</v>
      </c>
      <c r="O414" s="556">
        <v>0</v>
      </c>
      <c r="P414" s="552">
        <v>49.785046728971963</v>
      </c>
      <c r="Q414" s="552">
        <v>49.3125</v>
      </c>
    </row>
    <row r="415" spans="1:17" s="9" customFormat="1" ht="10.5" customHeight="1">
      <c r="A415" s="554"/>
      <c r="B415" s="554"/>
      <c r="C415" s="558" t="s">
        <v>1829</v>
      </c>
      <c r="D415" s="556">
        <v>3821</v>
      </c>
      <c r="E415" s="556">
        <v>0</v>
      </c>
      <c r="F415" s="556">
        <v>5</v>
      </c>
      <c r="G415" s="556">
        <v>31</v>
      </c>
      <c r="H415" s="556">
        <v>223</v>
      </c>
      <c r="I415" s="556">
        <v>389</v>
      </c>
      <c r="J415" s="556">
        <v>560</v>
      </c>
      <c r="K415" s="556">
        <v>826</v>
      </c>
      <c r="L415" s="556">
        <v>851</v>
      </c>
      <c r="M415" s="556">
        <v>716</v>
      </c>
      <c r="N415" s="556">
        <v>220</v>
      </c>
      <c r="O415" s="556">
        <v>0</v>
      </c>
      <c r="P415" s="552">
        <v>53.052865741952367</v>
      </c>
      <c r="Q415" s="552">
        <v>53.328804347826086</v>
      </c>
    </row>
    <row r="416" spans="1:17" s="9" customFormat="1" ht="18" customHeight="1">
      <c r="A416" s="554"/>
      <c r="B416" s="554" t="s">
        <v>586</v>
      </c>
      <c r="C416" s="555"/>
      <c r="D416" s="556"/>
      <c r="E416" s="556"/>
      <c r="F416" s="556"/>
      <c r="G416" s="556"/>
      <c r="H416" s="556"/>
      <c r="I416" s="556"/>
      <c r="J416" s="556"/>
      <c r="K416" s="556"/>
      <c r="L416" s="556"/>
      <c r="M416" s="556"/>
      <c r="N416" s="556"/>
      <c r="O416" s="556"/>
      <c r="P416" s="552"/>
      <c r="Q416" s="552"/>
    </row>
    <row r="417" spans="1:17" s="9" customFormat="1" ht="10.5" customHeight="1">
      <c r="A417" s="554"/>
      <c r="B417" s="554"/>
      <c r="C417" s="557" t="s">
        <v>587</v>
      </c>
      <c r="D417" s="556">
        <v>102</v>
      </c>
      <c r="E417" s="556">
        <v>0</v>
      </c>
      <c r="F417" s="556">
        <v>3</v>
      </c>
      <c r="G417" s="556">
        <v>6</v>
      </c>
      <c r="H417" s="556">
        <v>14</v>
      </c>
      <c r="I417" s="556">
        <v>11</v>
      </c>
      <c r="J417" s="556">
        <v>15</v>
      </c>
      <c r="K417" s="556">
        <v>18</v>
      </c>
      <c r="L417" s="556">
        <v>22</v>
      </c>
      <c r="M417" s="556">
        <v>6</v>
      </c>
      <c r="N417" s="556">
        <v>7</v>
      </c>
      <c r="O417" s="556">
        <v>0</v>
      </c>
      <c r="P417" s="552">
        <v>49.098039215686278</v>
      </c>
      <c r="Q417" s="552">
        <v>50</v>
      </c>
    </row>
    <row r="418" spans="1:17" s="9" customFormat="1" ht="10.5" customHeight="1">
      <c r="A418" s="554"/>
      <c r="B418" s="554"/>
      <c r="C418" s="557" t="s">
        <v>588</v>
      </c>
      <c r="D418" s="556">
        <v>11</v>
      </c>
      <c r="E418" s="556">
        <v>0</v>
      </c>
      <c r="F418" s="556">
        <v>0</v>
      </c>
      <c r="G418" s="556">
        <v>2</v>
      </c>
      <c r="H418" s="556">
        <v>1</v>
      </c>
      <c r="I418" s="556">
        <v>0</v>
      </c>
      <c r="J418" s="556">
        <v>2</v>
      </c>
      <c r="K418" s="556">
        <v>0</v>
      </c>
      <c r="L418" s="556">
        <v>3</v>
      </c>
      <c r="M418" s="556">
        <v>3</v>
      </c>
      <c r="N418" s="556">
        <v>0</v>
      </c>
      <c r="O418" s="556">
        <v>0</v>
      </c>
      <c r="P418" s="552">
        <v>50.454545454545453</v>
      </c>
      <c r="Q418" s="552">
        <v>54.5</v>
      </c>
    </row>
    <row r="419" spans="1:17" s="9" customFormat="1" ht="10.5" customHeight="1">
      <c r="A419" s="554"/>
      <c r="B419" s="554"/>
      <c r="C419" s="557" t="s">
        <v>591</v>
      </c>
      <c r="D419" s="556">
        <v>2</v>
      </c>
      <c r="E419" s="556">
        <v>0</v>
      </c>
      <c r="F419" s="556">
        <v>0</v>
      </c>
      <c r="G419" s="556">
        <v>0</v>
      </c>
      <c r="H419" s="556">
        <v>0</v>
      </c>
      <c r="I419" s="556">
        <v>1</v>
      </c>
      <c r="J419" s="556">
        <v>0</v>
      </c>
      <c r="K419" s="556">
        <v>1</v>
      </c>
      <c r="L419" s="556">
        <v>0</v>
      </c>
      <c r="M419" s="556">
        <v>0</v>
      </c>
      <c r="N419" s="556">
        <v>0</v>
      </c>
      <c r="O419" s="556">
        <v>0</v>
      </c>
      <c r="P419" s="552">
        <v>46.5</v>
      </c>
      <c r="Q419" s="552">
        <v>40</v>
      </c>
    </row>
    <row r="420" spans="1:17" s="9" customFormat="1" ht="10.5" customHeight="1">
      <c r="A420" s="554"/>
      <c r="B420" s="554"/>
      <c r="C420" s="557" t="s">
        <v>1780</v>
      </c>
      <c r="D420" s="556">
        <v>29</v>
      </c>
      <c r="E420" s="556">
        <v>0</v>
      </c>
      <c r="F420" s="556">
        <v>1</v>
      </c>
      <c r="G420" s="556">
        <v>2</v>
      </c>
      <c r="H420" s="556">
        <v>11</v>
      </c>
      <c r="I420" s="556">
        <v>5</v>
      </c>
      <c r="J420" s="556">
        <v>3</v>
      </c>
      <c r="K420" s="556">
        <v>2</v>
      </c>
      <c r="L420" s="556">
        <v>3</v>
      </c>
      <c r="M420" s="556">
        <v>0</v>
      </c>
      <c r="N420" s="556">
        <v>2</v>
      </c>
      <c r="O420" s="556">
        <v>0</v>
      </c>
      <c r="P420" s="552">
        <v>42.689655172413794</v>
      </c>
      <c r="Q420" s="552">
        <v>39.5</v>
      </c>
    </row>
    <row r="421" spans="1:17" s="9" customFormat="1" ht="10.5" customHeight="1">
      <c r="A421" s="554"/>
      <c r="B421" s="554"/>
      <c r="C421" s="557" t="s">
        <v>1781</v>
      </c>
      <c r="D421" s="556">
        <v>7</v>
      </c>
      <c r="E421" s="556">
        <v>0</v>
      </c>
      <c r="F421" s="556">
        <v>0</v>
      </c>
      <c r="G421" s="556">
        <v>1</v>
      </c>
      <c r="H421" s="556">
        <v>3</v>
      </c>
      <c r="I421" s="556">
        <v>1</v>
      </c>
      <c r="J421" s="556">
        <v>1</v>
      </c>
      <c r="K421" s="556">
        <v>1</v>
      </c>
      <c r="L421" s="556">
        <v>0</v>
      </c>
      <c r="M421" s="556">
        <v>0</v>
      </c>
      <c r="N421" s="556">
        <v>0</v>
      </c>
      <c r="O421" s="556">
        <v>0</v>
      </c>
      <c r="P421" s="552">
        <v>39.714285714285715</v>
      </c>
      <c r="Q421" s="552">
        <v>37.5</v>
      </c>
    </row>
    <row r="422" spans="1:17" s="9" customFormat="1" ht="10.5" customHeight="1">
      <c r="A422" s="554"/>
      <c r="B422" s="554"/>
      <c r="C422" s="558" t="s">
        <v>1829</v>
      </c>
      <c r="D422" s="556">
        <v>151</v>
      </c>
      <c r="E422" s="556">
        <v>0</v>
      </c>
      <c r="F422" s="556">
        <v>4</v>
      </c>
      <c r="G422" s="556">
        <v>11</v>
      </c>
      <c r="H422" s="556">
        <v>29</v>
      </c>
      <c r="I422" s="556">
        <v>18</v>
      </c>
      <c r="J422" s="556">
        <v>21</v>
      </c>
      <c r="K422" s="556">
        <v>22</v>
      </c>
      <c r="L422" s="556">
        <v>28</v>
      </c>
      <c r="M422" s="556">
        <v>9</v>
      </c>
      <c r="N422" s="556">
        <v>9</v>
      </c>
      <c r="O422" s="556">
        <v>0</v>
      </c>
      <c r="P422" s="552">
        <v>47.496688741721854</v>
      </c>
      <c r="Q422" s="552">
        <v>46.875</v>
      </c>
    </row>
    <row r="423" spans="1:17" s="9" customFormat="1" ht="27" customHeight="1">
      <c r="A423" s="554"/>
      <c r="B423" s="1548" t="s">
        <v>1873</v>
      </c>
      <c r="C423" s="1549"/>
      <c r="D423" s="556"/>
      <c r="E423" s="556"/>
      <c r="F423" s="556"/>
      <c r="G423" s="556"/>
      <c r="H423" s="556"/>
      <c r="I423" s="556"/>
      <c r="J423" s="556"/>
      <c r="K423" s="556"/>
      <c r="L423" s="556"/>
      <c r="M423" s="556"/>
      <c r="N423" s="556"/>
      <c r="O423" s="556"/>
      <c r="P423" s="552"/>
      <c r="Q423" s="552"/>
    </row>
    <row r="424" spans="1:17" s="9" customFormat="1" ht="19.899999999999999" customHeight="1">
      <c r="A424" s="554"/>
      <c r="B424" s="554"/>
      <c r="C424" s="557" t="s">
        <v>1785</v>
      </c>
      <c r="D424" s="556">
        <v>81</v>
      </c>
      <c r="E424" s="556">
        <v>0</v>
      </c>
      <c r="F424" s="556">
        <v>0</v>
      </c>
      <c r="G424" s="556">
        <v>2</v>
      </c>
      <c r="H424" s="556">
        <v>3</v>
      </c>
      <c r="I424" s="556">
        <v>15</v>
      </c>
      <c r="J424" s="556">
        <v>16</v>
      </c>
      <c r="K424" s="556">
        <v>16</v>
      </c>
      <c r="L424" s="556">
        <v>13</v>
      </c>
      <c r="M424" s="556">
        <v>15</v>
      </c>
      <c r="N424" s="556">
        <v>1</v>
      </c>
      <c r="O424" s="556">
        <v>0</v>
      </c>
      <c r="P424" s="552">
        <v>51.02469135802469</v>
      </c>
      <c r="Q424" s="552">
        <v>50.1</v>
      </c>
    </row>
    <row r="425" spans="1:17" s="9" customFormat="1" ht="19.899999999999999" customHeight="1">
      <c r="A425" s="554"/>
      <c r="B425" s="554"/>
      <c r="C425" s="557" t="s">
        <v>1786</v>
      </c>
      <c r="D425" s="556">
        <v>7</v>
      </c>
      <c r="E425" s="556">
        <v>0</v>
      </c>
      <c r="F425" s="556">
        <v>0</v>
      </c>
      <c r="G425" s="556">
        <v>0</v>
      </c>
      <c r="H425" s="556">
        <v>3</v>
      </c>
      <c r="I425" s="556">
        <v>2</v>
      </c>
      <c r="J425" s="556">
        <v>1</v>
      </c>
      <c r="K425" s="556">
        <v>0</v>
      </c>
      <c r="L425" s="556">
        <v>1</v>
      </c>
      <c r="M425" s="556">
        <v>0</v>
      </c>
      <c r="N425" s="556">
        <v>0</v>
      </c>
      <c r="O425" s="556">
        <v>0</v>
      </c>
      <c r="P425" s="552">
        <v>41.428571428571431</v>
      </c>
      <c r="Q425" s="552">
        <v>39.25</v>
      </c>
    </row>
    <row r="426" spans="1:17" s="9" customFormat="1" ht="19.899999999999999" customHeight="1">
      <c r="A426" s="554"/>
      <c r="B426" s="554"/>
      <c r="C426" s="557" t="s">
        <v>1787</v>
      </c>
      <c r="D426" s="556">
        <v>525</v>
      </c>
      <c r="E426" s="556">
        <v>1</v>
      </c>
      <c r="F426" s="556">
        <v>8</v>
      </c>
      <c r="G426" s="556">
        <v>22</v>
      </c>
      <c r="H426" s="556">
        <v>40</v>
      </c>
      <c r="I426" s="556">
        <v>75</v>
      </c>
      <c r="J426" s="556">
        <v>72</v>
      </c>
      <c r="K426" s="556">
        <v>93</v>
      </c>
      <c r="L426" s="556">
        <v>111</v>
      </c>
      <c r="M426" s="556">
        <v>94</v>
      </c>
      <c r="N426" s="556">
        <v>9</v>
      </c>
      <c r="O426" s="556">
        <v>0</v>
      </c>
      <c r="P426" s="552">
        <v>50.582857142857144</v>
      </c>
      <c r="Q426" s="552">
        <v>51.214285714285715</v>
      </c>
    </row>
    <row r="427" spans="1:17" s="9" customFormat="1" ht="19.899999999999999" customHeight="1">
      <c r="A427" s="554"/>
      <c r="B427" s="554"/>
      <c r="C427" s="557" t="s">
        <v>1788</v>
      </c>
      <c r="D427" s="556">
        <v>1646</v>
      </c>
      <c r="E427" s="556">
        <v>7</v>
      </c>
      <c r="F427" s="556">
        <v>211</v>
      </c>
      <c r="G427" s="556">
        <v>460</v>
      </c>
      <c r="H427" s="556">
        <v>444</v>
      </c>
      <c r="I427" s="556">
        <v>263</v>
      </c>
      <c r="J427" s="556">
        <v>109</v>
      </c>
      <c r="K427" s="556">
        <v>82</v>
      </c>
      <c r="L427" s="556">
        <v>42</v>
      </c>
      <c r="M427" s="556">
        <v>18</v>
      </c>
      <c r="N427" s="556">
        <v>10</v>
      </c>
      <c r="O427" s="556">
        <v>0</v>
      </c>
      <c r="P427" s="552">
        <v>37.439854191980558</v>
      </c>
      <c r="Q427" s="552">
        <v>35.52873563218391</v>
      </c>
    </row>
    <row r="428" spans="1:17" s="9" customFormat="1" ht="16.149999999999999" customHeight="1">
      <c r="A428" s="554"/>
      <c r="B428" s="554"/>
      <c r="C428" s="560"/>
      <c r="D428" s="556"/>
      <c r="E428" s="556"/>
      <c r="F428" s="556"/>
      <c r="G428" s="556"/>
      <c r="H428" s="556"/>
      <c r="I428" s="556"/>
      <c r="J428" s="556"/>
      <c r="K428" s="556"/>
      <c r="L428" s="556"/>
      <c r="M428" s="556"/>
      <c r="N428" s="556"/>
      <c r="O428" s="556"/>
      <c r="P428" s="552"/>
      <c r="Q428" s="552"/>
    </row>
    <row r="429" spans="1:17" s="9" customFormat="1" ht="6.75" customHeight="1">
      <c r="A429" s="90" t="s">
        <v>604</v>
      </c>
      <c r="B429" s="554"/>
      <c r="C429" s="559"/>
      <c r="D429" s="556"/>
      <c r="E429" s="556"/>
      <c r="F429" s="556"/>
      <c r="G429" s="556"/>
      <c r="H429" s="556"/>
      <c r="I429" s="556"/>
      <c r="J429" s="556"/>
      <c r="K429" s="556"/>
      <c r="L429" s="556"/>
      <c r="M429" s="556"/>
      <c r="N429" s="556"/>
      <c r="O429" s="556"/>
      <c r="P429" s="552"/>
      <c r="Q429" s="552"/>
    </row>
    <row r="430" spans="1:17" s="9" customFormat="1" ht="9" customHeight="1">
      <c r="A430" s="554" t="s">
        <v>605</v>
      </c>
      <c r="B430" s="554"/>
      <c r="C430" s="559"/>
      <c r="D430" s="556"/>
      <c r="E430" s="556"/>
      <c r="F430" s="556"/>
      <c r="G430" s="556"/>
      <c r="H430" s="556"/>
      <c r="I430" s="556"/>
      <c r="J430" s="556"/>
      <c r="K430" s="556"/>
      <c r="L430" s="556"/>
      <c r="M430" s="556"/>
      <c r="N430" s="556"/>
      <c r="O430" s="556"/>
      <c r="P430" s="552"/>
      <c r="Q430" s="552"/>
    </row>
    <row r="431" spans="1:17" s="9" customFormat="1" ht="10.5" customHeight="1">
      <c r="A431" s="554"/>
      <c r="B431" s="554"/>
      <c r="C431" s="560"/>
      <c r="D431" s="556"/>
      <c r="E431" s="556"/>
      <c r="F431" s="556"/>
      <c r="G431" s="556"/>
      <c r="H431" s="556"/>
      <c r="I431" s="556"/>
      <c r="J431" s="556"/>
      <c r="K431" s="556"/>
      <c r="L431" s="556"/>
      <c r="M431" s="556"/>
      <c r="N431" s="556"/>
      <c r="O431" s="556"/>
      <c r="P431" s="552"/>
      <c r="Q431" s="552"/>
    </row>
    <row r="432" spans="1:17" s="9" customFormat="1" ht="10.5" customHeight="1">
      <c r="A432" s="554" t="s">
        <v>3078</v>
      </c>
      <c r="B432" s="554"/>
      <c r="C432" s="557"/>
      <c r="D432" s="556"/>
      <c r="E432" s="556"/>
      <c r="F432" s="556"/>
      <c r="G432" s="556"/>
      <c r="H432" s="556"/>
      <c r="I432" s="556"/>
      <c r="J432" s="556"/>
      <c r="K432" s="556"/>
      <c r="L432" s="556"/>
      <c r="M432" s="556"/>
      <c r="N432" s="556"/>
      <c r="O432" s="556"/>
      <c r="P432" s="552"/>
      <c r="Q432" s="552"/>
    </row>
    <row r="433" spans="1:17" s="9" customFormat="1" ht="10.5" customHeight="1">
      <c r="A433" s="554"/>
      <c r="B433" s="554"/>
      <c r="C433" s="557" t="s">
        <v>597</v>
      </c>
      <c r="D433" s="556">
        <v>320</v>
      </c>
      <c r="E433" s="556">
        <v>2</v>
      </c>
      <c r="F433" s="556">
        <v>11</v>
      </c>
      <c r="G433" s="556">
        <v>39</v>
      </c>
      <c r="H433" s="556">
        <v>52</v>
      </c>
      <c r="I433" s="556">
        <v>45</v>
      </c>
      <c r="J433" s="556">
        <v>25</v>
      </c>
      <c r="K433" s="556">
        <v>41</v>
      </c>
      <c r="L433" s="556">
        <v>45</v>
      </c>
      <c r="M433" s="556">
        <v>46</v>
      </c>
      <c r="N433" s="556">
        <v>14</v>
      </c>
      <c r="O433" s="556">
        <v>0</v>
      </c>
      <c r="P433" s="552">
        <v>47.03125</v>
      </c>
      <c r="Q433" s="552">
        <v>46.333333333333336</v>
      </c>
    </row>
    <row r="434" spans="1:17" s="9" customFormat="1" ht="10.5" customHeight="1">
      <c r="A434" s="554"/>
      <c r="B434" s="554"/>
      <c r="C434" s="558" t="s">
        <v>1829</v>
      </c>
      <c r="D434" s="556">
        <v>2579</v>
      </c>
      <c r="E434" s="556">
        <v>10</v>
      </c>
      <c r="F434" s="556">
        <v>230</v>
      </c>
      <c r="G434" s="556">
        <v>523</v>
      </c>
      <c r="H434" s="556">
        <v>542</v>
      </c>
      <c r="I434" s="556">
        <v>400</v>
      </c>
      <c r="J434" s="556">
        <v>223</v>
      </c>
      <c r="K434" s="556">
        <v>232</v>
      </c>
      <c r="L434" s="556">
        <v>212</v>
      </c>
      <c r="M434" s="556">
        <v>173</v>
      </c>
      <c r="N434" s="556">
        <v>34</v>
      </c>
      <c r="O434" s="556">
        <v>0</v>
      </c>
      <c r="P434" s="552">
        <v>41.742923613803796</v>
      </c>
      <c r="Q434" s="552">
        <v>38.857798165137616</v>
      </c>
    </row>
    <row r="435" spans="1:17" s="9" customFormat="1" ht="18" customHeight="1">
      <c r="A435" s="554"/>
      <c r="B435" s="554" t="s">
        <v>598</v>
      </c>
      <c r="C435" s="555"/>
      <c r="D435" s="556"/>
      <c r="E435" s="556"/>
      <c r="F435" s="556"/>
      <c r="G435" s="556"/>
      <c r="H435" s="556"/>
      <c r="I435" s="556"/>
      <c r="J435" s="556"/>
      <c r="K435" s="556"/>
      <c r="L435" s="556"/>
      <c r="M435" s="556"/>
      <c r="N435" s="556"/>
      <c r="O435" s="556"/>
      <c r="P435" s="552"/>
      <c r="Q435" s="552"/>
    </row>
    <row r="436" spans="1:17" s="9" customFormat="1" ht="19.899999999999999" customHeight="1">
      <c r="A436" s="554"/>
      <c r="B436" s="554"/>
      <c r="C436" s="557" t="s">
        <v>1789</v>
      </c>
      <c r="D436" s="556">
        <v>159</v>
      </c>
      <c r="E436" s="556">
        <v>0</v>
      </c>
      <c r="F436" s="556">
        <v>0</v>
      </c>
      <c r="G436" s="556">
        <v>3</v>
      </c>
      <c r="H436" s="556">
        <v>9</v>
      </c>
      <c r="I436" s="556">
        <v>20</v>
      </c>
      <c r="J436" s="556">
        <v>22</v>
      </c>
      <c r="K436" s="556">
        <v>30</v>
      </c>
      <c r="L436" s="556">
        <v>36</v>
      </c>
      <c r="M436" s="556">
        <v>29</v>
      </c>
      <c r="N436" s="556">
        <v>10</v>
      </c>
      <c r="O436" s="556">
        <v>0</v>
      </c>
      <c r="P436" s="552">
        <v>52.685534591194966</v>
      </c>
      <c r="Q436" s="552">
        <v>53.5</v>
      </c>
    </row>
    <row r="437" spans="1:17" s="9" customFormat="1" ht="10.5" customHeight="1">
      <c r="A437" s="554"/>
      <c r="B437" s="554"/>
      <c r="C437" s="557" t="s">
        <v>1790</v>
      </c>
      <c r="D437" s="556">
        <v>49</v>
      </c>
      <c r="E437" s="556">
        <v>0</v>
      </c>
      <c r="F437" s="556">
        <v>0</v>
      </c>
      <c r="G437" s="556">
        <v>4</v>
      </c>
      <c r="H437" s="556">
        <v>6</v>
      </c>
      <c r="I437" s="556">
        <v>12</v>
      </c>
      <c r="J437" s="556">
        <v>5</v>
      </c>
      <c r="K437" s="556">
        <v>8</v>
      </c>
      <c r="L437" s="556">
        <v>7</v>
      </c>
      <c r="M437" s="556">
        <v>7</v>
      </c>
      <c r="N437" s="556">
        <v>0</v>
      </c>
      <c r="O437" s="556">
        <v>0</v>
      </c>
      <c r="P437" s="552">
        <v>47.775510204081634</v>
      </c>
      <c r="Q437" s="552">
        <v>46.375</v>
      </c>
    </row>
    <row r="438" spans="1:17" s="9" customFormat="1" ht="10.5" customHeight="1">
      <c r="A438" s="554"/>
      <c r="B438" s="554"/>
      <c r="C438" s="557" t="s">
        <v>1791</v>
      </c>
      <c r="D438" s="556">
        <v>17</v>
      </c>
      <c r="E438" s="556">
        <v>0</v>
      </c>
      <c r="F438" s="556">
        <v>0</v>
      </c>
      <c r="G438" s="556">
        <v>0</v>
      </c>
      <c r="H438" s="556">
        <v>1</v>
      </c>
      <c r="I438" s="556">
        <v>1</v>
      </c>
      <c r="J438" s="556">
        <v>2</v>
      </c>
      <c r="K438" s="556">
        <v>2</v>
      </c>
      <c r="L438" s="556">
        <v>6</v>
      </c>
      <c r="M438" s="556">
        <v>5</v>
      </c>
      <c r="N438" s="556">
        <v>0</v>
      </c>
      <c r="O438" s="556">
        <v>0</v>
      </c>
      <c r="P438" s="552">
        <v>53.941176470588232</v>
      </c>
      <c r="Q438" s="552">
        <v>54.833333333333336</v>
      </c>
    </row>
    <row r="439" spans="1:17" s="9" customFormat="1" ht="10.5" customHeight="1">
      <c r="A439" s="554"/>
      <c r="B439" s="554"/>
      <c r="C439" s="557" t="s">
        <v>1792</v>
      </c>
      <c r="D439" s="556">
        <v>2</v>
      </c>
      <c r="E439" s="556">
        <v>0</v>
      </c>
      <c r="F439" s="556">
        <v>0</v>
      </c>
      <c r="G439" s="556">
        <v>0</v>
      </c>
      <c r="H439" s="556">
        <v>1</v>
      </c>
      <c r="I439" s="556">
        <v>1</v>
      </c>
      <c r="J439" s="556">
        <v>0</v>
      </c>
      <c r="K439" s="556">
        <v>0</v>
      </c>
      <c r="L439" s="556">
        <v>0</v>
      </c>
      <c r="M439" s="556">
        <v>0</v>
      </c>
      <c r="N439" s="556">
        <v>0</v>
      </c>
      <c r="O439" s="556">
        <v>0</v>
      </c>
      <c r="P439" s="552">
        <v>41.5</v>
      </c>
      <c r="Q439" s="552">
        <v>39</v>
      </c>
    </row>
    <row r="440" spans="1:17" s="9" customFormat="1" ht="19.899999999999999" customHeight="1">
      <c r="A440" s="554"/>
      <c r="B440" s="554"/>
      <c r="C440" s="557" t="s">
        <v>1793</v>
      </c>
      <c r="D440" s="556">
        <v>645</v>
      </c>
      <c r="E440" s="556">
        <v>0</v>
      </c>
      <c r="F440" s="556">
        <v>3</v>
      </c>
      <c r="G440" s="556">
        <v>25</v>
      </c>
      <c r="H440" s="556">
        <v>42</v>
      </c>
      <c r="I440" s="556">
        <v>60</v>
      </c>
      <c r="J440" s="556">
        <v>66</v>
      </c>
      <c r="K440" s="556">
        <v>108</v>
      </c>
      <c r="L440" s="556">
        <v>166</v>
      </c>
      <c r="M440" s="556">
        <v>145</v>
      </c>
      <c r="N440" s="556">
        <v>30</v>
      </c>
      <c r="O440" s="556">
        <v>0</v>
      </c>
      <c r="P440" s="552">
        <v>52.91317829457364</v>
      </c>
      <c r="Q440" s="552">
        <v>54.660714285714285</v>
      </c>
    </row>
    <row r="441" spans="1:17" s="9" customFormat="1" ht="19.899999999999999" customHeight="1">
      <c r="A441" s="554"/>
      <c r="B441" s="554"/>
      <c r="C441" s="557" t="s">
        <v>1794</v>
      </c>
      <c r="D441" s="556">
        <v>138</v>
      </c>
      <c r="E441" s="556">
        <v>1</v>
      </c>
      <c r="F441" s="556">
        <v>6</v>
      </c>
      <c r="G441" s="556">
        <v>26</v>
      </c>
      <c r="H441" s="556">
        <v>25</v>
      </c>
      <c r="I441" s="556">
        <v>17</v>
      </c>
      <c r="J441" s="556">
        <v>25</v>
      </c>
      <c r="K441" s="556">
        <v>17</v>
      </c>
      <c r="L441" s="556">
        <v>8</v>
      </c>
      <c r="M441" s="556">
        <v>6</v>
      </c>
      <c r="N441" s="556">
        <v>7</v>
      </c>
      <c r="O441" s="556">
        <v>0</v>
      </c>
      <c r="P441" s="552">
        <v>43.362318840579711</v>
      </c>
      <c r="Q441" s="552">
        <v>43</v>
      </c>
    </row>
    <row r="442" spans="1:17" s="9" customFormat="1" ht="10.5" customHeight="1">
      <c r="A442" s="554"/>
      <c r="B442" s="554"/>
      <c r="C442" s="558" t="s">
        <v>1829</v>
      </c>
      <c r="D442" s="556">
        <v>1010</v>
      </c>
      <c r="E442" s="556">
        <v>1</v>
      </c>
      <c r="F442" s="556">
        <v>9</v>
      </c>
      <c r="G442" s="556">
        <v>58</v>
      </c>
      <c r="H442" s="556">
        <v>84</v>
      </c>
      <c r="I442" s="556">
        <v>111</v>
      </c>
      <c r="J442" s="556">
        <v>120</v>
      </c>
      <c r="K442" s="556">
        <v>165</v>
      </c>
      <c r="L442" s="556">
        <v>223</v>
      </c>
      <c r="M442" s="556">
        <v>192</v>
      </c>
      <c r="N442" s="556">
        <v>47</v>
      </c>
      <c r="O442" s="556">
        <v>0</v>
      </c>
      <c r="P442" s="552">
        <v>51.317821782178221</v>
      </c>
      <c r="Q442" s="552">
        <v>53.065217391304351</v>
      </c>
    </row>
    <row r="443" spans="1:17" s="9" customFormat="1" ht="18" customHeight="1">
      <c r="A443" s="554"/>
      <c r="B443" s="554" t="s">
        <v>1795</v>
      </c>
      <c r="C443" s="557"/>
      <c r="D443" s="556">
        <v>7561</v>
      </c>
      <c r="E443" s="556">
        <v>11</v>
      </c>
      <c r="F443" s="556">
        <v>248</v>
      </c>
      <c r="G443" s="556">
        <v>623</v>
      </c>
      <c r="H443" s="556">
        <v>878</v>
      </c>
      <c r="I443" s="556">
        <v>918</v>
      </c>
      <c r="J443" s="556">
        <v>924</v>
      </c>
      <c r="K443" s="556">
        <v>1245</v>
      </c>
      <c r="L443" s="556">
        <v>1314</v>
      </c>
      <c r="M443" s="556">
        <v>1090</v>
      </c>
      <c r="N443" s="556">
        <v>310</v>
      </c>
      <c r="O443" s="556">
        <v>0</v>
      </c>
      <c r="P443" s="552">
        <v>48.852400476127499</v>
      </c>
      <c r="Q443" s="552">
        <v>49.743749999999999</v>
      </c>
    </row>
    <row r="444" spans="1:17" s="9" customFormat="1" ht="18" customHeight="1">
      <c r="A444" s="554"/>
      <c r="B444" s="554" t="s">
        <v>607</v>
      </c>
      <c r="C444" s="555"/>
      <c r="D444" s="556"/>
      <c r="E444" s="556"/>
      <c r="F444" s="556"/>
      <c r="G444" s="556"/>
      <c r="H444" s="556"/>
      <c r="I444" s="556"/>
      <c r="J444" s="556"/>
      <c r="K444" s="556"/>
      <c r="L444" s="556"/>
      <c r="M444" s="556"/>
      <c r="N444" s="556"/>
      <c r="O444" s="556"/>
      <c r="P444" s="552"/>
      <c r="Q444" s="552"/>
    </row>
    <row r="445" spans="1:17" s="9" customFormat="1" ht="10.5" customHeight="1">
      <c r="A445" s="554"/>
      <c r="B445" s="554"/>
      <c r="C445" s="557" t="s">
        <v>608</v>
      </c>
      <c r="D445" s="556">
        <v>133</v>
      </c>
      <c r="E445" s="556">
        <v>0</v>
      </c>
      <c r="F445" s="556">
        <v>0</v>
      </c>
      <c r="G445" s="556">
        <v>4</v>
      </c>
      <c r="H445" s="556">
        <v>4</v>
      </c>
      <c r="I445" s="556">
        <v>8</v>
      </c>
      <c r="J445" s="556">
        <v>13</v>
      </c>
      <c r="K445" s="556">
        <v>26</v>
      </c>
      <c r="L445" s="556">
        <v>33</v>
      </c>
      <c r="M445" s="556">
        <v>17</v>
      </c>
      <c r="N445" s="556">
        <v>27</v>
      </c>
      <c r="O445" s="556">
        <v>1</v>
      </c>
      <c r="P445" s="552">
        <v>55.825757575757578</v>
      </c>
      <c r="Q445" s="552">
        <v>55.8</v>
      </c>
    </row>
    <row r="446" spans="1:17" s="9" customFormat="1" ht="10.5" customHeight="1">
      <c r="A446" s="554"/>
      <c r="B446" s="554"/>
      <c r="C446" s="557" t="s">
        <v>609</v>
      </c>
      <c r="D446" s="556">
        <v>27</v>
      </c>
      <c r="E446" s="556">
        <v>0</v>
      </c>
      <c r="F446" s="556">
        <v>0</v>
      </c>
      <c r="G446" s="556">
        <v>0</v>
      </c>
      <c r="H446" s="556">
        <v>1</v>
      </c>
      <c r="I446" s="556">
        <v>0</v>
      </c>
      <c r="J446" s="556">
        <v>0</v>
      </c>
      <c r="K446" s="556">
        <v>0</v>
      </c>
      <c r="L446" s="556">
        <v>0</v>
      </c>
      <c r="M446" s="556">
        <v>0</v>
      </c>
      <c r="N446" s="556">
        <v>26</v>
      </c>
      <c r="O446" s="556">
        <v>0</v>
      </c>
      <c r="P446" s="552">
        <v>70.962962962962962</v>
      </c>
      <c r="Q446" s="552">
        <v>69.3</v>
      </c>
    </row>
    <row r="447" spans="1:17" s="9" customFormat="1" ht="10.5" customHeight="1">
      <c r="A447" s="554"/>
      <c r="B447" s="554"/>
      <c r="C447" s="558" t="s">
        <v>1829</v>
      </c>
      <c r="D447" s="556">
        <v>160</v>
      </c>
      <c r="E447" s="556">
        <v>0</v>
      </c>
      <c r="F447" s="556">
        <v>0</v>
      </c>
      <c r="G447" s="556">
        <v>4</v>
      </c>
      <c r="H447" s="556">
        <v>5</v>
      </c>
      <c r="I447" s="556">
        <v>8</v>
      </c>
      <c r="J447" s="556">
        <v>13</v>
      </c>
      <c r="K447" s="556">
        <v>26</v>
      </c>
      <c r="L447" s="556">
        <v>33</v>
      </c>
      <c r="M447" s="556">
        <v>17</v>
      </c>
      <c r="N447" s="556">
        <v>53</v>
      </c>
      <c r="O447" s="556">
        <v>1</v>
      </c>
      <c r="P447" s="552">
        <v>58.39622641509434</v>
      </c>
      <c r="Q447" s="552">
        <v>58.05</v>
      </c>
    </row>
    <row r="448" spans="1:17" s="9" customFormat="1" ht="18" customHeight="1">
      <c r="A448" s="554"/>
      <c r="B448" s="554" t="s">
        <v>610</v>
      </c>
      <c r="C448" s="555"/>
      <c r="D448" s="556"/>
      <c r="E448" s="556"/>
      <c r="F448" s="556"/>
      <c r="G448" s="556"/>
      <c r="H448" s="556"/>
      <c r="I448" s="556"/>
      <c r="J448" s="556"/>
      <c r="K448" s="556"/>
      <c r="L448" s="556"/>
      <c r="M448" s="556"/>
      <c r="N448" s="556"/>
      <c r="O448" s="556"/>
      <c r="P448" s="552"/>
      <c r="Q448" s="552"/>
    </row>
    <row r="449" spans="1:17" s="9" customFormat="1" ht="10.5" customHeight="1">
      <c r="A449" s="554"/>
      <c r="B449" s="554"/>
      <c r="C449" s="557" t="s">
        <v>610</v>
      </c>
      <c r="D449" s="556">
        <v>11432</v>
      </c>
      <c r="E449" s="556">
        <v>38</v>
      </c>
      <c r="F449" s="556">
        <v>541</v>
      </c>
      <c r="G449" s="556">
        <v>1266</v>
      </c>
      <c r="H449" s="556">
        <v>1528</v>
      </c>
      <c r="I449" s="556">
        <v>1561</v>
      </c>
      <c r="J449" s="556">
        <v>1506</v>
      </c>
      <c r="K449" s="556">
        <v>1721</v>
      </c>
      <c r="L449" s="556">
        <v>1440</v>
      </c>
      <c r="M449" s="556">
        <v>903</v>
      </c>
      <c r="N449" s="556">
        <v>888</v>
      </c>
      <c r="O449" s="556">
        <v>40</v>
      </c>
      <c r="P449" s="552">
        <v>47.221120084269664</v>
      </c>
      <c r="Q449" s="552">
        <v>46.498269896193769</v>
      </c>
    </row>
    <row r="450" spans="1:17" s="9" customFormat="1" ht="10.5" customHeight="1">
      <c r="A450" s="554"/>
      <c r="B450" s="554"/>
      <c r="C450" s="557" t="s">
        <v>611</v>
      </c>
      <c r="D450" s="556">
        <v>182</v>
      </c>
      <c r="E450" s="556">
        <v>0</v>
      </c>
      <c r="F450" s="556">
        <v>1</v>
      </c>
      <c r="G450" s="556">
        <v>5</v>
      </c>
      <c r="H450" s="556">
        <v>3</v>
      </c>
      <c r="I450" s="556">
        <v>8</v>
      </c>
      <c r="J450" s="556">
        <v>12</v>
      </c>
      <c r="K450" s="556">
        <v>22</v>
      </c>
      <c r="L450" s="556">
        <v>39</v>
      </c>
      <c r="M450" s="556">
        <v>34</v>
      </c>
      <c r="N450" s="556">
        <v>58</v>
      </c>
      <c r="O450" s="556">
        <v>0</v>
      </c>
      <c r="P450" s="552">
        <v>60.104395604395606</v>
      </c>
      <c r="Q450" s="552">
        <v>59.142857142857146</v>
      </c>
    </row>
    <row r="451" spans="1:17" s="9" customFormat="1" ht="10.5" customHeight="1">
      <c r="A451" s="554"/>
      <c r="B451" s="554"/>
      <c r="C451" s="557" t="s">
        <v>1797</v>
      </c>
      <c r="D451" s="556">
        <v>51</v>
      </c>
      <c r="E451" s="556">
        <v>0</v>
      </c>
      <c r="F451" s="556">
        <v>0</v>
      </c>
      <c r="G451" s="556">
        <v>0</v>
      </c>
      <c r="H451" s="556">
        <v>1</v>
      </c>
      <c r="I451" s="556">
        <v>4</v>
      </c>
      <c r="J451" s="556">
        <v>9</v>
      </c>
      <c r="K451" s="556">
        <v>8</v>
      </c>
      <c r="L451" s="556">
        <v>10</v>
      </c>
      <c r="M451" s="556">
        <v>7</v>
      </c>
      <c r="N451" s="556">
        <v>12</v>
      </c>
      <c r="O451" s="556">
        <v>0</v>
      </c>
      <c r="P451" s="552">
        <v>56.96078431372549</v>
      </c>
      <c r="Q451" s="552">
        <v>55.75</v>
      </c>
    </row>
    <row r="452" spans="1:17" s="9" customFormat="1" ht="10.5" customHeight="1">
      <c r="A452" s="554"/>
      <c r="B452" s="554"/>
      <c r="C452" s="558" t="s">
        <v>1829</v>
      </c>
      <c r="D452" s="556">
        <v>11665</v>
      </c>
      <c r="E452" s="556">
        <v>38</v>
      </c>
      <c r="F452" s="556">
        <v>542</v>
      </c>
      <c r="G452" s="556">
        <v>1271</v>
      </c>
      <c r="H452" s="556">
        <v>1532</v>
      </c>
      <c r="I452" s="556">
        <v>1573</v>
      </c>
      <c r="J452" s="556">
        <v>1527</v>
      </c>
      <c r="K452" s="556">
        <v>1751</v>
      </c>
      <c r="L452" s="556">
        <v>1489</v>
      </c>
      <c r="M452" s="556">
        <v>944</v>
      </c>
      <c r="N452" s="556">
        <v>958</v>
      </c>
      <c r="O452" s="556">
        <v>40</v>
      </c>
      <c r="P452" s="552">
        <v>47.465548387096774</v>
      </c>
      <c r="Q452" s="552">
        <v>46.796232876712331</v>
      </c>
    </row>
    <row r="453" spans="1:17" s="9" customFormat="1" ht="18" customHeight="1">
      <c r="A453" s="554"/>
      <c r="B453" s="554" t="s">
        <v>613</v>
      </c>
      <c r="C453" s="555"/>
      <c r="D453" s="556"/>
      <c r="E453" s="556"/>
      <c r="F453" s="556"/>
      <c r="G453" s="556"/>
      <c r="H453" s="556"/>
      <c r="I453" s="556"/>
      <c r="J453" s="556"/>
      <c r="K453" s="556"/>
      <c r="L453" s="556"/>
      <c r="M453" s="556"/>
      <c r="N453" s="556"/>
      <c r="O453" s="556"/>
      <c r="P453" s="552"/>
      <c r="Q453" s="552"/>
    </row>
    <row r="454" spans="1:17" s="9" customFormat="1" ht="10.5" customHeight="1">
      <c r="A454" s="554"/>
      <c r="B454" s="554"/>
      <c r="C454" s="557" t="s">
        <v>613</v>
      </c>
      <c r="D454" s="556">
        <v>763</v>
      </c>
      <c r="E454" s="556">
        <v>121</v>
      </c>
      <c r="F454" s="556">
        <v>401</v>
      </c>
      <c r="G454" s="556">
        <v>168</v>
      </c>
      <c r="H454" s="556">
        <v>51</v>
      </c>
      <c r="I454" s="556">
        <v>8</v>
      </c>
      <c r="J454" s="556">
        <v>3</v>
      </c>
      <c r="K454" s="556">
        <v>3</v>
      </c>
      <c r="L454" s="556">
        <v>1</v>
      </c>
      <c r="M454" s="556">
        <v>6</v>
      </c>
      <c r="N454" s="556">
        <v>1</v>
      </c>
      <c r="O454" s="556">
        <v>0</v>
      </c>
      <c r="P454" s="552">
        <v>28.681520314547839</v>
      </c>
      <c r="Q454" s="552">
        <v>27.056249999999999</v>
      </c>
    </row>
    <row r="455" spans="1:17" s="9" customFormat="1" ht="9">
      <c r="A455" s="554"/>
      <c r="B455" s="554"/>
      <c r="C455" s="557" t="s">
        <v>614</v>
      </c>
      <c r="D455" s="556">
        <v>437</v>
      </c>
      <c r="E455" s="556">
        <v>171</v>
      </c>
      <c r="F455" s="556">
        <v>203</v>
      </c>
      <c r="G455" s="556">
        <v>52</v>
      </c>
      <c r="H455" s="556">
        <v>9</v>
      </c>
      <c r="I455" s="556">
        <v>0</v>
      </c>
      <c r="J455" s="556">
        <v>1</v>
      </c>
      <c r="K455" s="556">
        <v>1</v>
      </c>
      <c r="L455" s="556">
        <v>0</v>
      </c>
      <c r="M455" s="556">
        <v>0</v>
      </c>
      <c r="N455" s="556">
        <v>0</v>
      </c>
      <c r="O455" s="556">
        <v>0</v>
      </c>
      <c r="P455" s="552">
        <v>25.77574370709382</v>
      </c>
      <c r="Q455" s="552">
        <v>24.801587301587301</v>
      </c>
    </row>
    <row r="456" spans="1:17" s="9" customFormat="1" ht="10.5" customHeight="1">
      <c r="A456" s="554"/>
      <c r="B456" s="554"/>
      <c r="C456" s="558" t="s">
        <v>1829</v>
      </c>
      <c r="D456" s="556">
        <v>1200</v>
      </c>
      <c r="E456" s="556">
        <v>292</v>
      </c>
      <c r="F456" s="556">
        <v>604</v>
      </c>
      <c r="G456" s="556">
        <v>220</v>
      </c>
      <c r="H456" s="556">
        <v>60</v>
      </c>
      <c r="I456" s="556">
        <v>8</v>
      </c>
      <c r="J456" s="556">
        <v>4</v>
      </c>
      <c r="K456" s="556">
        <v>4</v>
      </c>
      <c r="L456" s="556">
        <v>1</v>
      </c>
      <c r="M456" s="556">
        <v>6</v>
      </c>
      <c r="N456" s="556">
        <v>1</v>
      </c>
      <c r="O456" s="556">
        <v>0</v>
      </c>
      <c r="P456" s="552">
        <v>27.623333333333335</v>
      </c>
      <c r="Q456" s="552">
        <v>26.236842105263158</v>
      </c>
    </row>
    <row r="457" spans="1:17" s="9" customFormat="1" ht="18" customHeight="1">
      <c r="A457" s="554"/>
      <c r="B457" s="554" t="s">
        <v>1798</v>
      </c>
      <c r="C457" s="557"/>
      <c r="D457" s="556">
        <v>13025</v>
      </c>
      <c r="E457" s="556">
        <v>330</v>
      </c>
      <c r="F457" s="556">
        <v>1146</v>
      </c>
      <c r="G457" s="556">
        <v>1495</v>
      </c>
      <c r="H457" s="556">
        <v>1597</v>
      </c>
      <c r="I457" s="556">
        <v>1589</v>
      </c>
      <c r="J457" s="556">
        <v>1544</v>
      </c>
      <c r="K457" s="556">
        <v>1781</v>
      </c>
      <c r="L457" s="556">
        <v>1523</v>
      </c>
      <c r="M457" s="556">
        <v>967</v>
      </c>
      <c r="N457" s="556">
        <v>1012</v>
      </c>
      <c r="O457" s="556">
        <v>41</v>
      </c>
      <c r="P457" s="552">
        <v>45.765557609365374</v>
      </c>
      <c r="Q457" s="552">
        <v>45.026845637583889</v>
      </c>
    </row>
    <row r="458" spans="1:17" s="9" customFormat="1" ht="18" customHeight="1">
      <c r="A458" s="554" t="s">
        <v>1728</v>
      </c>
      <c r="B458" s="554"/>
      <c r="C458" s="557"/>
      <c r="D458" s="556">
        <v>20586</v>
      </c>
      <c r="E458" s="556">
        <v>341</v>
      </c>
      <c r="F458" s="556">
        <v>1394</v>
      </c>
      <c r="G458" s="556">
        <v>2118</v>
      </c>
      <c r="H458" s="556">
        <v>2475</v>
      </c>
      <c r="I458" s="556">
        <v>2507</v>
      </c>
      <c r="J458" s="556">
        <v>2468</v>
      </c>
      <c r="K458" s="556">
        <v>3026</v>
      </c>
      <c r="L458" s="556">
        <v>2837</v>
      </c>
      <c r="M458" s="556">
        <v>2057</v>
      </c>
      <c r="N458" s="556">
        <v>1322</v>
      </c>
      <c r="O458" s="556">
        <v>41</v>
      </c>
      <c r="P458" s="552">
        <v>46.901581893404725</v>
      </c>
      <c r="Q458" s="552">
        <v>46.960043196544277</v>
      </c>
    </row>
    <row r="459" spans="1:17" s="9" customFormat="1" ht="27" customHeight="1">
      <c r="A459" s="1548" t="s">
        <v>1729</v>
      </c>
      <c r="B459" s="1548"/>
      <c r="C459" s="1549"/>
      <c r="D459" s="556"/>
      <c r="E459" s="556"/>
      <c r="F459" s="556"/>
      <c r="G459" s="556"/>
      <c r="H459" s="556"/>
      <c r="I459" s="556"/>
      <c r="J459" s="556"/>
      <c r="K459" s="556"/>
      <c r="L459" s="556"/>
      <c r="M459" s="556"/>
      <c r="N459" s="556"/>
      <c r="O459" s="556"/>
      <c r="P459" s="552"/>
      <c r="Q459" s="552"/>
    </row>
    <row r="460" spans="1:17" s="9" customFormat="1" ht="18" customHeight="1">
      <c r="A460" s="554"/>
      <c r="B460" s="554" t="s">
        <v>286</v>
      </c>
      <c r="C460" s="555"/>
      <c r="D460" s="556"/>
      <c r="E460" s="556"/>
      <c r="F460" s="556"/>
      <c r="G460" s="556"/>
      <c r="H460" s="556"/>
      <c r="I460" s="556"/>
      <c r="J460" s="556"/>
      <c r="K460" s="556"/>
      <c r="L460" s="556"/>
      <c r="M460" s="556"/>
      <c r="N460" s="556"/>
      <c r="O460" s="556"/>
      <c r="P460" s="552"/>
      <c r="Q460" s="552"/>
    </row>
    <row r="461" spans="1:17" s="9" customFormat="1" ht="10.5" customHeight="1">
      <c r="A461" s="554"/>
      <c r="B461" s="554"/>
      <c r="C461" s="557" t="s">
        <v>1869</v>
      </c>
      <c r="D461" s="556">
        <v>14</v>
      </c>
      <c r="E461" s="556">
        <v>0</v>
      </c>
      <c r="F461" s="556">
        <v>0</v>
      </c>
      <c r="G461" s="556">
        <v>0</v>
      </c>
      <c r="H461" s="556">
        <v>0</v>
      </c>
      <c r="I461" s="556">
        <v>0</v>
      </c>
      <c r="J461" s="556">
        <v>0</v>
      </c>
      <c r="K461" s="556">
        <v>0</v>
      </c>
      <c r="L461" s="556">
        <v>3</v>
      </c>
      <c r="M461" s="556">
        <v>8</v>
      </c>
      <c r="N461" s="556">
        <v>3</v>
      </c>
      <c r="O461" s="556">
        <v>0</v>
      </c>
      <c r="P461" s="552">
        <v>61.857142857142854</v>
      </c>
      <c r="Q461" s="552">
        <v>62</v>
      </c>
    </row>
    <row r="462" spans="1:17" s="9" customFormat="1" ht="10.5" customHeight="1">
      <c r="A462" s="554"/>
      <c r="B462" s="554"/>
      <c r="C462" s="557" t="s">
        <v>1870</v>
      </c>
      <c r="D462" s="556">
        <v>24</v>
      </c>
      <c r="E462" s="556">
        <v>0</v>
      </c>
      <c r="F462" s="556">
        <v>0</v>
      </c>
      <c r="G462" s="556">
        <v>0</v>
      </c>
      <c r="H462" s="556">
        <v>0</v>
      </c>
      <c r="I462" s="556">
        <v>0</v>
      </c>
      <c r="J462" s="556">
        <v>0</v>
      </c>
      <c r="K462" s="556">
        <v>3</v>
      </c>
      <c r="L462" s="556">
        <v>5</v>
      </c>
      <c r="M462" s="556">
        <v>12</v>
      </c>
      <c r="N462" s="556">
        <v>4</v>
      </c>
      <c r="O462" s="556">
        <v>0</v>
      </c>
      <c r="P462" s="552">
        <v>60.666666666666664</v>
      </c>
      <c r="Q462" s="552">
        <v>60.75</v>
      </c>
    </row>
    <row r="463" spans="1:17" s="9" customFormat="1" ht="19.899999999999999" customHeight="1">
      <c r="A463" s="554"/>
      <c r="B463" s="554"/>
      <c r="C463" s="557" t="s">
        <v>1871</v>
      </c>
      <c r="D463" s="556">
        <v>32</v>
      </c>
      <c r="E463" s="556">
        <v>0</v>
      </c>
      <c r="F463" s="556">
        <v>0</v>
      </c>
      <c r="G463" s="556">
        <v>0</v>
      </c>
      <c r="H463" s="556">
        <v>3</v>
      </c>
      <c r="I463" s="556">
        <v>0</v>
      </c>
      <c r="J463" s="556">
        <v>5</v>
      </c>
      <c r="K463" s="556">
        <v>6</v>
      </c>
      <c r="L463" s="556">
        <v>9</v>
      </c>
      <c r="M463" s="556">
        <v>7</v>
      </c>
      <c r="N463" s="556">
        <v>2</v>
      </c>
      <c r="O463" s="556">
        <v>0</v>
      </c>
      <c r="P463" s="552">
        <v>53.96875</v>
      </c>
      <c r="Q463" s="552">
        <v>55</v>
      </c>
    </row>
    <row r="464" spans="1:17" s="9" customFormat="1" ht="19.899999999999999" customHeight="1">
      <c r="A464" s="554"/>
      <c r="B464" s="554"/>
      <c r="C464" s="557" t="s">
        <v>1872</v>
      </c>
      <c r="D464" s="556">
        <v>6</v>
      </c>
      <c r="E464" s="556">
        <v>0</v>
      </c>
      <c r="F464" s="556">
        <v>0</v>
      </c>
      <c r="G464" s="556">
        <v>0</v>
      </c>
      <c r="H464" s="556">
        <v>0</v>
      </c>
      <c r="I464" s="556">
        <v>2</v>
      </c>
      <c r="J464" s="556">
        <v>0</v>
      </c>
      <c r="K464" s="556">
        <v>1</v>
      </c>
      <c r="L464" s="556">
        <v>0</v>
      </c>
      <c r="M464" s="556">
        <v>0</v>
      </c>
      <c r="N464" s="556">
        <v>3</v>
      </c>
      <c r="O464" s="556">
        <v>0</v>
      </c>
      <c r="P464" s="552">
        <v>59.666666666666664</v>
      </c>
      <c r="Q464" s="552">
        <v>53</v>
      </c>
    </row>
    <row r="465" spans="1:17" s="9" customFormat="1" ht="10.5" customHeight="1">
      <c r="A465" s="554"/>
      <c r="B465" s="554"/>
      <c r="C465" s="557" t="s">
        <v>575</v>
      </c>
      <c r="D465" s="556">
        <v>238</v>
      </c>
      <c r="E465" s="556">
        <v>0</v>
      </c>
      <c r="F465" s="556">
        <v>0</v>
      </c>
      <c r="G465" s="556">
        <v>2</v>
      </c>
      <c r="H465" s="556">
        <v>4</v>
      </c>
      <c r="I465" s="556">
        <v>20</v>
      </c>
      <c r="J465" s="556">
        <v>36</v>
      </c>
      <c r="K465" s="556">
        <v>55</v>
      </c>
      <c r="L465" s="556">
        <v>58</v>
      </c>
      <c r="M465" s="556">
        <v>56</v>
      </c>
      <c r="N465" s="556">
        <v>7</v>
      </c>
      <c r="O465" s="556">
        <v>0</v>
      </c>
      <c r="P465" s="552">
        <v>53.911764705882355</v>
      </c>
      <c r="Q465" s="552">
        <v>54.125</v>
      </c>
    </row>
    <row r="466" spans="1:17" s="9" customFormat="1" ht="10.5" customHeight="1">
      <c r="A466" s="554"/>
      <c r="B466" s="554"/>
      <c r="C466" s="557" t="s">
        <v>576</v>
      </c>
      <c r="D466" s="556">
        <v>237</v>
      </c>
      <c r="E466" s="556">
        <v>0</v>
      </c>
      <c r="F466" s="556">
        <v>0</v>
      </c>
      <c r="G466" s="556">
        <v>1</v>
      </c>
      <c r="H466" s="556">
        <v>22</v>
      </c>
      <c r="I466" s="556">
        <v>37</v>
      </c>
      <c r="J466" s="556">
        <v>50</v>
      </c>
      <c r="K466" s="556">
        <v>52</v>
      </c>
      <c r="L466" s="556">
        <v>44</v>
      </c>
      <c r="M466" s="556">
        <v>25</v>
      </c>
      <c r="N466" s="556">
        <v>6</v>
      </c>
      <c r="O466" s="556">
        <v>0</v>
      </c>
      <c r="P466" s="552">
        <v>50.177215189873415</v>
      </c>
      <c r="Q466" s="552">
        <v>49.772727272727273</v>
      </c>
    </row>
    <row r="467" spans="1:17" s="9" customFormat="1" ht="10.5" customHeight="1">
      <c r="A467" s="554"/>
      <c r="B467" s="554"/>
      <c r="C467" s="557" t="s">
        <v>580</v>
      </c>
      <c r="D467" s="556">
        <v>25</v>
      </c>
      <c r="E467" s="556">
        <v>0</v>
      </c>
      <c r="F467" s="556">
        <v>0</v>
      </c>
      <c r="G467" s="556">
        <v>6</v>
      </c>
      <c r="H467" s="556">
        <v>13</v>
      </c>
      <c r="I467" s="556">
        <v>3</v>
      </c>
      <c r="J467" s="556">
        <v>3</v>
      </c>
      <c r="K467" s="556">
        <v>0</v>
      </c>
      <c r="L467" s="556">
        <v>0</v>
      </c>
      <c r="M467" s="556">
        <v>0</v>
      </c>
      <c r="N467" s="556">
        <v>0</v>
      </c>
      <c r="O467" s="556">
        <v>0</v>
      </c>
      <c r="P467" s="552">
        <v>38.04</v>
      </c>
      <c r="Q467" s="552">
        <v>36.75</v>
      </c>
    </row>
    <row r="468" spans="1:17" s="9" customFormat="1" ht="10.5" customHeight="1">
      <c r="A468" s="554"/>
      <c r="B468" s="554"/>
      <c r="C468" s="557" t="s">
        <v>581</v>
      </c>
      <c r="D468" s="556">
        <v>28</v>
      </c>
      <c r="E468" s="556">
        <v>0</v>
      </c>
      <c r="F468" s="556">
        <v>0</v>
      </c>
      <c r="G468" s="556">
        <v>0</v>
      </c>
      <c r="H468" s="556">
        <v>4</v>
      </c>
      <c r="I468" s="556">
        <v>1</v>
      </c>
      <c r="J468" s="556">
        <v>10</v>
      </c>
      <c r="K468" s="556">
        <v>4</v>
      </c>
      <c r="L468" s="556">
        <v>3</v>
      </c>
      <c r="M468" s="556">
        <v>3</v>
      </c>
      <c r="N468" s="556">
        <v>3</v>
      </c>
      <c r="O468" s="556">
        <v>0</v>
      </c>
      <c r="P468" s="552">
        <v>51.607142857142854</v>
      </c>
      <c r="Q468" s="552">
        <v>48.666666666666664</v>
      </c>
    </row>
    <row r="469" spans="1:17" s="9" customFormat="1" ht="10.5" customHeight="1">
      <c r="A469" s="554"/>
      <c r="B469" s="554"/>
      <c r="C469" s="558" t="s">
        <v>1829</v>
      </c>
      <c r="D469" s="556">
        <v>604</v>
      </c>
      <c r="E469" s="556">
        <v>0</v>
      </c>
      <c r="F469" s="556">
        <v>0</v>
      </c>
      <c r="G469" s="556">
        <v>9</v>
      </c>
      <c r="H469" s="556">
        <v>46</v>
      </c>
      <c r="I469" s="556">
        <v>63</v>
      </c>
      <c r="J469" s="556">
        <v>104</v>
      </c>
      <c r="K469" s="556">
        <v>121</v>
      </c>
      <c r="L469" s="556">
        <v>122</v>
      </c>
      <c r="M469" s="556">
        <v>111</v>
      </c>
      <c r="N469" s="556">
        <v>28</v>
      </c>
      <c r="O469" s="556">
        <v>0</v>
      </c>
      <c r="P469" s="552">
        <v>52.195364238410598</v>
      </c>
      <c r="Q469" s="552">
        <v>52.277777777777779</v>
      </c>
    </row>
    <row r="470" spans="1:17" s="9" customFormat="1" ht="18" customHeight="1">
      <c r="A470" s="554"/>
      <c r="B470" s="554" t="s">
        <v>586</v>
      </c>
      <c r="C470" s="555"/>
      <c r="D470" s="556"/>
      <c r="E470" s="556"/>
      <c r="F470" s="556"/>
      <c r="G470" s="556"/>
      <c r="H470" s="556"/>
      <c r="I470" s="556"/>
      <c r="J470" s="556"/>
      <c r="K470" s="556"/>
      <c r="L470" s="556"/>
      <c r="M470" s="556"/>
      <c r="N470" s="556"/>
      <c r="O470" s="556"/>
      <c r="P470" s="552"/>
      <c r="Q470" s="552"/>
    </row>
    <row r="471" spans="1:17" s="9" customFormat="1" ht="10.5" customHeight="1">
      <c r="A471" s="554"/>
      <c r="B471" s="554"/>
      <c r="C471" s="557" t="s">
        <v>587</v>
      </c>
      <c r="D471" s="556">
        <v>39</v>
      </c>
      <c r="E471" s="556">
        <v>0</v>
      </c>
      <c r="F471" s="556">
        <v>2</v>
      </c>
      <c r="G471" s="556">
        <v>4</v>
      </c>
      <c r="H471" s="556">
        <v>6</v>
      </c>
      <c r="I471" s="556">
        <v>6</v>
      </c>
      <c r="J471" s="556">
        <v>4</v>
      </c>
      <c r="K471" s="556">
        <v>5</v>
      </c>
      <c r="L471" s="556">
        <v>3</v>
      </c>
      <c r="M471" s="556">
        <v>5</v>
      </c>
      <c r="N471" s="556">
        <v>4</v>
      </c>
      <c r="O471" s="556">
        <v>0</v>
      </c>
      <c r="P471" s="552">
        <v>47.230769230769234</v>
      </c>
      <c r="Q471" s="552">
        <v>44.5</v>
      </c>
    </row>
    <row r="472" spans="1:17" s="9" customFormat="1" ht="10.5" customHeight="1">
      <c r="A472" s="554"/>
      <c r="B472" s="554"/>
      <c r="C472" s="557" t="s">
        <v>589</v>
      </c>
      <c r="D472" s="556">
        <v>21</v>
      </c>
      <c r="E472" s="556">
        <v>0</v>
      </c>
      <c r="F472" s="556">
        <v>0</v>
      </c>
      <c r="G472" s="556">
        <v>3</v>
      </c>
      <c r="H472" s="556">
        <v>4</v>
      </c>
      <c r="I472" s="556">
        <v>7</v>
      </c>
      <c r="J472" s="556">
        <v>1</v>
      </c>
      <c r="K472" s="556">
        <v>3</v>
      </c>
      <c r="L472" s="556">
        <v>2</v>
      </c>
      <c r="M472" s="556">
        <v>1</v>
      </c>
      <c r="N472" s="556">
        <v>0</v>
      </c>
      <c r="O472" s="556">
        <v>0</v>
      </c>
      <c r="P472" s="552">
        <v>44.047619047619051</v>
      </c>
      <c r="Q472" s="552">
        <v>42.166666666666664</v>
      </c>
    </row>
    <row r="473" spans="1:17" s="9" customFormat="1" ht="10.5" customHeight="1">
      <c r="A473" s="554"/>
      <c r="B473" s="554"/>
      <c r="C473" s="557" t="s">
        <v>1780</v>
      </c>
      <c r="D473" s="556">
        <v>80</v>
      </c>
      <c r="E473" s="556">
        <v>1</v>
      </c>
      <c r="F473" s="556">
        <v>20</v>
      </c>
      <c r="G473" s="556">
        <v>25</v>
      </c>
      <c r="H473" s="556">
        <v>9</v>
      </c>
      <c r="I473" s="556">
        <v>18</v>
      </c>
      <c r="J473" s="556">
        <v>2</v>
      </c>
      <c r="K473" s="556">
        <v>2</v>
      </c>
      <c r="L473" s="556">
        <v>1</v>
      </c>
      <c r="M473" s="556">
        <v>2</v>
      </c>
      <c r="N473" s="556">
        <v>0</v>
      </c>
      <c r="O473" s="556">
        <v>0</v>
      </c>
      <c r="P473" s="552">
        <v>35.337499999999999</v>
      </c>
      <c r="Q473" s="552">
        <v>32.875</v>
      </c>
    </row>
    <row r="474" spans="1:17" s="9" customFormat="1" ht="10.5" customHeight="1">
      <c r="A474" s="554"/>
      <c r="B474" s="554"/>
      <c r="C474" s="557" t="s">
        <v>1781</v>
      </c>
      <c r="D474" s="556">
        <v>9</v>
      </c>
      <c r="E474" s="556">
        <v>0</v>
      </c>
      <c r="F474" s="556">
        <v>0</v>
      </c>
      <c r="G474" s="556">
        <v>0</v>
      </c>
      <c r="H474" s="556">
        <v>4</v>
      </c>
      <c r="I474" s="556">
        <v>4</v>
      </c>
      <c r="J474" s="556">
        <v>0</v>
      </c>
      <c r="K474" s="556">
        <v>1</v>
      </c>
      <c r="L474" s="556">
        <v>0</v>
      </c>
      <c r="M474" s="556">
        <v>0</v>
      </c>
      <c r="N474" s="556">
        <v>0</v>
      </c>
      <c r="O474" s="556">
        <v>0</v>
      </c>
      <c r="P474" s="552">
        <v>41.111111111111114</v>
      </c>
      <c r="Q474" s="552">
        <v>39.5</v>
      </c>
    </row>
    <row r="475" spans="1:17" s="9" customFormat="1" ht="10.5" customHeight="1">
      <c r="A475" s="554"/>
      <c r="B475" s="554"/>
      <c r="C475" s="558" t="s">
        <v>1829</v>
      </c>
      <c r="D475" s="556">
        <v>149</v>
      </c>
      <c r="E475" s="556">
        <v>1</v>
      </c>
      <c r="F475" s="556">
        <v>22</v>
      </c>
      <c r="G475" s="556">
        <v>32</v>
      </c>
      <c r="H475" s="556">
        <v>23</v>
      </c>
      <c r="I475" s="556">
        <v>35</v>
      </c>
      <c r="J475" s="556">
        <v>7</v>
      </c>
      <c r="K475" s="556">
        <v>11</v>
      </c>
      <c r="L475" s="556">
        <v>6</v>
      </c>
      <c r="M475" s="556">
        <v>8</v>
      </c>
      <c r="N475" s="556">
        <v>4</v>
      </c>
      <c r="O475" s="556">
        <v>0</v>
      </c>
      <c r="P475" s="552">
        <v>40.026845637583889</v>
      </c>
      <c r="Q475" s="552">
        <v>37.75</v>
      </c>
    </row>
    <row r="476" spans="1:17" s="9" customFormat="1" ht="27" customHeight="1">
      <c r="A476" s="554"/>
      <c r="B476" s="1548" t="s">
        <v>1873</v>
      </c>
      <c r="C476" s="1549"/>
      <c r="D476" s="556"/>
      <c r="E476" s="556"/>
      <c r="F476" s="556"/>
      <c r="G476" s="556"/>
      <c r="H476" s="556"/>
      <c r="I476" s="556"/>
      <c r="J476" s="556"/>
      <c r="K476" s="556"/>
      <c r="L476" s="556"/>
      <c r="M476" s="556"/>
      <c r="N476" s="556"/>
      <c r="O476" s="556"/>
      <c r="P476" s="552"/>
      <c r="Q476" s="552"/>
    </row>
    <row r="477" spans="1:17" s="9" customFormat="1" ht="19.899999999999999" customHeight="1">
      <c r="A477" s="554"/>
      <c r="B477" s="554"/>
      <c r="C477" s="557" t="s">
        <v>1785</v>
      </c>
      <c r="D477" s="556">
        <v>557</v>
      </c>
      <c r="E477" s="556">
        <v>0</v>
      </c>
      <c r="F477" s="556">
        <v>0</v>
      </c>
      <c r="G477" s="556">
        <v>11</v>
      </c>
      <c r="H477" s="556">
        <v>48</v>
      </c>
      <c r="I477" s="556">
        <v>101</v>
      </c>
      <c r="J477" s="556">
        <v>89</v>
      </c>
      <c r="K477" s="556">
        <v>115</v>
      </c>
      <c r="L477" s="556">
        <v>91</v>
      </c>
      <c r="M477" s="556">
        <v>91</v>
      </c>
      <c r="N477" s="556">
        <v>11</v>
      </c>
      <c r="O477" s="556">
        <v>0</v>
      </c>
      <c r="P477" s="552">
        <v>50.531418312387792</v>
      </c>
      <c r="Q477" s="552">
        <v>50.022727272727273</v>
      </c>
    </row>
    <row r="478" spans="1:17" s="9" customFormat="1" ht="19.899999999999999" customHeight="1">
      <c r="A478" s="554"/>
      <c r="B478" s="554"/>
      <c r="C478" s="557" t="s">
        <v>1786</v>
      </c>
      <c r="D478" s="556">
        <v>27</v>
      </c>
      <c r="E478" s="556">
        <v>0</v>
      </c>
      <c r="F478" s="556">
        <v>0</v>
      </c>
      <c r="G478" s="556">
        <v>2</v>
      </c>
      <c r="H478" s="556">
        <v>6</v>
      </c>
      <c r="I478" s="556">
        <v>7</v>
      </c>
      <c r="J478" s="556">
        <v>5</v>
      </c>
      <c r="K478" s="556">
        <v>1</v>
      </c>
      <c r="L478" s="556">
        <v>2</v>
      </c>
      <c r="M478" s="556">
        <v>2</v>
      </c>
      <c r="N478" s="556">
        <v>2</v>
      </c>
      <c r="O478" s="556">
        <v>0</v>
      </c>
      <c r="P478" s="552">
        <v>45.592592592592595</v>
      </c>
      <c r="Q478" s="552">
        <v>42.75</v>
      </c>
    </row>
    <row r="479" spans="1:17" s="9" customFormat="1" ht="19.899999999999999" customHeight="1">
      <c r="A479" s="554"/>
      <c r="B479" s="554"/>
      <c r="C479" s="557" t="s">
        <v>1787</v>
      </c>
      <c r="D479" s="556">
        <v>3011</v>
      </c>
      <c r="E479" s="556">
        <v>3</v>
      </c>
      <c r="F479" s="556">
        <v>53</v>
      </c>
      <c r="G479" s="556">
        <v>214</v>
      </c>
      <c r="H479" s="556">
        <v>471</v>
      </c>
      <c r="I479" s="556">
        <v>534</v>
      </c>
      <c r="J479" s="556">
        <v>409</v>
      </c>
      <c r="K479" s="556">
        <v>470</v>
      </c>
      <c r="L479" s="556">
        <v>477</v>
      </c>
      <c r="M479" s="556">
        <v>335</v>
      </c>
      <c r="N479" s="556">
        <v>45</v>
      </c>
      <c r="O479" s="556">
        <v>0</v>
      </c>
      <c r="P479" s="552">
        <v>47.466954500166061</v>
      </c>
      <c r="Q479" s="552">
        <v>46.92763157894737</v>
      </c>
    </row>
    <row r="480" spans="1:17" s="9" customFormat="1" ht="14.45" customHeight="1">
      <c r="A480" s="554"/>
      <c r="B480" s="554"/>
      <c r="C480" s="560"/>
      <c r="D480" s="556"/>
      <c r="E480" s="556"/>
      <c r="F480" s="556"/>
      <c r="G480" s="556"/>
      <c r="H480" s="556"/>
      <c r="I480" s="556"/>
      <c r="J480" s="556"/>
      <c r="K480" s="556"/>
      <c r="L480" s="556"/>
      <c r="M480" s="556"/>
      <c r="N480" s="556"/>
      <c r="O480" s="556"/>
      <c r="P480" s="552"/>
      <c r="Q480" s="552"/>
    </row>
    <row r="481" spans="1:17" s="9" customFormat="1" ht="7.9" customHeight="1">
      <c r="A481" s="554"/>
      <c r="B481" s="554"/>
      <c r="C481" s="560"/>
      <c r="D481" s="556"/>
      <c r="E481" s="556"/>
      <c r="F481" s="556"/>
      <c r="G481" s="556"/>
      <c r="H481" s="556"/>
      <c r="I481" s="556"/>
      <c r="J481" s="556"/>
      <c r="K481" s="556"/>
      <c r="L481" s="556"/>
      <c r="M481" s="556"/>
      <c r="N481" s="556"/>
      <c r="O481" s="556"/>
      <c r="P481" s="552"/>
      <c r="Q481" s="552"/>
    </row>
    <row r="482" spans="1:17" s="9" customFormat="1" ht="4.5" customHeight="1">
      <c r="A482" s="90" t="s">
        <v>604</v>
      </c>
      <c r="B482" s="554"/>
      <c r="C482" s="559"/>
      <c r="D482" s="556"/>
      <c r="E482" s="556"/>
      <c r="F482" s="556"/>
      <c r="G482" s="556"/>
      <c r="H482" s="556"/>
      <c r="I482" s="556"/>
      <c r="J482" s="556"/>
      <c r="K482" s="556"/>
      <c r="L482" s="556"/>
      <c r="M482" s="556"/>
      <c r="N482" s="556"/>
      <c r="O482" s="556"/>
      <c r="P482" s="552"/>
      <c r="Q482" s="552"/>
    </row>
    <row r="483" spans="1:17" s="9" customFormat="1" ht="9" customHeight="1">
      <c r="A483" s="554" t="s">
        <v>605</v>
      </c>
      <c r="B483" s="554"/>
      <c r="C483" s="559"/>
      <c r="D483" s="556"/>
      <c r="E483" s="556"/>
      <c r="F483" s="556"/>
      <c r="G483" s="556"/>
      <c r="H483" s="556"/>
      <c r="I483" s="556"/>
      <c r="J483" s="556"/>
      <c r="K483" s="556"/>
      <c r="L483" s="556"/>
      <c r="M483" s="556"/>
      <c r="N483" s="556"/>
      <c r="O483" s="556"/>
      <c r="P483" s="552"/>
      <c r="Q483" s="552"/>
    </row>
    <row r="484" spans="1:17" s="9" customFormat="1" ht="10.9" customHeight="1">
      <c r="A484" s="554"/>
      <c r="B484" s="554"/>
      <c r="C484" s="560"/>
      <c r="D484" s="556"/>
      <c r="E484" s="556"/>
      <c r="F484" s="556"/>
      <c r="G484" s="556"/>
      <c r="H484" s="556"/>
      <c r="I484" s="556"/>
      <c r="J484" s="556"/>
      <c r="K484" s="556"/>
      <c r="L484" s="556"/>
      <c r="M484" s="556"/>
      <c r="N484" s="556"/>
      <c r="O484" s="556"/>
      <c r="P484" s="552"/>
      <c r="Q484" s="552"/>
    </row>
    <row r="485" spans="1:17" s="9" customFormat="1" ht="10.5" customHeight="1">
      <c r="A485" s="554" t="s">
        <v>3078</v>
      </c>
      <c r="B485" s="554"/>
      <c r="C485" s="557"/>
      <c r="D485" s="556"/>
      <c r="E485" s="556"/>
      <c r="F485" s="556"/>
      <c r="G485" s="556"/>
      <c r="H485" s="556"/>
      <c r="I485" s="556"/>
      <c r="J485" s="556"/>
      <c r="K485" s="556"/>
      <c r="L485" s="556"/>
      <c r="M485" s="556"/>
      <c r="N485" s="556"/>
      <c r="O485" s="556"/>
      <c r="P485" s="552"/>
      <c r="Q485" s="552"/>
    </row>
    <row r="486" spans="1:17" s="9" customFormat="1" ht="19.899999999999999" customHeight="1">
      <c r="A486" s="554"/>
      <c r="B486" s="554"/>
      <c r="C486" s="557" t="s">
        <v>1788</v>
      </c>
      <c r="D486" s="556">
        <v>7155</v>
      </c>
      <c r="E486" s="556">
        <v>152</v>
      </c>
      <c r="F486" s="556">
        <v>1794</v>
      </c>
      <c r="G486" s="556">
        <v>2221</v>
      </c>
      <c r="H486" s="556">
        <v>1395</v>
      </c>
      <c r="I486" s="556">
        <v>735</v>
      </c>
      <c r="J486" s="556">
        <v>362</v>
      </c>
      <c r="K486" s="556">
        <v>204</v>
      </c>
      <c r="L486" s="556">
        <v>147</v>
      </c>
      <c r="M486" s="556">
        <v>76</v>
      </c>
      <c r="N486" s="556">
        <v>69</v>
      </c>
      <c r="O486" s="556">
        <v>0</v>
      </c>
      <c r="P486" s="552">
        <v>35.007267645003495</v>
      </c>
      <c r="Q486" s="552">
        <v>32.392287234042556</v>
      </c>
    </row>
    <row r="487" spans="1:17" s="9" customFormat="1" ht="10.5" customHeight="1">
      <c r="A487" s="554"/>
      <c r="B487" s="554"/>
      <c r="C487" s="557" t="s">
        <v>597</v>
      </c>
      <c r="D487" s="556">
        <v>1301</v>
      </c>
      <c r="E487" s="556">
        <v>15</v>
      </c>
      <c r="F487" s="556">
        <v>242</v>
      </c>
      <c r="G487" s="556">
        <v>289</v>
      </c>
      <c r="H487" s="556">
        <v>214</v>
      </c>
      <c r="I487" s="556">
        <v>162</v>
      </c>
      <c r="J487" s="556">
        <v>108</v>
      </c>
      <c r="K487" s="556">
        <v>104</v>
      </c>
      <c r="L487" s="556">
        <v>80</v>
      </c>
      <c r="M487" s="556">
        <v>68</v>
      </c>
      <c r="N487" s="556">
        <v>19</v>
      </c>
      <c r="O487" s="556">
        <v>0</v>
      </c>
      <c r="P487" s="552">
        <v>39.502690238278248</v>
      </c>
      <c r="Q487" s="552">
        <v>36.438775510204081</v>
      </c>
    </row>
    <row r="488" spans="1:17" s="9" customFormat="1" ht="10.5" customHeight="1">
      <c r="A488" s="554"/>
      <c r="B488" s="554"/>
      <c r="C488" s="558" t="s">
        <v>1829</v>
      </c>
      <c r="D488" s="556">
        <v>12051</v>
      </c>
      <c r="E488" s="556">
        <v>170</v>
      </c>
      <c r="F488" s="556">
        <v>2089</v>
      </c>
      <c r="G488" s="556">
        <v>2737</v>
      </c>
      <c r="H488" s="556">
        <v>2134</v>
      </c>
      <c r="I488" s="556">
        <v>1539</v>
      </c>
      <c r="J488" s="556">
        <v>973</v>
      </c>
      <c r="K488" s="556">
        <v>894</v>
      </c>
      <c r="L488" s="556">
        <v>797</v>
      </c>
      <c r="M488" s="556">
        <v>572</v>
      </c>
      <c r="N488" s="556">
        <v>146</v>
      </c>
      <c r="O488" s="556">
        <v>0</v>
      </c>
      <c r="P488" s="552">
        <v>39.34694216247614</v>
      </c>
      <c r="Q488" s="552">
        <v>36.3203125</v>
      </c>
    </row>
    <row r="489" spans="1:17" s="9" customFormat="1" ht="18" customHeight="1">
      <c r="A489" s="554"/>
      <c r="B489" s="554" t="s">
        <v>598</v>
      </c>
      <c r="C489" s="555"/>
      <c r="D489" s="556"/>
      <c r="E489" s="556"/>
      <c r="F489" s="556"/>
      <c r="G489" s="556"/>
      <c r="H489" s="556"/>
      <c r="I489" s="556"/>
      <c r="J489" s="556"/>
      <c r="K489" s="556"/>
      <c r="L489" s="556"/>
      <c r="M489" s="556"/>
      <c r="N489" s="556"/>
      <c r="O489" s="556"/>
      <c r="P489" s="552"/>
      <c r="Q489" s="552"/>
    </row>
    <row r="490" spans="1:17" s="9" customFormat="1" ht="19.899999999999999" customHeight="1">
      <c r="A490" s="554"/>
      <c r="B490" s="554"/>
      <c r="C490" s="557" t="s">
        <v>1789</v>
      </c>
      <c r="D490" s="556">
        <v>197</v>
      </c>
      <c r="E490" s="556">
        <v>0</v>
      </c>
      <c r="F490" s="556">
        <v>2</v>
      </c>
      <c r="G490" s="556">
        <v>11</v>
      </c>
      <c r="H490" s="556">
        <v>18</v>
      </c>
      <c r="I490" s="556">
        <v>27</v>
      </c>
      <c r="J490" s="556">
        <v>34</v>
      </c>
      <c r="K490" s="556">
        <v>31</v>
      </c>
      <c r="L490" s="556">
        <v>30</v>
      </c>
      <c r="M490" s="556">
        <v>35</v>
      </c>
      <c r="N490" s="556">
        <v>9</v>
      </c>
      <c r="O490" s="556">
        <v>0</v>
      </c>
      <c r="P490" s="552">
        <v>50.162436548223347</v>
      </c>
      <c r="Q490" s="552">
        <v>50.357142857142854</v>
      </c>
    </row>
    <row r="491" spans="1:17" s="9" customFormat="1" ht="10.5" customHeight="1">
      <c r="A491" s="554"/>
      <c r="B491" s="554"/>
      <c r="C491" s="557" t="s">
        <v>1790</v>
      </c>
      <c r="D491" s="556">
        <v>30</v>
      </c>
      <c r="E491" s="556">
        <v>0</v>
      </c>
      <c r="F491" s="556">
        <v>0</v>
      </c>
      <c r="G491" s="556">
        <v>1</v>
      </c>
      <c r="H491" s="556">
        <v>6</v>
      </c>
      <c r="I491" s="556">
        <v>4</v>
      </c>
      <c r="J491" s="556">
        <v>2</v>
      </c>
      <c r="K491" s="556">
        <v>7</v>
      </c>
      <c r="L491" s="556">
        <v>6</v>
      </c>
      <c r="M491" s="556">
        <v>4</v>
      </c>
      <c r="N491" s="556">
        <v>0</v>
      </c>
      <c r="O491" s="556">
        <v>0</v>
      </c>
      <c r="P491" s="552">
        <v>49</v>
      </c>
      <c r="Q491" s="552">
        <v>50.333333333333336</v>
      </c>
    </row>
    <row r="492" spans="1:17" s="9" customFormat="1" ht="10.5" customHeight="1">
      <c r="A492" s="554"/>
      <c r="B492" s="554"/>
      <c r="C492" s="557" t="s">
        <v>1791</v>
      </c>
      <c r="D492" s="556">
        <v>262</v>
      </c>
      <c r="E492" s="556">
        <v>0</v>
      </c>
      <c r="F492" s="556">
        <v>3</v>
      </c>
      <c r="G492" s="556">
        <v>9</v>
      </c>
      <c r="H492" s="556">
        <v>18</v>
      </c>
      <c r="I492" s="556">
        <v>31</v>
      </c>
      <c r="J492" s="556">
        <v>46</v>
      </c>
      <c r="K492" s="556">
        <v>57</v>
      </c>
      <c r="L492" s="556">
        <v>54</v>
      </c>
      <c r="M492" s="556">
        <v>38</v>
      </c>
      <c r="N492" s="556">
        <v>6</v>
      </c>
      <c r="O492" s="556">
        <v>0</v>
      </c>
      <c r="P492" s="552">
        <v>50.62977099236641</v>
      </c>
      <c r="Q492" s="552">
        <v>50.416666666666664</v>
      </c>
    </row>
    <row r="493" spans="1:17" s="9" customFormat="1" ht="10.5" customHeight="1">
      <c r="A493" s="554"/>
      <c r="B493" s="554"/>
      <c r="C493" s="557" t="s">
        <v>1792</v>
      </c>
      <c r="D493" s="556">
        <v>106</v>
      </c>
      <c r="E493" s="556">
        <v>2</v>
      </c>
      <c r="F493" s="556">
        <v>8</v>
      </c>
      <c r="G493" s="556">
        <v>15</v>
      </c>
      <c r="H493" s="556">
        <v>17</v>
      </c>
      <c r="I493" s="556">
        <v>21</v>
      </c>
      <c r="J493" s="556">
        <v>9</v>
      </c>
      <c r="K493" s="556">
        <v>14</v>
      </c>
      <c r="L493" s="556">
        <v>10</v>
      </c>
      <c r="M493" s="556">
        <v>7</v>
      </c>
      <c r="N493" s="556">
        <v>3</v>
      </c>
      <c r="O493" s="556">
        <v>0</v>
      </c>
      <c r="P493" s="552">
        <v>43.70754716981132</v>
      </c>
      <c r="Q493" s="552">
        <v>41.6</v>
      </c>
    </row>
    <row r="494" spans="1:17" s="9" customFormat="1" ht="19.899999999999999" customHeight="1">
      <c r="A494" s="554"/>
      <c r="B494" s="554"/>
      <c r="C494" s="557" t="s">
        <v>1793</v>
      </c>
      <c r="D494" s="556">
        <v>902</v>
      </c>
      <c r="E494" s="556">
        <v>2</v>
      </c>
      <c r="F494" s="556">
        <v>12</v>
      </c>
      <c r="G494" s="556">
        <v>46</v>
      </c>
      <c r="H494" s="556">
        <v>80</v>
      </c>
      <c r="I494" s="556">
        <v>131</v>
      </c>
      <c r="J494" s="556">
        <v>143</v>
      </c>
      <c r="K494" s="556">
        <v>156</v>
      </c>
      <c r="L494" s="556">
        <v>176</v>
      </c>
      <c r="M494" s="556">
        <v>142</v>
      </c>
      <c r="N494" s="556">
        <v>14</v>
      </c>
      <c r="O494" s="556">
        <v>0</v>
      </c>
      <c r="P494" s="552">
        <v>49.796008869179602</v>
      </c>
      <c r="Q494" s="552">
        <v>50.378378378378379</v>
      </c>
    </row>
    <row r="495" spans="1:17" s="9" customFormat="1" ht="19.899999999999999" customHeight="1">
      <c r="A495" s="554"/>
      <c r="B495" s="554"/>
      <c r="C495" s="557" t="s">
        <v>1794</v>
      </c>
      <c r="D495" s="556">
        <v>292</v>
      </c>
      <c r="E495" s="556">
        <v>0</v>
      </c>
      <c r="F495" s="556">
        <v>17</v>
      </c>
      <c r="G495" s="556">
        <v>38</v>
      </c>
      <c r="H495" s="556">
        <v>56</v>
      </c>
      <c r="I495" s="556">
        <v>40</v>
      </c>
      <c r="J495" s="556">
        <v>39</v>
      </c>
      <c r="K495" s="556">
        <v>34</v>
      </c>
      <c r="L495" s="556">
        <v>29</v>
      </c>
      <c r="M495" s="556">
        <v>31</v>
      </c>
      <c r="N495" s="556">
        <v>8</v>
      </c>
      <c r="O495" s="556">
        <v>0</v>
      </c>
      <c r="P495" s="552">
        <v>45.054794520547944</v>
      </c>
      <c r="Q495" s="552">
        <v>43.375</v>
      </c>
    </row>
    <row r="496" spans="1:17" s="9" customFormat="1" ht="10.5" customHeight="1">
      <c r="A496" s="554"/>
      <c r="B496" s="554"/>
      <c r="C496" s="558" t="s">
        <v>1829</v>
      </c>
      <c r="D496" s="556">
        <v>1789</v>
      </c>
      <c r="E496" s="556">
        <v>4</v>
      </c>
      <c r="F496" s="556">
        <v>42</v>
      </c>
      <c r="G496" s="556">
        <v>120</v>
      </c>
      <c r="H496" s="556">
        <v>195</v>
      </c>
      <c r="I496" s="556">
        <v>254</v>
      </c>
      <c r="J496" s="556">
        <v>273</v>
      </c>
      <c r="K496" s="556">
        <v>299</v>
      </c>
      <c r="L496" s="556">
        <v>305</v>
      </c>
      <c r="M496" s="556">
        <v>257</v>
      </c>
      <c r="N496" s="556">
        <v>40</v>
      </c>
      <c r="O496" s="556">
        <v>0</v>
      </c>
      <c r="P496" s="552">
        <v>48.810508664058133</v>
      </c>
      <c r="Q496" s="552">
        <v>49.110169491525426</v>
      </c>
    </row>
    <row r="497" spans="1:17" s="9" customFormat="1" ht="18" customHeight="1">
      <c r="A497" s="554"/>
      <c r="B497" s="554" t="s">
        <v>1795</v>
      </c>
      <c r="C497" s="557"/>
      <c r="D497" s="556">
        <v>14593</v>
      </c>
      <c r="E497" s="556">
        <v>175</v>
      </c>
      <c r="F497" s="556">
        <v>2153</v>
      </c>
      <c r="G497" s="556">
        <v>2898</v>
      </c>
      <c r="H497" s="556">
        <v>2398</v>
      </c>
      <c r="I497" s="556">
        <v>1891</v>
      </c>
      <c r="J497" s="556">
        <v>1357</v>
      </c>
      <c r="K497" s="556">
        <v>1325</v>
      </c>
      <c r="L497" s="556">
        <v>1230</v>
      </c>
      <c r="M497" s="556">
        <v>948</v>
      </c>
      <c r="N497" s="556">
        <v>218</v>
      </c>
      <c r="O497" s="556">
        <v>0</v>
      </c>
      <c r="P497" s="552">
        <v>41.045843897759198</v>
      </c>
      <c r="Q497" s="552">
        <v>38.292656587473004</v>
      </c>
    </row>
    <row r="498" spans="1:17" s="9" customFormat="1" ht="18" customHeight="1">
      <c r="A498" s="554"/>
      <c r="B498" s="554" t="s">
        <v>607</v>
      </c>
      <c r="C498" s="555"/>
      <c r="D498" s="556"/>
      <c r="E498" s="556"/>
      <c r="F498" s="556"/>
      <c r="G498" s="556"/>
      <c r="H498" s="556"/>
      <c r="I498" s="556"/>
      <c r="J498" s="556"/>
      <c r="K498" s="556"/>
      <c r="L498" s="556"/>
      <c r="M498" s="556"/>
      <c r="N498" s="556"/>
      <c r="O498" s="556"/>
      <c r="P498" s="552"/>
      <c r="Q498" s="552"/>
    </row>
    <row r="499" spans="1:17" s="9" customFormat="1" ht="10.5" customHeight="1">
      <c r="A499" s="554"/>
      <c r="B499" s="554"/>
      <c r="C499" s="557" t="s">
        <v>608</v>
      </c>
      <c r="D499" s="556">
        <v>111</v>
      </c>
      <c r="E499" s="556">
        <v>0</v>
      </c>
      <c r="F499" s="556">
        <v>1</v>
      </c>
      <c r="G499" s="556">
        <v>1</v>
      </c>
      <c r="H499" s="556">
        <v>3</v>
      </c>
      <c r="I499" s="556">
        <v>9</v>
      </c>
      <c r="J499" s="556">
        <v>22</v>
      </c>
      <c r="K499" s="556">
        <v>21</v>
      </c>
      <c r="L499" s="556">
        <v>25</v>
      </c>
      <c r="M499" s="556">
        <v>16</v>
      </c>
      <c r="N499" s="556">
        <v>13</v>
      </c>
      <c r="O499" s="556">
        <v>0</v>
      </c>
      <c r="P499" s="552">
        <v>53.945945945945944</v>
      </c>
      <c r="Q499" s="552">
        <v>53.785714285714285</v>
      </c>
    </row>
    <row r="500" spans="1:17" s="9" customFormat="1" ht="10.5" customHeight="1">
      <c r="A500" s="554"/>
      <c r="B500" s="554"/>
      <c r="C500" s="557" t="s">
        <v>609</v>
      </c>
      <c r="D500" s="556">
        <v>53</v>
      </c>
      <c r="E500" s="556">
        <v>0</v>
      </c>
      <c r="F500" s="556">
        <v>0</v>
      </c>
      <c r="G500" s="556">
        <v>0</v>
      </c>
      <c r="H500" s="556">
        <v>0</v>
      </c>
      <c r="I500" s="556">
        <v>0</v>
      </c>
      <c r="J500" s="556">
        <v>0</v>
      </c>
      <c r="K500" s="556">
        <v>0</v>
      </c>
      <c r="L500" s="556">
        <v>0</v>
      </c>
      <c r="M500" s="556">
        <v>0</v>
      </c>
      <c r="N500" s="556">
        <v>53</v>
      </c>
      <c r="O500" s="556">
        <v>0</v>
      </c>
      <c r="P500" s="552">
        <v>82.35849056603773</v>
      </c>
      <c r="Q500" s="552">
        <v>84.166666666666671</v>
      </c>
    </row>
    <row r="501" spans="1:17" s="9" customFormat="1" ht="10.5" customHeight="1">
      <c r="A501" s="554"/>
      <c r="B501" s="554"/>
      <c r="C501" s="558" t="s">
        <v>1829</v>
      </c>
      <c r="D501" s="556">
        <v>164</v>
      </c>
      <c r="E501" s="556">
        <v>0</v>
      </c>
      <c r="F501" s="556">
        <v>1</v>
      </c>
      <c r="G501" s="556">
        <v>1</v>
      </c>
      <c r="H501" s="556">
        <v>3</v>
      </c>
      <c r="I501" s="556">
        <v>9</v>
      </c>
      <c r="J501" s="556">
        <v>22</v>
      </c>
      <c r="K501" s="556">
        <v>21</v>
      </c>
      <c r="L501" s="556">
        <v>25</v>
      </c>
      <c r="M501" s="556">
        <v>16</v>
      </c>
      <c r="N501" s="556">
        <v>66</v>
      </c>
      <c r="O501" s="556">
        <v>0</v>
      </c>
      <c r="P501" s="552">
        <v>63.128048780487802</v>
      </c>
      <c r="Q501" s="552">
        <v>59</v>
      </c>
    </row>
    <row r="502" spans="1:17" s="9" customFormat="1" ht="18" customHeight="1">
      <c r="A502" s="554"/>
      <c r="B502" s="554" t="s">
        <v>610</v>
      </c>
      <c r="C502" s="557"/>
      <c r="D502" s="556"/>
      <c r="E502" s="556"/>
      <c r="F502" s="556"/>
      <c r="G502" s="556"/>
      <c r="H502" s="556"/>
      <c r="I502" s="556"/>
      <c r="J502" s="556"/>
      <c r="K502" s="556"/>
      <c r="L502" s="556"/>
      <c r="M502" s="556"/>
      <c r="N502" s="556"/>
      <c r="O502" s="556"/>
      <c r="P502" s="552"/>
      <c r="Q502" s="552"/>
    </row>
    <row r="503" spans="1:17" s="9" customFormat="1" ht="10.5" customHeight="1">
      <c r="A503" s="554"/>
      <c r="B503" s="554"/>
      <c r="C503" s="557" t="s">
        <v>610</v>
      </c>
      <c r="D503" s="556">
        <v>8627</v>
      </c>
      <c r="E503" s="556">
        <v>74</v>
      </c>
      <c r="F503" s="556">
        <v>506</v>
      </c>
      <c r="G503" s="556">
        <v>886</v>
      </c>
      <c r="H503" s="556">
        <v>1097</v>
      </c>
      <c r="I503" s="556">
        <v>1123</v>
      </c>
      <c r="J503" s="556">
        <v>1126</v>
      </c>
      <c r="K503" s="556">
        <v>1204</v>
      </c>
      <c r="L503" s="556">
        <v>1069</v>
      </c>
      <c r="M503" s="556">
        <v>702</v>
      </c>
      <c r="N503" s="556">
        <v>833</v>
      </c>
      <c r="O503" s="556">
        <v>7</v>
      </c>
      <c r="P503" s="552">
        <v>47.511484918793506</v>
      </c>
      <c r="Q503" s="552">
        <v>46.768181818181816</v>
      </c>
    </row>
    <row r="504" spans="1:17" s="9" customFormat="1" ht="10.5" customHeight="1">
      <c r="A504" s="554"/>
      <c r="B504" s="554"/>
      <c r="C504" s="557" t="s">
        <v>611</v>
      </c>
      <c r="D504" s="556">
        <v>133</v>
      </c>
      <c r="E504" s="556">
        <v>0</v>
      </c>
      <c r="F504" s="556">
        <v>0</v>
      </c>
      <c r="G504" s="556">
        <v>0</v>
      </c>
      <c r="H504" s="556">
        <v>0</v>
      </c>
      <c r="I504" s="556">
        <v>4</v>
      </c>
      <c r="J504" s="556">
        <v>2</v>
      </c>
      <c r="K504" s="556">
        <v>20</v>
      </c>
      <c r="L504" s="556">
        <v>33</v>
      </c>
      <c r="M504" s="556">
        <v>25</v>
      </c>
      <c r="N504" s="556">
        <v>49</v>
      </c>
      <c r="O504" s="556">
        <v>0</v>
      </c>
      <c r="P504" s="552">
        <v>61.488721804511279</v>
      </c>
      <c r="Q504" s="552">
        <v>60.25</v>
      </c>
    </row>
    <row r="505" spans="1:17" s="9" customFormat="1" ht="10.5" customHeight="1">
      <c r="A505" s="554"/>
      <c r="B505" s="554"/>
      <c r="C505" s="557" t="s">
        <v>1797</v>
      </c>
      <c r="D505" s="556">
        <v>176</v>
      </c>
      <c r="E505" s="556">
        <v>0</v>
      </c>
      <c r="F505" s="556">
        <v>0</v>
      </c>
      <c r="G505" s="556">
        <v>0</v>
      </c>
      <c r="H505" s="556">
        <v>1</v>
      </c>
      <c r="I505" s="556">
        <v>4</v>
      </c>
      <c r="J505" s="556">
        <v>12</v>
      </c>
      <c r="K505" s="556">
        <v>46</v>
      </c>
      <c r="L505" s="556">
        <v>45</v>
      </c>
      <c r="M505" s="556">
        <v>46</v>
      </c>
      <c r="N505" s="556">
        <v>22</v>
      </c>
      <c r="O505" s="556">
        <v>0</v>
      </c>
      <c r="P505" s="552">
        <v>57.164772727272727</v>
      </c>
      <c r="Q505" s="552">
        <v>56.285714285714285</v>
      </c>
    </row>
    <row r="506" spans="1:17" s="9" customFormat="1" ht="10.5" customHeight="1">
      <c r="A506" s="554"/>
      <c r="B506" s="554"/>
      <c r="C506" s="558" t="s">
        <v>1829</v>
      </c>
      <c r="D506" s="556">
        <v>8936</v>
      </c>
      <c r="E506" s="556">
        <v>74</v>
      </c>
      <c r="F506" s="556">
        <v>506</v>
      </c>
      <c r="G506" s="556">
        <v>886</v>
      </c>
      <c r="H506" s="556">
        <v>1098</v>
      </c>
      <c r="I506" s="556">
        <v>1131</v>
      </c>
      <c r="J506" s="556">
        <v>1140</v>
      </c>
      <c r="K506" s="556">
        <v>1270</v>
      </c>
      <c r="L506" s="556">
        <v>1147</v>
      </c>
      <c r="M506" s="556">
        <v>773</v>
      </c>
      <c r="N506" s="556">
        <v>904</v>
      </c>
      <c r="O506" s="556">
        <v>7</v>
      </c>
      <c r="P506" s="552">
        <v>47.909956322096541</v>
      </c>
      <c r="Q506" s="552">
        <v>47.384444444444448</v>
      </c>
    </row>
    <row r="507" spans="1:17" s="9" customFormat="1" ht="18" customHeight="1">
      <c r="A507" s="554"/>
      <c r="B507" s="554" t="s">
        <v>613</v>
      </c>
      <c r="C507" s="557"/>
      <c r="D507" s="556"/>
      <c r="E507" s="556"/>
      <c r="F507" s="556"/>
      <c r="G507" s="556"/>
      <c r="H507" s="556"/>
      <c r="I507" s="556"/>
      <c r="J507" s="556"/>
      <c r="K507" s="556"/>
      <c r="L507" s="556"/>
      <c r="M507" s="556"/>
      <c r="N507" s="556"/>
      <c r="O507" s="556"/>
      <c r="P507" s="552"/>
      <c r="Q507" s="552"/>
    </row>
    <row r="508" spans="1:17" s="9" customFormat="1" ht="10.5" customHeight="1">
      <c r="A508" s="554"/>
      <c r="B508" s="554"/>
      <c r="C508" s="557" t="s">
        <v>613</v>
      </c>
      <c r="D508" s="556">
        <v>3774</v>
      </c>
      <c r="E508" s="556">
        <v>891</v>
      </c>
      <c r="F508" s="556">
        <v>2023</v>
      </c>
      <c r="G508" s="556">
        <v>604</v>
      </c>
      <c r="H508" s="556">
        <v>167</v>
      </c>
      <c r="I508" s="556">
        <v>32</v>
      </c>
      <c r="J508" s="556">
        <v>25</v>
      </c>
      <c r="K508" s="556">
        <v>11</v>
      </c>
      <c r="L508" s="556">
        <v>12</v>
      </c>
      <c r="M508" s="556">
        <v>5</v>
      </c>
      <c r="N508" s="556">
        <v>4</v>
      </c>
      <c r="O508" s="556">
        <v>0</v>
      </c>
      <c r="P508" s="552">
        <v>27.599099099099099</v>
      </c>
      <c r="Q508" s="552">
        <v>25.955465587044536</v>
      </c>
    </row>
    <row r="509" spans="1:17" s="9" customFormat="1" ht="10.5" customHeight="1">
      <c r="A509" s="554"/>
      <c r="B509" s="554"/>
      <c r="C509" s="557" t="s">
        <v>614</v>
      </c>
      <c r="D509" s="556">
        <v>1097</v>
      </c>
      <c r="E509" s="556">
        <v>676</v>
      </c>
      <c r="F509" s="556">
        <v>304</v>
      </c>
      <c r="G509" s="556">
        <v>90</v>
      </c>
      <c r="H509" s="556">
        <v>19</v>
      </c>
      <c r="I509" s="556">
        <v>6</v>
      </c>
      <c r="J509" s="556">
        <v>0</v>
      </c>
      <c r="K509" s="556">
        <v>1</v>
      </c>
      <c r="L509" s="556">
        <v>1</v>
      </c>
      <c r="M509" s="556">
        <v>0</v>
      </c>
      <c r="N509" s="556">
        <v>0</v>
      </c>
      <c r="O509" s="556">
        <v>0</v>
      </c>
      <c r="P509" s="552">
        <v>24.494986326344577</v>
      </c>
      <c r="Q509" s="552">
        <v>23.283088235294116</v>
      </c>
    </row>
    <row r="510" spans="1:17" s="9" customFormat="1" ht="10.5" customHeight="1">
      <c r="A510" s="554"/>
      <c r="B510" s="554"/>
      <c r="C510" s="558" t="s">
        <v>1829</v>
      </c>
      <c r="D510" s="556">
        <v>4871</v>
      </c>
      <c r="E510" s="556">
        <v>1567</v>
      </c>
      <c r="F510" s="556">
        <v>2327</v>
      </c>
      <c r="G510" s="556">
        <v>694</v>
      </c>
      <c r="H510" s="556">
        <v>186</v>
      </c>
      <c r="I510" s="556">
        <v>38</v>
      </c>
      <c r="J510" s="556">
        <v>25</v>
      </c>
      <c r="K510" s="556">
        <v>12</v>
      </c>
      <c r="L510" s="556">
        <v>13</v>
      </c>
      <c r="M510" s="556">
        <v>5</v>
      </c>
      <c r="N510" s="556">
        <v>4</v>
      </c>
      <c r="O510" s="556">
        <v>0</v>
      </c>
      <c r="P510" s="552">
        <v>26.900020529665365</v>
      </c>
      <c r="Q510" s="552">
        <v>25.502697841726619</v>
      </c>
    </row>
    <row r="511" spans="1:17" s="9" customFormat="1" ht="18" customHeight="1">
      <c r="A511" s="554"/>
      <c r="B511" s="554" t="s">
        <v>1798</v>
      </c>
      <c r="C511" s="557"/>
      <c r="D511" s="556">
        <v>13971</v>
      </c>
      <c r="E511" s="556">
        <v>1641</v>
      </c>
      <c r="F511" s="556">
        <v>2834</v>
      </c>
      <c r="G511" s="556">
        <v>1581</v>
      </c>
      <c r="H511" s="556">
        <v>1287</v>
      </c>
      <c r="I511" s="556">
        <v>1178</v>
      </c>
      <c r="J511" s="556">
        <v>1187</v>
      </c>
      <c r="K511" s="556">
        <v>1303</v>
      </c>
      <c r="L511" s="556">
        <v>1185</v>
      </c>
      <c r="M511" s="556">
        <v>794</v>
      </c>
      <c r="N511" s="556">
        <v>974</v>
      </c>
      <c r="O511" s="556">
        <v>7</v>
      </c>
      <c r="P511" s="552">
        <v>40.759882555141793</v>
      </c>
      <c r="Q511" s="552">
        <v>37.737903225806448</v>
      </c>
    </row>
    <row r="512" spans="1:17" s="9" customFormat="1" ht="21.75" customHeight="1">
      <c r="A512" s="1548" t="s">
        <v>1879</v>
      </c>
      <c r="B512" s="1548"/>
      <c r="C512" s="1549"/>
      <c r="D512" s="556">
        <v>28564</v>
      </c>
      <c r="E512" s="556">
        <v>1816</v>
      </c>
      <c r="F512" s="556">
        <v>4987</v>
      </c>
      <c r="G512" s="556">
        <v>4479</v>
      </c>
      <c r="H512" s="556">
        <v>3685</v>
      </c>
      <c r="I512" s="556">
        <v>3069</v>
      </c>
      <c r="J512" s="556">
        <v>2544</v>
      </c>
      <c r="K512" s="556">
        <v>2628</v>
      </c>
      <c r="L512" s="556">
        <v>2415</v>
      </c>
      <c r="M512" s="556">
        <v>1742</v>
      </c>
      <c r="N512" s="556">
        <v>1192</v>
      </c>
      <c r="O512" s="556">
        <v>7</v>
      </c>
      <c r="P512" s="552">
        <v>40.906012536330849</v>
      </c>
      <c r="Q512" s="552">
        <v>38.096973865199452</v>
      </c>
    </row>
    <row r="513" spans="1:17" s="9" customFormat="1" ht="27" customHeight="1">
      <c r="A513" s="1548" t="s">
        <v>1880</v>
      </c>
      <c r="B513" s="1548"/>
      <c r="C513" s="1549"/>
      <c r="D513" s="556"/>
      <c r="E513" s="556"/>
      <c r="F513" s="556"/>
      <c r="G513" s="556"/>
      <c r="H513" s="556"/>
      <c r="I513" s="556"/>
      <c r="J513" s="556"/>
      <c r="K513" s="556"/>
      <c r="L513" s="556"/>
      <c r="M513" s="556"/>
      <c r="N513" s="556"/>
      <c r="O513" s="556"/>
      <c r="P513" s="552"/>
      <c r="Q513" s="552"/>
    </row>
    <row r="514" spans="1:17" s="9" customFormat="1" ht="18" customHeight="1">
      <c r="A514" s="554"/>
      <c r="B514" s="554" t="s">
        <v>286</v>
      </c>
      <c r="C514" s="555"/>
      <c r="D514" s="556"/>
      <c r="E514" s="556"/>
      <c r="F514" s="556"/>
      <c r="G514" s="556"/>
      <c r="H514" s="556"/>
      <c r="I514" s="556"/>
      <c r="J514" s="556"/>
      <c r="K514" s="556"/>
      <c r="L514" s="556"/>
      <c r="M514" s="556"/>
      <c r="N514" s="556"/>
      <c r="O514" s="556"/>
      <c r="P514" s="552"/>
      <c r="Q514" s="552"/>
    </row>
    <row r="515" spans="1:17" s="9" customFormat="1" ht="10.5" customHeight="1">
      <c r="A515" s="554"/>
      <c r="B515" s="554"/>
      <c r="C515" s="557" t="s">
        <v>1869</v>
      </c>
      <c r="D515" s="556">
        <v>2</v>
      </c>
      <c r="E515" s="556">
        <v>0</v>
      </c>
      <c r="F515" s="556">
        <v>0</v>
      </c>
      <c r="G515" s="556">
        <v>0</v>
      </c>
      <c r="H515" s="556">
        <v>0</v>
      </c>
      <c r="I515" s="556">
        <v>0</v>
      </c>
      <c r="J515" s="556">
        <v>0</v>
      </c>
      <c r="K515" s="556">
        <v>0</v>
      </c>
      <c r="L515" s="556">
        <v>0</v>
      </c>
      <c r="M515" s="556">
        <v>1</v>
      </c>
      <c r="N515" s="556">
        <v>1</v>
      </c>
      <c r="O515" s="556">
        <v>0</v>
      </c>
      <c r="P515" s="552">
        <v>67.5</v>
      </c>
      <c r="Q515" s="552">
        <v>61</v>
      </c>
    </row>
    <row r="516" spans="1:17" s="9" customFormat="1" ht="19.899999999999999" customHeight="1">
      <c r="A516" s="554"/>
      <c r="B516" s="554"/>
      <c r="C516" s="557" t="s">
        <v>1871</v>
      </c>
      <c r="D516" s="556">
        <v>15</v>
      </c>
      <c r="E516" s="556">
        <v>0</v>
      </c>
      <c r="F516" s="556">
        <v>0</v>
      </c>
      <c r="G516" s="556">
        <v>0</v>
      </c>
      <c r="H516" s="556">
        <v>2</v>
      </c>
      <c r="I516" s="556">
        <v>0</v>
      </c>
      <c r="J516" s="556">
        <v>2</v>
      </c>
      <c r="K516" s="556">
        <v>2</v>
      </c>
      <c r="L516" s="556">
        <v>3</v>
      </c>
      <c r="M516" s="556">
        <v>5</v>
      </c>
      <c r="N516" s="556">
        <v>1</v>
      </c>
      <c r="O516" s="556">
        <v>0</v>
      </c>
      <c r="P516" s="552">
        <v>54.2</v>
      </c>
      <c r="Q516" s="552">
        <v>56.5</v>
      </c>
    </row>
    <row r="517" spans="1:17" s="9" customFormat="1" ht="19.899999999999999" customHeight="1">
      <c r="A517" s="554"/>
      <c r="B517" s="554"/>
      <c r="C517" s="557" t="s">
        <v>1872</v>
      </c>
      <c r="D517" s="556">
        <v>1</v>
      </c>
      <c r="E517" s="556">
        <v>0</v>
      </c>
      <c r="F517" s="556">
        <v>0</v>
      </c>
      <c r="G517" s="556">
        <v>0</v>
      </c>
      <c r="H517" s="556">
        <v>0</v>
      </c>
      <c r="I517" s="556">
        <v>0</v>
      </c>
      <c r="J517" s="556">
        <v>0</v>
      </c>
      <c r="K517" s="556">
        <v>0</v>
      </c>
      <c r="L517" s="556">
        <v>0</v>
      </c>
      <c r="M517" s="556">
        <v>1</v>
      </c>
      <c r="N517" s="556">
        <v>0</v>
      </c>
      <c r="O517" s="556">
        <v>0</v>
      </c>
      <c r="P517" s="561" t="s">
        <v>827</v>
      </c>
      <c r="Q517" s="561" t="s">
        <v>827</v>
      </c>
    </row>
    <row r="518" spans="1:17" s="9" customFormat="1" ht="10.5" customHeight="1">
      <c r="A518" s="554"/>
      <c r="B518" s="554"/>
      <c r="C518" s="557" t="s">
        <v>575</v>
      </c>
      <c r="D518" s="556">
        <v>8</v>
      </c>
      <c r="E518" s="556">
        <v>0</v>
      </c>
      <c r="F518" s="556">
        <v>0</v>
      </c>
      <c r="G518" s="556">
        <v>0</v>
      </c>
      <c r="H518" s="556">
        <v>0</v>
      </c>
      <c r="I518" s="556">
        <v>0</v>
      </c>
      <c r="J518" s="556">
        <v>1</v>
      </c>
      <c r="K518" s="556">
        <v>4</v>
      </c>
      <c r="L518" s="556">
        <v>2</v>
      </c>
      <c r="M518" s="556">
        <v>1</v>
      </c>
      <c r="N518" s="556">
        <v>0</v>
      </c>
      <c r="O518" s="556">
        <v>0</v>
      </c>
      <c r="P518" s="552">
        <v>54.5</v>
      </c>
      <c r="Q518" s="552">
        <v>53</v>
      </c>
    </row>
    <row r="519" spans="1:17" s="9" customFormat="1" ht="10.5" customHeight="1">
      <c r="A519" s="554"/>
      <c r="B519" s="554"/>
      <c r="C519" s="557" t="s">
        <v>576</v>
      </c>
      <c r="D519" s="556">
        <v>10</v>
      </c>
      <c r="E519" s="556">
        <v>0</v>
      </c>
      <c r="F519" s="556">
        <v>0</v>
      </c>
      <c r="G519" s="556">
        <v>0</v>
      </c>
      <c r="H519" s="556">
        <v>0</v>
      </c>
      <c r="I519" s="556">
        <v>3</v>
      </c>
      <c r="J519" s="556">
        <v>3</v>
      </c>
      <c r="K519" s="556">
        <v>2</v>
      </c>
      <c r="L519" s="556">
        <v>2</v>
      </c>
      <c r="M519" s="556">
        <v>0</v>
      </c>
      <c r="N519" s="556">
        <v>0</v>
      </c>
      <c r="O519" s="556">
        <v>0</v>
      </c>
      <c r="P519" s="552">
        <v>49.7</v>
      </c>
      <c r="Q519" s="552">
        <v>48.5</v>
      </c>
    </row>
    <row r="520" spans="1:17" s="9" customFormat="1" ht="10.5" customHeight="1">
      <c r="A520" s="554"/>
      <c r="B520" s="554"/>
      <c r="C520" s="558" t="s">
        <v>1829</v>
      </c>
      <c r="D520" s="556">
        <v>36</v>
      </c>
      <c r="E520" s="556">
        <v>0</v>
      </c>
      <c r="F520" s="556">
        <v>0</v>
      </c>
      <c r="G520" s="556">
        <v>0</v>
      </c>
      <c r="H520" s="556">
        <v>2</v>
      </c>
      <c r="I520" s="556">
        <v>3</v>
      </c>
      <c r="J520" s="556">
        <v>6</v>
      </c>
      <c r="K520" s="556">
        <v>8</v>
      </c>
      <c r="L520" s="556">
        <v>7</v>
      </c>
      <c r="M520" s="556">
        <v>8</v>
      </c>
      <c r="N520" s="556">
        <v>2</v>
      </c>
      <c r="O520" s="556">
        <v>0</v>
      </c>
      <c r="P520" s="552">
        <v>53.916666666666664</v>
      </c>
      <c r="Q520" s="552">
        <v>53.5</v>
      </c>
    </row>
    <row r="521" spans="1:17" s="9" customFormat="1" ht="18" customHeight="1">
      <c r="A521" s="554"/>
      <c r="B521" s="554" t="s">
        <v>586</v>
      </c>
      <c r="C521" s="555"/>
      <c r="D521" s="556"/>
      <c r="E521" s="556"/>
      <c r="F521" s="556"/>
      <c r="G521" s="556"/>
      <c r="H521" s="556"/>
      <c r="I521" s="556"/>
      <c r="J521" s="556"/>
      <c r="K521" s="556"/>
      <c r="L521" s="556"/>
      <c r="M521" s="556"/>
      <c r="N521" s="556"/>
      <c r="O521" s="556"/>
      <c r="P521" s="552"/>
      <c r="Q521" s="552"/>
    </row>
    <row r="522" spans="1:17" s="9" customFormat="1" ht="10.5" customHeight="1">
      <c r="A522" s="554"/>
      <c r="B522" s="554"/>
      <c r="C522" s="557" t="s">
        <v>587</v>
      </c>
      <c r="D522" s="556">
        <v>3</v>
      </c>
      <c r="E522" s="556">
        <v>0</v>
      </c>
      <c r="F522" s="556">
        <v>0</v>
      </c>
      <c r="G522" s="556">
        <v>1</v>
      </c>
      <c r="H522" s="556">
        <v>0</v>
      </c>
      <c r="I522" s="556">
        <v>2</v>
      </c>
      <c r="J522" s="556">
        <v>0</v>
      </c>
      <c r="K522" s="556">
        <v>0</v>
      </c>
      <c r="L522" s="556">
        <v>0</v>
      </c>
      <c r="M522" s="556">
        <v>0</v>
      </c>
      <c r="N522" s="556">
        <v>0</v>
      </c>
      <c r="O522" s="556">
        <v>0</v>
      </c>
      <c r="P522" s="552">
        <v>39</v>
      </c>
      <c r="Q522" s="552">
        <v>40.5</v>
      </c>
    </row>
    <row r="523" spans="1:17" s="9" customFormat="1" ht="10.5" customHeight="1">
      <c r="A523" s="554"/>
      <c r="B523" s="554"/>
      <c r="C523" s="557" t="s">
        <v>591</v>
      </c>
      <c r="D523" s="556">
        <v>1</v>
      </c>
      <c r="E523" s="556">
        <v>0</v>
      </c>
      <c r="F523" s="556">
        <v>0</v>
      </c>
      <c r="G523" s="556">
        <v>0</v>
      </c>
      <c r="H523" s="556">
        <v>1</v>
      </c>
      <c r="I523" s="556">
        <v>0</v>
      </c>
      <c r="J523" s="556">
        <v>0</v>
      </c>
      <c r="K523" s="556">
        <v>0</v>
      </c>
      <c r="L523" s="556">
        <v>0</v>
      </c>
      <c r="M523" s="556">
        <v>0</v>
      </c>
      <c r="N523" s="556">
        <v>0</v>
      </c>
      <c r="O523" s="556">
        <v>0</v>
      </c>
      <c r="P523" s="561" t="s">
        <v>827</v>
      </c>
      <c r="Q523" s="561" t="s">
        <v>827</v>
      </c>
    </row>
    <row r="524" spans="1:17" s="9" customFormat="1" ht="10.5" customHeight="1">
      <c r="A524" s="554"/>
      <c r="B524" s="554"/>
      <c r="C524" s="557" t="s">
        <v>1780</v>
      </c>
      <c r="D524" s="556">
        <v>51</v>
      </c>
      <c r="E524" s="556">
        <v>1</v>
      </c>
      <c r="F524" s="556">
        <v>7</v>
      </c>
      <c r="G524" s="556">
        <v>6</v>
      </c>
      <c r="H524" s="556">
        <v>6</v>
      </c>
      <c r="I524" s="556">
        <v>8</v>
      </c>
      <c r="J524" s="556">
        <v>6</v>
      </c>
      <c r="K524" s="556">
        <v>8</v>
      </c>
      <c r="L524" s="556">
        <v>2</v>
      </c>
      <c r="M524" s="556">
        <v>7</v>
      </c>
      <c r="N524" s="556">
        <v>0</v>
      </c>
      <c r="O524" s="556">
        <v>0</v>
      </c>
      <c r="P524" s="552">
        <v>43.019607843137258</v>
      </c>
      <c r="Q524" s="552">
        <v>40.833333333333336</v>
      </c>
    </row>
    <row r="525" spans="1:17" s="9" customFormat="1" ht="10.5" customHeight="1">
      <c r="A525" s="554"/>
      <c r="B525" s="554"/>
      <c r="C525" s="558" t="s">
        <v>1829</v>
      </c>
      <c r="D525" s="556">
        <v>55</v>
      </c>
      <c r="E525" s="556">
        <v>1</v>
      </c>
      <c r="F525" s="556">
        <v>7</v>
      </c>
      <c r="G525" s="556">
        <v>7</v>
      </c>
      <c r="H525" s="556">
        <v>7</v>
      </c>
      <c r="I525" s="556">
        <v>10</v>
      </c>
      <c r="J525" s="556">
        <v>6</v>
      </c>
      <c r="K525" s="556">
        <v>8</v>
      </c>
      <c r="L525" s="556">
        <v>2</v>
      </c>
      <c r="M525" s="556">
        <v>7</v>
      </c>
      <c r="N525" s="556">
        <v>0</v>
      </c>
      <c r="O525" s="556">
        <v>0</v>
      </c>
      <c r="P525" s="552">
        <v>42.727272727272727</v>
      </c>
      <c r="Q525" s="552">
        <v>40.625</v>
      </c>
    </row>
    <row r="526" spans="1:17" s="9" customFormat="1" ht="21.75" customHeight="1">
      <c r="A526" s="554"/>
      <c r="B526" s="1548" t="s">
        <v>1873</v>
      </c>
      <c r="C526" s="1549"/>
      <c r="D526" s="556"/>
      <c r="E526" s="556"/>
      <c r="F526" s="556"/>
      <c r="G526" s="556"/>
      <c r="H526" s="556"/>
      <c r="I526" s="556"/>
      <c r="J526" s="556"/>
      <c r="K526" s="556"/>
      <c r="L526" s="556"/>
      <c r="M526" s="556"/>
      <c r="N526" s="556"/>
      <c r="O526" s="556"/>
      <c r="P526" s="552"/>
      <c r="Q526" s="552"/>
    </row>
    <row r="527" spans="1:17" s="9" customFormat="1" ht="19.899999999999999" customHeight="1">
      <c r="A527" s="554"/>
      <c r="B527" s="554"/>
      <c r="C527" s="557" t="s">
        <v>1785</v>
      </c>
      <c r="D527" s="556">
        <v>211</v>
      </c>
      <c r="E527" s="556">
        <v>0</v>
      </c>
      <c r="F527" s="556">
        <v>0</v>
      </c>
      <c r="G527" s="556">
        <v>9</v>
      </c>
      <c r="H527" s="556">
        <v>21</v>
      </c>
      <c r="I527" s="556">
        <v>42</v>
      </c>
      <c r="J527" s="556">
        <v>36</v>
      </c>
      <c r="K527" s="556">
        <v>46</v>
      </c>
      <c r="L527" s="556">
        <v>31</v>
      </c>
      <c r="M527" s="556">
        <v>23</v>
      </c>
      <c r="N527" s="556">
        <v>3</v>
      </c>
      <c r="O527" s="556">
        <v>0</v>
      </c>
      <c r="P527" s="552">
        <v>49.018957345971565</v>
      </c>
      <c r="Q527" s="552">
        <v>48.791666666666664</v>
      </c>
    </row>
    <row r="528" spans="1:17" s="9" customFormat="1" ht="19.899999999999999" customHeight="1">
      <c r="A528" s="554"/>
      <c r="B528" s="554"/>
      <c r="C528" s="557" t="s">
        <v>1786</v>
      </c>
      <c r="D528" s="556">
        <v>37</v>
      </c>
      <c r="E528" s="556">
        <v>0</v>
      </c>
      <c r="F528" s="556">
        <v>5</v>
      </c>
      <c r="G528" s="556">
        <v>9</v>
      </c>
      <c r="H528" s="556">
        <v>3</v>
      </c>
      <c r="I528" s="556">
        <v>3</v>
      </c>
      <c r="J528" s="556">
        <v>5</v>
      </c>
      <c r="K528" s="556">
        <v>2</v>
      </c>
      <c r="L528" s="556">
        <v>3</v>
      </c>
      <c r="M528" s="556">
        <v>2</v>
      </c>
      <c r="N528" s="556">
        <v>5</v>
      </c>
      <c r="O528" s="556">
        <v>0</v>
      </c>
      <c r="P528" s="552">
        <v>44.081081081081081</v>
      </c>
      <c r="Q528" s="552">
        <v>41.75</v>
      </c>
    </row>
    <row r="529" spans="1:17" s="9" customFormat="1" ht="19.899999999999999" customHeight="1">
      <c r="A529" s="554"/>
      <c r="B529" s="554"/>
      <c r="C529" s="557" t="s">
        <v>1787</v>
      </c>
      <c r="D529" s="556">
        <v>578</v>
      </c>
      <c r="E529" s="556">
        <v>0</v>
      </c>
      <c r="F529" s="556">
        <v>16</v>
      </c>
      <c r="G529" s="556">
        <v>52</v>
      </c>
      <c r="H529" s="556">
        <v>65</v>
      </c>
      <c r="I529" s="556">
        <v>92</v>
      </c>
      <c r="J529" s="556">
        <v>92</v>
      </c>
      <c r="K529" s="556">
        <v>84</v>
      </c>
      <c r="L529" s="556">
        <v>88</v>
      </c>
      <c r="M529" s="556">
        <v>82</v>
      </c>
      <c r="N529" s="556">
        <v>7</v>
      </c>
      <c r="O529" s="556">
        <v>0</v>
      </c>
      <c r="P529" s="552">
        <v>47.816608996539792</v>
      </c>
      <c r="Q529" s="552">
        <v>47.421052631578945</v>
      </c>
    </row>
    <row r="530" spans="1:17" s="9" customFormat="1" ht="19.899999999999999" customHeight="1">
      <c r="A530" s="554"/>
      <c r="B530" s="554"/>
      <c r="C530" s="560"/>
      <c r="D530" s="556"/>
      <c r="E530" s="556"/>
      <c r="F530" s="556"/>
      <c r="G530" s="556"/>
      <c r="H530" s="556"/>
      <c r="I530" s="556"/>
      <c r="J530" s="556"/>
      <c r="K530" s="556"/>
      <c r="L530" s="556"/>
      <c r="M530" s="556"/>
      <c r="N530" s="556"/>
      <c r="O530" s="556"/>
      <c r="P530" s="552"/>
      <c r="Q530" s="552"/>
    </row>
    <row r="531" spans="1:17" s="9" customFormat="1" ht="12" customHeight="1">
      <c r="A531" s="554"/>
      <c r="B531" s="554"/>
      <c r="C531" s="560"/>
      <c r="D531" s="556"/>
      <c r="E531" s="556"/>
      <c r="F531" s="556"/>
      <c r="G531" s="556"/>
      <c r="H531" s="556"/>
      <c r="I531" s="556"/>
      <c r="J531" s="556"/>
      <c r="K531" s="556"/>
      <c r="L531" s="556"/>
      <c r="M531" s="556"/>
      <c r="N531" s="556"/>
      <c r="O531" s="556"/>
      <c r="P531" s="552"/>
      <c r="Q531" s="552"/>
    </row>
    <row r="532" spans="1:17" s="9" customFormat="1" ht="7.9" customHeight="1">
      <c r="A532" s="554"/>
      <c r="B532" s="554"/>
      <c r="C532" s="560"/>
      <c r="D532" s="556"/>
      <c r="E532" s="556"/>
      <c r="F532" s="556"/>
      <c r="G532" s="556"/>
      <c r="H532" s="556"/>
      <c r="I532" s="556"/>
      <c r="J532" s="556"/>
      <c r="K532" s="556"/>
      <c r="L532" s="556"/>
      <c r="M532" s="556"/>
      <c r="N532" s="556"/>
      <c r="O532" s="556"/>
      <c r="P532" s="552"/>
      <c r="Q532" s="552"/>
    </row>
    <row r="533" spans="1:17" s="9" customFormat="1" ht="6" customHeight="1">
      <c r="A533" s="90" t="s">
        <v>604</v>
      </c>
      <c r="B533" s="554"/>
      <c r="C533" s="559"/>
      <c r="D533" s="556"/>
      <c r="E533" s="556"/>
      <c r="F533" s="556"/>
      <c r="G533" s="556"/>
      <c r="H533" s="556"/>
      <c r="I533" s="556"/>
      <c r="J533" s="556"/>
      <c r="K533" s="556"/>
      <c r="L533" s="556"/>
      <c r="M533" s="556"/>
      <c r="N533" s="556"/>
      <c r="O533" s="556"/>
      <c r="P533" s="552"/>
      <c r="Q533" s="552"/>
    </row>
    <row r="534" spans="1:17" s="9" customFormat="1" ht="9" customHeight="1">
      <c r="A534" s="554" t="s">
        <v>605</v>
      </c>
      <c r="B534" s="554"/>
      <c r="C534" s="559"/>
      <c r="D534" s="556"/>
      <c r="E534" s="556"/>
      <c r="F534" s="556"/>
      <c r="G534" s="556"/>
      <c r="H534" s="556"/>
      <c r="I534" s="556"/>
      <c r="J534" s="556"/>
      <c r="K534" s="556"/>
      <c r="L534" s="556"/>
      <c r="M534" s="556"/>
      <c r="N534" s="556"/>
      <c r="O534" s="556"/>
      <c r="P534" s="552"/>
      <c r="Q534" s="552"/>
    </row>
    <row r="535" spans="1:17" s="9" customFormat="1" ht="10.15" customHeight="1">
      <c r="A535" s="554"/>
      <c r="B535" s="554"/>
      <c r="C535" s="560"/>
      <c r="D535" s="556"/>
      <c r="E535" s="556"/>
      <c r="F535" s="556"/>
      <c r="G535" s="556"/>
      <c r="H535" s="556"/>
      <c r="I535" s="556"/>
      <c r="J535" s="556"/>
      <c r="K535" s="556"/>
      <c r="L535" s="556"/>
      <c r="M535" s="556"/>
      <c r="N535" s="556"/>
      <c r="O535" s="556"/>
      <c r="P535" s="552"/>
      <c r="Q535" s="552"/>
    </row>
    <row r="536" spans="1:17" s="9" customFormat="1" ht="10.5" customHeight="1">
      <c r="A536" s="554" t="s">
        <v>3078</v>
      </c>
      <c r="B536" s="554"/>
      <c r="C536" s="557"/>
      <c r="D536" s="556"/>
      <c r="E536" s="556"/>
      <c r="F536" s="556"/>
      <c r="G536" s="556"/>
      <c r="H536" s="556"/>
      <c r="I536" s="556"/>
      <c r="J536" s="556"/>
      <c r="K536" s="556"/>
      <c r="L536" s="556"/>
      <c r="M536" s="556"/>
      <c r="N536" s="556"/>
      <c r="O536" s="556"/>
      <c r="P536" s="552"/>
      <c r="Q536" s="552"/>
    </row>
    <row r="537" spans="1:17" s="9" customFormat="1" ht="19.899999999999999" customHeight="1">
      <c r="A537" s="554"/>
      <c r="B537" s="554"/>
      <c r="C537" s="557" t="s">
        <v>1788</v>
      </c>
      <c r="D537" s="556">
        <v>789</v>
      </c>
      <c r="E537" s="556">
        <v>21</v>
      </c>
      <c r="F537" s="556">
        <v>168</v>
      </c>
      <c r="G537" s="556">
        <v>245</v>
      </c>
      <c r="H537" s="556">
        <v>172</v>
      </c>
      <c r="I537" s="556">
        <v>74</v>
      </c>
      <c r="J537" s="556">
        <v>40</v>
      </c>
      <c r="K537" s="556">
        <v>26</v>
      </c>
      <c r="L537" s="556">
        <v>19</v>
      </c>
      <c r="M537" s="556">
        <v>10</v>
      </c>
      <c r="N537" s="556">
        <v>14</v>
      </c>
      <c r="O537" s="556">
        <v>0</v>
      </c>
      <c r="P537" s="552">
        <v>35.799746514575411</v>
      </c>
      <c r="Q537" s="552">
        <v>33.12222222222222</v>
      </c>
    </row>
    <row r="538" spans="1:17" s="9" customFormat="1" ht="10.5" customHeight="1">
      <c r="A538" s="554"/>
      <c r="B538" s="554"/>
      <c r="C538" s="558" t="s">
        <v>1829</v>
      </c>
      <c r="D538" s="556">
        <v>1615</v>
      </c>
      <c r="E538" s="556">
        <v>21</v>
      </c>
      <c r="F538" s="556">
        <v>189</v>
      </c>
      <c r="G538" s="556">
        <v>315</v>
      </c>
      <c r="H538" s="556">
        <v>261</v>
      </c>
      <c r="I538" s="556">
        <v>211</v>
      </c>
      <c r="J538" s="556">
        <v>173</v>
      </c>
      <c r="K538" s="556">
        <v>158</v>
      </c>
      <c r="L538" s="556">
        <v>141</v>
      </c>
      <c r="M538" s="556">
        <v>117</v>
      </c>
      <c r="N538" s="556">
        <v>29</v>
      </c>
      <c r="O538" s="556">
        <v>0</v>
      </c>
      <c r="P538" s="552">
        <v>42.017337461300308</v>
      </c>
      <c r="Q538" s="552">
        <v>39.358333333333334</v>
      </c>
    </row>
    <row r="539" spans="1:17" s="9" customFormat="1" ht="18" customHeight="1">
      <c r="A539" s="554"/>
      <c r="B539" s="554" t="s">
        <v>598</v>
      </c>
      <c r="C539" s="555"/>
      <c r="D539" s="556"/>
      <c r="E539" s="556"/>
      <c r="F539" s="556"/>
      <c r="G539" s="556"/>
      <c r="H539" s="556"/>
      <c r="I539" s="556"/>
      <c r="J539" s="556"/>
      <c r="K539" s="556"/>
      <c r="L539" s="556"/>
      <c r="M539" s="556"/>
      <c r="N539" s="556"/>
      <c r="O539" s="556"/>
      <c r="P539" s="552"/>
      <c r="Q539" s="552"/>
    </row>
    <row r="540" spans="1:17" s="9" customFormat="1" ht="19.899999999999999" customHeight="1">
      <c r="A540" s="554"/>
      <c r="B540" s="554"/>
      <c r="C540" s="557" t="s">
        <v>1793</v>
      </c>
      <c r="D540" s="556">
        <v>157</v>
      </c>
      <c r="E540" s="556">
        <v>0</v>
      </c>
      <c r="F540" s="556">
        <v>3</v>
      </c>
      <c r="G540" s="556">
        <v>18</v>
      </c>
      <c r="H540" s="556">
        <v>17</v>
      </c>
      <c r="I540" s="556">
        <v>23</v>
      </c>
      <c r="J540" s="556">
        <v>22</v>
      </c>
      <c r="K540" s="556">
        <v>24</v>
      </c>
      <c r="L540" s="556">
        <v>33</v>
      </c>
      <c r="M540" s="556">
        <v>16</v>
      </c>
      <c r="N540" s="556">
        <v>1</v>
      </c>
      <c r="O540" s="556">
        <v>0</v>
      </c>
      <c r="P540" s="552">
        <v>47.764331210191081</v>
      </c>
      <c r="Q540" s="552">
        <v>47.785714285714285</v>
      </c>
    </row>
    <row r="541" spans="1:17" s="9" customFormat="1" ht="19.899999999999999" customHeight="1">
      <c r="A541" s="554"/>
      <c r="B541" s="554"/>
      <c r="C541" s="557" t="s">
        <v>1794</v>
      </c>
      <c r="D541" s="556">
        <v>10</v>
      </c>
      <c r="E541" s="556">
        <v>0</v>
      </c>
      <c r="F541" s="556">
        <v>3</v>
      </c>
      <c r="G541" s="556">
        <v>5</v>
      </c>
      <c r="H541" s="556">
        <v>1</v>
      </c>
      <c r="I541" s="556">
        <v>1</v>
      </c>
      <c r="J541" s="556">
        <v>0</v>
      </c>
      <c r="K541" s="556">
        <v>0</v>
      </c>
      <c r="L541" s="556">
        <v>0</v>
      </c>
      <c r="M541" s="556">
        <v>0</v>
      </c>
      <c r="N541" s="556">
        <v>0</v>
      </c>
      <c r="O541" s="556">
        <v>0</v>
      </c>
      <c r="P541" s="552">
        <v>31.4</v>
      </c>
      <c r="Q541" s="552">
        <v>30</v>
      </c>
    </row>
    <row r="542" spans="1:17" s="9" customFormat="1" ht="10.5" customHeight="1">
      <c r="A542" s="554"/>
      <c r="B542" s="554"/>
      <c r="C542" s="558" t="s">
        <v>1829</v>
      </c>
      <c r="D542" s="556">
        <v>167</v>
      </c>
      <c r="E542" s="556">
        <v>0</v>
      </c>
      <c r="F542" s="556">
        <v>6</v>
      </c>
      <c r="G542" s="556">
        <v>23</v>
      </c>
      <c r="H542" s="556">
        <v>18</v>
      </c>
      <c r="I542" s="556">
        <v>24</v>
      </c>
      <c r="J542" s="556">
        <v>22</v>
      </c>
      <c r="K542" s="556">
        <v>24</v>
      </c>
      <c r="L542" s="556">
        <v>33</v>
      </c>
      <c r="M542" s="556">
        <v>16</v>
      </c>
      <c r="N542" s="556">
        <v>1</v>
      </c>
      <c r="O542" s="556">
        <v>0</v>
      </c>
      <c r="P542" s="552">
        <v>46.784431137724553</v>
      </c>
      <c r="Q542" s="552">
        <v>47.071428571428569</v>
      </c>
    </row>
    <row r="543" spans="1:17" s="9" customFormat="1" ht="18" customHeight="1">
      <c r="A543" s="554"/>
      <c r="B543" s="554" t="s">
        <v>1795</v>
      </c>
      <c r="C543" s="557"/>
      <c r="D543" s="556">
        <v>1873</v>
      </c>
      <c r="E543" s="556">
        <v>22</v>
      </c>
      <c r="F543" s="556">
        <v>202</v>
      </c>
      <c r="G543" s="556">
        <v>345</v>
      </c>
      <c r="H543" s="556">
        <v>288</v>
      </c>
      <c r="I543" s="556">
        <v>248</v>
      </c>
      <c r="J543" s="556">
        <v>207</v>
      </c>
      <c r="K543" s="556">
        <v>198</v>
      </c>
      <c r="L543" s="556">
        <v>183</v>
      </c>
      <c r="M543" s="556">
        <v>148</v>
      </c>
      <c r="N543" s="556">
        <v>32</v>
      </c>
      <c r="O543" s="556">
        <v>0</v>
      </c>
      <c r="P543" s="552">
        <v>42.691938067271757</v>
      </c>
      <c r="Q543" s="552">
        <v>40.385714285714286</v>
      </c>
    </row>
    <row r="544" spans="1:17" s="9" customFormat="1" ht="18" customHeight="1">
      <c r="A544" s="554"/>
      <c r="B544" s="554" t="s">
        <v>610</v>
      </c>
      <c r="C544" s="555"/>
      <c r="D544" s="556"/>
      <c r="E544" s="556"/>
      <c r="F544" s="556"/>
      <c r="G544" s="556"/>
      <c r="H544" s="556"/>
      <c r="I544" s="556"/>
      <c r="J544" s="556"/>
      <c r="K544" s="556"/>
      <c r="L544" s="556"/>
      <c r="M544" s="556"/>
      <c r="N544" s="556"/>
      <c r="O544" s="556"/>
      <c r="P544" s="552"/>
      <c r="Q544" s="552"/>
    </row>
    <row r="545" spans="1:17" s="9" customFormat="1" ht="10.5" customHeight="1">
      <c r="A545" s="554"/>
      <c r="B545" s="554"/>
      <c r="C545" s="557" t="s">
        <v>610</v>
      </c>
      <c r="D545" s="556">
        <v>4</v>
      </c>
      <c r="E545" s="556">
        <v>0</v>
      </c>
      <c r="F545" s="556">
        <v>1</v>
      </c>
      <c r="G545" s="556">
        <v>1</v>
      </c>
      <c r="H545" s="556">
        <v>0</v>
      </c>
      <c r="I545" s="556">
        <v>0</v>
      </c>
      <c r="J545" s="556">
        <v>1</v>
      </c>
      <c r="K545" s="556">
        <v>1</v>
      </c>
      <c r="L545" s="556">
        <v>0</v>
      </c>
      <c r="M545" s="556">
        <v>0</v>
      </c>
      <c r="N545" s="556">
        <v>0</v>
      </c>
      <c r="O545" s="556">
        <v>0</v>
      </c>
      <c r="P545" s="552">
        <v>40</v>
      </c>
      <c r="Q545" s="552">
        <v>33</v>
      </c>
    </row>
    <row r="546" spans="1:17" s="9" customFormat="1" ht="10.5" customHeight="1">
      <c r="A546" s="554"/>
      <c r="B546" s="554"/>
      <c r="C546" s="557" t="s">
        <v>1797</v>
      </c>
      <c r="D546" s="556">
        <v>4</v>
      </c>
      <c r="E546" s="556">
        <v>0</v>
      </c>
      <c r="F546" s="556">
        <v>0</v>
      </c>
      <c r="G546" s="556">
        <v>0</v>
      </c>
      <c r="H546" s="556">
        <v>0</v>
      </c>
      <c r="I546" s="556">
        <v>0</v>
      </c>
      <c r="J546" s="556">
        <v>2</v>
      </c>
      <c r="K546" s="556">
        <v>1</v>
      </c>
      <c r="L546" s="556">
        <v>0</v>
      </c>
      <c r="M546" s="556">
        <v>1</v>
      </c>
      <c r="N546" s="556">
        <v>0</v>
      </c>
      <c r="O546" s="556">
        <v>0</v>
      </c>
      <c r="P546" s="552">
        <v>51.75</v>
      </c>
      <c r="Q546" s="552">
        <v>46</v>
      </c>
    </row>
    <row r="547" spans="1:17" s="9" customFormat="1" ht="10.5" customHeight="1">
      <c r="A547" s="554"/>
      <c r="B547" s="554"/>
      <c r="C547" s="558" t="s">
        <v>1829</v>
      </c>
      <c r="D547" s="556">
        <v>8</v>
      </c>
      <c r="E547" s="556">
        <v>0</v>
      </c>
      <c r="F547" s="556">
        <v>1</v>
      </c>
      <c r="G547" s="556">
        <v>1</v>
      </c>
      <c r="H547" s="556">
        <v>0</v>
      </c>
      <c r="I547" s="556">
        <v>0</v>
      </c>
      <c r="J547" s="556">
        <v>3</v>
      </c>
      <c r="K547" s="556">
        <v>2</v>
      </c>
      <c r="L547" s="556">
        <v>0</v>
      </c>
      <c r="M547" s="556">
        <v>1</v>
      </c>
      <c r="N547" s="556">
        <v>0</v>
      </c>
      <c r="O547" s="556">
        <v>0</v>
      </c>
      <c r="P547" s="552">
        <v>45.875</v>
      </c>
      <c r="Q547" s="552">
        <v>46</v>
      </c>
    </row>
    <row r="548" spans="1:17" s="9" customFormat="1" ht="18" customHeight="1">
      <c r="A548" s="554"/>
      <c r="B548" s="554" t="s">
        <v>613</v>
      </c>
      <c r="C548" s="555"/>
      <c r="D548" s="556"/>
      <c r="E548" s="556"/>
      <c r="F548" s="556"/>
      <c r="G548" s="556"/>
      <c r="H548" s="556"/>
      <c r="I548" s="556"/>
      <c r="J548" s="556"/>
      <c r="K548" s="556"/>
      <c r="L548" s="556"/>
      <c r="M548" s="556"/>
      <c r="N548" s="556"/>
      <c r="O548" s="556"/>
      <c r="P548" s="552"/>
      <c r="Q548" s="552"/>
    </row>
    <row r="549" spans="1:17" s="9" customFormat="1" ht="10.5" customHeight="1">
      <c r="A549" s="554"/>
      <c r="B549" s="554"/>
      <c r="C549" s="557" t="s">
        <v>613</v>
      </c>
      <c r="D549" s="556">
        <v>131</v>
      </c>
      <c r="E549" s="556">
        <v>40</v>
      </c>
      <c r="F549" s="556">
        <v>60</v>
      </c>
      <c r="G549" s="556">
        <v>23</v>
      </c>
      <c r="H549" s="556">
        <v>4</v>
      </c>
      <c r="I549" s="556">
        <v>1</v>
      </c>
      <c r="J549" s="556">
        <v>0</v>
      </c>
      <c r="K549" s="556">
        <v>1</v>
      </c>
      <c r="L549" s="556">
        <v>2</v>
      </c>
      <c r="M549" s="556">
        <v>0</v>
      </c>
      <c r="N549" s="556">
        <v>0</v>
      </c>
      <c r="O549" s="556">
        <v>0</v>
      </c>
      <c r="P549" s="552">
        <v>27.458015267175572</v>
      </c>
      <c r="Q549" s="552">
        <v>25.875</v>
      </c>
    </row>
    <row r="550" spans="1:17" s="9" customFormat="1" ht="10.5" customHeight="1">
      <c r="A550" s="554"/>
      <c r="B550" s="554"/>
      <c r="C550" s="557" t="s">
        <v>614</v>
      </c>
      <c r="D550" s="556">
        <v>86</v>
      </c>
      <c r="E550" s="556">
        <v>62</v>
      </c>
      <c r="F550" s="556">
        <v>19</v>
      </c>
      <c r="G550" s="556">
        <v>5</v>
      </c>
      <c r="H550" s="556">
        <v>0</v>
      </c>
      <c r="I550" s="556">
        <v>0</v>
      </c>
      <c r="J550" s="556">
        <v>0</v>
      </c>
      <c r="K550" s="556">
        <v>0</v>
      </c>
      <c r="L550" s="556">
        <v>0</v>
      </c>
      <c r="M550" s="556">
        <v>0</v>
      </c>
      <c r="N550" s="556">
        <v>0</v>
      </c>
      <c r="O550" s="556">
        <v>0</v>
      </c>
      <c r="P550" s="552">
        <v>23.744186046511629</v>
      </c>
      <c r="Q550" s="552">
        <v>23</v>
      </c>
    </row>
    <row r="551" spans="1:17" s="9" customFormat="1" ht="10.5" customHeight="1">
      <c r="A551" s="554"/>
      <c r="B551" s="554"/>
      <c r="C551" s="558" t="s">
        <v>1829</v>
      </c>
      <c r="D551" s="556">
        <v>217</v>
      </c>
      <c r="E551" s="556">
        <v>102</v>
      </c>
      <c r="F551" s="556">
        <v>79</v>
      </c>
      <c r="G551" s="556">
        <v>28</v>
      </c>
      <c r="H551" s="556">
        <v>4</v>
      </c>
      <c r="I551" s="556">
        <v>1</v>
      </c>
      <c r="J551" s="556">
        <v>0</v>
      </c>
      <c r="K551" s="556">
        <v>1</v>
      </c>
      <c r="L551" s="556">
        <v>2</v>
      </c>
      <c r="M551" s="556">
        <v>0</v>
      </c>
      <c r="N551" s="556">
        <v>0</v>
      </c>
      <c r="O551" s="556">
        <v>0</v>
      </c>
      <c r="P551" s="552">
        <v>25.986175115207374</v>
      </c>
      <c r="Q551" s="552">
        <v>24.475000000000001</v>
      </c>
    </row>
    <row r="552" spans="1:17" s="9" customFormat="1" ht="18" customHeight="1">
      <c r="A552" s="554"/>
      <c r="B552" s="554" t="s">
        <v>1798</v>
      </c>
      <c r="C552" s="557"/>
      <c r="D552" s="556">
        <v>225</v>
      </c>
      <c r="E552" s="556">
        <v>102</v>
      </c>
      <c r="F552" s="556">
        <v>80</v>
      </c>
      <c r="G552" s="556">
        <v>29</v>
      </c>
      <c r="H552" s="556">
        <v>4</v>
      </c>
      <c r="I552" s="556">
        <v>1</v>
      </c>
      <c r="J552" s="556">
        <v>3</v>
      </c>
      <c r="K552" s="556">
        <v>3</v>
      </c>
      <c r="L552" s="556">
        <v>2</v>
      </c>
      <c r="M552" s="556">
        <v>1</v>
      </c>
      <c r="N552" s="556">
        <v>0</v>
      </c>
      <c r="O552" s="556">
        <v>0</v>
      </c>
      <c r="P552" s="552">
        <v>26.693333333333332</v>
      </c>
      <c r="Q552" s="552">
        <v>24.675000000000001</v>
      </c>
    </row>
    <row r="553" spans="1:17" s="9" customFormat="1" ht="27" customHeight="1">
      <c r="A553" s="1548" t="s">
        <v>1881</v>
      </c>
      <c r="B553" s="1548"/>
      <c r="C553" s="1549"/>
      <c r="D553" s="556">
        <v>2098</v>
      </c>
      <c r="E553" s="556">
        <v>124</v>
      </c>
      <c r="F553" s="556">
        <v>282</v>
      </c>
      <c r="G553" s="556">
        <v>374</v>
      </c>
      <c r="H553" s="556">
        <v>292</v>
      </c>
      <c r="I553" s="556">
        <v>249</v>
      </c>
      <c r="J553" s="556">
        <v>210</v>
      </c>
      <c r="K553" s="556">
        <v>201</v>
      </c>
      <c r="L553" s="556">
        <v>185</v>
      </c>
      <c r="M553" s="556">
        <v>149</v>
      </c>
      <c r="N553" s="556">
        <v>32</v>
      </c>
      <c r="O553" s="556">
        <v>0</v>
      </c>
      <c r="P553" s="552">
        <v>40.976167778836988</v>
      </c>
      <c r="Q553" s="552">
        <v>38.655172413793103</v>
      </c>
    </row>
    <row r="554" spans="1:17" s="9" customFormat="1" ht="18" customHeight="1">
      <c r="A554" s="554" t="s">
        <v>127</v>
      </c>
      <c r="C554" s="555"/>
      <c r="D554" s="556"/>
      <c r="E554" s="556"/>
      <c r="F554" s="556"/>
      <c r="G554" s="556"/>
      <c r="H554" s="556"/>
      <c r="I554" s="556"/>
      <c r="J554" s="556"/>
      <c r="K554" s="556"/>
      <c r="L554" s="556"/>
      <c r="M554" s="556"/>
      <c r="N554" s="556"/>
      <c r="O554" s="556"/>
      <c r="P554" s="552"/>
      <c r="Q554" s="552"/>
    </row>
    <row r="555" spans="1:17" s="9" customFormat="1" ht="18" customHeight="1">
      <c r="A555" s="554"/>
      <c r="B555" s="554" t="s">
        <v>286</v>
      </c>
      <c r="C555" s="555"/>
      <c r="D555" s="556"/>
      <c r="E555" s="556"/>
      <c r="F555" s="556"/>
      <c r="G555" s="556"/>
      <c r="H555" s="556"/>
      <c r="I555" s="556"/>
      <c r="J555" s="556"/>
      <c r="K555" s="556"/>
      <c r="L555" s="556"/>
      <c r="M555" s="556"/>
      <c r="N555" s="556"/>
      <c r="O555" s="556"/>
      <c r="P555" s="552"/>
      <c r="Q555" s="552"/>
    </row>
    <row r="556" spans="1:17" s="9" customFormat="1" ht="10.5" customHeight="1">
      <c r="A556" s="554"/>
      <c r="B556" s="554"/>
      <c r="C556" s="557" t="s">
        <v>1869</v>
      </c>
      <c r="D556" s="556">
        <v>2826</v>
      </c>
      <c r="E556" s="556">
        <v>0</v>
      </c>
      <c r="F556" s="556">
        <v>0</v>
      </c>
      <c r="G556" s="556">
        <v>0</v>
      </c>
      <c r="H556" s="556">
        <v>3</v>
      </c>
      <c r="I556" s="556">
        <v>5</v>
      </c>
      <c r="J556" s="556">
        <v>13</v>
      </c>
      <c r="K556" s="556">
        <v>164</v>
      </c>
      <c r="L556" s="556">
        <v>725</v>
      </c>
      <c r="M556" s="556">
        <v>1378</v>
      </c>
      <c r="N556" s="556">
        <v>538</v>
      </c>
      <c r="O556" s="556">
        <v>0</v>
      </c>
      <c r="P556" s="552">
        <v>60.923566878980893</v>
      </c>
      <c r="Q556" s="552">
        <v>60.928315412186379</v>
      </c>
    </row>
    <row r="557" spans="1:17" s="9" customFormat="1" ht="10.5" customHeight="1">
      <c r="A557" s="554"/>
      <c r="B557" s="554"/>
      <c r="C557" s="557" t="s">
        <v>1870</v>
      </c>
      <c r="D557" s="556">
        <v>3714</v>
      </c>
      <c r="E557" s="556">
        <v>0</v>
      </c>
      <c r="F557" s="556">
        <v>0</v>
      </c>
      <c r="G557" s="556">
        <v>0</v>
      </c>
      <c r="H557" s="556">
        <v>0</v>
      </c>
      <c r="I557" s="556">
        <v>1</v>
      </c>
      <c r="J557" s="556">
        <v>12</v>
      </c>
      <c r="K557" s="556">
        <v>182</v>
      </c>
      <c r="L557" s="556">
        <v>980</v>
      </c>
      <c r="M557" s="556">
        <v>1986</v>
      </c>
      <c r="N557" s="556">
        <v>553</v>
      </c>
      <c r="O557" s="556">
        <v>0</v>
      </c>
      <c r="P557" s="552">
        <v>60.87775982767905</v>
      </c>
      <c r="Q557" s="552">
        <v>60.957894736842107</v>
      </c>
    </row>
    <row r="558" spans="1:17" s="9" customFormat="1" ht="19.899999999999999" customHeight="1">
      <c r="A558" s="554"/>
      <c r="B558" s="554"/>
      <c r="C558" s="557" t="s">
        <v>1871</v>
      </c>
      <c r="D558" s="556">
        <v>5508</v>
      </c>
      <c r="E558" s="556">
        <v>1</v>
      </c>
      <c r="F558" s="556">
        <v>0</v>
      </c>
      <c r="G558" s="556">
        <v>50</v>
      </c>
      <c r="H558" s="556">
        <v>298</v>
      </c>
      <c r="I558" s="556">
        <v>545</v>
      </c>
      <c r="J558" s="556">
        <v>730</v>
      </c>
      <c r="K558" s="556">
        <v>1055</v>
      </c>
      <c r="L558" s="556">
        <v>1401</v>
      </c>
      <c r="M558" s="556">
        <v>1127</v>
      </c>
      <c r="N558" s="556">
        <v>301</v>
      </c>
      <c r="O558" s="556">
        <v>0</v>
      </c>
      <c r="P558" s="552">
        <v>53.51016702977487</v>
      </c>
      <c r="Q558" s="552">
        <v>54.276752767527675</v>
      </c>
    </row>
    <row r="559" spans="1:17" s="9" customFormat="1" ht="19.899999999999999" customHeight="1">
      <c r="A559" s="554"/>
      <c r="B559" s="554"/>
      <c r="C559" s="557" t="s">
        <v>1872</v>
      </c>
      <c r="D559" s="556">
        <v>1025</v>
      </c>
      <c r="E559" s="556">
        <v>1</v>
      </c>
      <c r="F559" s="556">
        <v>4</v>
      </c>
      <c r="G559" s="556">
        <v>45</v>
      </c>
      <c r="H559" s="556">
        <v>154</v>
      </c>
      <c r="I559" s="556">
        <v>217</v>
      </c>
      <c r="J559" s="556">
        <v>181</v>
      </c>
      <c r="K559" s="556">
        <v>138</v>
      </c>
      <c r="L559" s="556">
        <v>108</v>
      </c>
      <c r="M559" s="556">
        <v>56</v>
      </c>
      <c r="N559" s="556">
        <v>121</v>
      </c>
      <c r="O559" s="556">
        <v>0</v>
      </c>
      <c r="P559" s="552">
        <v>48.909268292682924</v>
      </c>
      <c r="Q559" s="552">
        <v>46.80263157894737</v>
      </c>
    </row>
    <row r="560" spans="1:17" s="9" customFormat="1" ht="10.5" customHeight="1">
      <c r="A560" s="554"/>
      <c r="B560" s="554"/>
      <c r="C560" s="557" t="s">
        <v>575</v>
      </c>
      <c r="D560" s="556">
        <v>13184</v>
      </c>
      <c r="E560" s="556">
        <v>0</v>
      </c>
      <c r="F560" s="556">
        <v>2</v>
      </c>
      <c r="G560" s="556">
        <v>75</v>
      </c>
      <c r="H560" s="556">
        <v>596</v>
      </c>
      <c r="I560" s="556">
        <v>1752</v>
      </c>
      <c r="J560" s="556">
        <v>2649</v>
      </c>
      <c r="K560" s="556">
        <v>3419</v>
      </c>
      <c r="L560" s="556">
        <v>2888</v>
      </c>
      <c r="M560" s="556">
        <v>1533</v>
      </c>
      <c r="N560" s="556">
        <v>270</v>
      </c>
      <c r="O560" s="556">
        <v>0</v>
      </c>
      <c r="P560" s="552">
        <v>51.457979368932037</v>
      </c>
      <c r="Q560" s="552">
        <v>51.315068493150683</v>
      </c>
    </row>
    <row r="561" spans="1:17" s="9" customFormat="1" ht="10.5" customHeight="1">
      <c r="A561" s="554"/>
      <c r="B561" s="554"/>
      <c r="C561" s="557" t="s">
        <v>576</v>
      </c>
      <c r="D561" s="556">
        <v>20913</v>
      </c>
      <c r="E561" s="556">
        <v>0</v>
      </c>
      <c r="F561" s="556">
        <v>6</v>
      </c>
      <c r="G561" s="556">
        <v>248</v>
      </c>
      <c r="H561" s="556">
        <v>1717</v>
      </c>
      <c r="I561" s="556">
        <v>3548</v>
      </c>
      <c r="J561" s="556">
        <v>4199</v>
      </c>
      <c r="K561" s="556">
        <v>5096</v>
      </c>
      <c r="L561" s="556">
        <v>3879</v>
      </c>
      <c r="M561" s="556">
        <v>1898</v>
      </c>
      <c r="N561" s="556">
        <v>322</v>
      </c>
      <c r="O561" s="556">
        <v>0</v>
      </c>
      <c r="P561" s="552">
        <v>49.901161956677662</v>
      </c>
      <c r="Q561" s="552">
        <v>49.703333333333333</v>
      </c>
    </row>
    <row r="562" spans="1:17" s="9" customFormat="1" ht="10.5" customHeight="1">
      <c r="A562" s="554"/>
      <c r="B562" s="554"/>
      <c r="C562" s="557" t="s">
        <v>580</v>
      </c>
      <c r="D562" s="556">
        <v>1619</v>
      </c>
      <c r="E562" s="556">
        <v>0</v>
      </c>
      <c r="F562" s="556">
        <v>11</v>
      </c>
      <c r="G562" s="556">
        <v>330</v>
      </c>
      <c r="H562" s="556">
        <v>783</v>
      </c>
      <c r="I562" s="556">
        <v>384</v>
      </c>
      <c r="J562" s="556">
        <v>82</v>
      </c>
      <c r="K562" s="556">
        <v>23</v>
      </c>
      <c r="L562" s="556">
        <v>6</v>
      </c>
      <c r="M562" s="556">
        <v>0</v>
      </c>
      <c r="N562" s="556">
        <v>0</v>
      </c>
      <c r="O562" s="556">
        <v>0</v>
      </c>
      <c r="P562" s="552">
        <v>37.923409512044472</v>
      </c>
      <c r="Q562" s="552">
        <v>36.991477272727273</v>
      </c>
    </row>
    <row r="563" spans="1:17" s="9" customFormat="1" ht="10.5" customHeight="1">
      <c r="A563" s="554"/>
      <c r="B563" s="554"/>
      <c r="C563" s="557" t="s">
        <v>581</v>
      </c>
      <c r="D563" s="556">
        <v>504</v>
      </c>
      <c r="E563" s="556">
        <v>0</v>
      </c>
      <c r="F563" s="556">
        <v>4</v>
      </c>
      <c r="G563" s="556">
        <v>12</v>
      </c>
      <c r="H563" s="556">
        <v>76</v>
      </c>
      <c r="I563" s="556">
        <v>97</v>
      </c>
      <c r="J563" s="556">
        <v>93</v>
      </c>
      <c r="K563" s="556">
        <v>76</v>
      </c>
      <c r="L563" s="556">
        <v>54</v>
      </c>
      <c r="M563" s="556">
        <v>32</v>
      </c>
      <c r="N563" s="556">
        <v>60</v>
      </c>
      <c r="O563" s="556">
        <v>0</v>
      </c>
      <c r="P563" s="552">
        <v>49.636904761904759</v>
      </c>
      <c r="Q563" s="552">
        <v>47.65</v>
      </c>
    </row>
    <row r="564" spans="1:17" s="9" customFormat="1" ht="10.5" customHeight="1">
      <c r="A564" s="554"/>
      <c r="B564" s="554"/>
      <c r="C564" s="558" t="s">
        <v>1829</v>
      </c>
      <c r="D564" s="556">
        <v>49293</v>
      </c>
      <c r="E564" s="556">
        <v>2</v>
      </c>
      <c r="F564" s="556">
        <v>27</v>
      </c>
      <c r="G564" s="556">
        <v>760</v>
      </c>
      <c r="H564" s="556">
        <v>3627</v>
      </c>
      <c r="I564" s="556">
        <v>6549</v>
      </c>
      <c r="J564" s="556">
        <v>7959</v>
      </c>
      <c r="K564" s="556">
        <v>10153</v>
      </c>
      <c r="L564" s="556">
        <v>10041</v>
      </c>
      <c r="M564" s="556">
        <v>8010</v>
      </c>
      <c r="N564" s="556">
        <v>2165</v>
      </c>
      <c r="O564" s="556">
        <v>0</v>
      </c>
      <c r="P564" s="552">
        <v>51.763049520215851</v>
      </c>
      <c r="Q564" s="552">
        <v>51.898293029871979</v>
      </c>
    </row>
    <row r="565" spans="1:17" s="9" customFormat="1" ht="18" customHeight="1">
      <c r="A565" s="554"/>
      <c r="B565" s="554" t="s">
        <v>586</v>
      </c>
      <c r="C565" s="555"/>
      <c r="D565" s="556"/>
      <c r="E565" s="556"/>
      <c r="F565" s="556"/>
      <c r="G565" s="556"/>
      <c r="H565" s="556"/>
      <c r="I565" s="556"/>
      <c r="J565" s="556"/>
      <c r="K565" s="556"/>
      <c r="L565" s="556"/>
      <c r="M565" s="556"/>
      <c r="N565" s="556"/>
      <c r="O565" s="556"/>
      <c r="P565" s="552"/>
      <c r="Q565" s="552"/>
    </row>
    <row r="566" spans="1:17" s="9" customFormat="1" ht="10.5" customHeight="1">
      <c r="A566" s="554"/>
      <c r="B566" s="554"/>
      <c r="C566" s="557" t="s">
        <v>587</v>
      </c>
      <c r="D566" s="556">
        <v>1335</v>
      </c>
      <c r="E566" s="556">
        <v>0</v>
      </c>
      <c r="F566" s="556">
        <v>39</v>
      </c>
      <c r="G566" s="556">
        <v>102</v>
      </c>
      <c r="H566" s="556">
        <v>175</v>
      </c>
      <c r="I566" s="556">
        <v>215</v>
      </c>
      <c r="J566" s="556">
        <v>204</v>
      </c>
      <c r="K566" s="556">
        <v>189</v>
      </c>
      <c r="L566" s="556">
        <v>223</v>
      </c>
      <c r="M566" s="556">
        <v>149</v>
      </c>
      <c r="N566" s="556">
        <v>39</v>
      </c>
      <c r="O566" s="556">
        <v>0</v>
      </c>
      <c r="P566" s="552">
        <v>47.777528089887639</v>
      </c>
      <c r="Q566" s="552">
        <v>47.380434782608695</v>
      </c>
    </row>
    <row r="567" spans="1:17" s="9" customFormat="1" ht="10.5" customHeight="1">
      <c r="A567" s="554"/>
      <c r="B567" s="554"/>
      <c r="C567" s="557" t="s">
        <v>588</v>
      </c>
      <c r="D567" s="556">
        <v>54</v>
      </c>
      <c r="E567" s="556">
        <v>0</v>
      </c>
      <c r="F567" s="556">
        <v>0</v>
      </c>
      <c r="G567" s="556">
        <v>10</v>
      </c>
      <c r="H567" s="556">
        <v>7</v>
      </c>
      <c r="I567" s="556">
        <v>11</v>
      </c>
      <c r="J567" s="556">
        <v>4</v>
      </c>
      <c r="K567" s="556">
        <v>5</v>
      </c>
      <c r="L567" s="556">
        <v>10</v>
      </c>
      <c r="M567" s="556">
        <v>7</v>
      </c>
      <c r="N567" s="556">
        <v>0</v>
      </c>
      <c r="O567" s="556">
        <v>0</v>
      </c>
      <c r="P567" s="552">
        <v>46.388888888888886</v>
      </c>
      <c r="Q567" s="552">
        <v>43</v>
      </c>
    </row>
    <row r="568" spans="1:17" s="9" customFormat="1" ht="10.5" customHeight="1">
      <c r="A568" s="554"/>
      <c r="B568" s="554"/>
      <c r="C568" s="557" t="s">
        <v>589</v>
      </c>
      <c r="D568" s="556">
        <v>45</v>
      </c>
      <c r="E568" s="556">
        <v>0</v>
      </c>
      <c r="F568" s="556">
        <v>0</v>
      </c>
      <c r="G568" s="556">
        <v>1</v>
      </c>
      <c r="H568" s="556">
        <v>6</v>
      </c>
      <c r="I568" s="556">
        <v>8</v>
      </c>
      <c r="J568" s="556">
        <v>9</v>
      </c>
      <c r="K568" s="556">
        <v>6</v>
      </c>
      <c r="L568" s="556">
        <v>6</v>
      </c>
      <c r="M568" s="556">
        <v>8</v>
      </c>
      <c r="N568" s="556">
        <v>1</v>
      </c>
      <c r="O568" s="556">
        <v>0</v>
      </c>
      <c r="P568" s="552">
        <v>49.266666666666666</v>
      </c>
      <c r="Q568" s="552">
        <v>46.5</v>
      </c>
    </row>
    <row r="569" spans="1:17" s="9" customFormat="1" ht="10.5" customHeight="1">
      <c r="A569" s="554"/>
      <c r="B569" s="554"/>
      <c r="C569" s="557" t="s">
        <v>590</v>
      </c>
      <c r="D569" s="556">
        <v>53</v>
      </c>
      <c r="E569" s="556">
        <v>0</v>
      </c>
      <c r="F569" s="556">
        <v>0</v>
      </c>
      <c r="G569" s="556">
        <v>3</v>
      </c>
      <c r="H569" s="556">
        <v>12</v>
      </c>
      <c r="I569" s="556">
        <v>5</v>
      </c>
      <c r="J569" s="556">
        <v>6</v>
      </c>
      <c r="K569" s="556">
        <v>10</v>
      </c>
      <c r="L569" s="556">
        <v>4</v>
      </c>
      <c r="M569" s="556">
        <v>13</v>
      </c>
      <c r="N569" s="556">
        <v>0</v>
      </c>
      <c r="O569" s="556">
        <v>0</v>
      </c>
      <c r="P569" s="552">
        <v>49</v>
      </c>
      <c r="Q569" s="552">
        <v>49.5</v>
      </c>
    </row>
    <row r="570" spans="1:17" s="9" customFormat="1" ht="10.5" customHeight="1">
      <c r="A570" s="554"/>
      <c r="B570" s="554"/>
      <c r="C570" s="557" t="s">
        <v>591</v>
      </c>
      <c r="D570" s="556">
        <v>117</v>
      </c>
      <c r="E570" s="556">
        <v>0</v>
      </c>
      <c r="F570" s="556">
        <v>1</v>
      </c>
      <c r="G570" s="556">
        <v>9</v>
      </c>
      <c r="H570" s="556">
        <v>29</v>
      </c>
      <c r="I570" s="556">
        <v>27</v>
      </c>
      <c r="J570" s="556">
        <v>12</v>
      </c>
      <c r="K570" s="556">
        <v>10</v>
      </c>
      <c r="L570" s="556">
        <v>18</v>
      </c>
      <c r="M570" s="556">
        <v>9</v>
      </c>
      <c r="N570" s="556">
        <v>2</v>
      </c>
      <c r="O570" s="556">
        <v>0</v>
      </c>
      <c r="P570" s="552">
        <v>45.589743589743591</v>
      </c>
      <c r="Q570" s="552">
        <v>42.416666666666664</v>
      </c>
    </row>
    <row r="571" spans="1:17" s="9" customFormat="1" ht="10.5" customHeight="1">
      <c r="A571" s="554"/>
      <c r="B571" s="554"/>
      <c r="C571" s="557" t="s">
        <v>1780</v>
      </c>
      <c r="D571" s="556">
        <v>1670</v>
      </c>
      <c r="E571" s="556">
        <v>21</v>
      </c>
      <c r="F571" s="556">
        <v>228</v>
      </c>
      <c r="G571" s="556">
        <v>463</v>
      </c>
      <c r="H571" s="556">
        <v>423</v>
      </c>
      <c r="I571" s="556">
        <v>267</v>
      </c>
      <c r="J571" s="556">
        <v>115</v>
      </c>
      <c r="K571" s="556">
        <v>66</v>
      </c>
      <c r="L571" s="556">
        <v>48</v>
      </c>
      <c r="M571" s="556">
        <v>33</v>
      </c>
      <c r="N571" s="556">
        <v>6</v>
      </c>
      <c r="O571" s="556">
        <v>0</v>
      </c>
      <c r="P571" s="552">
        <v>37.302395209580837</v>
      </c>
      <c r="Q571" s="552">
        <v>35.225000000000001</v>
      </c>
    </row>
    <row r="572" spans="1:17" s="9" customFormat="1" ht="10.5" customHeight="1">
      <c r="A572" s="554"/>
      <c r="B572" s="554"/>
      <c r="C572" s="557" t="s">
        <v>1781</v>
      </c>
      <c r="D572" s="556">
        <v>454</v>
      </c>
      <c r="E572" s="556">
        <v>0</v>
      </c>
      <c r="F572" s="556">
        <v>8</v>
      </c>
      <c r="G572" s="556">
        <v>133</v>
      </c>
      <c r="H572" s="556">
        <v>147</v>
      </c>
      <c r="I572" s="556">
        <v>93</v>
      </c>
      <c r="J572" s="556">
        <v>40</v>
      </c>
      <c r="K572" s="556">
        <v>24</v>
      </c>
      <c r="L572" s="556">
        <v>5</v>
      </c>
      <c r="M572" s="556">
        <v>4</v>
      </c>
      <c r="N572" s="556">
        <v>0</v>
      </c>
      <c r="O572" s="556">
        <v>0</v>
      </c>
      <c r="P572" s="552">
        <v>38.594713656387668</v>
      </c>
      <c r="Q572" s="552">
        <v>37.058823529411768</v>
      </c>
    </row>
    <row r="573" spans="1:17" s="9" customFormat="1" ht="10.5" customHeight="1">
      <c r="A573" s="554"/>
      <c r="B573" s="554"/>
      <c r="C573" s="558" t="s">
        <v>1829</v>
      </c>
      <c r="D573" s="556">
        <v>3728</v>
      </c>
      <c r="E573" s="556">
        <v>21</v>
      </c>
      <c r="F573" s="556">
        <v>276</v>
      </c>
      <c r="G573" s="556">
        <v>721</v>
      </c>
      <c r="H573" s="556">
        <v>799</v>
      </c>
      <c r="I573" s="556">
        <v>626</v>
      </c>
      <c r="J573" s="556">
        <v>390</v>
      </c>
      <c r="K573" s="556">
        <v>310</v>
      </c>
      <c r="L573" s="556">
        <v>314</v>
      </c>
      <c r="M573" s="556">
        <v>223</v>
      </c>
      <c r="N573" s="556">
        <v>48</v>
      </c>
      <c r="O573" s="556">
        <v>0</v>
      </c>
      <c r="P573" s="552">
        <v>41.913358369098709</v>
      </c>
      <c r="Q573" s="552">
        <v>39.283132530120483</v>
      </c>
    </row>
    <row r="574" spans="1:17" s="9" customFormat="1" ht="27" customHeight="1">
      <c r="A574" s="554"/>
      <c r="B574" s="1548" t="s">
        <v>1873</v>
      </c>
      <c r="C574" s="1549"/>
      <c r="D574" s="556"/>
      <c r="E574" s="556"/>
      <c r="F574" s="556"/>
      <c r="G574" s="556"/>
      <c r="H574" s="556"/>
      <c r="I574" s="556"/>
      <c r="J574" s="556"/>
      <c r="K574" s="556"/>
      <c r="L574" s="556"/>
      <c r="M574" s="556"/>
      <c r="N574" s="556"/>
      <c r="O574" s="556"/>
      <c r="P574" s="552"/>
      <c r="Q574" s="552"/>
    </row>
    <row r="575" spans="1:17" s="9" customFormat="1" ht="19.899999999999999" customHeight="1">
      <c r="A575" s="554"/>
      <c r="B575" s="554"/>
      <c r="C575" s="557" t="s">
        <v>1785</v>
      </c>
      <c r="D575" s="556">
        <v>11726</v>
      </c>
      <c r="E575" s="556">
        <v>0</v>
      </c>
      <c r="F575" s="556">
        <v>1</v>
      </c>
      <c r="G575" s="556">
        <v>219</v>
      </c>
      <c r="H575" s="556">
        <v>1182</v>
      </c>
      <c r="I575" s="556">
        <v>2383</v>
      </c>
      <c r="J575" s="556">
        <v>2335</v>
      </c>
      <c r="K575" s="556">
        <v>2154</v>
      </c>
      <c r="L575" s="556">
        <v>1913</v>
      </c>
      <c r="M575" s="556">
        <v>1356</v>
      </c>
      <c r="N575" s="556">
        <v>183</v>
      </c>
      <c r="O575" s="556">
        <v>0</v>
      </c>
      <c r="P575" s="552">
        <v>49.313661947808292</v>
      </c>
      <c r="Q575" s="552">
        <v>48.479757085020246</v>
      </c>
    </row>
    <row r="576" spans="1:17" s="9" customFormat="1" ht="19.899999999999999" customHeight="1">
      <c r="A576" s="554"/>
      <c r="B576" s="554"/>
      <c r="C576" s="557" t="s">
        <v>1786</v>
      </c>
      <c r="D576" s="556">
        <v>2809</v>
      </c>
      <c r="E576" s="556">
        <v>0</v>
      </c>
      <c r="F576" s="556">
        <v>58</v>
      </c>
      <c r="G576" s="556">
        <v>388</v>
      </c>
      <c r="H576" s="556">
        <v>941</v>
      </c>
      <c r="I576" s="556">
        <v>760</v>
      </c>
      <c r="J576" s="556">
        <v>280</v>
      </c>
      <c r="K576" s="556">
        <v>138</v>
      </c>
      <c r="L576" s="556">
        <v>66</v>
      </c>
      <c r="M576" s="556">
        <v>44</v>
      </c>
      <c r="N576" s="556">
        <v>134</v>
      </c>
      <c r="O576" s="556">
        <v>0</v>
      </c>
      <c r="P576" s="552">
        <v>41.527589889640439</v>
      </c>
      <c r="Q576" s="552">
        <v>39.089285714285715</v>
      </c>
    </row>
    <row r="577" spans="1:17" s="9" customFormat="1" ht="19.899999999999999" customHeight="1">
      <c r="A577" s="554"/>
      <c r="B577" s="554"/>
      <c r="C577" s="557" t="s">
        <v>1787</v>
      </c>
      <c r="D577" s="556">
        <v>22416</v>
      </c>
      <c r="E577" s="556">
        <v>19</v>
      </c>
      <c r="F577" s="556">
        <v>287</v>
      </c>
      <c r="G577" s="556">
        <v>1305</v>
      </c>
      <c r="H577" s="556">
        <v>3209</v>
      </c>
      <c r="I577" s="556">
        <v>3884</v>
      </c>
      <c r="J577" s="556">
        <v>3304</v>
      </c>
      <c r="K577" s="556">
        <v>3650</v>
      </c>
      <c r="L577" s="556">
        <v>3599</v>
      </c>
      <c r="M577" s="556">
        <v>2766</v>
      </c>
      <c r="N577" s="556">
        <v>393</v>
      </c>
      <c r="O577" s="556">
        <v>0</v>
      </c>
      <c r="P577" s="552">
        <v>48.198875802997861</v>
      </c>
      <c r="Q577" s="552">
        <v>47.832344213649854</v>
      </c>
    </row>
    <row r="578" spans="1:17" s="9" customFormat="1" ht="19.899999999999999" customHeight="1">
      <c r="A578" s="554"/>
      <c r="B578" s="554"/>
      <c r="C578" s="557" t="s">
        <v>1788</v>
      </c>
      <c r="D578" s="556">
        <v>153718</v>
      </c>
      <c r="E578" s="556">
        <v>3546</v>
      </c>
      <c r="F578" s="556">
        <v>52796</v>
      </c>
      <c r="G578" s="556">
        <v>52346</v>
      </c>
      <c r="H578" s="556">
        <v>24533</v>
      </c>
      <c r="I578" s="556">
        <v>10502</v>
      </c>
      <c r="J578" s="556">
        <v>4280</v>
      </c>
      <c r="K578" s="556">
        <v>2571</v>
      </c>
      <c r="L578" s="556">
        <v>1530</v>
      </c>
      <c r="M578" s="556">
        <v>792</v>
      </c>
      <c r="N578" s="556">
        <v>822</v>
      </c>
      <c r="O578" s="556">
        <v>0</v>
      </c>
      <c r="P578" s="552">
        <v>32.869846081786129</v>
      </c>
      <c r="Q578" s="552">
        <v>30.606173677069201</v>
      </c>
    </row>
    <row r="579" spans="1:17" s="9" customFormat="1" ht="10.5" customHeight="1">
      <c r="A579" s="554"/>
      <c r="B579" s="554"/>
      <c r="C579" s="557" t="s">
        <v>597</v>
      </c>
      <c r="D579" s="556">
        <v>14718</v>
      </c>
      <c r="E579" s="556">
        <v>343</v>
      </c>
      <c r="F579" s="556">
        <v>4737</v>
      </c>
      <c r="G579" s="556">
        <v>4370</v>
      </c>
      <c r="H579" s="556">
        <v>2078</v>
      </c>
      <c r="I579" s="556">
        <v>1172</v>
      </c>
      <c r="J579" s="556">
        <v>613</v>
      </c>
      <c r="K579" s="556">
        <v>505</v>
      </c>
      <c r="L579" s="556">
        <v>409</v>
      </c>
      <c r="M579" s="556">
        <v>381</v>
      </c>
      <c r="N579" s="556">
        <v>110</v>
      </c>
      <c r="O579" s="556">
        <v>0</v>
      </c>
      <c r="P579" s="552">
        <v>34.667481994836258</v>
      </c>
      <c r="Q579" s="552">
        <v>31.060254924681345</v>
      </c>
    </row>
    <row r="580" spans="1:17" s="9" customFormat="1" ht="10.5" customHeight="1">
      <c r="A580" s="554"/>
      <c r="B580" s="554"/>
      <c r="C580" s="558" t="s">
        <v>1829</v>
      </c>
      <c r="D580" s="556">
        <v>205387</v>
      </c>
      <c r="E580" s="556">
        <v>3908</v>
      </c>
      <c r="F580" s="556">
        <v>57879</v>
      </c>
      <c r="G580" s="556">
        <v>58628</v>
      </c>
      <c r="H580" s="556">
        <v>31943</v>
      </c>
      <c r="I580" s="556">
        <v>18701</v>
      </c>
      <c r="J580" s="556">
        <v>10812</v>
      </c>
      <c r="K580" s="556">
        <v>9018</v>
      </c>
      <c r="L580" s="556">
        <v>7517</v>
      </c>
      <c r="M580" s="556">
        <v>5339</v>
      </c>
      <c r="N580" s="556">
        <v>1642</v>
      </c>
      <c r="O580" s="556">
        <v>0</v>
      </c>
      <c r="P580" s="552">
        <v>35.728902023983991</v>
      </c>
      <c r="Q580" s="552">
        <v>32.134460065809151</v>
      </c>
    </row>
    <row r="581" spans="1:17" s="9" customFormat="1" ht="10.5" customHeight="1">
      <c r="A581" s="554"/>
      <c r="B581" s="554"/>
      <c r="C581" s="559"/>
      <c r="D581" s="556"/>
      <c r="E581" s="556"/>
      <c r="F581" s="556"/>
      <c r="G581" s="556"/>
      <c r="H581" s="556"/>
      <c r="I581" s="556"/>
      <c r="J581" s="556"/>
      <c r="K581" s="556"/>
      <c r="L581" s="556"/>
      <c r="M581" s="556"/>
      <c r="N581" s="556"/>
      <c r="O581" s="556"/>
      <c r="P581" s="552"/>
      <c r="Q581" s="552"/>
    </row>
    <row r="582" spans="1:17" s="9" customFormat="1" ht="10.5" customHeight="1">
      <c r="A582" s="554"/>
      <c r="B582" s="554"/>
      <c r="C582" s="559"/>
      <c r="D582" s="556"/>
      <c r="E582" s="556"/>
      <c r="F582" s="556"/>
      <c r="G582" s="556"/>
      <c r="H582" s="556"/>
      <c r="I582" s="556"/>
      <c r="J582" s="556"/>
      <c r="K582" s="556"/>
      <c r="L582" s="556"/>
      <c r="M582" s="556"/>
      <c r="N582" s="556"/>
      <c r="O582" s="556"/>
      <c r="P582" s="552"/>
      <c r="Q582" s="552"/>
    </row>
    <row r="583" spans="1:17" ht="17.25" customHeight="1">
      <c r="D583" s="556"/>
      <c r="E583" s="556"/>
      <c r="F583" s="556"/>
      <c r="G583" s="556"/>
      <c r="H583" s="556"/>
      <c r="I583" s="556"/>
      <c r="J583" s="556"/>
      <c r="K583" s="556"/>
      <c r="L583" s="556"/>
      <c r="M583" s="556"/>
      <c r="N583" s="556"/>
      <c r="O583" s="556"/>
      <c r="P583" s="552"/>
      <c r="Q583" s="552"/>
    </row>
    <row r="584" spans="1:17" s="9" customFormat="1" ht="9.75" customHeight="1">
      <c r="A584" s="90" t="s">
        <v>604</v>
      </c>
      <c r="B584" s="554"/>
      <c r="C584" s="559"/>
      <c r="D584" s="556"/>
      <c r="E584" s="556"/>
      <c r="F584" s="556"/>
      <c r="G584" s="556"/>
      <c r="H584" s="556"/>
      <c r="I584" s="556"/>
      <c r="J584" s="556"/>
      <c r="K584" s="556"/>
      <c r="L584" s="556"/>
      <c r="M584" s="556"/>
      <c r="N584" s="556"/>
      <c r="O584" s="556"/>
      <c r="P584" s="552"/>
      <c r="Q584" s="552"/>
    </row>
    <row r="585" spans="1:17" s="9" customFormat="1" ht="9" customHeight="1">
      <c r="A585" s="554" t="s">
        <v>605</v>
      </c>
      <c r="B585" s="554"/>
      <c r="C585" s="559"/>
      <c r="D585" s="556"/>
      <c r="E585" s="556"/>
      <c r="F585" s="556"/>
      <c r="G585" s="556"/>
      <c r="H585" s="556"/>
      <c r="I585" s="556"/>
      <c r="J585" s="556"/>
      <c r="K585" s="556"/>
      <c r="L585" s="556"/>
      <c r="M585" s="556"/>
      <c r="N585" s="556"/>
      <c r="O585" s="556"/>
      <c r="P585" s="552"/>
      <c r="Q585" s="552"/>
    </row>
    <row r="586" spans="1:17" s="9" customFormat="1" ht="10.5" customHeight="1">
      <c r="A586" s="554"/>
      <c r="B586" s="554"/>
      <c r="C586" s="560"/>
      <c r="D586" s="556"/>
      <c r="E586" s="556"/>
      <c r="F586" s="556"/>
      <c r="G586" s="556"/>
      <c r="H586" s="556"/>
      <c r="I586" s="556"/>
      <c r="J586" s="556"/>
      <c r="K586" s="556"/>
      <c r="L586" s="556"/>
      <c r="M586" s="556"/>
      <c r="N586" s="556"/>
      <c r="O586" s="556"/>
      <c r="P586" s="552"/>
      <c r="Q586" s="552"/>
    </row>
    <row r="587" spans="1:17" s="9" customFormat="1" ht="10.5" customHeight="1">
      <c r="A587" s="554" t="s">
        <v>3078</v>
      </c>
      <c r="B587" s="554"/>
      <c r="C587" s="557"/>
      <c r="D587" s="556"/>
      <c r="E587" s="556"/>
      <c r="F587" s="556"/>
      <c r="G587" s="556"/>
      <c r="H587" s="556"/>
      <c r="I587" s="556"/>
      <c r="J587" s="556"/>
      <c r="K587" s="556"/>
      <c r="L587" s="556"/>
      <c r="M587" s="556"/>
      <c r="N587" s="556"/>
      <c r="O587" s="556"/>
      <c r="P587" s="552"/>
      <c r="Q587" s="552"/>
    </row>
    <row r="588" spans="1:17" s="9" customFormat="1" ht="18" customHeight="1">
      <c r="A588" s="554"/>
      <c r="B588" s="554" t="s">
        <v>598</v>
      </c>
      <c r="C588" s="555"/>
      <c r="D588" s="556"/>
      <c r="E588" s="556"/>
      <c r="F588" s="556"/>
      <c r="G588" s="556"/>
      <c r="H588" s="556"/>
      <c r="I588" s="556"/>
      <c r="J588" s="556"/>
      <c r="K588" s="556"/>
      <c r="L588" s="556"/>
      <c r="M588" s="556"/>
      <c r="N588" s="556"/>
      <c r="O588" s="556"/>
      <c r="P588" s="552"/>
      <c r="Q588" s="552"/>
    </row>
    <row r="589" spans="1:17" s="9" customFormat="1" ht="19.899999999999999" customHeight="1">
      <c r="A589" s="554"/>
      <c r="B589" s="554"/>
      <c r="C589" s="557" t="s">
        <v>1789</v>
      </c>
      <c r="D589" s="556">
        <v>2138</v>
      </c>
      <c r="E589" s="556">
        <v>0</v>
      </c>
      <c r="F589" s="556">
        <v>16</v>
      </c>
      <c r="G589" s="556">
        <v>134</v>
      </c>
      <c r="H589" s="556">
        <v>277</v>
      </c>
      <c r="I589" s="556">
        <v>348</v>
      </c>
      <c r="J589" s="556">
        <v>362</v>
      </c>
      <c r="K589" s="556">
        <v>340</v>
      </c>
      <c r="L589" s="556">
        <v>305</v>
      </c>
      <c r="M589" s="556">
        <v>304</v>
      </c>
      <c r="N589" s="556">
        <v>52</v>
      </c>
      <c r="O589" s="556">
        <v>0</v>
      </c>
      <c r="P589" s="552">
        <v>48.629092609915809</v>
      </c>
      <c r="Q589" s="552">
        <v>48</v>
      </c>
    </row>
    <row r="590" spans="1:17" s="9" customFormat="1" ht="10.5" customHeight="1">
      <c r="A590" s="554"/>
      <c r="B590" s="554"/>
      <c r="C590" s="557" t="s">
        <v>1790</v>
      </c>
      <c r="D590" s="556">
        <v>529</v>
      </c>
      <c r="E590" s="556">
        <v>0</v>
      </c>
      <c r="F590" s="556">
        <v>4</v>
      </c>
      <c r="G590" s="556">
        <v>47</v>
      </c>
      <c r="H590" s="556">
        <v>82</v>
      </c>
      <c r="I590" s="556">
        <v>95</v>
      </c>
      <c r="J590" s="556">
        <v>90</v>
      </c>
      <c r="K590" s="556">
        <v>100</v>
      </c>
      <c r="L590" s="556">
        <v>57</v>
      </c>
      <c r="M590" s="556">
        <v>47</v>
      </c>
      <c r="N590" s="556">
        <v>7</v>
      </c>
      <c r="O590" s="556">
        <v>0</v>
      </c>
      <c r="P590" s="552">
        <v>46.563327032136108</v>
      </c>
      <c r="Q590" s="552">
        <v>45.738095238095241</v>
      </c>
    </row>
    <row r="591" spans="1:17" s="9" customFormat="1" ht="10.5" customHeight="1">
      <c r="A591" s="554"/>
      <c r="B591" s="554"/>
      <c r="C591" s="557" t="s">
        <v>1791</v>
      </c>
      <c r="D591" s="556">
        <v>760</v>
      </c>
      <c r="E591" s="556">
        <v>0</v>
      </c>
      <c r="F591" s="556">
        <v>6</v>
      </c>
      <c r="G591" s="556">
        <v>42</v>
      </c>
      <c r="H591" s="556">
        <v>59</v>
      </c>
      <c r="I591" s="556">
        <v>101</v>
      </c>
      <c r="J591" s="556">
        <v>121</v>
      </c>
      <c r="K591" s="556">
        <v>182</v>
      </c>
      <c r="L591" s="556">
        <v>124</v>
      </c>
      <c r="M591" s="556">
        <v>105</v>
      </c>
      <c r="N591" s="556">
        <v>20</v>
      </c>
      <c r="O591" s="556">
        <v>0</v>
      </c>
      <c r="P591" s="552">
        <v>49.93815789473684</v>
      </c>
      <c r="Q591" s="552">
        <v>50.270270270270274</v>
      </c>
    </row>
    <row r="592" spans="1:17" s="9" customFormat="1" ht="10.5" customHeight="1">
      <c r="A592" s="554"/>
      <c r="B592" s="554"/>
      <c r="C592" s="557" t="s">
        <v>1792</v>
      </c>
      <c r="D592" s="556">
        <v>464</v>
      </c>
      <c r="E592" s="556">
        <v>7</v>
      </c>
      <c r="F592" s="556">
        <v>48</v>
      </c>
      <c r="G592" s="556">
        <v>112</v>
      </c>
      <c r="H592" s="556">
        <v>100</v>
      </c>
      <c r="I592" s="556">
        <v>81</v>
      </c>
      <c r="J592" s="556">
        <v>40</v>
      </c>
      <c r="K592" s="556">
        <v>36</v>
      </c>
      <c r="L592" s="556">
        <v>21</v>
      </c>
      <c r="M592" s="556">
        <v>12</v>
      </c>
      <c r="N592" s="556">
        <v>7</v>
      </c>
      <c r="O592" s="556">
        <v>0</v>
      </c>
      <c r="P592" s="552">
        <v>39.53448275862069</v>
      </c>
      <c r="Q592" s="552">
        <v>37.846153846153847</v>
      </c>
    </row>
    <row r="593" spans="1:17" s="9" customFormat="1" ht="19.899999999999999" customHeight="1">
      <c r="A593" s="554"/>
      <c r="B593" s="554"/>
      <c r="C593" s="557" t="s">
        <v>1793</v>
      </c>
      <c r="D593" s="556">
        <v>4945</v>
      </c>
      <c r="E593" s="556">
        <v>5</v>
      </c>
      <c r="F593" s="556">
        <v>43</v>
      </c>
      <c r="G593" s="556">
        <v>280</v>
      </c>
      <c r="H593" s="556">
        <v>534</v>
      </c>
      <c r="I593" s="556">
        <v>725</v>
      </c>
      <c r="J593" s="556">
        <v>718</v>
      </c>
      <c r="K593" s="556">
        <v>900</v>
      </c>
      <c r="L593" s="556">
        <v>907</v>
      </c>
      <c r="M593" s="556">
        <v>727</v>
      </c>
      <c r="N593" s="556">
        <v>106</v>
      </c>
      <c r="O593" s="556">
        <v>0</v>
      </c>
      <c r="P593" s="552">
        <v>49.520525783619817</v>
      </c>
      <c r="Q593" s="552">
        <v>50.043367346938773</v>
      </c>
    </row>
    <row r="594" spans="1:17" s="9" customFormat="1" ht="19.899999999999999" customHeight="1">
      <c r="A594" s="554"/>
      <c r="B594" s="554"/>
      <c r="C594" s="557" t="s">
        <v>1794</v>
      </c>
      <c r="D594" s="556">
        <v>2031</v>
      </c>
      <c r="E594" s="556">
        <v>13</v>
      </c>
      <c r="F594" s="556">
        <v>208</v>
      </c>
      <c r="G594" s="556">
        <v>368</v>
      </c>
      <c r="H594" s="556">
        <v>404</v>
      </c>
      <c r="I594" s="556">
        <v>303</v>
      </c>
      <c r="J594" s="556">
        <v>221</v>
      </c>
      <c r="K594" s="556">
        <v>209</v>
      </c>
      <c r="L594" s="556">
        <v>149</v>
      </c>
      <c r="M594" s="556">
        <v>107</v>
      </c>
      <c r="N594" s="556">
        <v>49</v>
      </c>
      <c r="O594" s="556">
        <v>0</v>
      </c>
      <c r="P594" s="552">
        <v>41.858690300344655</v>
      </c>
      <c r="Q594" s="552">
        <v>39.330882352941174</v>
      </c>
    </row>
    <row r="595" spans="1:17" s="9" customFormat="1" ht="10.5" customHeight="1">
      <c r="A595" s="554"/>
      <c r="B595" s="554"/>
      <c r="C595" s="558" t="s">
        <v>1829</v>
      </c>
      <c r="D595" s="556">
        <v>10867</v>
      </c>
      <c r="E595" s="556">
        <v>25</v>
      </c>
      <c r="F595" s="556">
        <v>325</v>
      </c>
      <c r="G595" s="556">
        <v>983</v>
      </c>
      <c r="H595" s="556">
        <v>1456</v>
      </c>
      <c r="I595" s="556">
        <v>1653</v>
      </c>
      <c r="J595" s="556">
        <v>1552</v>
      </c>
      <c r="K595" s="556">
        <v>1767</v>
      </c>
      <c r="L595" s="556">
        <v>1563</v>
      </c>
      <c r="M595" s="556">
        <v>1302</v>
      </c>
      <c r="N595" s="556">
        <v>241</v>
      </c>
      <c r="O595" s="556">
        <v>0</v>
      </c>
      <c r="P595" s="552">
        <v>47.372043802337352</v>
      </c>
      <c r="Q595" s="552">
        <v>47.150165016501653</v>
      </c>
    </row>
    <row r="596" spans="1:17" s="9" customFormat="1" ht="18" customHeight="1">
      <c r="A596" s="554"/>
      <c r="B596" s="554" t="s">
        <v>1795</v>
      </c>
      <c r="C596" s="557"/>
      <c r="D596" s="556">
        <v>269275</v>
      </c>
      <c r="E596" s="556">
        <v>3956</v>
      </c>
      <c r="F596" s="556">
        <v>58507</v>
      </c>
      <c r="G596" s="556">
        <v>61092</v>
      </c>
      <c r="H596" s="556">
        <v>37825</v>
      </c>
      <c r="I596" s="556">
        <v>27529</v>
      </c>
      <c r="J596" s="556">
        <v>20713</v>
      </c>
      <c r="K596" s="556">
        <v>21248</v>
      </c>
      <c r="L596" s="556">
        <v>19435</v>
      </c>
      <c r="M596" s="556">
        <v>14874</v>
      </c>
      <c r="N596" s="556">
        <v>4096</v>
      </c>
      <c r="O596" s="556">
        <v>0</v>
      </c>
      <c r="P596" s="552">
        <v>39.21958221149383</v>
      </c>
      <c r="Q596" s="552">
        <v>35.311206235624837</v>
      </c>
    </row>
    <row r="597" spans="1:17" s="9" customFormat="1" ht="18" customHeight="1">
      <c r="A597" s="554"/>
      <c r="B597" s="554" t="s">
        <v>607</v>
      </c>
      <c r="C597" s="555"/>
      <c r="D597" s="556"/>
      <c r="E597" s="556"/>
      <c r="F597" s="556"/>
      <c r="G597" s="556"/>
      <c r="H597" s="556"/>
      <c r="I597" s="556"/>
      <c r="J597" s="556"/>
      <c r="K597" s="556"/>
      <c r="L597" s="556"/>
      <c r="M597" s="556"/>
      <c r="N597" s="556"/>
      <c r="O597" s="556"/>
      <c r="P597" s="552"/>
      <c r="Q597" s="552"/>
    </row>
    <row r="598" spans="1:17" s="9" customFormat="1" ht="10.5" customHeight="1">
      <c r="A598" s="554"/>
      <c r="B598" s="554"/>
      <c r="C598" s="557" t="s">
        <v>608</v>
      </c>
      <c r="D598" s="556">
        <v>940</v>
      </c>
      <c r="E598" s="556">
        <v>0</v>
      </c>
      <c r="F598" s="556">
        <v>1</v>
      </c>
      <c r="G598" s="556">
        <v>9</v>
      </c>
      <c r="H598" s="556">
        <v>45</v>
      </c>
      <c r="I598" s="556">
        <v>70</v>
      </c>
      <c r="J598" s="556">
        <v>123</v>
      </c>
      <c r="K598" s="556">
        <v>188</v>
      </c>
      <c r="L598" s="556">
        <v>196</v>
      </c>
      <c r="M598" s="556">
        <v>135</v>
      </c>
      <c r="N598" s="556">
        <v>154</v>
      </c>
      <c r="O598" s="556">
        <v>19</v>
      </c>
      <c r="P598" s="552">
        <v>55.159609120521175</v>
      </c>
      <c r="Q598" s="552">
        <v>54.532608695652172</v>
      </c>
    </row>
    <row r="599" spans="1:17" s="9" customFormat="1" ht="10.5" customHeight="1">
      <c r="A599" s="554"/>
      <c r="B599" s="554"/>
      <c r="C599" s="557" t="s">
        <v>609</v>
      </c>
      <c r="D599" s="556">
        <v>853</v>
      </c>
      <c r="E599" s="556">
        <v>0</v>
      </c>
      <c r="F599" s="556">
        <v>1</v>
      </c>
      <c r="G599" s="556">
        <v>0</v>
      </c>
      <c r="H599" s="556">
        <v>3</v>
      </c>
      <c r="I599" s="556">
        <v>1</v>
      </c>
      <c r="J599" s="556">
        <v>2</v>
      </c>
      <c r="K599" s="556">
        <v>1</v>
      </c>
      <c r="L599" s="556">
        <v>2</v>
      </c>
      <c r="M599" s="556">
        <v>4</v>
      </c>
      <c r="N599" s="556">
        <v>839</v>
      </c>
      <c r="O599" s="556">
        <v>0</v>
      </c>
      <c r="P599" s="552">
        <v>77.303634232121922</v>
      </c>
      <c r="Q599" s="552">
        <v>77.86</v>
      </c>
    </row>
    <row r="600" spans="1:17" s="9" customFormat="1" ht="10.5" customHeight="1">
      <c r="A600" s="554"/>
      <c r="B600" s="554"/>
      <c r="C600" s="558" t="s">
        <v>1829</v>
      </c>
      <c r="D600" s="556">
        <v>1793</v>
      </c>
      <c r="E600" s="556">
        <v>0</v>
      </c>
      <c r="F600" s="556">
        <v>2</v>
      </c>
      <c r="G600" s="556">
        <v>9</v>
      </c>
      <c r="H600" s="556">
        <v>48</v>
      </c>
      <c r="I600" s="556">
        <v>71</v>
      </c>
      <c r="J600" s="556">
        <v>125</v>
      </c>
      <c r="K600" s="556">
        <v>189</v>
      </c>
      <c r="L600" s="556">
        <v>198</v>
      </c>
      <c r="M600" s="556">
        <v>139</v>
      </c>
      <c r="N600" s="556">
        <v>993</v>
      </c>
      <c r="O600" s="556">
        <v>19</v>
      </c>
      <c r="P600" s="552">
        <v>65.807215332581734</v>
      </c>
      <c r="Q600" s="552">
        <v>65.939024390243901</v>
      </c>
    </row>
    <row r="601" spans="1:17" s="9" customFormat="1" ht="18" customHeight="1">
      <c r="A601" s="554"/>
      <c r="B601" s="554" t="s">
        <v>610</v>
      </c>
      <c r="C601" s="555"/>
      <c r="D601" s="556"/>
      <c r="E601" s="556"/>
      <c r="F601" s="556"/>
      <c r="G601" s="556"/>
      <c r="H601" s="556"/>
      <c r="I601" s="556"/>
      <c r="J601" s="556"/>
      <c r="K601" s="556"/>
      <c r="L601" s="556"/>
      <c r="M601" s="556"/>
      <c r="N601" s="556"/>
      <c r="O601" s="556"/>
      <c r="P601" s="552"/>
      <c r="Q601" s="552"/>
    </row>
    <row r="602" spans="1:17" s="9" customFormat="1" ht="10.5" customHeight="1">
      <c r="A602" s="554"/>
      <c r="B602" s="554"/>
      <c r="C602" s="557" t="s">
        <v>610</v>
      </c>
      <c r="D602" s="556">
        <v>91697</v>
      </c>
      <c r="E602" s="556">
        <v>674</v>
      </c>
      <c r="F602" s="556">
        <v>5370</v>
      </c>
      <c r="G602" s="556">
        <v>10599</v>
      </c>
      <c r="H602" s="556">
        <v>11562</v>
      </c>
      <c r="I602" s="556">
        <v>11212</v>
      </c>
      <c r="J602" s="556">
        <v>10893</v>
      </c>
      <c r="K602" s="556">
        <v>12637</v>
      </c>
      <c r="L602" s="556">
        <v>11360</v>
      </c>
      <c r="M602" s="556">
        <v>7524</v>
      </c>
      <c r="N602" s="556">
        <v>9110</v>
      </c>
      <c r="O602" s="556">
        <v>756</v>
      </c>
      <c r="P602" s="552">
        <v>47.471932351744535</v>
      </c>
      <c r="Q602" s="552">
        <v>46.858837772397095</v>
      </c>
    </row>
    <row r="603" spans="1:17" s="9" customFormat="1" ht="10.5" customHeight="1">
      <c r="A603" s="554"/>
      <c r="B603" s="554"/>
      <c r="C603" s="557" t="s">
        <v>611</v>
      </c>
      <c r="D603" s="556">
        <v>1792</v>
      </c>
      <c r="E603" s="556">
        <v>0</v>
      </c>
      <c r="F603" s="556">
        <v>2</v>
      </c>
      <c r="G603" s="556">
        <v>7</v>
      </c>
      <c r="H603" s="556">
        <v>10</v>
      </c>
      <c r="I603" s="556">
        <v>43</v>
      </c>
      <c r="J603" s="556">
        <v>97</v>
      </c>
      <c r="K603" s="556">
        <v>208</v>
      </c>
      <c r="L603" s="556">
        <v>347</v>
      </c>
      <c r="M603" s="556">
        <v>326</v>
      </c>
      <c r="N603" s="556">
        <v>744</v>
      </c>
      <c r="O603" s="556">
        <v>8</v>
      </c>
      <c r="P603" s="552">
        <v>63.267376681614351</v>
      </c>
      <c r="Q603" s="552">
        <v>61.887096774193552</v>
      </c>
    </row>
    <row r="604" spans="1:17" s="9" customFormat="1" ht="10.5" customHeight="1">
      <c r="A604" s="554"/>
      <c r="B604" s="554"/>
      <c r="C604" s="557" t="s">
        <v>1797</v>
      </c>
      <c r="D604" s="556">
        <v>6241</v>
      </c>
      <c r="E604" s="556">
        <v>0</v>
      </c>
      <c r="F604" s="556">
        <v>13</v>
      </c>
      <c r="G604" s="556">
        <v>52</v>
      </c>
      <c r="H604" s="556">
        <v>345</v>
      </c>
      <c r="I604" s="556">
        <v>733</v>
      </c>
      <c r="J604" s="556">
        <v>902</v>
      </c>
      <c r="K604" s="556">
        <v>1092</v>
      </c>
      <c r="L604" s="556">
        <v>1111</v>
      </c>
      <c r="M604" s="556">
        <v>831</v>
      </c>
      <c r="N604" s="556">
        <v>1162</v>
      </c>
      <c r="O604" s="556">
        <v>0</v>
      </c>
      <c r="P604" s="552">
        <v>55.075308444159589</v>
      </c>
      <c r="Q604" s="552">
        <v>53.926008968609864</v>
      </c>
    </row>
    <row r="605" spans="1:17" s="9" customFormat="1" ht="10.5" customHeight="1">
      <c r="A605" s="554"/>
      <c r="B605" s="554"/>
      <c r="C605" s="558" t="s">
        <v>1829</v>
      </c>
      <c r="D605" s="556">
        <v>99730</v>
      </c>
      <c r="E605" s="556">
        <v>674</v>
      </c>
      <c r="F605" s="556">
        <v>5385</v>
      </c>
      <c r="G605" s="556">
        <v>10658</v>
      </c>
      <c r="H605" s="556">
        <v>11917</v>
      </c>
      <c r="I605" s="556">
        <v>11988</v>
      </c>
      <c r="J605" s="556">
        <v>11892</v>
      </c>
      <c r="K605" s="556">
        <v>13937</v>
      </c>
      <c r="L605" s="556">
        <v>12818</v>
      </c>
      <c r="M605" s="556">
        <v>8681</v>
      </c>
      <c r="N605" s="556">
        <v>11016</v>
      </c>
      <c r="O605" s="556">
        <v>764</v>
      </c>
      <c r="P605" s="552">
        <v>48.236151809712425</v>
      </c>
      <c r="Q605" s="552">
        <v>47.815723793677208</v>
      </c>
    </row>
    <row r="606" spans="1:17" s="9" customFormat="1" ht="18" customHeight="1">
      <c r="A606" s="554"/>
      <c r="B606" s="554" t="s">
        <v>613</v>
      </c>
      <c r="C606" s="555"/>
      <c r="D606" s="556"/>
      <c r="E606" s="556"/>
      <c r="F606" s="556"/>
      <c r="G606" s="556"/>
      <c r="H606" s="556"/>
      <c r="I606" s="556"/>
      <c r="J606" s="556"/>
      <c r="K606" s="556"/>
      <c r="L606" s="556"/>
      <c r="M606" s="556"/>
      <c r="N606" s="556"/>
      <c r="O606" s="556"/>
      <c r="P606" s="552"/>
      <c r="Q606" s="552"/>
    </row>
    <row r="607" spans="1:17" s="9" customFormat="1" ht="10.5" customHeight="1">
      <c r="A607" s="554"/>
      <c r="B607" s="554"/>
      <c r="C607" s="557" t="s">
        <v>613</v>
      </c>
      <c r="D607" s="556">
        <v>34966</v>
      </c>
      <c r="E607" s="556">
        <v>10741</v>
      </c>
      <c r="F607" s="556">
        <v>17604</v>
      </c>
      <c r="G607" s="556">
        <v>4615</v>
      </c>
      <c r="H607" s="556">
        <v>1178</v>
      </c>
      <c r="I607" s="556">
        <v>384</v>
      </c>
      <c r="J607" s="556">
        <v>146</v>
      </c>
      <c r="K607" s="556">
        <v>111</v>
      </c>
      <c r="L607" s="556">
        <v>81</v>
      </c>
      <c r="M607" s="556">
        <v>39</v>
      </c>
      <c r="N607" s="556">
        <v>64</v>
      </c>
      <c r="O607" s="556">
        <v>3</v>
      </c>
      <c r="P607" s="552">
        <v>27.026170523124446</v>
      </c>
      <c r="Q607" s="552">
        <v>25.356833712984056</v>
      </c>
    </row>
    <row r="608" spans="1:17" s="9" customFormat="1" ht="10.5" customHeight="1">
      <c r="A608" s="554"/>
      <c r="B608" s="554"/>
      <c r="C608" s="557" t="s">
        <v>614</v>
      </c>
      <c r="D608" s="556">
        <v>9068</v>
      </c>
      <c r="E608" s="556">
        <v>5415</v>
      </c>
      <c r="F608" s="556">
        <v>2558</v>
      </c>
      <c r="G608" s="556">
        <v>668</v>
      </c>
      <c r="H608" s="556">
        <v>166</v>
      </c>
      <c r="I608" s="556">
        <v>80</v>
      </c>
      <c r="J608" s="556">
        <v>46</v>
      </c>
      <c r="K608" s="556">
        <v>56</v>
      </c>
      <c r="L608" s="556">
        <v>48</v>
      </c>
      <c r="M608" s="556">
        <v>22</v>
      </c>
      <c r="N608" s="556">
        <v>9</v>
      </c>
      <c r="O608" s="556">
        <v>0</v>
      </c>
      <c r="P608" s="552">
        <v>25.100242611380679</v>
      </c>
      <c r="Q608" s="552">
        <v>23.400354295837023</v>
      </c>
    </row>
    <row r="609" spans="1:17" s="9" customFormat="1" ht="10.5" customHeight="1">
      <c r="A609" s="554"/>
      <c r="B609" s="554"/>
      <c r="C609" s="558" t="s">
        <v>1829</v>
      </c>
      <c r="D609" s="556">
        <v>44034</v>
      </c>
      <c r="E609" s="556">
        <v>16156</v>
      </c>
      <c r="F609" s="556">
        <v>20162</v>
      </c>
      <c r="G609" s="556">
        <v>5283</v>
      </c>
      <c r="H609" s="556">
        <v>1344</v>
      </c>
      <c r="I609" s="556">
        <v>464</v>
      </c>
      <c r="J609" s="556">
        <v>192</v>
      </c>
      <c r="K609" s="556">
        <v>167</v>
      </c>
      <c r="L609" s="556">
        <v>129</v>
      </c>
      <c r="M609" s="556">
        <v>61</v>
      </c>
      <c r="N609" s="556">
        <v>73</v>
      </c>
      <c r="O609" s="556">
        <v>3</v>
      </c>
      <c r="P609" s="552">
        <v>26.629533737593967</v>
      </c>
      <c r="Q609" s="552">
        <v>25.00271247739602</v>
      </c>
    </row>
    <row r="610" spans="1:17" s="9" customFormat="1" ht="18" customHeight="1">
      <c r="A610" s="554"/>
      <c r="B610" s="554" t="s">
        <v>1798</v>
      </c>
      <c r="C610" s="557"/>
      <c r="D610" s="556">
        <v>145557</v>
      </c>
      <c r="E610" s="556">
        <v>16830</v>
      </c>
      <c r="F610" s="556">
        <v>25549</v>
      </c>
      <c r="G610" s="556">
        <v>15950</v>
      </c>
      <c r="H610" s="556">
        <v>13309</v>
      </c>
      <c r="I610" s="556">
        <v>12523</v>
      </c>
      <c r="J610" s="556">
        <v>12209</v>
      </c>
      <c r="K610" s="556">
        <v>14293</v>
      </c>
      <c r="L610" s="556">
        <v>13145</v>
      </c>
      <c r="M610" s="556">
        <v>8881</v>
      </c>
      <c r="N610" s="556">
        <v>12082</v>
      </c>
      <c r="O610" s="556">
        <v>786</v>
      </c>
      <c r="P610" s="552">
        <v>41.879975962036596</v>
      </c>
      <c r="Q610" s="552">
        <v>39.349854756717505</v>
      </c>
    </row>
    <row r="611" spans="1:17" s="9" customFormat="1" ht="18" customHeight="1">
      <c r="A611" s="554"/>
      <c r="B611" s="554"/>
      <c r="C611" s="558" t="s">
        <v>127</v>
      </c>
      <c r="D611" s="556">
        <v>414832</v>
      </c>
      <c r="E611" s="556">
        <v>20786</v>
      </c>
      <c r="F611" s="556">
        <v>84056</v>
      </c>
      <c r="G611" s="556">
        <v>77042</v>
      </c>
      <c r="H611" s="556">
        <v>51134</v>
      </c>
      <c r="I611" s="556">
        <v>40052</v>
      </c>
      <c r="J611" s="556">
        <v>32922</v>
      </c>
      <c r="K611" s="556">
        <v>35541</v>
      </c>
      <c r="L611" s="556">
        <v>32580</v>
      </c>
      <c r="M611" s="556">
        <v>23755</v>
      </c>
      <c r="N611" s="556">
        <v>16178</v>
      </c>
      <c r="O611" s="556">
        <v>786</v>
      </c>
      <c r="P611" s="552">
        <v>40.14978770474778</v>
      </c>
      <c r="Q611" s="552">
        <v>36.355005361146311</v>
      </c>
    </row>
    <row r="612" spans="1:17">
      <c r="D612" s="556"/>
      <c r="E612" s="556"/>
      <c r="F612" s="556"/>
      <c r="G612" s="556"/>
      <c r="H612" s="556"/>
      <c r="I612" s="556"/>
      <c r="J612" s="556"/>
      <c r="K612" s="556"/>
      <c r="L612" s="556"/>
      <c r="M612" s="556"/>
      <c r="N612" s="556"/>
      <c r="O612" s="556"/>
      <c r="P612" s="552"/>
      <c r="Q612" s="552"/>
    </row>
    <row r="613" spans="1:17">
      <c r="D613" s="556"/>
      <c r="E613" s="556"/>
      <c r="F613" s="556"/>
      <c r="G613" s="556"/>
      <c r="H613" s="556"/>
      <c r="I613" s="556"/>
      <c r="J613" s="556"/>
      <c r="K613" s="556"/>
      <c r="L613" s="556"/>
      <c r="M613" s="556"/>
      <c r="N613" s="556"/>
      <c r="O613" s="556"/>
      <c r="P613" s="552"/>
      <c r="Q613" s="552"/>
    </row>
    <row r="614" spans="1:17">
      <c r="D614" s="556"/>
      <c r="E614" s="556"/>
      <c r="F614" s="556"/>
      <c r="G614" s="556"/>
      <c r="H614" s="556"/>
      <c r="I614" s="556"/>
      <c r="J614" s="556"/>
      <c r="K614" s="556"/>
      <c r="L614" s="556"/>
      <c r="M614" s="556"/>
      <c r="N614" s="556"/>
      <c r="O614" s="556"/>
    </row>
    <row r="647" spans="1:17" s="9" customFormat="1" ht="9.75" customHeight="1">
      <c r="A647" s="90"/>
      <c r="B647" s="554"/>
      <c r="C647" s="559"/>
      <c r="E647" s="556"/>
      <c r="F647" s="556"/>
      <c r="G647" s="556"/>
      <c r="H647" s="556"/>
      <c r="I647" s="556"/>
      <c r="J647" s="556"/>
      <c r="K647" s="556"/>
      <c r="L647" s="556"/>
      <c r="M647" s="556"/>
      <c r="N647" s="556"/>
      <c r="O647" s="556"/>
      <c r="P647" s="552"/>
      <c r="Q647" s="552"/>
    </row>
    <row r="648" spans="1:17" s="9" customFormat="1" ht="10.5" customHeight="1">
      <c r="A648" s="554"/>
      <c r="B648" s="554"/>
      <c r="C648" s="560"/>
      <c r="E648" s="556"/>
      <c r="F648" s="556"/>
      <c r="G648" s="556"/>
      <c r="H648" s="556"/>
      <c r="I648" s="556"/>
      <c r="J648" s="556"/>
      <c r="K648" s="556"/>
      <c r="L648" s="556"/>
      <c r="M648" s="556"/>
      <c r="N648" s="556"/>
      <c r="O648" s="556"/>
      <c r="P648" s="552"/>
      <c r="Q648" s="552"/>
    </row>
    <row r="649" spans="1:17" s="9" customFormat="1" ht="10.5" customHeight="1">
      <c r="A649" s="554" t="s">
        <v>3078</v>
      </c>
      <c r="B649" s="554"/>
      <c r="C649" s="557"/>
      <c r="E649" s="556"/>
      <c r="F649" s="556"/>
      <c r="G649" s="556"/>
      <c r="H649" s="556"/>
      <c r="I649" s="556"/>
      <c r="J649" s="556"/>
      <c r="K649" s="556"/>
      <c r="L649" s="556"/>
      <c r="M649" s="556"/>
      <c r="N649" s="556"/>
      <c r="O649" s="556"/>
      <c r="P649" s="552"/>
      <c r="Q649" s="552"/>
    </row>
  </sheetData>
  <mergeCells count="22">
    <mergeCell ref="A296:C296"/>
    <mergeCell ref="B314:C314"/>
    <mergeCell ref="A349:C349"/>
    <mergeCell ref="A183:C183"/>
    <mergeCell ref="B204:C204"/>
    <mergeCell ref="A242:C242"/>
    <mergeCell ref="B261:C261"/>
    <mergeCell ref="A295:C295"/>
    <mergeCell ref="E6:O7"/>
    <mergeCell ref="B32:C32"/>
    <mergeCell ref="B85:C85"/>
    <mergeCell ref="A127:C127"/>
    <mergeCell ref="B146:C146"/>
    <mergeCell ref="A513:C513"/>
    <mergeCell ref="B526:C526"/>
    <mergeCell ref="A553:C553"/>
    <mergeCell ref="B574:C574"/>
    <mergeCell ref="B369:C369"/>
    <mergeCell ref="B423:C423"/>
    <mergeCell ref="A459:C459"/>
    <mergeCell ref="B476:C476"/>
    <mergeCell ref="A512:C512"/>
  </mergeCells>
  <pageMargins left="0.7" right="0.7" top="0.78740157499999996" bottom="0.78740157499999996" header="0.3" footer="0.3"/>
  <drawing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267"/>
  <sheetViews>
    <sheetView workbookViewId="0">
      <pane ySplit="5" topLeftCell="A6" activePane="bottomLeft" state="frozen"/>
      <selection sqref="A1:XFD1048576"/>
      <selection pane="bottomLeft"/>
    </sheetView>
  </sheetViews>
  <sheetFormatPr baseColWidth="10" defaultColWidth="12.42578125" defaultRowHeight="11.25"/>
  <cols>
    <col min="1" max="1" width="1.5703125" style="571" customWidth="1"/>
    <col min="2" max="2" width="23" style="571" customWidth="1"/>
    <col min="3" max="3" width="7.42578125" style="573" customWidth="1"/>
    <col min="4" max="4" width="6.28515625" style="573" customWidth="1"/>
    <col min="5" max="5" width="5.7109375" style="573" customWidth="1"/>
    <col min="6" max="7" width="6.28515625" style="573" customWidth="1"/>
    <col min="8" max="8" width="6.85546875" style="573" customWidth="1"/>
    <col min="9" max="9" width="8.28515625" style="573" customWidth="1"/>
    <col min="10" max="10" width="6.5703125" style="573" customWidth="1"/>
    <col min="11" max="11" width="6.140625" style="573" customWidth="1"/>
    <col min="12" max="12" width="6.28515625" style="573" customWidth="1"/>
    <col min="13" max="13" width="7.42578125" style="573" customWidth="1"/>
    <col min="14" max="14" width="12.42578125" style="571"/>
    <col min="15" max="24" width="7.28515625" style="571" customWidth="1"/>
    <col min="25" max="16384" width="12.42578125" style="571"/>
  </cols>
  <sheetData>
    <row r="1" spans="1:13" s="2" customFormat="1" ht="12.75">
      <c r="A1" s="97" t="s">
        <v>3117</v>
      </c>
      <c r="B1" s="182"/>
      <c r="C1" s="253"/>
      <c r="D1" s="253"/>
      <c r="E1" s="253"/>
      <c r="F1" s="253"/>
      <c r="G1" s="253"/>
      <c r="H1" s="253"/>
      <c r="I1" s="253"/>
      <c r="J1" s="253"/>
      <c r="K1" s="253"/>
      <c r="L1" s="182"/>
      <c r="M1" s="182"/>
    </row>
    <row r="2" spans="1:13" s="90" customFormat="1" ht="9.75" customHeight="1">
      <c r="A2" s="89"/>
      <c r="C2" s="127"/>
      <c r="D2" s="127"/>
      <c r="E2" s="127"/>
      <c r="F2" s="127"/>
      <c r="G2" s="127"/>
      <c r="H2" s="127"/>
      <c r="I2" s="127"/>
      <c r="J2" s="127"/>
      <c r="K2" s="127"/>
      <c r="L2" s="127"/>
      <c r="M2" s="127"/>
    </row>
    <row r="3" spans="1:13" s="285" customFormat="1" ht="12" customHeight="1">
      <c r="A3" s="129" t="s">
        <v>1882</v>
      </c>
      <c r="B3" s="565"/>
      <c r="C3" s="183"/>
      <c r="D3" s="183"/>
      <c r="E3" s="183"/>
      <c r="F3" s="183"/>
      <c r="G3" s="183"/>
      <c r="H3" s="183"/>
      <c r="I3" s="183"/>
      <c r="J3" s="183"/>
      <c r="K3" s="183"/>
      <c r="L3" s="565"/>
      <c r="M3" s="565"/>
    </row>
    <row r="4" spans="1:13" s="90" customFormat="1" ht="9.75" customHeight="1">
      <c r="B4" s="150"/>
      <c r="C4" s="150"/>
      <c r="D4" s="150"/>
      <c r="E4" s="150"/>
      <c r="F4" s="150"/>
      <c r="G4" s="150"/>
      <c r="H4" s="150"/>
      <c r="I4" s="150"/>
      <c r="J4" s="150"/>
      <c r="K4" s="150"/>
      <c r="L4" s="127"/>
      <c r="M4" s="127"/>
    </row>
    <row r="5" spans="1:13" s="90" customFormat="1" ht="99" customHeight="1">
      <c r="A5" s="566" t="s">
        <v>1883</v>
      </c>
      <c r="B5" s="567"/>
      <c r="C5" s="568" t="s">
        <v>1666</v>
      </c>
      <c r="D5" s="568" t="s">
        <v>653</v>
      </c>
      <c r="E5" s="568" t="s">
        <v>430</v>
      </c>
      <c r="F5" s="568" t="s">
        <v>1884</v>
      </c>
      <c r="G5" s="568" t="s">
        <v>1885</v>
      </c>
      <c r="H5" s="568" t="s">
        <v>1886</v>
      </c>
      <c r="I5" s="568" t="s">
        <v>1887</v>
      </c>
      <c r="J5" s="568" t="s">
        <v>1888</v>
      </c>
      <c r="K5" s="568" t="s">
        <v>1889</v>
      </c>
      <c r="L5" s="568" t="s">
        <v>1890</v>
      </c>
      <c r="M5" s="569" t="s">
        <v>1891</v>
      </c>
    </row>
    <row r="6" spans="1:13" s="59" customFormat="1" ht="10.15" customHeight="1">
      <c r="A6" s="90"/>
      <c r="B6" s="570"/>
      <c r="C6" s="257"/>
      <c r="D6" s="257"/>
      <c r="E6" s="257"/>
      <c r="F6" s="257"/>
      <c r="G6" s="257"/>
      <c r="H6" s="257"/>
      <c r="I6" s="257"/>
      <c r="J6" s="257"/>
      <c r="K6" s="257"/>
      <c r="L6" s="257"/>
      <c r="M6" s="257"/>
    </row>
    <row r="7" spans="1:13" s="59" customFormat="1" ht="10.9" customHeight="1">
      <c r="A7" s="90" t="s">
        <v>1892</v>
      </c>
      <c r="B7" s="165"/>
      <c r="C7" s="257"/>
      <c r="D7" s="257"/>
      <c r="E7" s="257"/>
      <c r="F7" s="257"/>
      <c r="G7" s="257"/>
      <c r="H7" s="257"/>
      <c r="I7" s="257"/>
      <c r="J7" s="257"/>
      <c r="K7" s="257"/>
      <c r="L7" s="257"/>
      <c r="M7" s="257"/>
    </row>
    <row r="8" spans="1:13" ht="20.45" customHeight="1">
      <c r="B8" s="572" t="s">
        <v>1893</v>
      </c>
    </row>
    <row r="9" spans="1:13" ht="20.45" customHeight="1">
      <c r="B9" s="572" t="s">
        <v>1894</v>
      </c>
      <c r="C9" s="573">
        <v>359656</v>
      </c>
      <c r="D9" s="573">
        <v>28713</v>
      </c>
      <c r="E9" s="573">
        <v>3555</v>
      </c>
      <c r="F9" s="573">
        <v>89251</v>
      </c>
      <c r="G9" s="573">
        <v>45921</v>
      </c>
      <c r="H9" s="573">
        <v>68529</v>
      </c>
      <c r="I9" s="573">
        <v>8123</v>
      </c>
      <c r="J9" s="573">
        <v>72536</v>
      </c>
      <c r="K9" s="573">
        <v>17545</v>
      </c>
      <c r="L9" s="573">
        <v>23582</v>
      </c>
      <c r="M9" s="573">
        <v>1901</v>
      </c>
    </row>
    <row r="10" spans="1:13">
      <c r="B10" s="572" t="s">
        <v>1895</v>
      </c>
      <c r="C10" s="573">
        <v>413</v>
      </c>
      <c r="D10" s="573">
        <v>69</v>
      </c>
      <c r="E10" s="573">
        <v>2</v>
      </c>
      <c r="F10" s="573">
        <v>49</v>
      </c>
      <c r="G10" s="573">
        <v>74</v>
      </c>
      <c r="H10" s="573">
        <v>99</v>
      </c>
      <c r="I10" s="573">
        <v>5</v>
      </c>
      <c r="J10" s="573">
        <v>53</v>
      </c>
      <c r="K10" s="573">
        <v>39</v>
      </c>
      <c r="L10" s="573">
        <v>22</v>
      </c>
      <c r="M10" s="573">
        <v>1</v>
      </c>
    </row>
    <row r="11" spans="1:13">
      <c r="B11" s="572" t="s">
        <v>1896</v>
      </c>
      <c r="C11" s="573">
        <v>575</v>
      </c>
      <c r="D11" s="573">
        <v>45</v>
      </c>
      <c r="E11" s="573">
        <v>0</v>
      </c>
      <c r="F11" s="573">
        <v>54</v>
      </c>
      <c r="G11" s="573">
        <v>80</v>
      </c>
      <c r="H11" s="573">
        <v>200</v>
      </c>
      <c r="I11" s="573">
        <v>10</v>
      </c>
      <c r="J11" s="573">
        <v>111</v>
      </c>
      <c r="K11" s="573">
        <v>30</v>
      </c>
      <c r="L11" s="573">
        <v>39</v>
      </c>
      <c r="M11" s="573">
        <v>6</v>
      </c>
    </row>
    <row r="12" spans="1:13">
      <c r="B12" s="572" t="s">
        <v>1897</v>
      </c>
      <c r="C12" s="573">
        <v>230</v>
      </c>
      <c r="D12" s="573">
        <v>37</v>
      </c>
      <c r="E12" s="573">
        <v>2</v>
      </c>
      <c r="F12" s="573">
        <v>37</v>
      </c>
      <c r="G12" s="573">
        <v>46</v>
      </c>
      <c r="H12" s="573">
        <v>35</v>
      </c>
      <c r="I12" s="573">
        <v>9</v>
      </c>
      <c r="J12" s="573">
        <v>25</v>
      </c>
      <c r="K12" s="573">
        <v>20</v>
      </c>
      <c r="L12" s="573">
        <v>18</v>
      </c>
      <c r="M12" s="573">
        <v>1</v>
      </c>
    </row>
    <row r="13" spans="1:13">
      <c r="B13" s="572" t="s">
        <v>1898</v>
      </c>
      <c r="C13" s="573">
        <v>86</v>
      </c>
      <c r="D13" s="573">
        <v>11</v>
      </c>
      <c r="E13" s="573">
        <v>0</v>
      </c>
      <c r="F13" s="573">
        <v>13</v>
      </c>
      <c r="G13" s="573">
        <v>22</v>
      </c>
      <c r="H13" s="573">
        <v>17</v>
      </c>
      <c r="I13" s="573">
        <v>0</v>
      </c>
      <c r="J13" s="573">
        <v>10</v>
      </c>
      <c r="K13" s="573">
        <v>6</v>
      </c>
      <c r="L13" s="573">
        <v>7</v>
      </c>
      <c r="M13" s="573">
        <v>0</v>
      </c>
    </row>
    <row r="14" spans="1:13">
      <c r="B14" s="572" t="s">
        <v>1899</v>
      </c>
      <c r="C14" s="573">
        <v>217</v>
      </c>
      <c r="D14" s="573">
        <v>30</v>
      </c>
      <c r="E14" s="573">
        <v>0</v>
      </c>
      <c r="F14" s="573">
        <v>32</v>
      </c>
      <c r="G14" s="573">
        <v>33</v>
      </c>
      <c r="H14" s="573">
        <v>33</v>
      </c>
      <c r="I14" s="573">
        <v>6</v>
      </c>
      <c r="J14" s="573">
        <v>29</v>
      </c>
      <c r="K14" s="573">
        <v>34</v>
      </c>
      <c r="L14" s="573">
        <v>20</v>
      </c>
      <c r="M14" s="573">
        <v>0</v>
      </c>
    </row>
    <row r="15" spans="1:13">
      <c r="B15" s="572" t="s">
        <v>1900</v>
      </c>
      <c r="C15" s="573">
        <v>1992</v>
      </c>
      <c r="D15" s="573">
        <v>313</v>
      </c>
      <c r="E15" s="573">
        <v>5</v>
      </c>
      <c r="F15" s="573">
        <v>219</v>
      </c>
      <c r="G15" s="573">
        <v>462</v>
      </c>
      <c r="H15" s="573">
        <v>270</v>
      </c>
      <c r="I15" s="573">
        <v>36</v>
      </c>
      <c r="J15" s="573">
        <v>217</v>
      </c>
      <c r="K15" s="573">
        <v>167</v>
      </c>
      <c r="L15" s="573">
        <v>302</v>
      </c>
      <c r="M15" s="573">
        <v>1</v>
      </c>
    </row>
    <row r="16" spans="1:13">
      <c r="B16" s="572" t="s">
        <v>1901</v>
      </c>
      <c r="C16" s="573">
        <v>1398</v>
      </c>
      <c r="D16" s="573">
        <v>146</v>
      </c>
      <c r="E16" s="573">
        <v>5</v>
      </c>
      <c r="F16" s="573">
        <v>124</v>
      </c>
      <c r="G16" s="573">
        <v>222</v>
      </c>
      <c r="H16" s="573">
        <v>525</v>
      </c>
      <c r="I16" s="573">
        <v>24</v>
      </c>
      <c r="J16" s="573">
        <v>221</v>
      </c>
      <c r="K16" s="573">
        <v>42</v>
      </c>
      <c r="L16" s="573">
        <v>77</v>
      </c>
      <c r="M16" s="573">
        <v>12</v>
      </c>
    </row>
    <row r="17" spans="2:13">
      <c r="B17" s="572" t="s">
        <v>1902</v>
      </c>
      <c r="C17" s="573">
        <v>326</v>
      </c>
      <c r="D17" s="573">
        <v>67</v>
      </c>
      <c r="E17" s="573">
        <v>0</v>
      </c>
      <c r="F17" s="573">
        <v>59</v>
      </c>
      <c r="G17" s="573">
        <v>52</v>
      </c>
      <c r="H17" s="573">
        <v>33</v>
      </c>
      <c r="I17" s="573">
        <v>2</v>
      </c>
      <c r="J17" s="573">
        <v>23</v>
      </c>
      <c r="K17" s="573">
        <v>14</v>
      </c>
      <c r="L17" s="573">
        <v>73</v>
      </c>
      <c r="M17" s="573">
        <v>3</v>
      </c>
    </row>
    <row r="18" spans="2:13">
      <c r="B18" s="572" t="s">
        <v>1903</v>
      </c>
      <c r="C18" s="573">
        <v>3985</v>
      </c>
      <c r="D18" s="573">
        <v>587</v>
      </c>
      <c r="E18" s="573">
        <v>12</v>
      </c>
      <c r="F18" s="573">
        <v>358</v>
      </c>
      <c r="G18" s="573">
        <v>1023</v>
      </c>
      <c r="H18" s="573">
        <v>854</v>
      </c>
      <c r="I18" s="573">
        <v>59</v>
      </c>
      <c r="J18" s="573">
        <v>537</v>
      </c>
      <c r="K18" s="573">
        <v>199</v>
      </c>
      <c r="L18" s="573">
        <v>337</v>
      </c>
      <c r="M18" s="573">
        <v>19</v>
      </c>
    </row>
    <row r="19" spans="2:13">
      <c r="B19" s="572" t="s">
        <v>1904</v>
      </c>
      <c r="C19" s="573">
        <v>383</v>
      </c>
      <c r="D19" s="573">
        <v>32</v>
      </c>
      <c r="E19" s="573">
        <v>1</v>
      </c>
      <c r="F19" s="573">
        <v>46</v>
      </c>
      <c r="G19" s="573">
        <v>76</v>
      </c>
      <c r="H19" s="573">
        <v>101</v>
      </c>
      <c r="I19" s="573">
        <v>4</v>
      </c>
      <c r="J19" s="573">
        <v>83</v>
      </c>
      <c r="K19" s="573">
        <v>14</v>
      </c>
      <c r="L19" s="573">
        <v>25</v>
      </c>
      <c r="M19" s="573">
        <v>1</v>
      </c>
    </row>
    <row r="20" spans="2:13">
      <c r="B20" s="572" t="s">
        <v>1905</v>
      </c>
      <c r="C20" s="573">
        <v>111</v>
      </c>
      <c r="D20" s="573">
        <v>8</v>
      </c>
      <c r="E20" s="573">
        <v>0</v>
      </c>
      <c r="F20" s="573">
        <v>13</v>
      </c>
      <c r="G20" s="573">
        <v>16</v>
      </c>
      <c r="H20" s="573">
        <v>30</v>
      </c>
      <c r="I20" s="573">
        <v>4</v>
      </c>
      <c r="J20" s="573">
        <v>17</v>
      </c>
      <c r="K20" s="573">
        <v>14</v>
      </c>
      <c r="L20" s="573">
        <v>9</v>
      </c>
      <c r="M20" s="573">
        <v>0</v>
      </c>
    </row>
    <row r="21" spans="2:13">
      <c r="B21" s="572" t="s">
        <v>1906</v>
      </c>
      <c r="C21" s="573">
        <v>184</v>
      </c>
      <c r="D21" s="573">
        <v>21</v>
      </c>
      <c r="E21" s="573">
        <v>1</v>
      </c>
      <c r="F21" s="573">
        <v>21</v>
      </c>
      <c r="G21" s="573">
        <v>41</v>
      </c>
      <c r="H21" s="573">
        <v>52</v>
      </c>
      <c r="I21" s="573">
        <v>2</v>
      </c>
      <c r="J21" s="573">
        <v>18</v>
      </c>
      <c r="K21" s="573">
        <v>15</v>
      </c>
      <c r="L21" s="573">
        <v>12</v>
      </c>
      <c r="M21" s="573">
        <v>1</v>
      </c>
    </row>
    <row r="22" spans="2:13">
      <c r="B22" s="572" t="s">
        <v>1907</v>
      </c>
      <c r="C22" s="573">
        <v>325</v>
      </c>
      <c r="D22" s="573">
        <v>23</v>
      </c>
      <c r="E22" s="573">
        <v>2</v>
      </c>
      <c r="F22" s="573">
        <v>46</v>
      </c>
      <c r="G22" s="573">
        <v>57</v>
      </c>
      <c r="H22" s="573">
        <v>115</v>
      </c>
      <c r="I22" s="573">
        <v>6</v>
      </c>
      <c r="J22" s="573">
        <v>51</v>
      </c>
      <c r="K22" s="573">
        <v>8</v>
      </c>
      <c r="L22" s="573">
        <v>16</v>
      </c>
      <c r="M22" s="573">
        <v>1</v>
      </c>
    </row>
    <row r="23" spans="2:13">
      <c r="B23" s="572" t="s">
        <v>1908</v>
      </c>
      <c r="C23" s="573">
        <v>17</v>
      </c>
      <c r="D23" s="573">
        <v>3</v>
      </c>
      <c r="E23" s="573">
        <v>0</v>
      </c>
      <c r="F23" s="573">
        <v>4</v>
      </c>
      <c r="G23" s="573">
        <v>2</v>
      </c>
      <c r="H23" s="573">
        <v>1</v>
      </c>
      <c r="I23" s="573">
        <v>1</v>
      </c>
      <c r="J23" s="573">
        <v>3</v>
      </c>
      <c r="K23" s="573">
        <v>3</v>
      </c>
      <c r="L23" s="573">
        <v>0</v>
      </c>
      <c r="M23" s="573">
        <v>0</v>
      </c>
    </row>
    <row r="24" spans="2:13">
      <c r="B24" s="572" t="s">
        <v>1909</v>
      </c>
      <c r="C24" s="573">
        <v>1301</v>
      </c>
      <c r="D24" s="573">
        <v>153</v>
      </c>
      <c r="E24" s="573">
        <v>9</v>
      </c>
      <c r="F24" s="573">
        <v>153</v>
      </c>
      <c r="G24" s="573">
        <v>304</v>
      </c>
      <c r="H24" s="573">
        <v>257</v>
      </c>
      <c r="I24" s="573">
        <v>28</v>
      </c>
      <c r="J24" s="573">
        <v>152</v>
      </c>
      <c r="K24" s="573">
        <v>153</v>
      </c>
      <c r="L24" s="573">
        <v>90</v>
      </c>
      <c r="M24" s="573">
        <v>2</v>
      </c>
    </row>
    <row r="25" spans="2:13">
      <c r="B25" s="572" t="s">
        <v>1910</v>
      </c>
      <c r="C25" s="573">
        <v>2925</v>
      </c>
      <c r="D25" s="573">
        <v>388</v>
      </c>
      <c r="E25" s="573">
        <v>18</v>
      </c>
      <c r="F25" s="573">
        <v>536</v>
      </c>
      <c r="G25" s="573">
        <v>424</v>
      </c>
      <c r="H25" s="573">
        <v>688</v>
      </c>
      <c r="I25" s="573">
        <v>69</v>
      </c>
      <c r="J25" s="573">
        <v>417</v>
      </c>
      <c r="K25" s="573">
        <v>249</v>
      </c>
      <c r="L25" s="573">
        <v>129</v>
      </c>
      <c r="M25" s="573">
        <v>7</v>
      </c>
    </row>
    <row r="26" spans="2:13">
      <c r="B26" s="572" t="s">
        <v>1911</v>
      </c>
      <c r="C26" s="573">
        <v>1262</v>
      </c>
      <c r="D26" s="573">
        <v>180</v>
      </c>
      <c r="E26" s="573">
        <v>2</v>
      </c>
      <c r="F26" s="573">
        <v>176</v>
      </c>
      <c r="G26" s="573">
        <v>215</v>
      </c>
      <c r="H26" s="573">
        <v>304</v>
      </c>
      <c r="I26" s="573">
        <v>19</v>
      </c>
      <c r="J26" s="573">
        <v>171</v>
      </c>
      <c r="K26" s="573">
        <v>73</v>
      </c>
      <c r="L26" s="573">
        <v>117</v>
      </c>
      <c r="M26" s="573">
        <v>5</v>
      </c>
    </row>
    <row r="27" spans="2:13">
      <c r="B27" s="572" t="s">
        <v>1912</v>
      </c>
      <c r="C27" s="573">
        <v>459</v>
      </c>
      <c r="D27" s="573">
        <v>33</v>
      </c>
      <c r="E27" s="573">
        <v>2</v>
      </c>
      <c r="F27" s="573">
        <v>56</v>
      </c>
      <c r="G27" s="573">
        <v>102</v>
      </c>
      <c r="H27" s="573">
        <v>140</v>
      </c>
      <c r="I27" s="573">
        <v>7</v>
      </c>
      <c r="J27" s="573">
        <v>57</v>
      </c>
      <c r="K27" s="573">
        <v>17</v>
      </c>
      <c r="L27" s="573">
        <v>42</v>
      </c>
      <c r="M27" s="573">
        <v>3</v>
      </c>
    </row>
    <row r="28" spans="2:13">
      <c r="B28" s="572" t="s">
        <v>1913</v>
      </c>
      <c r="C28" s="573">
        <v>695</v>
      </c>
      <c r="D28" s="573">
        <v>60</v>
      </c>
      <c r="E28" s="573">
        <v>0</v>
      </c>
      <c r="F28" s="573">
        <v>65</v>
      </c>
      <c r="G28" s="573">
        <v>127</v>
      </c>
      <c r="H28" s="573">
        <v>243</v>
      </c>
      <c r="I28" s="573">
        <v>13</v>
      </c>
      <c r="J28" s="573">
        <v>106</v>
      </c>
      <c r="K28" s="573">
        <v>26</v>
      </c>
      <c r="L28" s="573">
        <v>48</v>
      </c>
      <c r="M28" s="573">
        <v>7</v>
      </c>
    </row>
    <row r="29" spans="2:13">
      <c r="B29" s="572" t="s">
        <v>1914</v>
      </c>
      <c r="C29" s="573">
        <v>241</v>
      </c>
      <c r="D29" s="573">
        <v>29</v>
      </c>
      <c r="E29" s="573">
        <v>2</v>
      </c>
      <c r="F29" s="573">
        <v>23</v>
      </c>
      <c r="G29" s="573">
        <v>38</v>
      </c>
      <c r="H29" s="573">
        <v>39</v>
      </c>
      <c r="I29" s="573">
        <v>5</v>
      </c>
      <c r="J29" s="573">
        <v>32</v>
      </c>
      <c r="K29" s="573">
        <v>31</v>
      </c>
      <c r="L29" s="573">
        <v>41</v>
      </c>
      <c r="M29" s="573">
        <v>1</v>
      </c>
    </row>
    <row r="30" spans="2:13">
      <c r="B30" s="572" t="s">
        <v>1915</v>
      </c>
      <c r="C30" s="573">
        <v>219</v>
      </c>
      <c r="D30" s="573">
        <v>20</v>
      </c>
      <c r="E30" s="573">
        <v>0</v>
      </c>
      <c r="F30" s="573">
        <v>24</v>
      </c>
      <c r="G30" s="573">
        <v>48</v>
      </c>
      <c r="H30" s="573">
        <v>68</v>
      </c>
      <c r="I30" s="573">
        <v>3</v>
      </c>
      <c r="J30" s="573">
        <v>35</v>
      </c>
      <c r="K30" s="573">
        <v>5</v>
      </c>
      <c r="L30" s="573">
        <v>14</v>
      </c>
      <c r="M30" s="573">
        <v>2</v>
      </c>
    </row>
    <row r="31" spans="2:13">
      <c r="B31" s="572" t="s">
        <v>1916</v>
      </c>
      <c r="C31" s="573">
        <v>134</v>
      </c>
      <c r="D31" s="573">
        <v>12</v>
      </c>
      <c r="E31" s="573">
        <v>0</v>
      </c>
      <c r="F31" s="573">
        <v>16</v>
      </c>
      <c r="G31" s="573">
        <v>28</v>
      </c>
      <c r="H31" s="573">
        <v>34</v>
      </c>
      <c r="I31" s="573">
        <v>4</v>
      </c>
      <c r="J31" s="573">
        <v>22</v>
      </c>
      <c r="K31" s="573">
        <v>11</v>
      </c>
      <c r="L31" s="573">
        <v>7</v>
      </c>
      <c r="M31" s="573">
        <v>0</v>
      </c>
    </row>
    <row r="32" spans="2:13">
      <c r="B32" s="572" t="s">
        <v>1917</v>
      </c>
      <c r="C32" s="573">
        <v>2262</v>
      </c>
      <c r="D32" s="573">
        <v>344</v>
      </c>
      <c r="E32" s="573">
        <v>8</v>
      </c>
      <c r="F32" s="573">
        <v>227</v>
      </c>
      <c r="G32" s="573">
        <v>439</v>
      </c>
      <c r="H32" s="573">
        <v>415</v>
      </c>
      <c r="I32" s="573">
        <v>56</v>
      </c>
      <c r="J32" s="573">
        <v>315</v>
      </c>
      <c r="K32" s="573">
        <v>91</v>
      </c>
      <c r="L32" s="573">
        <v>361</v>
      </c>
      <c r="M32" s="573">
        <v>6</v>
      </c>
    </row>
    <row r="33" spans="2:13">
      <c r="B33" s="572" t="s">
        <v>1918</v>
      </c>
      <c r="C33" s="573">
        <v>424</v>
      </c>
      <c r="D33" s="573">
        <v>67</v>
      </c>
      <c r="E33" s="573">
        <v>1</v>
      </c>
      <c r="F33" s="573">
        <v>37</v>
      </c>
      <c r="G33" s="573">
        <v>87</v>
      </c>
      <c r="H33" s="573">
        <v>86</v>
      </c>
      <c r="I33" s="573">
        <v>11</v>
      </c>
      <c r="J33" s="573">
        <v>67</v>
      </c>
      <c r="K33" s="573">
        <v>23</v>
      </c>
      <c r="L33" s="573">
        <v>42</v>
      </c>
      <c r="M33" s="573">
        <v>3</v>
      </c>
    </row>
    <row r="34" spans="2:13">
      <c r="B34" s="572" t="s">
        <v>1919</v>
      </c>
      <c r="C34" s="573">
        <v>604</v>
      </c>
      <c r="D34" s="573">
        <v>61</v>
      </c>
      <c r="E34" s="573">
        <v>1</v>
      </c>
      <c r="F34" s="573">
        <v>60</v>
      </c>
      <c r="G34" s="573">
        <v>97</v>
      </c>
      <c r="H34" s="573">
        <v>191</v>
      </c>
      <c r="I34" s="573">
        <v>9</v>
      </c>
      <c r="J34" s="573">
        <v>87</v>
      </c>
      <c r="K34" s="573">
        <v>54</v>
      </c>
      <c r="L34" s="573">
        <v>43</v>
      </c>
      <c r="M34" s="573">
        <v>1</v>
      </c>
    </row>
    <row r="35" spans="2:13">
      <c r="B35" s="572" t="s">
        <v>1921</v>
      </c>
      <c r="C35" s="573">
        <v>72</v>
      </c>
      <c r="D35" s="573">
        <v>3</v>
      </c>
      <c r="E35" s="573">
        <v>0</v>
      </c>
      <c r="F35" s="573">
        <v>8</v>
      </c>
      <c r="G35" s="573">
        <v>9</v>
      </c>
      <c r="H35" s="573">
        <v>37</v>
      </c>
      <c r="I35" s="573">
        <v>1</v>
      </c>
      <c r="J35" s="573">
        <v>10</v>
      </c>
      <c r="K35" s="573">
        <v>1</v>
      </c>
      <c r="L35" s="573">
        <v>3</v>
      </c>
      <c r="M35" s="573">
        <v>0</v>
      </c>
    </row>
    <row r="36" spans="2:13" ht="20.45" customHeight="1">
      <c r="B36" s="574" t="s">
        <v>1922</v>
      </c>
      <c r="C36" s="573">
        <v>380496</v>
      </c>
      <c r="D36" s="573">
        <v>31455</v>
      </c>
      <c r="E36" s="573">
        <v>3628</v>
      </c>
      <c r="F36" s="573">
        <v>91707</v>
      </c>
      <c r="G36" s="573">
        <v>50045</v>
      </c>
      <c r="H36" s="573">
        <v>73396</v>
      </c>
      <c r="I36" s="573">
        <v>8516</v>
      </c>
      <c r="J36" s="573">
        <v>75405</v>
      </c>
      <c r="K36" s="573">
        <v>18884</v>
      </c>
      <c r="L36" s="573">
        <v>25476</v>
      </c>
      <c r="M36" s="573">
        <v>1984</v>
      </c>
    </row>
    <row r="37" spans="2:13" ht="20.45" customHeight="1">
      <c r="B37" s="572" t="s">
        <v>1923</v>
      </c>
    </row>
    <row r="38" spans="2:13" ht="20.45" customHeight="1">
      <c r="B38" s="572" t="s">
        <v>1924</v>
      </c>
      <c r="C38" s="573">
        <v>194</v>
      </c>
      <c r="D38" s="573">
        <v>10</v>
      </c>
      <c r="E38" s="573">
        <v>2</v>
      </c>
      <c r="F38" s="573">
        <v>21</v>
      </c>
      <c r="G38" s="573">
        <v>25</v>
      </c>
      <c r="H38" s="573">
        <v>52</v>
      </c>
      <c r="I38" s="573">
        <v>5</v>
      </c>
      <c r="J38" s="573">
        <v>54</v>
      </c>
      <c r="K38" s="573">
        <v>8</v>
      </c>
      <c r="L38" s="573">
        <v>15</v>
      </c>
      <c r="M38" s="573">
        <v>2</v>
      </c>
    </row>
    <row r="39" spans="2:13" ht="10.15" customHeight="1">
      <c r="B39" s="572" t="s">
        <v>1925</v>
      </c>
      <c r="C39" s="573">
        <v>3</v>
      </c>
      <c r="D39" s="260" t="s">
        <v>427</v>
      </c>
      <c r="E39" s="260" t="s">
        <v>427</v>
      </c>
      <c r="F39" s="260" t="s">
        <v>427</v>
      </c>
      <c r="G39" s="260" t="s">
        <v>427</v>
      </c>
      <c r="H39" s="260" t="s">
        <v>427</v>
      </c>
      <c r="I39" s="260" t="s">
        <v>427</v>
      </c>
      <c r="J39" s="260" t="s">
        <v>427</v>
      </c>
      <c r="K39" s="260" t="s">
        <v>427</v>
      </c>
      <c r="L39" s="260" t="s">
        <v>427</v>
      </c>
      <c r="M39" s="260" t="s">
        <v>427</v>
      </c>
    </row>
    <row r="40" spans="2:13">
      <c r="B40" s="572" t="s">
        <v>1926</v>
      </c>
      <c r="C40" s="573">
        <v>171</v>
      </c>
      <c r="D40" s="573">
        <v>14</v>
      </c>
      <c r="E40" s="573">
        <v>0</v>
      </c>
      <c r="F40" s="573">
        <v>14</v>
      </c>
      <c r="G40" s="573">
        <v>30</v>
      </c>
      <c r="H40" s="573">
        <v>51</v>
      </c>
      <c r="I40" s="573">
        <v>5</v>
      </c>
      <c r="J40" s="573">
        <v>40</v>
      </c>
      <c r="K40" s="573">
        <v>7</v>
      </c>
      <c r="L40" s="573">
        <v>10</v>
      </c>
      <c r="M40" s="573">
        <v>0</v>
      </c>
    </row>
    <row r="41" spans="2:13">
      <c r="B41" s="572" t="s">
        <v>1927</v>
      </c>
      <c r="C41" s="573">
        <v>25</v>
      </c>
      <c r="D41" s="573">
        <v>5</v>
      </c>
      <c r="E41" s="573">
        <v>0</v>
      </c>
      <c r="F41" s="573">
        <v>4</v>
      </c>
      <c r="G41" s="573">
        <v>4</v>
      </c>
      <c r="H41" s="573">
        <v>3</v>
      </c>
      <c r="I41" s="573">
        <v>1</v>
      </c>
      <c r="J41" s="573">
        <v>2</v>
      </c>
      <c r="K41" s="573">
        <v>2</v>
      </c>
      <c r="L41" s="573">
        <v>4</v>
      </c>
      <c r="M41" s="573">
        <v>0</v>
      </c>
    </row>
    <row r="42" spans="2:13">
      <c r="B42" s="572" t="s">
        <v>1928</v>
      </c>
      <c r="C42" s="573">
        <v>58</v>
      </c>
      <c r="D42" s="573">
        <v>1</v>
      </c>
      <c r="E42" s="573">
        <v>0</v>
      </c>
      <c r="F42" s="573">
        <v>6</v>
      </c>
      <c r="G42" s="573">
        <v>5</v>
      </c>
      <c r="H42" s="573">
        <v>21</v>
      </c>
      <c r="I42" s="573">
        <v>3</v>
      </c>
      <c r="J42" s="573">
        <v>20</v>
      </c>
      <c r="K42" s="573">
        <v>0</v>
      </c>
      <c r="L42" s="573">
        <v>2</v>
      </c>
      <c r="M42" s="573">
        <v>0</v>
      </c>
    </row>
    <row r="43" spans="2:13">
      <c r="B43" s="572" t="s">
        <v>1929</v>
      </c>
      <c r="C43" s="573">
        <v>4</v>
      </c>
      <c r="D43" s="573">
        <v>1</v>
      </c>
      <c r="E43" s="573">
        <v>0</v>
      </c>
      <c r="F43" s="573">
        <v>0</v>
      </c>
      <c r="G43" s="573">
        <v>2</v>
      </c>
      <c r="H43" s="573">
        <v>1</v>
      </c>
      <c r="I43" s="573">
        <v>0</v>
      </c>
      <c r="J43" s="573">
        <v>0</v>
      </c>
      <c r="K43" s="573">
        <v>0</v>
      </c>
      <c r="L43" s="573">
        <v>0</v>
      </c>
      <c r="M43" s="573">
        <v>0</v>
      </c>
    </row>
    <row r="44" spans="2:13">
      <c r="B44" s="572" t="s">
        <v>1930</v>
      </c>
      <c r="C44" s="573">
        <v>45</v>
      </c>
      <c r="D44" s="573">
        <v>9</v>
      </c>
      <c r="E44" s="573">
        <v>0</v>
      </c>
      <c r="F44" s="573">
        <v>7</v>
      </c>
      <c r="G44" s="573">
        <v>7</v>
      </c>
      <c r="H44" s="573">
        <v>4</v>
      </c>
      <c r="I44" s="573">
        <v>2</v>
      </c>
      <c r="J44" s="573">
        <v>3</v>
      </c>
      <c r="K44" s="573">
        <v>2</v>
      </c>
      <c r="L44" s="573">
        <v>11</v>
      </c>
      <c r="M44" s="573">
        <v>0</v>
      </c>
    </row>
    <row r="45" spans="2:13" ht="10.15" customHeight="1">
      <c r="B45" s="572" t="s">
        <v>3242</v>
      </c>
      <c r="C45" s="573">
        <v>1</v>
      </c>
      <c r="D45" s="260" t="s">
        <v>427</v>
      </c>
      <c r="E45" s="260" t="s">
        <v>427</v>
      </c>
      <c r="F45" s="260" t="s">
        <v>427</v>
      </c>
      <c r="G45" s="260" t="s">
        <v>427</v>
      </c>
      <c r="H45" s="260" t="s">
        <v>427</v>
      </c>
      <c r="I45" s="260" t="s">
        <v>427</v>
      </c>
      <c r="J45" s="260" t="s">
        <v>427</v>
      </c>
      <c r="K45" s="260" t="s">
        <v>427</v>
      </c>
      <c r="L45" s="260" t="s">
        <v>427</v>
      </c>
      <c r="M45" s="260" t="s">
        <v>427</v>
      </c>
    </row>
    <row r="46" spans="2:13">
      <c r="B46" s="572" t="s">
        <v>1931</v>
      </c>
      <c r="C46" s="573">
        <v>37</v>
      </c>
      <c r="D46" s="573">
        <v>6</v>
      </c>
      <c r="E46" s="573">
        <v>1</v>
      </c>
      <c r="F46" s="573">
        <v>3</v>
      </c>
      <c r="G46" s="573">
        <v>3</v>
      </c>
      <c r="H46" s="573">
        <v>10</v>
      </c>
      <c r="I46" s="573">
        <v>1</v>
      </c>
      <c r="J46" s="573">
        <v>6</v>
      </c>
      <c r="K46" s="573">
        <v>3</v>
      </c>
      <c r="L46" s="573">
        <v>3</v>
      </c>
      <c r="M46" s="573">
        <v>1</v>
      </c>
    </row>
    <row r="47" spans="2:13">
      <c r="B47" s="572" t="s">
        <v>1932</v>
      </c>
      <c r="C47" s="573">
        <v>125</v>
      </c>
      <c r="D47" s="573">
        <v>5</v>
      </c>
      <c r="E47" s="573">
        <v>1</v>
      </c>
      <c r="F47" s="573">
        <v>8</v>
      </c>
      <c r="G47" s="573">
        <v>25</v>
      </c>
      <c r="H47" s="573">
        <v>32</v>
      </c>
      <c r="I47" s="573">
        <v>1</v>
      </c>
      <c r="J47" s="573">
        <v>35</v>
      </c>
      <c r="K47" s="573">
        <v>4</v>
      </c>
      <c r="L47" s="573">
        <v>13</v>
      </c>
      <c r="M47" s="573">
        <v>1</v>
      </c>
    </row>
    <row r="48" spans="2:13">
      <c r="B48" s="572" t="s">
        <v>1933</v>
      </c>
      <c r="C48" s="573">
        <v>99</v>
      </c>
      <c r="D48" s="573">
        <v>15</v>
      </c>
      <c r="E48" s="573">
        <v>0</v>
      </c>
      <c r="F48" s="573">
        <v>13</v>
      </c>
      <c r="G48" s="573">
        <v>16</v>
      </c>
      <c r="H48" s="573">
        <v>17</v>
      </c>
      <c r="I48" s="573">
        <v>2</v>
      </c>
      <c r="J48" s="573">
        <v>14</v>
      </c>
      <c r="K48" s="573">
        <v>20</v>
      </c>
      <c r="L48" s="573">
        <v>2</v>
      </c>
      <c r="M48" s="573">
        <v>0</v>
      </c>
    </row>
    <row r="49" spans="1:24">
      <c r="B49" s="572" t="s">
        <v>1934</v>
      </c>
      <c r="C49" s="573">
        <v>2403</v>
      </c>
      <c r="D49" s="573">
        <v>275</v>
      </c>
      <c r="E49" s="573">
        <v>2</v>
      </c>
      <c r="F49" s="573">
        <v>263</v>
      </c>
      <c r="G49" s="573">
        <v>625</v>
      </c>
      <c r="H49" s="573">
        <v>361</v>
      </c>
      <c r="I49" s="573">
        <v>35</v>
      </c>
      <c r="J49" s="573">
        <v>423</v>
      </c>
      <c r="K49" s="573">
        <v>155</v>
      </c>
      <c r="L49" s="573">
        <v>252</v>
      </c>
      <c r="M49" s="573">
        <v>12</v>
      </c>
    </row>
    <row r="50" spans="1:24">
      <c r="B50" s="572" t="s">
        <v>1935</v>
      </c>
      <c r="C50" s="573">
        <v>1059</v>
      </c>
      <c r="D50" s="573">
        <v>197</v>
      </c>
      <c r="E50" s="573">
        <v>4</v>
      </c>
      <c r="F50" s="573">
        <v>162</v>
      </c>
      <c r="G50" s="573">
        <v>187</v>
      </c>
      <c r="H50" s="573">
        <v>184</v>
      </c>
      <c r="I50" s="573">
        <v>31</v>
      </c>
      <c r="J50" s="573">
        <v>110</v>
      </c>
      <c r="K50" s="573">
        <v>126</v>
      </c>
      <c r="L50" s="573">
        <v>52</v>
      </c>
      <c r="M50" s="573">
        <v>6</v>
      </c>
    </row>
    <row r="51" spans="1:24">
      <c r="B51" s="572" t="s">
        <v>1936</v>
      </c>
      <c r="C51" s="573">
        <v>416</v>
      </c>
      <c r="D51" s="573">
        <v>37</v>
      </c>
      <c r="E51" s="573">
        <v>1</v>
      </c>
      <c r="F51" s="573">
        <v>41</v>
      </c>
      <c r="G51" s="573">
        <v>66</v>
      </c>
      <c r="H51" s="573">
        <v>125</v>
      </c>
      <c r="I51" s="573">
        <v>7</v>
      </c>
      <c r="J51" s="573">
        <v>86</v>
      </c>
      <c r="K51" s="573">
        <v>21</v>
      </c>
      <c r="L51" s="573">
        <v>26</v>
      </c>
      <c r="M51" s="573">
        <v>6</v>
      </c>
    </row>
    <row r="52" spans="1:24">
      <c r="B52" s="572" t="s">
        <v>1937</v>
      </c>
      <c r="C52" s="573">
        <v>1549</v>
      </c>
      <c r="D52" s="573">
        <v>145</v>
      </c>
      <c r="E52" s="573">
        <v>9</v>
      </c>
      <c r="F52" s="573">
        <v>275</v>
      </c>
      <c r="G52" s="573">
        <v>245</v>
      </c>
      <c r="H52" s="573">
        <v>309</v>
      </c>
      <c r="I52" s="573">
        <v>25</v>
      </c>
      <c r="J52" s="573">
        <v>380</v>
      </c>
      <c r="K52" s="573">
        <v>34</v>
      </c>
      <c r="L52" s="573">
        <v>121</v>
      </c>
      <c r="M52" s="573">
        <v>6</v>
      </c>
    </row>
    <row r="53" spans="1:24">
      <c r="B53" s="572" t="s">
        <v>1938</v>
      </c>
      <c r="C53" s="573">
        <v>1029</v>
      </c>
      <c r="D53" s="573">
        <v>81</v>
      </c>
      <c r="E53" s="573">
        <v>1</v>
      </c>
      <c r="F53" s="573">
        <v>120</v>
      </c>
      <c r="G53" s="573">
        <v>261</v>
      </c>
      <c r="H53" s="573">
        <v>161</v>
      </c>
      <c r="I53" s="573">
        <v>10</v>
      </c>
      <c r="J53" s="573">
        <v>224</v>
      </c>
      <c r="K53" s="573">
        <v>57</v>
      </c>
      <c r="L53" s="573">
        <v>112</v>
      </c>
      <c r="M53" s="573">
        <v>2</v>
      </c>
    </row>
    <row r="54" spans="1:24">
      <c r="B54" s="572" t="s">
        <v>1939</v>
      </c>
      <c r="C54" s="573">
        <v>3</v>
      </c>
      <c r="D54" s="573">
        <v>1</v>
      </c>
      <c r="E54" s="573">
        <v>0</v>
      </c>
      <c r="F54" s="573">
        <v>1</v>
      </c>
      <c r="G54" s="573">
        <v>0</v>
      </c>
      <c r="H54" s="573">
        <v>1</v>
      </c>
      <c r="I54" s="573">
        <v>0</v>
      </c>
      <c r="J54" s="573">
        <v>0</v>
      </c>
      <c r="K54" s="573">
        <v>0</v>
      </c>
      <c r="L54" s="573">
        <v>0</v>
      </c>
      <c r="M54" s="573">
        <v>0</v>
      </c>
    </row>
    <row r="55" spans="1:24" ht="12.75">
      <c r="B55" s="572" t="s">
        <v>1920</v>
      </c>
      <c r="C55" s="573">
        <v>1643</v>
      </c>
      <c r="D55" s="573">
        <v>336</v>
      </c>
      <c r="E55" s="573">
        <v>8</v>
      </c>
      <c r="F55" s="573">
        <v>282</v>
      </c>
      <c r="G55" s="573">
        <v>297</v>
      </c>
      <c r="H55" s="573">
        <v>146</v>
      </c>
      <c r="I55" s="573">
        <v>29</v>
      </c>
      <c r="J55" s="573">
        <v>140</v>
      </c>
      <c r="K55" s="573">
        <v>121</v>
      </c>
      <c r="L55" s="573">
        <v>280</v>
      </c>
      <c r="M55" s="573">
        <v>4</v>
      </c>
    </row>
    <row r="56" spans="1:24">
      <c r="B56" s="575"/>
    </row>
    <row r="57" spans="1:24">
      <c r="B57" s="575"/>
    </row>
    <row r="58" spans="1:24">
      <c r="A58" s="90" t="s">
        <v>604</v>
      </c>
      <c r="B58" s="575"/>
    </row>
    <row r="59" spans="1:24" s="90" customFormat="1" ht="10.5" customHeight="1">
      <c r="A59" s="503" t="s">
        <v>1944</v>
      </c>
      <c r="B59" s="262"/>
      <c r="C59" s="573"/>
      <c r="D59" s="573"/>
      <c r="E59" s="573"/>
      <c r="F59" s="573"/>
      <c r="G59" s="573"/>
      <c r="H59" s="573"/>
      <c r="I59" s="573"/>
      <c r="J59" s="573"/>
      <c r="K59" s="573"/>
      <c r="L59" s="573"/>
      <c r="M59" s="573"/>
      <c r="O59" s="571"/>
      <c r="P59" s="571"/>
      <c r="Q59" s="571"/>
      <c r="R59" s="571"/>
      <c r="S59" s="571"/>
      <c r="T59" s="571"/>
      <c r="U59" s="571"/>
      <c r="V59" s="571"/>
      <c r="W59" s="571"/>
      <c r="X59" s="571"/>
    </row>
    <row r="60" spans="1:24">
      <c r="A60" s="170"/>
    </row>
    <row r="61" spans="1:24" s="90" customFormat="1" ht="10.15" customHeight="1">
      <c r="A61" s="1354" t="s">
        <v>3078</v>
      </c>
      <c r="C61" s="573"/>
      <c r="D61" s="573"/>
      <c r="E61" s="573"/>
      <c r="F61" s="573"/>
      <c r="G61" s="573"/>
      <c r="H61" s="573"/>
      <c r="I61" s="573"/>
      <c r="J61" s="573"/>
      <c r="K61" s="573"/>
      <c r="L61" s="573"/>
      <c r="M61" s="573"/>
      <c r="O61" s="571"/>
      <c r="P61" s="571"/>
      <c r="Q61" s="571"/>
      <c r="R61" s="571"/>
      <c r="S61" s="571"/>
      <c r="T61" s="571"/>
      <c r="U61" s="571"/>
      <c r="V61" s="571"/>
      <c r="W61" s="571"/>
      <c r="X61" s="571"/>
    </row>
    <row r="62" spans="1:24" s="24" customFormat="1" ht="10.5" customHeight="1">
      <c r="A62" s="571"/>
      <c r="B62" s="26"/>
      <c r="C62" s="573"/>
      <c r="D62" s="573"/>
      <c r="E62" s="573"/>
      <c r="F62" s="573"/>
      <c r="G62" s="573"/>
      <c r="H62" s="573"/>
      <c r="I62" s="573"/>
      <c r="J62" s="573"/>
      <c r="K62" s="573"/>
      <c r="L62" s="573"/>
      <c r="M62" s="573"/>
      <c r="O62" s="571"/>
      <c r="P62" s="571"/>
      <c r="Q62" s="571"/>
      <c r="R62" s="571"/>
      <c r="S62" s="571"/>
      <c r="T62" s="571"/>
      <c r="U62" s="571"/>
      <c r="V62" s="571"/>
      <c r="W62" s="571"/>
      <c r="X62" s="571"/>
    </row>
    <row r="63" spans="1:24" s="24" customFormat="1" ht="10.5" customHeight="1">
      <c r="A63" s="571"/>
      <c r="B63" s="572" t="s">
        <v>1940</v>
      </c>
      <c r="C63" s="573">
        <v>267</v>
      </c>
      <c r="D63" s="573">
        <v>27</v>
      </c>
      <c r="E63" s="573">
        <v>0</v>
      </c>
      <c r="F63" s="573">
        <v>64</v>
      </c>
      <c r="G63" s="573">
        <v>56</v>
      </c>
      <c r="H63" s="573">
        <v>50</v>
      </c>
      <c r="I63" s="573">
        <v>4</v>
      </c>
      <c r="J63" s="573">
        <v>35</v>
      </c>
      <c r="K63" s="573">
        <v>7</v>
      </c>
      <c r="L63" s="573">
        <v>24</v>
      </c>
      <c r="M63" s="573">
        <v>0</v>
      </c>
      <c r="O63" s="571"/>
      <c r="P63" s="571"/>
      <c r="Q63" s="571"/>
      <c r="R63" s="571"/>
      <c r="S63" s="571"/>
      <c r="T63" s="571"/>
      <c r="U63" s="571"/>
      <c r="V63" s="571"/>
      <c r="W63" s="571"/>
      <c r="X63" s="571"/>
    </row>
    <row r="64" spans="1:24" s="24" customFormat="1" ht="10.5" customHeight="1">
      <c r="A64" s="571"/>
      <c r="B64" s="572" t="s">
        <v>3243</v>
      </c>
      <c r="C64" s="573"/>
      <c r="D64" s="573"/>
      <c r="E64" s="573"/>
      <c r="F64" s="573"/>
      <c r="G64" s="573"/>
      <c r="H64" s="573"/>
      <c r="I64" s="573"/>
      <c r="J64" s="573"/>
      <c r="K64" s="573"/>
      <c r="L64" s="573"/>
      <c r="M64" s="573"/>
      <c r="O64" s="571"/>
      <c r="P64" s="571"/>
      <c r="Q64" s="571"/>
      <c r="R64" s="571"/>
      <c r="S64" s="571"/>
      <c r="T64" s="571"/>
      <c r="U64" s="571"/>
      <c r="V64" s="571"/>
      <c r="W64" s="571"/>
      <c r="X64" s="571"/>
    </row>
    <row r="65" spans="1:24" s="24" customFormat="1" ht="10.5" customHeight="1">
      <c r="A65" s="571"/>
      <c r="B65" s="572" t="s">
        <v>1941</v>
      </c>
      <c r="C65" s="573">
        <v>14</v>
      </c>
      <c r="D65" s="573">
        <v>2</v>
      </c>
      <c r="E65" s="573">
        <v>0</v>
      </c>
      <c r="F65" s="573">
        <v>2</v>
      </c>
      <c r="G65" s="573">
        <v>4</v>
      </c>
      <c r="H65" s="573">
        <v>3</v>
      </c>
      <c r="I65" s="573">
        <v>0</v>
      </c>
      <c r="J65" s="573">
        <v>1</v>
      </c>
      <c r="K65" s="573">
        <v>2</v>
      </c>
      <c r="L65" s="573">
        <v>0</v>
      </c>
      <c r="M65" s="573">
        <v>0</v>
      </c>
      <c r="O65" s="571"/>
      <c r="P65" s="571"/>
      <c r="Q65" s="571"/>
      <c r="R65" s="571"/>
      <c r="S65" s="571"/>
      <c r="T65" s="571"/>
      <c r="U65" s="571"/>
      <c r="V65" s="571"/>
      <c r="W65" s="571"/>
      <c r="X65" s="571"/>
    </row>
    <row r="66" spans="1:24" s="24" customFormat="1" ht="10.5" customHeight="1">
      <c r="A66" s="571"/>
      <c r="B66" s="572" t="s">
        <v>1942</v>
      </c>
      <c r="C66" s="573">
        <v>10</v>
      </c>
      <c r="D66" s="573">
        <v>0</v>
      </c>
      <c r="E66" s="573">
        <v>0</v>
      </c>
      <c r="F66" s="573">
        <v>3</v>
      </c>
      <c r="G66" s="573">
        <v>1</v>
      </c>
      <c r="H66" s="573">
        <v>1</v>
      </c>
      <c r="I66" s="573">
        <v>0</v>
      </c>
      <c r="J66" s="573">
        <v>4</v>
      </c>
      <c r="K66" s="573">
        <v>0</v>
      </c>
      <c r="L66" s="573">
        <v>1</v>
      </c>
      <c r="M66" s="573">
        <v>0</v>
      </c>
      <c r="O66" s="571"/>
      <c r="P66" s="571"/>
      <c r="Q66" s="571"/>
      <c r="R66" s="571"/>
      <c r="S66" s="571"/>
      <c r="T66" s="571"/>
      <c r="U66" s="571"/>
      <c r="V66" s="571"/>
      <c r="W66" s="571"/>
      <c r="X66" s="571"/>
    </row>
    <row r="67" spans="1:24" ht="10.15" customHeight="1">
      <c r="B67" s="572" t="s">
        <v>1943</v>
      </c>
      <c r="C67" s="573">
        <v>2</v>
      </c>
      <c r="D67" s="260" t="s">
        <v>427</v>
      </c>
      <c r="E67" s="260" t="s">
        <v>427</v>
      </c>
      <c r="F67" s="260" t="s">
        <v>427</v>
      </c>
      <c r="G67" s="260" t="s">
        <v>427</v>
      </c>
      <c r="H67" s="260" t="s">
        <v>427</v>
      </c>
      <c r="I67" s="260" t="s">
        <v>427</v>
      </c>
      <c r="J67" s="260" t="s">
        <v>427</v>
      </c>
      <c r="K67" s="260" t="s">
        <v>427</v>
      </c>
      <c r="L67" s="260" t="s">
        <v>427</v>
      </c>
      <c r="M67" s="260" t="s">
        <v>427</v>
      </c>
    </row>
    <row r="68" spans="1:24" ht="10.15" customHeight="1">
      <c r="B68" s="572" t="s">
        <v>1945</v>
      </c>
      <c r="C68" s="573">
        <v>3</v>
      </c>
      <c r="D68" s="260" t="s">
        <v>427</v>
      </c>
      <c r="E68" s="260" t="s">
        <v>427</v>
      </c>
      <c r="F68" s="260" t="s">
        <v>427</v>
      </c>
      <c r="G68" s="260" t="s">
        <v>427</v>
      </c>
      <c r="H68" s="260" t="s">
        <v>427</v>
      </c>
      <c r="I68" s="260" t="s">
        <v>427</v>
      </c>
      <c r="J68" s="260" t="s">
        <v>427</v>
      </c>
      <c r="K68" s="260" t="s">
        <v>427</v>
      </c>
      <c r="L68" s="260" t="s">
        <v>427</v>
      </c>
      <c r="M68" s="260" t="s">
        <v>427</v>
      </c>
    </row>
    <row r="69" spans="1:24" ht="20.45" customHeight="1">
      <c r="B69" s="574" t="s">
        <v>1946</v>
      </c>
      <c r="C69" s="573">
        <v>9160</v>
      </c>
      <c r="D69" s="573">
        <v>1170</v>
      </c>
      <c r="E69" s="573">
        <v>29</v>
      </c>
      <c r="F69" s="573">
        <v>1289</v>
      </c>
      <c r="G69" s="573">
        <v>1859</v>
      </c>
      <c r="H69" s="573">
        <v>1532</v>
      </c>
      <c r="I69" s="573">
        <v>161</v>
      </c>
      <c r="J69" s="573">
        <v>1583</v>
      </c>
      <c r="K69" s="573">
        <v>569</v>
      </c>
      <c r="L69" s="573">
        <v>928</v>
      </c>
      <c r="M69" s="573">
        <v>40</v>
      </c>
    </row>
    <row r="70" spans="1:24" ht="20.45" customHeight="1">
      <c r="B70" s="574" t="s">
        <v>1947</v>
      </c>
      <c r="C70" s="573">
        <v>389656</v>
      </c>
      <c r="D70" s="573">
        <v>32625</v>
      </c>
      <c r="E70" s="573">
        <v>3657</v>
      </c>
      <c r="F70" s="573">
        <v>92996</v>
      </c>
      <c r="G70" s="573">
        <v>51904</v>
      </c>
      <c r="H70" s="573">
        <v>74928</v>
      </c>
      <c r="I70" s="573">
        <v>8677</v>
      </c>
      <c r="J70" s="573">
        <v>76988</v>
      </c>
      <c r="K70" s="573">
        <v>19453</v>
      </c>
      <c r="L70" s="573">
        <v>26404</v>
      </c>
      <c r="M70" s="573">
        <v>2024</v>
      </c>
    </row>
    <row r="71" spans="1:24" ht="20.45" customHeight="1">
      <c r="A71" s="571" t="s">
        <v>1948</v>
      </c>
      <c r="B71" s="574"/>
    </row>
    <row r="72" spans="1:24" ht="20.45" customHeight="1">
      <c r="B72" s="572" t="s">
        <v>1949</v>
      </c>
      <c r="C72" s="573">
        <v>749</v>
      </c>
      <c r="D72" s="573">
        <v>46</v>
      </c>
      <c r="E72" s="573">
        <v>4</v>
      </c>
      <c r="F72" s="573">
        <v>51</v>
      </c>
      <c r="G72" s="573">
        <v>116</v>
      </c>
      <c r="H72" s="573">
        <v>234</v>
      </c>
      <c r="I72" s="573">
        <v>16</v>
      </c>
      <c r="J72" s="573">
        <v>227</v>
      </c>
      <c r="K72" s="573">
        <v>4</v>
      </c>
      <c r="L72" s="573">
        <v>47</v>
      </c>
      <c r="M72" s="573">
        <v>4</v>
      </c>
    </row>
    <row r="73" spans="1:24" ht="10.9" customHeight="1">
      <c r="B73" s="572" t="s">
        <v>1950</v>
      </c>
      <c r="C73" s="573">
        <v>92</v>
      </c>
      <c r="D73" s="573">
        <v>3</v>
      </c>
      <c r="E73" s="573">
        <v>0</v>
      </c>
      <c r="F73" s="573">
        <v>11</v>
      </c>
      <c r="G73" s="573">
        <v>12</v>
      </c>
      <c r="H73" s="573">
        <v>9</v>
      </c>
      <c r="I73" s="573">
        <v>22</v>
      </c>
      <c r="J73" s="573">
        <v>26</v>
      </c>
      <c r="K73" s="573">
        <v>0</v>
      </c>
      <c r="L73" s="573">
        <v>8</v>
      </c>
      <c r="M73" s="573">
        <v>1</v>
      </c>
    </row>
    <row r="74" spans="1:24" ht="11.25" customHeight="1">
      <c r="B74" s="572" t="s">
        <v>1951</v>
      </c>
      <c r="C74" s="573">
        <v>127</v>
      </c>
      <c r="D74" s="573">
        <v>2</v>
      </c>
      <c r="E74" s="573">
        <v>0</v>
      </c>
      <c r="F74" s="573">
        <v>56</v>
      </c>
      <c r="G74" s="573">
        <v>17</v>
      </c>
      <c r="H74" s="573">
        <v>21</v>
      </c>
      <c r="I74" s="573">
        <v>2</v>
      </c>
      <c r="J74" s="573">
        <v>26</v>
      </c>
      <c r="K74" s="573">
        <v>0</v>
      </c>
      <c r="L74" s="573">
        <v>3</v>
      </c>
      <c r="M74" s="573">
        <v>0</v>
      </c>
    </row>
    <row r="75" spans="1:24" ht="11.25" customHeight="1">
      <c r="B75" s="572" t="s">
        <v>1952</v>
      </c>
      <c r="C75" s="573">
        <v>3</v>
      </c>
      <c r="D75" s="573">
        <v>0</v>
      </c>
      <c r="E75" s="573">
        <v>0</v>
      </c>
      <c r="F75" s="573">
        <v>1</v>
      </c>
      <c r="G75" s="573">
        <v>2</v>
      </c>
      <c r="H75" s="573">
        <v>0</v>
      </c>
      <c r="I75" s="573">
        <v>0</v>
      </c>
      <c r="J75" s="573">
        <v>0</v>
      </c>
      <c r="K75" s="573">
        <v>0</v>
      </c>
      <c r="L75" s="573">
        <v>0</v>
      </c>
      <c r="M75" s="573">
        <v>0</v>
      </c>
    </row>
    <row r="76" spans="1:24" ht="11.25" customHeight="1">
      <c r="B76" s="572" t="s">
        <v>1953</v>
      </c>
      <c r="C76" s="573">
        <v>36</v>
      </c>
      <c r="D76" s="573">
        <v>5</v>
      </c>
      <c r="E76" s="573">
        <v>0</v>
      </c>
      <c r="F76" s="573">
        <v>3</v>
      </c>
      <c r="G76" s="573">
        <v>9</v>
      </c>
      <c r="H76" s="573">
        <v>5</v>
      </c>
      <c r="I76" s="573">
        <v>0</v>
      </c>
      <c r="J76" s="573">
        <v>6</v>
      </c>
      <c r="K76" s="573">
        <v>6</v>
      </c>
      <c r="L76" s="573">
        <v>2</v>
      </c>
      <c r="M76" s="573">
        <v>0</v>
      </c>
    </row>
    <row r="77" spans="1:24" ht="10.15" customHeight="1">
      <c r="B77" s="572" t="s">
        <v>1954</v>
      </c>
      <c r="C77" s="573">
        <v>1</v>
      </c>
      <c r="D77" s="260" t="s">
        <v>427</v>
      </c>
      <c r="E77" s="260" t="s">
        <v>427</v>
      </c>
      <c r="F77" s="260" t="s">
        <v>427</v>
      </c>
      <c r="G77" s="260" t="s">
        <v>427</v>
      </c>
      <c r="H77" s="260" t="s">
        <v>427</v>
      </c>
      <c r="I77" s="260" t="s">
        <v>427</v>
      </c>
      <c r="J77" s="260" t="s">
        <v>427</v>
      </c>
      <c r="K77" s="260" t="s">
        <v>427</v>
      </c>
      <c r="L77" s="260" t="s">
        <v>427</v>
      </c>
      <c r="M77" s="260" t="s">
        <v>427</v>
      </c>
    </row>
    <row r="78" spans="1:24" ht="11.25" customHeight="1">
      <c r="B78" s="572" t="s">
        <v>1955</v>
      </c>
      <c r="C78" s="573">
        <v>9</v>
      </c>
      <c r="D78" s="573">
        <v>2</v>
      </c>
      <c r="E78" s="573">
        <v>0</v>
      </c>
      <c r="F78" s="573">
        <v>2</v>
      </c>
      <c r="G78" s="573">
        <v>2</v>
      </c>
      <c r="H78" s="573">
        <v>1</v>
      </c>
      <c r="I78" s="573">
        <v>0</v>
      </c>
      <c r="J78" s="573">
        <v>1</v>
      </c>
      <c r="K78" s="573">
        <v>0</v>
      </c>
      <c r="L78" s="573">
        <v>1</v>
      </c>
      <c r="M78" s="573">
        <v>0</v>
      </c>
    </row>
    <row r="79" spans="1:24" ht="11.25" customHeight="1">
      <c r="B79" s="572" t="s">
        <v>1956</v>
      </c>
      <c r="C79" s="573">
        <v>3</v>
      </c>
      <c r="D79" s="573">
        <v>1</v>
      </c>
      <c r="E79" s="573">
        <v>0</v>
      </c>
      <c r="F79" s="573">
        <v>1</v>
      </c>
      <c r="G79" s="573">
        <v>1</v>
      </c>
      <c r="H79" s="573">
        <v>0</v>
      </c>
      <c r="I79" s="573">
        <v>0</v>
      </c>
      <c r="J79" s="573">
        <v>0</v>
      </c>
      <c r="K79" s="573">
        <v>0</v>
      </c>
      <c r="L79" s="573">
        <v>0</v>
      </c>
      <c r="M79" s="573">
        <v>0</v>
      </c>
    </row>
    <row r="80" spans="1:24" ht="11.25" customHeight="1">
      <c r="B80" s="572" t="s">
        <v>1957</v>
      </c>
      <c r="C80" s="573">
        <v>16</v>
      </c>
      <c r="D80" s="573">
        <v>4</v>
      </c>
      <c r="E80" s="573">
        <v>0</v>
      </c>
      <c r="F80" s="573">
        <v>6</v>
      </c>
      <c r="G80" s="573">
        <v>2</v>
      </c>
      <c r="H80" s="573">
        <v>1</v>
      </c>
      <c r="I80" s="573">
        <v>0</v>
      </c>
      <c r="J80" s="573">
        <v>1</v>
      </c>
      <c r="K80" s="573">
        <v>0</v>
      </c>
      <c r="L80" s="573">
        <v>2</v>
      </c>
      <c r="M80" s="573">
        <v>0</v>
      </c>
    </row>
    <row r="81" spans="2:13" ht="11.25" customHeight="1">
      <c r="B81" s="572" t="s">
        <v>1958</v>
      </c>
      <c r="C81" s="573">
        <v>2</v>
      </c>
      <c r="D81" s="573">
        <v>0</v>
      </c>
      <c r="E81" s="573">
        <v>0</v>
      </c>
      <c r="F81" s="573">
        <v>0</v>
      </c>
      <c r="G81" s="573">
        <v>0</v>
      </c>
      <c r="H81" s="573">
        <v>0</v>
      </c>
      <c r="I81" s="573">
        <v>0</v>
      </c>
      <c r="J81" s="573">
        <v>1</v>
      </c>
      <c r="K81" s="573">
        <v>0</v>
      </c>
      <c r="L81" s="573">
        <v>1</v>
      </c>
      <c r="M81" s="573">
        <v>0</v>
      </c>
    </row>
    <row r="82" spans="2:13" ht="11.25" customHeight="1">
      <c r="B82" s="572" t="s">
        <v>1959</v>
      </c>
      <c r="C82" s="573">
        <v>12</v>
      </c>
      <c r="D82" s="573">
        <v>0</v>
      </c>
      <c r="E82" s="573">
        <v>0</v>
      </c>
      <c r="F82" s="573">
        <v>6</v>
      </c>
      <c r="G82" s="573">
        <v>1</v>
      </c>
      <c r="H82" s="573">
        <v>0</v>
      </c>
      <c r="I82" s="573">
        <v>2</v>
      </c>
      <c r="J82" s="573">
        <v>3</v>
      </c>
      <c r="K82" s="573">
        <v>0</v>
      </c>
      <c r="L82" s="573">
        <v>0</v>
      </c>
      <c r="M82" s="573">
        <v>0</v>
      </c>
    </row>
    <row r="83" spans="2:13" ht="11.25" customHeight="1">
      <c r="B83" s="572" t="s">
        <v>1960</v>
      </c>
      <c r="C83" s="573">
        <v>9</v>
      </c>
      <c r="D83" s="573">
        <v>1</v>
      </c>
      <c r="E83" s="573">
        <v>0</v>
      </c>
      <c r="F83" s="573">
        <v>2</v>
      </c>
      <c r="G83" s="573">
        <v>1</v>
      </c>
      <c r="H83" s="573">
        <v>4</v>
      </c>
      <c r="I83" s="573">
        <v>0</v>
      </c>
      <c r="J83" s="573">
        <v>1</v>
      </c>
      <c r="K83" s="573">
        <v>0</v>
      </c>
      <c r="L83" s="573">
        <v>0</v>
      </c>
      <c r="M83" s="573">
        <v>0</v>
      </c>
    </row>
    <row r="84" spans="2:13" ht="11.25" customHeight="1">
      <c r="B84" s="572" t="s">
        <v>1961</v>
      </c>
      <c r="C84" s="573">
        <v>2</v>
      </c>
      <c r="D84" s="573">
        <v>0</v>
      </c>
      <c r="E84" s="573">
        <v>0</v>
      </c>
      <c r="F84" s="573">
        <v>0</v>
      </c>
      <c r="G84" s="573">
        <v>0</v>
      </c>
      <c r="H84" s="573">
        <v>1</v>
      </c>
      <c r="I84" s="573">
        <v>0</v>
      </c>
      <c r="J84" s="573">
        <v>1</v>
      </c>
      <c r="K84" s="573">
        <v>0</v>
      </c>
      <c r="L84" s="573">
        <v>0</v>
      </c>
      <c r="M84" s="573">
        <v>0</v>
      </c>
    </row>
    <row r="85" spans="2:13" ht="11.25" customHeight="1">
      <c r="B85" s="572" t="s">
        <v>1962</v>
      </c>
      <c r="C85" s="573">
        <v>139</v>
      </c>
      <c r="D85" s="573">
        <v>14</v>
      </c>
      <c r="E85" s="573">
        <v>1</v>
      </c>
      <c r="F85" s="573">
        <v>20</v>
      </c>
      <c r="G85" s="573">
        <v>28</v>
      </c>
      <c r="H85" s="573">
        <v>27</v>
      </c>
      <c r="I85" s="573">
        <v>15</v>
      </c>
      <c r="J85" s="573">
        <v>17</v>
      </c>
      <c r="K85" s="573">
        <v>1</v>
      </c>
      <c r="L85" s="573">
        <v>16</v>
      </c>
      <c r="M85" s="573">
        <v>0</v>
      </c>
    </row>
    <row r="86" spans="2:13" ht="11.25" customHeight="1">
      <c r="B86" s="572" t="s">
        <v>3244</v>
      </c>
      <c r="C86" s="573">
        <v>4</v>
      </c>
      <c r="D86" s="573">
        <v>1</v>
      </c>
      <c r="E86" s="573">
        <v>0</v>
      </c>
      <c r="F86" s="573">
        <v>1</v>
      </c>
      <c r="G86" s="573">
        <v>0</v>
      </c>
      <c r="H86" s="573">
        <v>0</v>
      </c>
      <c r="I86" s="573">
        <v>0</v>
      </c>
      <c r="J86" s="573">
        <v>1</v>
      </c>
      <c r="K86" s="573">
        <v>0</v>
      </c>
      <c r="L86" s="573">
        <v>1</v>
      </c>
      <c r="M86" s="573">
        <v>0</v>
      </c>
    </row>
    <row r="87" spans="2:13" ht="11.25" customHeight="1">
      <c r="B87" s="572" t="s">
        <v>1963</v>
      </c>
      <c r="C87" s="573">
        <v>221</v>
      </c>
      <c r="D87" s="573">
        <v>18</v>
      </c>
      <c r="E87" s="573">
        <v>0</v>
      </c>
      <c r="F87" s="573">
        <v>21</v>
      </c>
      <c r="G87" s="573">
        <v>57</v>
      </c>
      <c r="H87" s="573">
        <v>26</v>
      </c>
      <c r="I87" s="573">
        <v>11</v>
      </c>
      <c r="J87" s="573">
        <v>69</v>
      </c>
      <c r="K87" s="573">
        <v>1</v>
      </c>
      <c r="L87" s="573">
        <v>18</v>
      </c>
      <c r="M87" s="573">
        <v>0</v>
      </c>
    </row>
    <row r="88" spans="2:13" ht="11.25" customHeight="1">
      <c r="B88" s="572" t="s">
        <v>1964</v>
      </c>
      <c r="C88" s="573">
        <v>119</v>
      </c>
      <c r="D88" s="573">
        <v>5</v>
      </c>
      <c r="E88" s="573">
        <v>0</v>
      </c>
      <c r="F88" s="573">
        <v>29</v>
      </c>
      <c r="G88" s="573">
        <v>17</v>
      </c>
      <c r="H88" s="573">
        <v>15</v>
      </c>
      <c r="I88" s="573">
        <v>10</v>
      </c>
      <c r="J88" s="573">
        <v>33</v>
      </c>
      <c r="K88" s="573">
        <v>0</v>
      </c>
      <c r="L88" s="573">
        <v>9</v>
      </c>
      <c r="M88" s="573">
        <v>1</v>
      </c>
    </row>
    <row r="89" spans="2:13" ht="11.25" customHeight="1">
      <c r="B89" s="572" t="s">
        <v>1965</v>
      </c>
      <c r="C89" s="573">
        <v>5</v>
      </c>
      <c r="D89" s="573">
        <v>1</v>
      </c>
      <c r="E89" s="573">
        <v>0</v>
      </c>
      <c r="F89" s="573">
        <v>1</v>
      </c>
      <c r="G89" s="573">
        <v>0</v>
      </c>
      <c r="H89" s="573">
        <v>1</v>
      </c>
      <c r="I89" s="573">
        <v>0</v>
      </c>
      <c r="J89" s="573">
        <v>2</v>
      </c>
      <c r="K89" s="573">
        <v>0</v>
      </c>
      <c r="L89" s="573">
        <v>0</v>
      </c>
      <c r="M89" s="573">
        <v>0</v>
      </c>
    </row>
    <row r="90" spans="2:13" ht="11.25" customHeight="1">
      <c r="B90" s="572" t="s">
        <v>1966</v>
      </c>
      <c r="C90" s="573">
        <v>11</v>
      </c>
      <c r="D90" s="573">
        <v>1</v>
      </c>
      <c r="E90" s="573">
        <v>0</v>
      </c>
      <c r="F90" s="573">
        <v>1</v>
      </c>
      <c r="G90" s="573">
        <v>3</v>
      </c>
      <c r="H90" s="573">
        <v>0</v>
      </c>
      <c r="I90" s="573">
        <v>1</v>
      </c>
      <c r="J90" s="573">
        <v>3</v>
      </c>
      <c r="K90" s="573">
        <v>0</v>
      </c>
      <c r="L90" s="573">
        <v>2</v>
      </c>
      <c r="M90" s="573">
        <v>0</v>
      </c>
    </row>
    <row r="91" spans="2:13" ht="10.15" customHeight="1">
      <c r="B91" s="572" t="s">
        <v>1967</v>
      </c>
      <c r="C91" s="573">
        <v>1</v>
      </c>
      <c r="D91" s="260" t="s">
        <v>427</v>
      </c>
      <c r="E91" s="260" t="s">
        <v>427</v>
      </c>
      <c r="F91" s="260" t="s">
        <v>427</v>
      </c>
      <c r="G91" s="260" t="s">
        <v>427</v>
      </c>
      <c r="H91" s="260" t="s">
        <v>427</v>
      </c>
      <c r="I91" s="260" t="s">
        <v>427</v>
      </c>
      <c r="J91" s="260" t="s">
        <v>427</v>
      </c>
      <c r="K91" s="260" t="s">
        <v>427</v>
      </c>
      <c r="L91" s="260" t="s">
        <v>427</v>
      </c>
      <c r="M91" s="260" t="s">
        <v>427</v>
      </c>
    </row>
    <row r="92" spans="2:13" ht="11.25" customHeight="1">
      <c r="B92" s="572" t="s">
        <v>1968</v>
      </c>
      <c r="C92" s="573">
        <v>5</v>
      </c>
      <c r="D92" s="573">
        <v>0</v>
      </c>
      <c r="E92" s="573">
        <v>0</v>
      </c>
      <c r="F92" s="573">
        <v>3</v>
      </c>
      <c r="G92" s="573">
        <v>0</v>
      </c>
      <c r="H92" s="573">
        <v>0</v>
      </c>
      <c r="I92" s="573">
        <v>0</v>
      </c>
      <c r="J92" s="573">
        <v>1</v>
      </c>
      <c r="K92" s="573">
        <v>1</v>
      </c>
      <c r="L92" s="573">
        <v>0</v>
      </c>
      <c r="M92" s="573">
        <v>0</v>
      </c>
    </row>
    <row r="93" spans="2:13" ht="11.25" customHeight="1">
      <c r="B93" s="572" t="s">
        <v>1969</v>
      </c>
      <c r="C93" s="573">
        <v>30</v>
      </c>
      <c r="D93" s="573">
        <v>1</v>
      </c>
      <c r="E93" s="573">
        <v>0</v>
      </c>
      <c r="F93" s="573">
        <v>1</v>
      </c>
      <c r="G93" s="573">
        <v>3</v>
      </c>
      <c r="H93" s="573">
        <v>20</v>
      </c>
      <c r="I93" s="573">
        <v>0</v>
      </c>
      <c r="J93" s="573">
        <v>5</v>
      </c>
      <c r="K93" s="573">
        <v>0</v>
      </c>
      <c r="L93" s="573">
        <v>0</v>
      </c>
      <c r="M93" s="573">
        <v>0</v>
      </c>
    </row>
    <row r="94" spans="2:13" ht="11.25" customHeight="1">
      <c r="B94" s="1293" t="s">
        <v>1970</v>
      </c>
      <c r="C94" s="573">
        <v>14</v>
      </c>
      <c r="D94" s="573">
        <v>1</v>
      </c>
      <c r="E94" s="573">
        <v>0</v>
      </c>
      <c r="F94" s="573">
        <v>2</v>
      </c>
      <c r="G94" s="573">
        <v>5</v>
      </c>
      <c r="H94" s="573">
        <v>1</v>
      </c>
      <c r="I94" s="573">
        <v>2</v>
      </c>
      <c r="J94" s="573">
        <v>2</v>
      </c>
      <c r="K94" s="573">
        <v>0</v>
      </c>
      <c r="L94" s="573">
        <v>1</v>
      </c>
      <c r="M94" s="573">
        <v>0</v>
      </c>
    </row>
    <row r="95" spans="2:13" ht="11.25" customHeight="1">
      <c r="B95" s="572" t="s">
        <v>1971</v>
      </c>
      <c r="C95" s="573">
        <v>2</v>
      </c>
      <c r="D95" s="573">
        <v>0</v>
      </c>
      <c r="E95" s="573">
        <v>0</v>
      </c>
      <c r="F95" s="573">
        <v>1</v>
      </c>
      <c r="G95" s="573">
        <v>0</v>
      </c>
      <c r="H95" s="573">
        <v>1</v>
      </c>
      <c r="I95" s="573">
        <v>0</v>
      </c>
      <c r="J95" s="573">
        <v>0</v>
      </c>
      <c r="K95" s="573">
        <v>0</v>
      </c>
      <c r="L95" s="573">
        <v>0</v>
      </c>
      <c r="M95" s="573">
        <v>0</v>
      </c>
    </row>
    <row r="96" spans="2:13" ht="11.25" customHeight="1">
      <c r="B96" s="572" t="s">
        <v>1972</v>
      </c>
      <c r="C96" s="573">
        <v>5</v>
      </c>
      <c r="D96" s="573">
        <v>1</v>
      </c>
      <c r="E96" s="573">
        <v>0</v>
      </c>
      <c r="F96" s="573">
        <v>0</v>
      </c>
      <c r="G96" s="573">
        <v>1</v>
      </c>
      <c r="H96" s="573">
        <v>2</v>
      </c>
      <c r="I96" s="573">
        <v>0</v>
      </c>
      <c r="J96" s="573">
        <v>1</v>
      </c>
      <c r="K96" s="573">
        <v>0</v>
      </c>
      <c r="L96" s="573">
        <v>0</v>
      </c>
      <c r="M96" s="573">
        <v>0</v>
      </c>
    </row>
    <row r="97" spans="1:24" ht="11.25" customHeight="1">
      <c r="B97" s="572" t="s">
        <v>1973</v>
      </c>
      <c r="C97" s="573">
        <v>167</v>
      </c>
      <c r="D97" s="573">
        <v>10</v>
      </c>
      <c r="E97" s="573">
        <v>0</v>
      </c>
      <c r="F97" s="573">
        <v>17</v>
      </c>
      <c r="G97" s="573">
        <v>36</v>
      </c>
      <c r="H97" s="573">
        <v>21</v>
      </c>
      <c r="I97" s="573">
        <v>3</v>
      </c>
      <c r="J97" s="573">
        <v>61</v>
      </c>
      <c r="K97" s="573">
        <v>0</v>
      </c>
      <c r="L97" s="573">
        <v>19</v>
      </c>
      <c r="M97" s="573">
        <v>0</v>
      </c>
    </row>
    <row r="98" spans="1:24" ht="11.25" customHeight="1">
      <c r="B98" s="572" t="s">
        <v>1974</v>
      </c>
      <c r="C98" s="573">
        <v>4</v>
      </c>
      <c r="D98" s="573">
        <v>1</v>
      </c>
      <c r="E98" s="573">
        <v>0</v>
      </c>
      <c r="F98" s="573">
        <v>0</v>
      </c>
      <c r="G98" s="573">
        <v>0</v>
      </c>
      <c r="H98" s="573">
        <v>1</v>
      </c>
      <c r="I98" s="573">
        <v>0</v>
      </c>
      <c r="J98" s="573">
        <v>2</v>
      </c>
      <c r="K98" s="573">
        <v>0</v>
      </c>
      <c r="L98" s="573">
        <v>0</v>
      </c>
      <c r="M98" s="573">
        <v>0</v>
      </c>
    </row>
    <row r="99" spans="1:24" ht="11.25" customHeight="1">
      <c r="B99" s="572" t="s">
        <v>1975</v>
      </c>
      <c r="C99" s="573">
        <v>11</v>
      </c>
      <c r="D99" s="573">
        <v>0</v>
      </c>
      <c r="E99" s="573">
        <v>0</v>
      </c>
      <c r="F99" s="573">
        <v>1</v>
      </c>
      <c r="G99" s="573">
        <v>2</v>
      </c>
      <c r="H99" s="573">
        <v>5</v>
      </c>
      <c r="I99" s="573">
        <v>0</v>
      </c>
      <c r="J99" s="573">
        <v>2</v>
      </c>
      <c r="K99" s="573">
        <v>0</v>
      </c>
      <c r="L99" s="573">
        <v>1</v>
      </c>
      <c r="M99" s="573">
        <v>0</v>
      </c>
    </row>
    <row r="100" spans="1:24" ht="11.25" customHeight="1">
      <c r="B100" s="572" t="s">
        <v>1976</v>
      </c>
      <c r="C100" s="573">
        <v>35</v>
      </c>
      <c r="D100" s="573">
        <v>0</v>
      </c>
      <c r="E100" s="573">
        <v>0</v>
      </c>
      <c r="F100" s="573">
        <v>25</v>
      </c>
      <c r="G100" s="573">
        <v>1</v>
      </c>
      <c r="H100" s="573">
        <v>4</v>
      </c>
      <c r="I100" s="573">
        <v>2</v>
      </c>
      <c r="J100" s="573">
        <v>1</v>
      </c>
      <c r="K100" s="573">
        <v>1</v>
      </c>
      <c r="L100" s="573">
        <v>1</v>
      </c>
      <c r="M100" s="573">
        <v>0</v>
      </c>
    </row>
    <row r="101" spans="1:24" ht="11.25" customHeight="1">
      <c r="B101" s="572" t="s">
        <v>1977</v>
      </c>
      <c r="C101" s="573">
        <v>6</v>
      </c>
      <c r="D101" s="573">
        <v>1</v>
      </c>
      <c r="E101" s="573">
        <v>1</v>
      </c>
      <c r="F101" s="573">
        <v>1</v>
      </c>
      <c r="G101" s="573">
        <v>3</v>
      </c>
      <c r="H101" s="573">
        <v>0</v>
      </c>
      <c r="I101" s="573">
        <v>0</v>
      </c>
      <c r="J101" s="573">
        <v>0</v>
      </c>
      <c r="K101" s="573">
        <v>0</v>
      </c>
      <c r="L101" s="573">
        <v>0</v>
      </c>
      <c r="M101" s="573">
        <v>0</v>
      </c>
    </row>
    <row r="102" spans="1:24" ht="11.25" customHeight="1">
      <c r="B102" s="572" t="s">
        <v>1978</v>
      </c>
      <c r="C102" s="573">
        <v>10</v>
      </c>
      <c r="D102" s="573">
        <v>3</v>
      </c>
      <c r="E102" s="573">
        <v>0</v>
      </c>
      <c r="F102" s="573">
        <v>0</v>
      </c>
      <c r="G102" s="573">
        <v>3</v>
      </c>
      <c r="H102" s="573">
        <v>1</v>
      </c>
      <c r="I102" s="573">
        <v>0</v>
      </c>
      <c r="J102" s="573">
        <v>2</v>
      </c>
      <c r="K102" s="573">
        <v>0</v>
      </c>
      <c r="L102" s="573">
        <v>1</v>
      </c>
      <c r="M102" s="573">
        <v>0</v>
      </c>
    </row>
    <row r="103" spans="1:24" ht="11.25" customHeight="1">
      <c r="B103" s="572" t="s">
        <v>1979</v>
      </c>
      <c r="C103" s="573">
        <v>182</v>
      </c>
      <c r="D103" s="573">
        <v>17</v>
      </c>
      <c r="E103" s="573">
        <v>0</v>
      </c>
      <c r="F103" s="573">
        <v>22</v>
      </c>
      <c r="G103" s="573">
        <v>41</v>
      </c>
      <c r="H103" s="573">
        <v>28</v>
      </c>
      <c r="I103" s="573">
        <v>20</v>
      </c>
      <c r="J103" s="573">
        <v>39</v>
      </c>
      <c r="K103" s="573">
        <v>1</v>
      </c>
      <c r="L103" s="573">
        <v>13</v>
      </c>
      <c r="M103" s="573">
        <v>1</v>
      </c>
    </row>
    <row r="104" spans="1:24" ht="11.25" customHeight="1">
      <c r="B104" s="572" t="s">
        <v>1980</v>
      </c>
      <c r="C104" s="573">
        <v>17</v>
      </c>
      <c r="D104" s="573">
        <v>2</v>
      </c>
      <c r="E104" s="573">
        <v>0</v>
      </c>
      <c r="F104" s="573">
        <v>0</v>
      </c>
      <c r="G104" s="573">
        <v>4</v>
      </c>
      <c r="H104" s="573">
        <v>2</v>
      </c>
      <c r="I104" s="573">
        <v>1</v>
      </c>
      <c r="J104" s="573">
        <v>8</v>
      </c>
      <c r="K104" s="573">
        <v>0</v>
      </c>
      <c r="L104" s="573">
        <v>0</v>
      </c>
      <c r="M104" s="573">
        <v>0</v>
      </c>
    </row>
    <row r="105" spans="1:24" ht="11.25" customHeight="1">
      <c r="B105" s="572" t="s">
        <v>1981</v>
      </c>
      <c r="C105" s="573">
        <v>3</v>
      </c>
      <c r="D105" s="573">
        <v>0</v>
      </c>
      <c r="E105" s="573">
        <v>0</v>
      </c>
      <c r="F105" s="573">
        <v>0</v>
      </c>
      <c r="G105" s="573">
        <v>1</v>
      </c>
      <c r="H105" s="573">
        <v>0</v>
      </c>
      <c r="I105" s="573">
        <v>1</v>
      </c>
      <c r="J105" s="573">
        <v>0</v>
      </c>
      <c r="K105" s="573">
        <v>0</v>
      </c>
      <c r="L105" s="573">
        <v>1</v>
      </c>
      <c r="M105" s="573">
        <v>0</v>
      </c>
    </row>
    <row r="106" spans="1:24" ht="11.25" customHeight="1">
      <c r="B106" s="572" t="s">
        <v>1982</v>
      </c>
      <c r="C106" s="573">
        <v>11</v>
      </c>
      <c r="D106" s="573">
        <v>1</v>
      </c>
      <c r="E106" s="573">
        <v>0</v>
      </c>
      <c r="F106" s="573">
        <v>2</v>
      </c>
      <c r="G106" s="573">
        <v>2</v>
      </c>
      <c r="H106" s="573">
        <v>1</v>
      </c>
      <c r="I106" s="573">
        <v>0</v>
      </c>
      <c r="J106" s="573">
        <v>0</v>
      </c>
      <c r="K106" s="573">
        <v>0</v>
      </c>
      <c r="L106" s="573">
        <v>5</v>
      </c>
      <c r="M106" s="573">
        <v>0</v>
      </c>
    </row>
    <row r="107" spans="1:24" ht="10.15" customHeight="1">
      <c r="B107" s="572" t="s">
        <v>1983</v>
      </c>
      <c r="C107" s="573">
        <v>1</v>
      </c>
      <c r="D107" s="260" t="s">
        <v>427</v>
      </c>
      <c r="E107" s="260" t="s">
        <v>427</v>
      </c>
      <c r="F107" s="260" t="s">
        <v>427</v>
      </c>
      <c r="G107" s="260" t="s">
        <v>427</v>
      </c>
      <c r="H107" s="260" t="s">
        <v>427</v>
      </c>
      <c r="I107" s="260" t="s">
        <v>427</v>
      </c>
      <c r="J107" s="260" t="s">
        <v>427</v>
      </c>
      <c r="K107" s="260" t="s">
        <v>427</v>
      </c>
      <c r="L107" s="260" t="s">
        <v>427</v>
      </c>
      <c r="M107" s="260" t="s">
        <v>427</v>
      </c>
    </row>
    <row r="108" spans="1:24" ht="11.25" customHeight="1">
      <c r="B108" s="572" t="s">
        <v>1984</v>
      </c>
      <c r="C108" s="573">
        <v>2</v>
      </c>
      <c r="D108" s="573">
        <v>0</v>
      </c>
      <c r="E108" s="573">
        <v>0</v>
      </c>
      <c r="F108" s="573">
        <v>0</v>
      </c>
      <c r="G108" s="573">
        <v>0</v>
      </c>
      <c r="H108" s="573">
        <v>1</v>
      </c>
      <c r="I108" s="573">
        <v>0</v>
      </c>
      <c r="J108" s="573">
        <v>0</v>
      </c>
      <c r="K108" s="573">
        <v>0</v>
      </c>
      <c r="L108" s="573">
        <v>1</v>
      </c>
      <c r="M108" s="573">
        <v>0</v>
      </c>
    </row>
    <row r="109" spans="1:24" ht="11.25" customHeight="1">
      <c r="B109" s="572" t="s">
        <v>1985</v>
      </c>
      <c r="C109" s="573">
        <v>19</v>
      </c>
      <c r="D109" s="573">
        <v>3</v>
      </c>
      <c r="E109" s="573">
        <v>0</v>
      </c>
      <c r="F109" s="573">
        <v>3</v>
      </c>
      <c r="G109" s="573">
        <v>5</v>
      </c>
      <c r="H109" s="573">
        <v>2</v>
      </c>
      <c r="I109" s="573">
        <v>1</v>
      </c>
      <c r="J109" s="573">
        <v>4</v>
      </c>
      <c r="K109" s="573">
        <v>1</v>
      </c>
      <c r="L109" s="573">
        <v>0</v>
      </c>
      <c r="M109" s="573">
        <v>0</v>
      </c>
    </row>
    <row r="110" spans="1:24" ht="11.25" customHeight="1"/>
    <row r="111" spans="1:24" ht="11.25" customHeight="1">
      <c r="A111" s="170"/>
      <c r="B111" s="575"/>
    </row>
    <row r="112" spans="1:24" s="90" customFormat="1" ht="11.25" customHeight="1">
      <c r="A112" s="1354" t="s">
        <v>3078</v>
      </c>
      <c r="B112" s="195"/>
      <c r="C112" s="573"/>
      <c r="D112" s="573"/>
      <c r="E112" s="573"/>
      <c r="F112" s="573"/>
      <c r="G112" s="573"/>
      <c r="H112" s="573"/>
      <c r="I112" s="573"/>
      <c r="J112" s="573"/>
      <c r="K112" s="573"/>
      <c r="L112" s="573"/>
      <c r="M112" s="573"/>
      <c r="O112" s="571"/>
      <c r="P112" s="571"/>
      <c r="Q112" s="571"/>
      <c r="R112" s="571"/>
      <c r="S112" s="571"/>
      <c r="T112" s="571"/>
      <c r="U112" s="571"/>
      <c r="V112" s="571"/>
      <c r="W112" s="571"/>
      <c r="X112" s="571"/>
    </row>
    <row r="113" spans="1:24" s="90" customFormat="1" ht="11.25" customHeight="1">
      <c r="A113" s="1354"/>
      <c r="B113" s="748"/>
      <c r="C113" s="573"/>
      <c r="D113" s="573"/>
      <c r="E113" s="573"/>
      <c r="F113" s="573"/>
      <c r="G113" s="573"/>
      <c r="H113" s="573"/>
      <c r="I113" s="573"/>
      <c r="J113" s="573"/>
      <c r="K113" s="573"/>
      <c r="L113" s="573"/>
      <c r="M113" s="573"/>
      <c r="O113" s="571"/>
      <c r="P113" s="571"/>
      <c r="Q113" s="571"/>
      <c r="R113" s="571"/>
      <c r="S113" s="571"/>
      <c r="T113" s="571"/>
      <c r="U113" s="571"/>
      <c r="V113" s="571"/>
      <c r="W113" s="571"/>
      <c r="X113" s="571"/>
    </row>
    <row r="114" spans="1:24" ht="11.25" customHeight="1">
      <c r="B114" s="572" t="s">
        <v>1986</v>
      </c>
      <c r="C114" s="573">
        <v>33</v>
      </c>
      <c r="D114" s="573">
        <v>1</v>
      </c>
      <c r="E114" s="573">
        <v>0</v>
      </c>
      <c r="F114" s="573">
        <v>0</v>
      </c>
      <c r="G114" s="573">
        <v>8</v>
      </c>
      <c r="H114" s="573">
        <v>4</v>
      </c>
      <c r="I114" s="573">
        <v>6</v>
      </c>
      <c r="J114" s="573">
        <v>13</v>
      </c>
      <c r="K114" s="573">
        <v>0</v>
      </c>
      <c r="L114" s="573">
        <v>1</v>
      </c>
      <c r="M114" s="573">
        <v>0</v>
      </c>
    </row>
    <row r="115" spans="1:24" ht="10.15" customHeight="1">
      <c r="B115" s="572" t="s">
        <v>1987</v>
      </c>
      <c r="C115" s="573">
        <v>2</v>
      </c>
      <c r="D115" s="260" t="s">
        <v>427</v>
      </c>
      <c r="E115" s="260" t="s">
        <v>427</v>
      </c>
      <c r="F115" s="260" t="s">
        <v>427</v>
      </c>
      <c r="G115" s="260" t="s">
        <v>427</v>
      </c>
      <c r="H115" s="260" t="s">
        <v>427</v>
      </c>
      <c r="I115" s="260" t="s">
        <v>427</v>
      </c>
      <c r="J115" s="260" t="s">
        <v>427</v>
      </c>
      <c r="K115" s="260" t="s">
        <v>427</v>
      </c>
      <c r="L115" s="260" t="s">
        <v>427</v>
      </c>
      <c r="M115" s="260" t="s">
        <v>427</v>
      </c>
    </row>
    <row r="116" spans="1:24" ht="11.25" customHeight="1">
      <c r="B116" s="1293" t="s">
        <v>1988</v>
      </c>
      <c r="C116" s="573">
        <v>111</v>
      </c>
      <c r="D116" s="573">
        <v>16</v>
      </c>
      <c r="E116" s="573">
        <v>0</v>
      </c>
      <c r="F116" s="573">
        <v>23</v>
      </c>
      <c r="G116" s="573">
        <v>19</v>
      </c>
      <c r="H116" s="573">
        <v>13</v>
      </c>
      <c r="I116" s="573">
        <v>4</v>
      </c>
      <c r="J116" s="573">
        <v>20</v>
      </c>
      <c r="K116" s="573">
        <v>6</v>
      </c>
      <c r="L116" s="573">
        <v>10</v>
      </c>
      <c r="M116" s="573">
        <v>0</v>
      </c>
    </row>
    <row r="117" spans="1:24" ht="11.25" customHeight="1">
      <c r="B117" s="572" t="s">
        <v>1989</v>
      </c>
      <c r="C117" s="573">
        <v>20</v>
      </c>
      <c r="D117" s="573">
        <v>4</v>
      </c>
      <c r="E117" s="573">
        <v>0</v>
      </c>
      <c r="F117" s="573">
        <v>6</v>
      </c>
      <c r="G117" s="573">
        <v>4</v>
      </c>
      <c r="H117" s="573">
        <v>2</v>
      </c>
      <c r="I117" s="573">
        <v>2</v>
      </c>
      <c r="J117" s="573">
        <v>0</v>
      </c>
      <c r="K117" s="573">
        <v>0</v>
      </c>
      <c r="L117" s="573">
        <v>2</v>
      </c>
      <c r="M117" s="573">
        <v>0</v>
      </c>
    </row>
    <row r="118" spans="1:24" ht="11.25" customHeight="1">
      <c r="B118" s="572" t="s">
        <v>1990</v>
      </c>
      <c r="C118" s="573">
        <v>13</v>
      </c>
      <c r="D118" s="573">
        <v>1</v>
      </c>
      <c r="E118" s="573">
        <v>0</v>
      </c>
      <c r="F118" s="573">
        <v>4</v>
      </c>
      <c r="G118" s="573">
        <v>0</v>
      </c>
      <c r="H118" s="573">
        <v>0</v>
      </c>
      <c r="I118" s="573">
        <v>1</v>
      </c>
      <c r="J118" s="573">
        <v>3</v>
      </c>
      <c r="K118" s="573">
        <v>0</v>
      </c>
      <c r="L118" s="573">
        <v>4</v>
      </c>
      <c r="M118" s="573">
        <v>0</v>
      </c>
    </row>
    <row r="119" spans="1:24" ht="10.15" customHeight="1">
      <c r="B119" s="572" t="s">
        <v>1991</v>
      </c>
      <c r="C119" s="573">
        <v>1</v>
      </c>
      <c r="D119" s="260" t="s">
        <v>427</v>
      </c>
      <c r="E119" s="260" t="s">
        <v>427</v>
      </c>
      <c r="F119" s="260" t="s">
        <v>427</v>
      </c>
      <c r="G119" s="260" t="s">
        <v>427</v>
      </c>
      <c r="H119" s="260" t="s">
        <v>427</v>
      </c>
      <c r="I119" s="260" t="s">
        <v>427</v>
      </c>
      <c r="J119" s="260" t="s">
        <v>427</v>
      </c>
      <c r="K119" s="260" t="s">
        <v>427</v>
      </c>
      <c r="L119" s="260" t="s">
        <v>427</v>
      </c>
      <c r="M119" s="260" t="s">
        <v>427</v>
      </c>
    </row>
    <row r="120" spans="1:24" ht="11.25" customHeight="1">
      <c r="B120" s="572" t="s">
        <v>1992</v>
      </c>
      <c r="C120" s="573">
        <v>212</v>
      </c>
      <c r="D120" s="573">
        <v>8</v>
      </c>
      <c r="E120" s="573">
        <v>4</v>
      </c>
      <c r="F120" s="573">
        <v>11</v>
      </c>
      <c r="G120" s="573">
        <v>29</v>
      </c>
      <c r="H120" s="573">
        <v>41</v>
      </c>
      <c r="I120" s="573">
        <v>5</v>
      </c>
      <c r="J120" s="573">
        <v>94</v>
      </c>
      <c r="K120" s="573">
        <v>1</v>
      </c>
      <c r="L120" s="573">
        <v>19</v>
      </c>
      <c r="M120" s="573">
        <v>0</v>
      </c>
    </row>
    <row r="121" spans="1:24" ht="11.25" customHeight="1">
      <c r="B121" s="572" t="s">
        <v>1993</v>
      </c>
      <c r="C121" s="573">
        <v>22</v>
      </c>
      <c r="D121" s="573">
        <v>3</v>
      </c>
      <c r="E121" s="573">
        <v>0</v>
      </c>
      <c r="F121" s="573">
        <v>2</v>
      </c>
      <c r="G121" s="573">
        <v>7</v>
      </c>
      <c r="H121" s="573">
        <v>4</v>
      </c>
      <c r="I121" s="573">
        <v>2</v>
      </c>
      <c r="J121" s="573">
        <v>3</v>
      </c>
      <c r="K121" s="573">
        <v>1</v>
      </c>
      <c r="L121" s="573">
        <v>0</v>
      </c>
      <c r="M121" s="573">
        <v>0</v>
      </c>
    </row>
    <row r="122" spans="1:24" ht="11.25" customHeight="1">
      <c r="B122" s="572" t="s">
        <v>1994</v>
      </c>
      <c r="C122" s="573">
        <v>5</v>
      </c>
      <c r="D122" s="573">
        <v>0</v>
      </c>
      <c r="E122" s="573">
        <v>0</v>
      </c>
      <c r="F122" s="573">
        <v>3</v>
      </c>
      <c r="G122" s="573">
        <v>2</v>
      </c>
      <c r="H122" s="573">
        <v>0</v>
      </c>
      <c r="I122" s="573">
        <v>0</v>
      </c>
      <c r="J122" s="573">
        <v>0</v>
      </c>
      <c r="K122" s="573">
        <v>0</v>
      </c>
      <c r="L122" s="573">
        <v>0</v>
      </c>
      <c r="M122" s="573">
        <v>0</v>
      </c>
    </row>
    <row r="123" spans="1:24" ht="11.25" customHeight="1">
      <c r="B123" s="572" t="s">
        <v>1995</v>
      </c>
      <c r="C123" s="573">
        <v>2</v>
      </c>
      <c r="D123" s="573">
        <v>0</v>
      </c>
      <c r="E123" s="573">
        <v>0</v>
      </c>
      <c r="F123" s="573">
        <v>0</v>
      </c>
      <c r="G123" s="573">
        <v>1</v>
      </c>
      <c r="H123" s="573">
        <v>0</v>
      </c>
      <c r="I123" s="573">
        <v>0</v>
      </c>
      <c r="J123" s="573">
        <v>1</v>
      </c>
      <c r="K123" s="573">
        <v>0</v>
      </c>
      <c r="L123" s="573">
        <v>0</v>
      </c>
      <c r="M123" s="573">
        <v>0</v>
      </c>
    </row>
    <row r="124" spans="1:24" ht="11.25" customHeight="1">
      <c r="B124" s="572" t="s">
        <v>1996</v>
      </c>
      <c r="C124" s="573">
        <v>21</v>
      </c>
      <c r="D124" s="573">
        <v>0</v>
      </c>
      <c r="E124" s="573">
        <v>0</v>
      </c>
      <c r="F124" s="573">
        <v>10</v>
      </c>
      <c r="G124" s="573">
        <v>0</v>
      </c>
      <c r="H124" s="573">
        <v>0</v>
      </c>
      <c r="I124" s="573">
        <v>0</v>
      </c>
      <c r="J124" s="573">
        <v>10</v>
      </c>
      <c r="K124" s="573">
        <v>1</v>
      </c>
      <c r="L124" s="573">
        <v>0</v>
      </c>
      <c r="M124" s="573">
        <v>0</v>
      </c>
    </row>
    <row r="125" spans="1:24" ht="20.45" customHeight="1">
      <c r="B125" s="574" t="s">
        <v>1997</v>
      </c>
      <c r="C125" s="573">
        <v>2527</v>
      </c>
      <c r="D125" s="573">
        <v>178</v>
      </c>
      <c r="E125" s="573">
        <v>10</v>
      </c>
      <c r="F125" s="573">
        <v>352</v>
      </c>
      <c r="G125" s="573">
        <v>445</v>
      </c>
      <c r="H125" s="573">
        <v>499</v>
      </c>
      <c r="I125" s="573">
        <v>129</v>
      </c>
      <c r="J125" s="573">
        <v>691</v>
      </c>
      <c r="K125" s="573">
        <v>25</v>
      </c>
      <c r="L125" s="573">
        <v>191</v>
      </c>
      <c r="M125" s="573">
        <v>7</v>
      </c>
    </row>
    <row r="126" spans="1:24" ht="20.25" customHeight="1">
      <c r="A126" s="571" t="s">
        <v>1998</v>
      </c>
      <c r="B126" s="574"/>
    </row>
    <row r="127" spans="1:24" ht="20.45" customHeight="1">
      <c r="B127" s="572" t="s">
        <v>1999</v>
      </c>
      <c r="C127" s="573">
        <v>1</v>
      </c>
      <c r="D127" s="260" t="s">
        <v>427</v>
      </c>
      <c r="E127" s="260" t="s">
        <v>427</v>
      </c>
      <c r="F127" s="260" t="s">
        <v>427</v>
      </c>
      <c r="G127" s="260" t="s">
        <v>427</v>
      </c>
      <c r="H127" s="260" t="s">
        <v>427</v>
      </c>
      <c r="I127" s="260" t="s">
        <v>427</v>
      </c>
      <c r="J127" s="260" t="s">
        <v>427</v>
      </c>
      <c r="K127" s="260" t="s">
        <v>427</v>
      </c>
      <c r="L127" s="260" t="s">
        <v>427</v>
      </c>
      <c r="M127" s="260" t="s">
        <v>427</v>
      </c>
    </row>
    <row r="128" spans="1:24" ht="10.9" customHeight="1">
      <c r="B128" s="572" t="s">
        <v>2000</v>
      </c>
      <c r="C128" s="573">
        <v>236</v>
      </c>
      <c r="D128" s="573">
        <v>31</v>
      </c>
      <c r="E128" s="573">
        <v>0</v>
      </c>
      <c r="F128" s="573">
        <v>26</v>
      </c>
      <c r="G128" s="573">
        <v>61</v>
      </c>
      <c r="H128" s="573">
        <v>47</v>
      </c>
      <c r="I128" s="573">
        <v>7</v>
      </c>
      <c r="J128" s="573">
        <v>35</v>
      </c>
      <c r="K128" s="573">
        <v>3</v>
      </c>
      <c r="L128" s="573">
        <v>24</v>
      </c>
      <c r="M128" s="573">
        <v>2</v>
      </c>
    </row>
    <row r="129" spans="2:13" ht="10.15" customHeight="1">
      <c r="B129" s="572" t="s">
        <v>2001</v>
      </c>
      <c r="C129" s="573">
        <v>1</v>
      </c>
      <c r="D129" s="260" t="s">
        <v>427</v>
      </c>
      <c r="E129" s="260" t="s">
        <v>427</v>
      </c>
      <c r="F129" s="260" t="s">
        <v>427</v>
      </c>
      <c r="G129" s="260" t="s">
        <v>427</v>
      </c>
      <c r="H129" s="260" t="s">
        <v>427</v>
      </c>
      <c r="I129" s="260" t="s">
        <v>427</v>
      </c>
      <c r="J129" s="260" t="s">
        <v>427</v>
      </c>
      <c r="K129" s="260" t="s">
        <v>427</v>
      </c>
      <c r="L129" s="260" t="s">
        <v>427</v>
      </c>
      <c r="M129" s="260" t="s">
        <v>427</v>
      </c>
    </row>
    <row r="130" spans="2:13" ht="11.25" customHeight="1">
      <c r="B130" s="572" t="s">
        <v>2002</v>
      </c>
      <c r="C130" s="573">
        <v>18</v>
      </c>
      <c r="D130" s="573">
        <v>2</v>
      </c>
      <c r="E130" s="573">
        <v>1</v>
      </c>
      <c r="F130" s="573">
        <v>3</v>
      </c>
      <c r="G130" s="573">
        <v>1</v>
      </c>
      <c r="H130" s="573">
        <v>4</v>
      </c>
      <c r="I130" s="573">
        <v>0</v>
      </c>
      <c r="J130" s="573">
        <v>4</v>
      </c>
      <c r="K130" s="573">
        <v>3</v>
      </c>
      <c r="L130" s="573">
        <v>0</v>
      </c>
      <c r="M130" s="573">
        <v>0</v>
      </c>
    </row>
    <row r="131" spans="2:13" ht="11.25" customHeight="1">
      <c r="B131" s="572" t="s">
        <v>2003</v>
      </c>
      <c r="C131" s="573">
        <v>36</v>
      </c>
      <c r="D131" s="573">
        <v>4</v>
      </c>
      <c r="E131" s="573">
        <v>0</v>
      </c>
      <c r="F131" s="573">
        <v>3</v>
      </c>
      <c r="G131" s="573">
        <v>7</v>
      </c>
      <c r="H131" s="573">
        <v>5</v>
      </c>
      <c r="I131" s="573">
        <v>3</v>
      </c>
      <c r="J131" s="573">
        <v>12</v>
      </c>
      <c r="K131" s="573">
        <v>1</v>
      </c>
      <c r="L131" s="573">
        <v>1</v>
      </c>
      <c r="M131" s="573">
        <v>0</v>
      </c>
    </row>
    <row r="132" spans="2:13" ht="11.25" customHeight="1">
      <c r="B132" s="572" t="s">
        <v>2004</v>
      </c>
      <c r="C132" s="573">
        <v>792</v>
      </c>
      <c r="D132" s="573">
        <v>59</v>
      </c>
      <c r="E132" s="573">
        <v>7</v>
      </c>
      <c r="F132" s="573">
        <v>89</v>
      </c>
      <c r="G132" s="573">
        <v>163</v>
      </c>
      <c r="H132" s="573">
        <v>136</v>
      </c>
      <c r="I132" s="573">
        <v>32</v>
      </c>
      <c r="J132" s="573">
        <v>152</v>
      </c>
      <c r="K132" s="573">
        <v>39</v>
      </c>
      <c r="L132" s="573">
        <v>113</v>
      </c>
      <c r="M132" s="573">
        <v>2</v>
      </c>
    </row>
    <row r="133" spans="2:13" ht="11.25" customHeight="1">
      <c r="B133" s="572" t="s">
        <v>2005</v>
      </c>
      <c r="C133" s="573">
        <v>275</v>
      </c>
      <c r="D133" s="573">
        <v>22</v>
      </c>
      <c r="E133" s="573">
        <v>0</v>
      </c>
      <c r="F133" s="573">
        <v>29</v>
      </c>
      <c r="G133" s="573">
        <v>80</v>
      </c>
      <c r="H133" s="573">
        <v>47</v>
      </c>
      <c r="I133" s="573">
        <v>12</v>
      </c>
      <c r="J133" s="573">
        <v>57</v>
      </c>
      <c r="K133" s="573">
        <v>12</v>
      </c>
      <c r="L133" s="573">
        <v>16</v>
      </c>
      <c r="M133" s="573">
        <v>0</v>
      </c>
    </row>
    <row r="134" spans="2:13" ht="11.25" customHeight="1">
      <c r="B134" s="572" t="s">
        <v>2006</v>
      </c>
      <c r="C134" s="573">
        <v>67</v>
      </c>
      <c r="D134" s="573">
        <v>7</v>
      </c>
      <c r="E134" s="573">
        <v>1</v>
      </c>
      <c r="F134" s="573">
        <v>4</v>
      </c>
      <c r="G134" s="573">
        <v>15</v>
      </c>
      <c r="H134" s="573">
        <v>17</v>
      </c>
      <c r="I134" s="573">
        <v>5</v>
      </c>
      <c r="J134" s="573">
        <v>16</v>
      </c>
      <c r="K134" s="573">
        <v>1</v>
      </c>
      <c r="L134" s="573">
        <v>1</v>
      </c>
      <c r="M134" s="573">
        <v>0</v>
      </c>
    </row>
    <row r="135" spans="2:13" ht="11.25" customHeight="1">
      <c r="B135" s="572" t="s">
        <v>2007</v>
      </c>
      <c r="C135" s="573">
        <v>4</v>
      </c>
      <c r="D135" s="573">
        <v>0</v>
      </c>
      <c r="E135" s="573">
        <v>0</v>
      </c>
      <c r="F135" s="573">
        <v>0</v>
      </c>
      <c r="G135" s="573">
        <v>3</v>
      </c>
      <c r="H135" s="573">
        <v>1</v>
      </c>
      <c r="I135" s="573">
        <v>0</v>
      </c>
      <c r="J135" s="573">
        <v>0</v>
      </c>
      <c r="K135" s="573">
        <v>0</v>
      </c>
      <c r="L135" s="573">
        <v>0</v>
      </c>
      <c r="M135" s="573">
        <v>0</v>
      </c>
    </row>
    <row r="136" spans="2:13" ht="11.25" customHeight="1">
      <c r="B136" s="572" t="s">
        <v>2008</v>
      </c>
      <c r="C136" s="573">
        <v>5</v>
      </c>
      <c r="D136" s="573">
        <v>0</v>
      </c>
      <c r="E136" s="573">
        <v>0</v>
      </c>
      <c r="F136" s="573">
        <v>0</v>
      </c>
      <c r="G136" s="573">
        <v>1</v>
      </c>
      <c r="H136" s="573">
        <v>2</v>
      </c>
      <c r="I136" s="573">
        <v>0</v>
      </c>
      <c r="J136" s="573">
        <v>1</v>
      </c>
      <c r="K136" s="573">
        <v>1</v>
      </c>
      <c r="L136" s="573">
        <v>0</v>
      </c>
      <c r="M136" s="573">
        <v>0</v>
      </c>
    </row>
    <row r="137" spans="2:13" ht="11.25" customHeight="1">
      <c r="B137" s="572" t="s">
        <v>2009</v>
      </c>
      <c r="C137" s="573">
        <v>131</v>
      </c>
      <c r="D137" s="573">
        <v>7</v>
      </c>
      <c r="E137" s="573">
        <v>0</v>
      </c>
      <c r="F137" s="573">
        <v>26</v>
      </c>
      <c r="G137" s="573">
        <v>30</v>
      </c>
      <c r="H137" s="573">
        <v>21</v>
      </c>
      <c r="I137" s="573">
        <v>8</v>
      </c>
      <c r="J137" s="573">
        <v>26</v>
      </c>
      <c r="K137" s="573">
        <v>3</v>
      </c>
      <c r="L137" s="573">
        <v>10</v>
      </c>
      <c r="M137" s="573">
        <v>0</v>
      </c>
    </row>
    <row r="138" spans="2:13" ht="11.25" customHeight="1">
      <c r="B138" s="572" t="s">
        <v>2010</v>
      </c>
      <c r="C138" s="573">
        <v>26</v>
      </c>
      <c r="D138" s="573">
        <v>3</v>
      </c>
      <c r="E138" s="573">
        <v>0</v>
      </c>
      <c r="F138" s="573">
        <v>3</v>
      </c>
      <c r="G138" s="573">
        <v>4</v>
      </c>
      <c r="H138" s="573">
        <v>4</v>
      </c>
      <c r="I138" s="573">
        <v>3</v>
      </c>
      <c r="J138" s="573">
        <v>6</v>
      </c>
      <c r="K138" s="573">
        <v>0</v>
      </c>
      <c r="L138" s="573">
        <v>3</v>
      </c>
      <c r="M138" s="573">
        <v>0</v>
      </c>
    </row>
    <row r="139" spans="2:13" ht="11.25" customHeight="1">
      <c r="B139" s="572" t="s">
        <v>2011</v>
      </c>
      <c r="C139" s="573">
        <v>30</v>
      </c>
      <c r="D139" s="573">
        <v>0</v>
      </c>
      <c r="E139" s="573">
        <v>0</v>
      </c>
      <c r="F139" s="573">
        <v>2</v>
      </c>
      <c r="G139" s="573">
        <v>6</v>
      </c>
      <c r="H139" s="573">
        <v>8</v>
      </c>
      <c r="I139" s="573">
        <v>2</v>
      </c>
      <c r="J139" s="573">
        <v>7</v>
      </c>
      <c r="K139" s="573">
        <v>2</v>
      </c>
      <c r="L139" s="573">
        <v>3</v>
      </c>
      <c r="M139" s="573">
        <v>0</v>
      </c>
    </row>
    <row r="140" spans="2:13" ht="10.15" customHeight="1">
      <c r="B140" s="572" t="s">
        <v>2012</v>
      </c>
      <c r="C140" s="573">
        <v>2</v>
      </c>
      <c r="D140" s="260" t="s">
        <v>427</v>
      </c>
      <c r="E140" s="260" t="s">
        <v>427</v>
      </c>
      <c r="F140" s="260" t="s">
        <v>427</v>
      </c>
      <c r="G140" s="260" t="s">
        <v>427</v>
      </c>
      <c r="H140" s="260" t="s">
        <v>427</v>
      </c>
      <c r="I140" s="260" t="s">
        <v>427</v>
      </c>
      <c r="J140" s="260" t="s">
        <v>427</v>
      </c>
      <c r="K140" s="260" t="s">
        <v>427</v>
      </c>
      <c r="L140" s="260" t="s">
        <v>427</v>
      </c>
      <c r="M140" s="260" t="s">
        <v>427</v>
      </c>
    </row>
    <row r="141" spans="2:13" ht="11.25" customHeight="1">
      <c r="B141" s="572" t="s">
        <v>2013</v>
      </c>
      <c r="C141" s="573">
        <v>15</v>
      </c>
      <c r="D141" s="573">
        <v>0</v>
      </c>
      <c r="E141" s="573">
        <v>1</v>
      </c>
      <c r="F141" s="573">
        <v>1</v>
      </c>
      <c r="G141" s="573">
        <v>0</v>
      </c>
      <c r="H141" s="573">
        <v>2</v>
      </c>
      <c r="I141" s="573">
        <v>2</v>
      </c>
      <c r="J141" s="573">
        <v>5</v>
      </c>
      <c r="K141" s="573">
        <v>0</v>
      </c>
      <c r="L141" s="573">
        <v>4</v>
      </c>
      <c r="M141" s="573">
        <v>0</v>
      </c>
    </row>
    <row r="142" spans="2:13" ht="11.25" customHeight="1">
      <c r="B142" s="572" t="s">
        <v>2014</v>
      </c>
      <c r="C142" s="573">
        <v>8</v>
      </c>
      <c r="D142" s="573">
        <v>1</v>
      </c>
      <c r="E142" s="573">
        <v>0</v>
      </c>
      <c r="F142" s="573">
        <v>2</v>
      </c>
      <c r="G142" s="573">
        <v>2</v>
      </c>
      <c r="H142" s="573">
        <v>0</v>
      </c>
      <c r="I142" s="573">
        <v>0</v>
      </c>
      <c r="J142" s="573">
        <v>0</v>
      </c>
      <c r="K142" s="573">
        <v>0</v>
      </c>
      <c r="L142" s="573">
        <v>3</v>
      </c>
      <c r="M142" s="573">
        <v>0</v>
      </c>
    </row>
    <row r="143" spans="2:13" ht="11.25" customHeight="1">
      <c r="B143" s="572" t="s">
        <v>2015</v>
      </c>
      <c r="C143" s="573">
        <v>428</v>
      </c>
      <c r="D143" s="573">
        <v>74</v>
      </c>
      <c r="E143" s="573">
        <v>6</v>
      </c>
      <c r="F143" s="573">
        <v>56</v>
      </c>
      <c r="G143" s="573">
        <v>79</v>
      </c>
      <c r="H143" s="573">
        <v>64</v>
      </c>
      <c r="I143" s="573">
        <v>6</v>
      </c>
      <c r="J143" s="573">
        <v>49</v>
      </c>
      <c r="K143" s="573">
        <v>35</v>
      </c>
      <c r="L143" s="573">
        <v>59</v>
      </c>
      <c r="M143" s="573">
        <v>0</v>
      </c>
    </row>
    <row r="144" spans="2:13" ht="11.25" customHeight="1">
      <c r="B144" s="572" t="s">
        <v>2016</v>
      </c>
      <c r="C144" s="573">
        <v>613</v>
      </c>
      <c r="D144" s="573">
        <v>45</v>
      </c>
      <c r="E144" s="573">
        <v>2</v>
      </c>
      <c r="F144" s="573">
        <v>65</v>
      </c>
      <c r="G144" s="573">
        <v>115</v>
      </c>
      <c r="H144" s="573">
        <v>93</v>
      </c>
      <c r="I144" s="573">
        <v>29</v>
      </c>
      <c r="J144" s="573">
        <v>179</v>
      </c>
      <c r="K144" s="573">
        <v>20</v>
      </c>
      <c r="L144" s="573">
        <v>64</v>
      </c>
      <c r="M144" s="573">
        <v>1</v>
      </c>
    </row>
    <row r="145" spans="2:13" ht="11.25" customHeight="1">
      <c r="B145" s="572" t="s">
        <v>2017</v>
      </c>
      <c r="C145" s="573">
        <v>68</v>
      </c>
      <c r="D145" s="573">
        <v>6</v>
      </c>
      <c r="E145" s="573">
        <v>1</v>
      </c>
      <c r="F145" s="573">
        <v>9</v>
      </c>
      <c r="G145" s="573">
        <v>22</v>
      </c>
      <c r="H145" s="573">
        <v>10</v>
      </c>
      <c r="I145" s="573">
        <v>1</v>
      </c>
      <c r="J145" s="573">
        <v>8</v>
      </c>
      <c r="K145" s="573">
        <v>4</v>
      </c>
      <c r="L145" s="573">
        <v>7</v>
      </c>
      <c r="M145" s="573">
        <v>0</v>
      </c>
    </row>
    <row r="146" spans="2:13" ht="11.25" customHeight="1">
      <c r="B146" s="572" t="s">
        <v>2018</v>
      </c>
      <c r="C146" s="573">
        <v>569</v>
      </c>
      <c r="D146" s="573">
        <v>34</v>
      </c>
      <c r="E146" s="573">
        <v>2</v>
      </c>
      <c r="F146" s="573">
        <v>55</v>
      </c>
      <c r="G146" s="573">
        <v>139</v>
      </c>
      <c r="H146" s="573">
        <v>104</v>
      </c>
      <c r="I146" s="573">
        <v>20</v>
      </c>
      <c r="J146" s="573">
        <v>139</v>
      </c>
      <c r="K146" s="573">
        <v>10</v>
      </c>
      <c r="L146" s="573">
        <v>63</v>
      </c>
      <c r="M146" s="573">
        <v>3</v>
      </c>
    </row>
    <row r="147" spans="2:13" ht="11.25" customHeight="1">
      <c r="B147" s="572" t="s">
        <v>2019</v>
      </c>
      <c r="C147" s="573">
        <v>12</v>
      </c>
      <c r="D147" s="573">
        <v>1</v>
      </c>
      <c r="E147" s="573">
        <v>0</v>
      </c>
      <c r="F147" s="573">
        <v>0</v>
      </c>
      <c r="G147" s="573">
        <v>2</v>
      </c>
      <c r="H147" s="573">
        <v>2</v>
      </c>
      <c r="I147" s="573">
        <v>2</v>
      </c>
      <c r="J147" s="573">
        <v>3</v>
      </c>
      <c r="K147" s="573">
        <v>0</v>
      </c>
      <c r="L147" s="573">
        <v>2</v>
      </c>
      <c r="M147" s="573">
        <v>0</v>
      </c>
    </row>
    <row r="148" spans="2:13" ht="11.25" customHeight="1">
      <c r="B148" s="572" t="s">
        <v>2020</v>
      </c>
      <c r="C148" s="573">
        <v>11</v>
      </c>
      <c r="D148" s="573">
        <v>1</v>
      </c>
      <c r="E148" s="573">
        <v>0</v>
      </c>
      <c r="F148" s="573">
        <v>2</v>
      </c>
      <c r="G148" s="573">
        <v>2</v>
      </c>
      <c r="H148" s="573">
        <v>3</v>
      </c>
      <c r="I148" s="573">
        <v>0</v>
      </c>
      <c r="J148" s="573">
        <v>2</v>
      </c>
      <c r="K148" s="573">
        <v>0</v>
      </c>
      <c r="L148" s="573">
        <v>1</v>
      </c>
      <c r="M148" s="573">
        <v>0</v>
      </c>
    </row>
    <row r="149" spans="2:13" ht="11.25" customHeight="1">
      <c r="B149" s="572" t="s">
        <v>2021</v>
      </c>
      <c r="C149" s="573">
        <v>22</v>
      </c>
      <c r="D149" s="573">
        <v>2</v>
      </c>
      <c r="E149" s="573">
        <v>0</v>
      </c>
      <c r="F149" s="573">
        <v>1</v>
      </c>
      <c r="G149" s="573">
        <v>3</v>
      </c>
      <c r="H149" s="573">
        <v>10</v>
      </c>
      <c r="I149" s="573">
        <v>0</v>
      </c>
      <c r="J149" s="573">
        <v>4</v>
      </c>
      <c r="K149" s="573">
        <v>0</v>
      </c>
      <c r="L149" s="573">
        <v>2</v>
      </c>
      <c r="M149" s="573">
        <v>0</v>
      </c>
    </row>
    <row r="150" spans="2:13" ht="11.25" customHeight="1">
      <c r="B150" s="572" t="s">
        <v>2022</v>
      </c>
      <c r="C150" s="573">
        <v>186</v>
      </c>
      <c r="D150" s="573">
        <v>20</v>
      </c>
      <c r="E150" s="573">
        <v>0</v>
      </c>
      <c r="F150" s="573">
        <v>24</v>
      </c>
      <c r="G150" s="573">
        <v>22</v>
      </c>
      <c r="H150" s="573">
        <v>34</v>
      </c>
      <c r="I150" s="573">
        <v>6</v>
      </c>
      <c r="J150" s="573">
        <v>45</v>
      </c>
      <c r="K150" s="573">
        <v>5</v>
      </c>
      <c r="L150" s="573">
        <v>30</v>
      </c>
      <c r="M150" s="573">
        <v>0</v>
      </c>
    </row>
    <row r="151" spans="2:13" ht="11.25" customHeight="1">
      <c r="B151" s="572" t="s">
        <v>2023</v>
      </c>
      <c r="C151" s="573">
        <v>2</v>
      </c>
      <c r="D151" s="573">
        <v>0</v>
      </c>
      <c r="E151" s="573">
        <v>0</v>
      </c>
      <c r="F151" s="573">
        <v>1</v>
      </c>
      <c r="G151" s="573">
        <v>0</v>
      </c>
      <c r="H151" s="573">
        <v>0</v>
      </c>
      <c r="I151" s="573">
        <v>0</v>
      </c>
      <c r="J151" s="573">
        <v>1</v>
      </c>
      <c r="K151" s="573">
        <v>0</v>
      </c>
      <c r="L151" s="573">
        <v>0</v>
      </c>
      <c r="M151" s="573">
        <v>0</v>
      </c>
    </row>
    <row r="152" spans="2:13" ht="10.15" customHeight="1">
      <c r="B152" s="572" t="s">
        <v>2024</v>
      </c>
      <c r="C152" s="573">
        <v>1</v>
      </c>
      <c r="D152" s="260" t="s">
        <v>427</v>
      </c>
      <c r="E152" s="260" t="s">
        <v>427</v>
      </c>
      <c r="F152" s="260" t="s">
        <v>427</v>
      </c>
      <c r="G152" s="260" t="s">
        <v>427</v>
      </c>
      <c r="H152" s="260" t="s">
        <v>427</v>
      </c>
      <c r="I152" s="260" t="s">
        <v>427</v>
      </c>
      <c r="J152" s="260" t="s">
        <v>427</v>
      </c>
      <c r="K152" s="260" t="s">
        <v>427</v>
      </c>
      <c r="L152" s="260" t="s">
        <v>427</v>
      </c>
      <c r="M152" s="260" t="s">
        <v>427</v>
      </c>
    </row>
    <row r="153" spans="2:13" ht="10.15" customHeight="1">
      <c r="B153" s="572" t="s">
        <v>2025</v>
      </c>
      <c r="C153" s="573">
        <v>1</v>
      </c>
      <c r="D153" s="260" t="s">
        <v>427</v>
      </c>
      <c r="E153" s="260" t="s">
        <v>427</v>
      </c>
      <c r="F153" s="260" t="s">
        <v>427</v>
      </c>
      <c r="G153" s="260" t="s">
        <v>427</v>
      </c>
      <c r="H153" s="260" t="s">
        <v>427</v>
      </c>
      <c r="I153" s="260" t="s">
        <v>427</v>
      </c>
      <c r="J153" s="260" t="s">
        <v>427</v>
      </c>
      <c r="K153" s="260" t="s">
        <v>427</v>
      </c>
      <c r="L153" s="260" t="s">
        <v>427</v>
      </c>
      <c r="M153" s="260" t="s">
        <v>427</v>
      </c>
    </row>
    <row r="154" spans="2:13" ht="11.25" customHeight="1">
      <c r="B154" s="572" t="s">
        <v>2026</v>
      </c>
      <c r="C154" s="573">
        <v>10</v>
      </c>
      <c r="D154" s="573">
        <v>2</v>
      </c>
      <c r="E154" s="573">
        <v>0</v>
      </c>
      <c r="F154" s="573">
        <v>2</v>
      </c>
      <c r="G154" s="573">
        <v>3</v>
      </c>
      <c r="H154" s="573">
        <v>1</v>
      </c>
      <c r="I154" s="573">
        <v>0</v>
      </c>
      <c r="J154" s="573">
        <v>1</v>
      </c>
      <c r="K154" s="573">
        <v>0</v>
      </c>
      <c r="L154" s="573">
        <v>1</v>
      </c>
      <c r="M154" s="573">
        <v>0</v>
      </c>
    </row>
    <row r="155" spans="2:13" ht="11.25" customHeight="1">
      <c r="B155" s="572" t="s">
        <v>2027</v>
      </c>
      <c r="C155" s="573">
        <v>9</v>
      </c>
      <c r="D155" s="573">
        <v>0</v>
      </c>
      <c r="E155" s="573">
        <v>0</v>
      </c>
      <c r="F155" s="573">
        <v>0</v>
      </c>
      <c r="G155" s="573">
        <v>2</v>
      </c>
      <c r="H155" s="573">
        <v>0</v>
      </c>
      <c r="I155" s="573">
        <v>1</v>
      </c>
      <c r="J155" s="573">
        <v>3</v>
      </c>
      <c r="K155" s="573">
        <v>1</v>
      </c>
      <c r="L155" s="573">
        <v>1</v>
      </c>
      <c r="M155" s="573">
        <v>1</v>
      </c>
    </row>
    <row r="156" spans="2:13" ht="11.25" customHeight="1">
      <c r="B156" s="572" t="s">
        <v>2028</v>
      </c>
      <c r="C156" s="573">
        <v>129</v>
      </c>
      <c r="D156" s="573">
        <v>7</v>
      </c>
      <c r="E156" s="573">
        <v>2</v>
      </c>
      <c r="F156" s="573">
        <v>11</v>
      </c>
      <c r="G156" s="573">
        <v>24</v>
      </c>
      <c r="H156" s="573">
        <v>26</v>
      </c>
      <c r="I156" s="573">
        <v>4</v>
      </c>
      <c r="J156" s="573">
        <v>29</v>
      </c>
      <c r="K156" s="573">
        <v>7</v>
      </c>
      <c r="L156" s="573">
        <v>17</v>
      </c>
      <c r="M156" s="573">
        <v>2</v>
      </c>
    </row>
    <row r="157" spans="2:13" ht="11.25" customHeight="1">
      <c r="B157" s="572" t="s">
        <v>2029</v>
      </c>
      <c r="C157" s="573">
        <v>2439</v>
      </c>
      <c r="D157" s="573">
        <v>519</v>
      </c>
      <c r="E157" s="573">
        <v>11</v>
      </c>
      <c r="F157" s="573">
        <v>407</v>
      </c>
      <c r="G157" s="573">
        <v>342</v>
      </c>
      <c r="H157" s="573">
        <v>216</v>
      </c>
      <c r="I157" s="573">
        <v>47</v>
      </c>
      <c r="J157" s="573">
        <v>226</v>
      </c>
      <c r="K157" s="573">
        <v>254</v>
      </c>
      <c r="L157" s="573">
        <v>412</v>
      </c>
      <c r="M157" s="573">
        <v>5</v>
      </c>
    </row>
    <row r="158" spans="2:13" ht="11.25" customHeight="1">
      <c r="B158" s="572" t="s">
        <v>2030</v>
      </c>
    </row>
    <row r="159" spans="2:13" ht="11.25" customHeight="1">
      <c r="B159" s="572" t="s">
        <v>2031</v>
      </c>
      <c r="C159" s="573">
        <v>7</v>
      </c>
      <c r="D159" s="573">
        <v>0</v>
      </c>
      <c r="E159" s="573">
        <v>1</v>
      </c>
      <c r="F159" s="573">
        <v>4</v>
      </c>
      <c r="G159" s="573">
        <v>2</v>
      </c>
      <c r="H159" s="573">
        <v>0</v>
      </c>
      <c r="I159" s="573">
        <v>0</v>
      </c>
      <c r="J159" s="573">
        <v>0</v>
      </c>
      <c r="K159" s="573">
        <v>0</v>
      </c>
      <c r="L159" s="573">
        <v>0</v>
      </c>
      <c r="M159" s="573">
        <v>0</v>
      </c>
    </row>
    <row r="160" spans="2:13" ht="11.25" customHeight="1">
      <c r="B160" s="572" t="s">
        <v>3245</v>
      </c>
      <c r="C160" s="573">
        <v>2</v>
      </c>
      <c r="D160" s="573">
        <v>0</v>
      </c>
      <c r="E160" s="573">
        <v>0</v>
      </c>
      <c r="F160" s="573">
        <v>1</v>
      </c>
      <c r="G160" s="573">
        <v>0</v>
      </c>
      <c r="H160" s="573">
        <v>0</v>
      </c>
      <c r="I160" s="573">
        <v>0</v>
      </c>
      <c r="J160" s="573">
        <v>1</v>
      </c>
      <c r="K160" s="573">
        <v>0</v>
      </c>
      <c r="L160" s="573">
        <v>0</v>
      </c>
      <c r="M160" s="573">
        <v>0</v>
      </c>
    </row>
    <row r="161" spans="1:24" ht="11.25" customHeight="1">
      <c r="B161" s="575"/>
    </row>
    <row r="162" spans="1:24" ht="11.25" customHeight="1"/>
    <row r="163" spans="1:24" ht="11.25" customHeight="1">
      <c r="A163" s="170"/>
    </row>
    <row r="164" spans="1:24" s="90" customFormat="1" ht="11.25" customHeight="1">
      <c r="A164" s="1354" t="s">
        <v>3078</v>
      </c>
      <c r="B164" s="195"/>
      <c r="C164" s="573"/>
      <c r="D164" s="573"/>
      <c r="E164" s="573"/>
      <c r="F164" s="573"/>
      <c r="G164" s="573"/>
      <c r="H164" s="573"/>
      <c r="I164" s="573"/>
      <c r="J164" s="573"/>
      <c r="K164" s="573"/>
      <c r="L164" s="573"/>
      <c r="M164" s="573"/>
      <c r="O164" s="571"/>
      <c r="P164" s="571"/>
      <c r="Q164" s="571"/>
      <c r="R164" s="571"/>
      <c r="S164" s="571"/>
      <c r="T164" s="571"/>
      <c r="U164" s="571"/>
      <c r="V164" s="571"/>
      <c r="W164" s="571"/>
      <c r="X164" s="571"/>
    </row>
    <row r="165" spans="1:24">
      <c r="B165" s="572"/>
    </row>
    <row r="166" spans="1:24" ht="11.25" customHeight="1">
      <c r="B166" s="572" t="s">
        <v>3246</v>
      </c>
      <c r="C166" s="573">
        <v>4</v>
      </c>
      <c r="D166" s="573">
        <v>0</v>
      </c>
      <c r="E166" s="573">
        <v>0</v>
      </c>
      <c r="F166" s="573">
        <v>0</v>
      </c>
      <c r="G166" s="573">
        <v>2</v>
      </c>
      <c r="H166" s="573">
        <v>1</v>
      </c>
      <c r="I166" s="573">
        <v>0</v>
      </c>
      <c r="J166" s="573">
        <v>1</v>
      </c>
      <c r="K166" s="573">
        <v>0</v>
      </c>
      <c r="L166" s="573">
        <v>0</v>
      </c>
      <c r="M166" s="573">
        <v>0</v>
      </c>
    </row>
    <row r="167" spans="1:24" ht="11.25" customHeight="1">
      <c r="B167" s="572" t="s">
        <v>3247</v>
      </c>
      <c r="C167" s="573">
        <v>16</v>
      </c>
      <c r="D167" s="573">
        <v>2</v>
      </c>
      <c r="E167" s="573">
        <v>1</v>
      </c>
      <c r="F167" s="573">
        <v>2</v>
      </c>
      <c r="G167" s="573">
        <v>3</v>
      </c>
      <c r="H167" s="573">
        <v>3</v>
      </c>
      <c r="I167" s="573">
        <v>0</v>
      </c>
      <c r="J167" s="573">
        <v>0</v>
      </c>
      <c r="K167" s="573">
        <v>2</v>
      </c>
      <c r="L167" s="573">
        <v>3</v>
      </c>
      <c r="M167" s="573">
        <v>0</v>
      </c>
    </row>
    <row r="168" spans="1:24" ht="11.25" customHeight="1">
      <c r="B168" s="572" t="s">
        <v>2032</v>
      </c>
    </row>
    <row r="169" spans="1:24" ht="10.15" customHeight="1">
      <c r="B169" s="572" t="s">
        <v>2033</v>
      </c>
      <c r="C169" s="573">
        <v>1</v>
      </c>
      <c r="D169" s="260" t="s">
        <v>427</v>
      </c>
      <c r="E169" s="260" t="s">
        <v>427</v>
      </c>
      <c r="F169" s="260" t="s">
        <v>427</v>
      </c>
      <c r="G169" s="260" t="s">
        <v>427</v>
      </c>
      <c r="H169" s="260" t="s">
        <v>427</v>
      </c>
      <c r="I169" s="260" t="s">
        <v>427</v>
      </c>
      <c r="J169" s="260" t="s">
        <v>427</v>
      </c>
      <c r="K169" s="260" t="s">
        <v>427</v>
      </c>
      <c r="L169" s="260" t="s">
        <v>427</v>
      </c>
      <c r="M169" s="260" t="s">
        <v>427</v>
      </c>
    </row>
    <row r="170" spans="1:24" ht="20.45" customHeight="1">
      <c r="B170" s="574" t="s">
        <v>2034</v>
      </c>
      <c r="C170" s="573">
        <v>6177</v>
      </c>
      <c r="D170" s="573">
        <v>850</v>
      </c>
      <c r="E170" s="573">
        <v>36</v>
      </c>
      <c r="F170" s="573">
        <v>831</v>
      </c>
      <c r="G170" s="573">
        <v>1136</v>
      </c>
      <c r="H170" s="573">
        <v>861</v>
      </c>
      <c r="I170" s="573">
        <v>190</v>
      </c>
      <c r="J170" s="573">
        <v>1013</v>
      </c>
      <c r="K170" s="573">
        <v>403</v>
      </c>
      <c r="L170" s="573">
        <v>841</v>
      </c>
      <c r="M170" s="573">
        <v>16</v>
      </c>
    </row>
    <row r="171" spans="1:24" ht="20.45" customHeight="1">
      <c r="A171" s="571" t="s">
        <v>2035</v>
      </c>
      <c r="B171" s="574"/>
    </row>
    <row r="172" spans="1:24" ht="20.45" customHeight="1">
      <c r="B172" s="572" t="s">
        <v>2036</v>
      </c>
      <c r="C172" s="573">
        <v>39</v>
      </c>
      <c r="D172" s="573">
        <v>2</v>
      </c>
      <c r="E172" s="573">
        <v>1</v>
      </c>
      <c r="F172" s="573">
        <v>7</v>
      </c>
      <c r="G172" s="573">
        <v>5</v>
      </c>
      <c r="H172" s="573">
        <v>8</v>
      </c>
      <c r="I172" s="573">
        <v>0</v>
      </c>
      <c r="J172" s="573">
        <v>11</v>
      </c>
      <c r="K172" s="573">
        <v>1</v>
      </c>
      <c r="L172" s="573">
        <v>4</v>
      </c>
      <c r="M172" s="573">
        <v>0</v>
      </c>
    </row>
    <row r="173" spans="1:24" ht="10.9" customHeight="1">
      <c r="B173" s="572" t="s">
        <v>2037</v>
      </c>
      <c r="C173" s="573">
        <v>112</v>
      </c>
      <c r="D173" s="573">
        <v>7</v>
      </c>
      <c r="E173" s="573">
        <v>0</v>
      </c>
      <c r="F173" s="573">
        <v>18</v>
      </c>
      <c r="G173" s="573">
        <v>32</v>
      </c>
      <c r="H173" s="573">
        <v>23</v>
      </c>
      <c r="I173" s="573">
        <v>3</v>
      </c>
      <c r="J173" s="573">
        <v>9</v>
      </c>
      <c r="K173" s="573">
        <v>11</v>
      </c>
      <c r="L173" s="573">
        <v>9</v>
      </c>
      <c r="M173" s="573">
        <v>0</v>
      </c>
    </row>
    <row r="174" spans="1:24" ht="11.25" customHeight="1">
      <c r="B174" s="572" t="s">
        <v>2038</v>
      </c>
      <c r="C174" s="573">
        <v>146</v>
      </c>
      <c r="D174" s="573">
        <v>2</v>
      </c>
      <c r="E174" s="573">
        <v>0</v>
      </c>
      <c r="F174" s="573">
        <v>22</v>
      </c>
      <c r="G174" s="573">
        <v>22</v>
      </c>
      <c r="H174" s="573">
        <v>73</v>
      </c>
      <c r="I174" s="573">
        <v>2</v>
      </c>
      <c r="J174" s="573">
        <v>17</v>
      </c>
      <c r="K174" s="573">
        <v>4</v>
      </c>
      <c r="L174" s="573">
        <v>3</v>
      </c>
      <c r="M174" s="573">
        <v>1</v>
      </c>
    </row>
    <row r="175" spans="1:24" ht="11.25" customHeight="1">
      <c r="B175" s="572" t="s">
        <v>2039</v>
      </c>
      <c r="C175" s="573">
        <v>2</v>
      </c>
      <c r="D175" s="573">
        <v>0</v>
      </c>
      <c r="E175" s="573">
        <v>0</v>
      </c>
      <c r="F175" s="573">
        <v>0</v>
      </c>
      <c r="G175" s="573">
        <v>0</v>
      </c>
      <c r="H175" s="573">
        <v>1</v>
      </c>
      <c r="I175" s="573">
        <v>0</v>
      </c>
      <c r="J175" s="573">
        <v>1</v>
      </c>
      <c r="K175" s="573">
        <v>0</v>
      </c>
      <c r="L175" s="573">
        <v>0</v>
      </c>
      <c r="M175" s="573">
        <v>0</v>
      </c>
    </row>
    <row r="176" spans="1:24" ht="11.25" customHeight="1">
      <c r="B176" s="572" t="s">
        <v>2040</v>
      </c>
      <c r="C176" s="573">
        <v>234</v>
      </c>
      <c r="D176" s="573">
        <v>10</v>
      </c>
      <c r="E176" s="573">
        <v>0</v>
      </c>
      <c r="F176" s="573">
        <v>14</v>
      </c>
      <c r="G176" s="573">
        <v>41</v>
      </c>
      <c r="H176" s="573">
        <v>29</v>
      </c>
      <c r="I176" s="573">
        <v>17</v>
      </c>
      <c r="J176" s="573">
        <v>106</v>
      </c>
      <c r="K176" s="573">
        <v>0</v>
      </c>
      <c r="L176" s="573">
        <v>17</v>
      </c>
      <c r="M176" s="573">
        <v>0</v>
      </c>
    </row>
    <row r="177" spans="1:24" ht="11.25" customHeight="1">
      <c r="B177" s="572" t="s">
        <v>2041</v>
      </c>
      <c r="C177" s="573">
        <v>4</v>
      </c>
      <c r="D177" s="573">
        <v>0</v>
      </c>
      <c r="E177" s="573">
        <v>0</v>
      </c>
      <c r="F177" s="573">
        <v>0</v>
      </c>
      <c r="G177" s="573">
        <v>2</v>
      </c>
      <c r="H177" s="573">
        <v>0</v>
      </c>
      <c r="I177" s="573">
        <v>2</v>
      </c>
      <c r="J177" s="573">
        <v>0</v>
      </c>
      <c r="K177" s="573">
        <v>0</v>
      </c>
      <c r="L177" s="573">
        <v>0</v>
      </c>
      <c r="M177" s="573">
        <v>0</v>
      </c>
    </row>
    <row r="178" spans="1:24" ht="11.25" customHeight="1">
      <c r="B178" s="572" t="s">
        <v>2042</v>
      </c>
      <c r="C178" s="573">
        <v>3706</v>
      </c>
      <c r="D178" s="573">
        <v>211</v>
      </c>
      <c r="E178" s="573">
        <v>2</v>
      </c>
      <c r="F178" s="573">
        <v>252</v>
      </c>
      <c r="G178" s="573">
        <v>1116</v>
      </c>
      <c r="H178" s="573">
        <v>567</v>
      </c>
      <c r="I178" s="573">
        <v>85</v>
      </c>
      <c r="J178" s="573">
        <v>1177</v>
      </c>
      <c r="K178" s="573">
        <v>63</v>
      </c>
      <c r="L178" s="573">
        <v>225</v>
      </c>
      <c r="M178" s="573">
        <v>8</v>
      </c>
    </row>
    <row r="179" spans="1:24" ht="11.25" customHeight="1">
      <c r="B179" s="1293" t="s">
        <v>2043</v>
      </c>
      <c r="C179" s="573">
        <v>168</v>
      </c>
      <c r="D179" s="573">
        <v>19</v>
      </c>
      <c r="E179" s="573">
        <v>0</v>
      </c>
      <c r="F179" s="573">
        <v>31</v>
      </c>
      <c r="G179" s="573">
        <v>23</v>
      </c>
      <c r="H179" s="573">
        <v>49</v>
      </c>
      <c r="I179" s="573">
        <v>1</v>
      </c>
      <c r="J179" s="573">
        <v>3</v>
      </c>
      <c r="K179" s="573">
        <v>22</v>
      </c>
      <c r="L179" s="573">
        <v>19</v>
      </c>
      <c r="M179" s="573">
        <v>1</v>
      </c>
    </row>
    <row r="180" spans="1:24" s="24" customFormat="1" ht="10.5" customHeight="1">
      <c r="A180" s="571"/>
      <c r="B180" s="572" t="s">
        <v>2044</v>
      </c>
      <c r="C180" s="573">
        <v>9</v>
      </c>
      <c r="D180" s="573">
        <v>0</v>
      </c>
      <c r="E180" s="573">
        <v>0</v>
      </c>
      <c r="F180" s="573">
        <v>1</v>
      </c>
      <c r="G180" s="573">
        <v>4</v>
      </c>
      <c r="H180" s="573">
        <v>0</v>
      </c>
      <c r="I180" s="573">
        <v>0</v>
      </c>
      <c r="J180" s="573">
        <v>4</v>
      </c>
      <c r="K180" s="573">
        <v>0</v>
      </c>
      <c r="L180" s="573">
        <v>0</v>
      </c>
      <c r="M180" s="573">
        <v>0</v>
      </c>
      <c r="O180" s="571"/>
      <c r="P180" s="571"/>
      <c r="Q180" s="571"/>
      <c r="R180" s="571"/>
      <c r="S180" s="571"/>
      <c r="T180" s="571"/>
      <c r="U180" s="571"/>
      <c r="V180" s="571"/>
      <c r="W180" s="571"/>
      <c r="X180" s="571"/>
    </row>
    <row r="181" spans="1:24" ht="11.25" customHeight="1">
      <c r="B181" s="572" t="s">
        <v>2045</v>
      </c>
      <c r="C181" s="573">
        <v>3881</v>
      </c>
      <c r="D181" s="573">
        <v>94</v>
      </c>
      <c r="E181" s="573">
        <v>8</v>
      </c>
      <c r="F181" s="573">
        <v>158</v>
      </c>
      <c r="G181" s="573">
        <v>1255</v>
      </c>
      <c r="H181" s="573">
        <v>722</v>
      </c>
      <c r="I181" s="573">
        <v>73</v>
      </c>
      <c r="J181" s="573">
        <v>1325</v>
      </c>
      <c r="K181" s="573">
        <v>4</v>
      </c>
      <c r="L181" s="573">
        <v>231</v>
      </c>
      <c r="M181" s="573">
        <v>11</v>
      </c>
    </row>
    <row r="182" spans="1:24" ht="11.25" customHeight="1">
      <c r="B182" s="572" t="s">
        <v>2046</v>
      </c>
      <c r="C182" s="573">
        <v>282</v>
      </c>
      <c r="D182" s="573">
        <v>23</v>
      </c>
      <c r="E182" s="573">
        <v>0</v>
      </c>
      <c r="F182" s="573">
        <v>22</v>
      </c>
      <c r="G182" s="573">
        <v>62</v>
      </c>
      <c r="H182" s="573">
        <v>52</v>
      </c>
      <c r="I182" s="573">
        <v>9</v>
      </c>
      <c r="J182" s="573">
        <v>90</v>
      </c>
      <c r="K182" s="573">
        <v>2</v>
      </c>
      <c r="L182" s="573">
        <v>21</v>
      </c>
      <c r="M182" s="573">
        <v>1</v>
      </c>
    </row>
    <row r="183" spans="1:24" ht="11.25" customHeight="1">
      <c r="B183" s="572" t="s">
        <v>2047</v>
      </c>
      <c r="C183" s="573">
        <v>111</v>
      </c>
      <c r="D183" s="573">
        <v>5</v>
      </c>
      <c r="E183" s="573">
        <v>0</v>
      </c>
      <c r="F183" s="573">
        <v>5</v>
      </c>
      <c r="G183" s="573">
        <v>16</v>
      </c>
      <c r="H183" s="573">
        <v>25</v>
      </c>
      <c r="I183" s="573">
        <v>1</v>
      </c>
      <c r="J183" s="573">
        <v>51</v>
      </c>
      <c r="K183" s="573">
        <v>0</v>
      </c>
      <c r="L183" s="573">
        <v>7</v>
      </c>
      <c r="M183" s="573">
        <v>1</v>
      </c>
    </row>
    <row r="184" spans="1:24" ht="11.25" customHeight="1">
      <c r="B184" s="572" t="s">
        <v>2048</v>
      </c>
      <c r="C184" s="573">
        <v>2092</v>
      </c>
      <c r="D184" s="573">
        <v>96</v>
      </c>
      <c r="E184" s="573">
        <v>7</v>
      </c>
      <c r="F184" s="573">
        <v>124</v>
      </c>
      <c r="G184" s="573">
        <v>492</v>
      </c>
      <c r="H184" s="573">
        <v>368</v>
      </c>
      <c r="I184" s="573">
        <v>50</v>
      </c>
      <c r="J184" s="573">
        <v>816</v>
      </c>
      <c r="K184" s="573">
        <v>22</v>
      </c>
      <c r="L184" s="573">
        <v>113</v>
      </c>
      <c r="M184" s="573">
        <v>4</v>
      </c>
    </row>
    <row r="185" spans="1:24" ht="11.25" customHeight="1">
      <c r="B185" s="572" t="s">
        <v>2049</v>
      </c>
      <c r="C185" s="573">
        <v>325</v>
      </c>
      <c r="D185" s="573">
        <v>52</v>
      </c>
      <c r="E185" s="573">
        <v>0</v>
      </c>
      <c r="F185" s="573">
        <v>38</v>
      </c>
      <c r="G185" s="573">
        <v>51</v>
      </c>
      <c r="H185" s="573">
        <v>85</v>
      </c>
      <c r="I185" s="573">
        <v>2</v>
      </c>
      <c r="J185" s="573">
        <v>39</v>
      </c>
      <c r="K185" s="573">
        <v>50</v>
      </c>
      <c r="L185" s="573">
        <v>7</v>
      </c>
      <c r="M185" s="573">
        <v>1</v>
      </c>
    </row>
    <row r="186" spans="1:24" ht="11.25" customHeight="1">
      <c r="A186" s="1354"/>
      <c r="B186" s="572" t="s">
        <v>2050</v>
      </c>
      <c r="C186" s="573">
        <v>691</v>
      </c>
      <c r="D186" s="573">
        <v>100</v>
      </c>
      <c r="E186" s="573">
        <v>0</v>
      </c>
      <c r="F186" s="573">
        <v>51</v>
      </c>
      <c r="G186" s="573">
        <v>90</v>
      </c>
      <c r="H186" s="573">
        <v>60</v>
      </c>
      <c r="I186" s="573">
        <v>7</v>
      </c>
      <c r="J186" s="573">
        <v>35</v>
      </c>
      <c r="K186" s="573">
        <v>246</v>
      </c>
      <c r="L186" s="573">
        <v>99</v>
      </c>
      <c r="M186" s="573">
        <v>3</v>
      </c>
    </row>
    <row r="187" spans="1:24" s="24" customFormat="1" ht="11.25" customHeight="1">
      <c r="A187" s="1354"/>
      <c r="B187" s="572" t="s">
        <v>2051</v>
      </c>
      <c r="C187" s="573">
        <v>55</v>
      </c>
      <c r="D187" s="573">
        <v>4</v>
      </c>
      <c r="E187" s="573">
        <v>0</v>
      </c>
      <c r="F187" s="573">
        <v>3</v>
      </c>
      <c r="G187" s="573">
        <v>8</v>
      </c>
      <c r="H187" s="573">
        <v>17</v>
      </c>
      <c r="I187" s="573">
        <v>0</v>
      </c>
      <c r="J187" s="573">
        <v>20</v>
      </c>
      <c r="K187" s="573">
        <v>0</v>
      </c>
      <c r="L187" s="573">
        <v>3</v>
      </c>
      <c r="M187" s="573">
        <v>0</v>
      </c>
      <c r="O187" s="571"/>
      <c r="P187" s="571"/>
      <c r="Q187" s="571"/>
      <c r="R187" s="571"/>
      <c r="S187" s="571"/>
      <c r="T187" s="571"/>
      <c r="U187" s="571"/>
      <c r="V187" s="571"/>
      <c r="W187" s="571"/>
      <c r="X187" s="571"/>
    </row>
    <row r="188" spans="1:24" s="24" customFormat="1" ht="11.25" customHeight="1">
      <c r="A188" s="571"/>
      <c r="B188" s="572" t="s">
        <v>2052</v>
      </c>
      <c r="C188" s="573">
        <v>178</v>
      </c>
      <c r="D188" s="573">
        <v>12</v>
      </c>
      <c r="E188" s="573">
        <v>1</v>
      </c>
      <c r="F188" s="573">
        <v>10</v>
      </c>
      <c r="G188" s="573">
        <v>13</v>
      </c>
      <c r="H188" s="573">
        <v>62</v>
      </c>
      <c r="I188" s="573">
        <v>7</v>
      </c>
      <c r="J188" s="573">
        <v>54</v>
      </c>
      <c r="K188" s="573">
        <v>1</v>
      </c>
      <c r="L188" s="573">
        <v>15</v>
      </c>
      <c r="M188" s="573">
        <v>3</v>
      </c>
      <c r="O188" s="571"/>
      <c r="P188" s="571"/>
      <c r="Q188" s="571"/>
      <c r="R188" s="571"/>
      <c r="S188" s="571"/>
      <c r="T188" s="571"/>
      <c r="U188" s="571"/>
      <c r="V188" s="571"/>
      <c r="W188" s="571"/>
      <c r="X188" s="571"/>
    </row>
    <row r="189" spans="1:24" ht="11.25" customHeight="1">
      <c r="B189" s="572" t="s">
        <v>2053</v>
      </c>
      <c r="C189" s="573">
        <v>2</v>
      </c>
      <c r="D189" s="573">
        <v>0</v>
      </c>
      <c r="E189" s="573">
        <v>0</v>
      </c>
      <c r="F189" s="573">
        <v>1</v>
      </c>
      <c r="G189" s="573">
        <v>0</v>
      </c>
      <c r="H189" s="573">
        <v>0</v>
      </c>
      <c r="I189" s="573">
        <v>0</v>
      </c>
      <c r="J189" s="573">
        <v>1</v>
      </c>
      <c r="K189" s="573">
        <v>0</v>
      </c>
      <c r="L189" s="573">
        <v>0</v>
      </c>
      <c r="M189" s="573">
        <v>0</v>
      </c>
    </row>
    <row r="190" spans="1:24" ht="11.25" customHeight="1">
      <c r="B190" s="572" t="s">
        <v>2054</v>
      </c>
      <c r="C190" s="573">
        <v>102</v>
      </c>
      <c r="D190" s="573">
        <v>9</v>
      </c>
      <c r="E190" s="573">
        <v>0</v>
      </c>
      <c r="F190" s="573">
        <v>12</v>
      </c>
      <c r="G190" s="573">
        <v>16</v>
      </c>
      <c r="H190" s="573">
        <v>18</v>
      </c>
      <c r="I190" s="573">
        <v>1</v>
      </c>
      <c r="J190" s="573">
        <v>29</v>
      </c>
      <c r="K190" s="573">
        <v>4</v>
      </c>
      <c r="L190" s="573">
        <v>13</v>
      </c>
      <c r="M190" s="573">
        <v>0</v>
      </c>
    </row>
    <row r="191" spans="1:24" ht="10.15" customHeight="1">
      <c r="B191" s="572" t="s">
        <v>2055</v>
      </c>
      <c r="C191" s="573">
        <v>1</v>
      </c>
      <c r="D191" s="260" t="s">
        <v>427</v>
      </c>
      <c r="E191" s="260" t="s">
        <v>427</v>
      </c>
      <c r="F191" s="260" t="s">
        <v>427</v>
      </c>
      <c r="G191" s="260" t="s">
        <v>427</v>
      </c>
      <c r="H191" s="260" t="s">
        <v>427</v>
      </c>
      <c r="I191" s="260" t="s">
        <v>427</v>
      </c>
      <c r="J191" s="260" t="s">
        <v>427</v>
      </c>
      <c r="K191" s="260" t="s">
        <v>427</v>
      </c>
      <c r="L191" s="260" t="s">
        <v>427</v>
      </c>
      <c r="M191" s="260" t="s">
        <v>427</v>
      </c>
    </row>
    <row r="192" spans="1:24" ht="11.25" customHeight="1">
      <c r="B192" s="572" t="s">
        <v>2056</v>
      </c>
      <c r="C192" s="573">
        <v>38</v>
      </c>
      <c r="D192" s="573">
        <v>4</v>
      </c>
      <c r="E192" s="573">
        <v>0</v>
      </c>
      <c r="F192" s="573">
        <v>8</v>
      </c>
      <c r="G192" s="573">
        <v>2</v>
      </c>
      <c r="H192" s="573">
        <v>14</v>
      </c>
      <c r="I192" s="573">
        <v>1</v>
      </c>
      <c r="J192" s="573">
        <v>7</v>
      </c>
      <c r="K192" s="573">
        <v>0</v>
      </c>
      <c r="L192" s="573">
        <v>2</v>
      </c>
      <c r="M192" s="573">
        <v>0</v>
      </c>
    </row>
    <row r="193" spans="2:13" ht="11.25" customHeight="1">
      <c r="B193" s="572" t="s">
        <v>2057</v>
      </c>
      <c r="C193" s="573">
        <v>126</v>
      </c>
      <c r="D193" s="573">
        <v>15</v>
      </c>
      <c r="E193" s="573">
        <v>1</v>
      </c>
      <c r="F193" s="573">
        <v>8</v>
      </c>
      <c r="G193" s="573">
        <v>33</v>
      </c>
      <c r="H193" s="573">
        <v>25</v>
      </c>
      <c r="I193" s="573">
        <v>0</v>
      </c>
      <c r="J193" s="573">
        <v>21</v>
      </c>
      <c r="K193" s="573">
        <v>12</v>
      </c>
      <c r="L193" s="573">
        <v>11</v>
      </c>
      <c r="M193" s="573">
        <v>0</v>
      </c>
    </row>
    <row r="194" spans="2:13" ht="11.25" customHeight="1">
      <c r="B194" s="572" t="s">
        <v>2058</v>
      </c>
      <c r="C194" s="573">
        <v>469</v>
      </c>
      <c r="D194" s="573">
        <v>56</v>
      </c>
      <c r="E194" s="573">
        <v>6</v>
      </c>
      <c r="F194" s="573">
        <v>36</v>
      </c>
      <c r="G194" s="573">
        <v>83</v>
      </c>
      <c r="H194" s="573">
        <v>56</v>
      </c>
      <c r="I194" s="573">
        <v>2</v>
      </c>
      <c r="J194" s="573">
        <v>69</v>
      </c>
      <c r="K194" s="573">
        <v>129</v>
      </c>
      <c r="L194" s="573">
        <v>31</v>
      </c>
      <c r="M194" s="573">
        <v>1</v>
      </c>
    </row>
    <row r="195" spans="2:13" ht="11.25" customHeight="1">
      <c r="B195" s="572" t="s">
        <v>2059</v>
      </c>
      <c r="C195" s="573">
        <v>2</v>
      </c>
      <c r="D195" s="573">
        <v>0</v>
      </c>
      <c r="E195" s="573">
        <v>0</v>
      </c>
      <c r="F195" s="573">
        <v>0</v>
      </c>
      <c r="G195" s="573">
        <v>0</v>
      </c>
      <c r="H195" s="573">
        <v>1</v>
      </c>
      <c r="I195" s="573">
        <v>0</v>
      </c>
      <c r="J195" s="573">
        <v>0</v>
      </c>
      <c r="K195" s="573">
        <v>1</v>
      </c>
      <c r="L195" s="573">
        <v>0</v>
      </c>
      <c r="M195" s="573">
        <v>0</v>
      </c>
    </row>
    <row r="196" spans="2:13" ht="11.25" customHeight="1">
      <c r="B196" s="572" t="s">
        <v>2060</v>
      </c>
      <c r="C196" s="573">
        <v>3</v>
      </c>
      <c r="D196" s="573">
        <v>0</v>
      </c>
      <c r="E196" s="573">
        <v>0</v>
      </c>
      <c r="F196" s="573">
        <v>0</v>
      </c>
      <c r="G196" s="573">
        <v>0</v>
      </c>
      <c r="H196" s="573">
        <v>2</v>
      </c>
      <c r="I196" s="573">
        <v>0</v>
      </c>
      <c r="J196" s="573">
        <v>1</v>
      </c>
      <c r="K196" s="573">
        <v>0</v>
      </c>
      <c r="L196" s="573">
        <v>0</v>
      </c>
      <c r="M196" s="573">
        <v>0</v>
      </c>
    </row>
    <row r="197" spans="2:13" ht="11.25" customHeight="1">
      <c r="B197" s="572" t="s">
        <v>2061</v>
      </c>
      <c r="C197" s="573">
        <v>180</v>
      </c>
      <c r="D197" s="573">
        <v>7</v>
      </c>
      <c r="E197" s="573">
        <v>0</v>
      </c>
      <c r="F197" s="573">
        <v>12</v>
      </c>
      <c r="G197" s="573">
        <v>32</v>
      </c>
      <c r="H197" s="573">
        <v>60</v>
      </c>
      <c r="I197" s="573">
        <v>6</v>
      </c>
      <c r="J197" s="573">
        <v>50</v>
      </c>
      <c r="K197" s="573">
        <v>4</v>
      </c>
      <c r="L197" s="573">
        <v>9</v>
      </c>
      <c r="M197" s="573">
        <v>0</v>
      </c>
    </row>
    <row r="198" spans="2:13" ht="11.25" customHeight="1">
      <c r="B198" s="572" t="s">
        <v>2062</v>
      </c>
      <c r="C198" s="573">
        <v>4</v>
      </c>
      <c r="D198" s="573">
        <v>1</v>
      </c>
      <c r="E198" s="573">
        <v>0</v>
      </c>
      <c r="F198" s="573">
        <v>1</v>
      </c>
      <c r="G198" s="573">
        <v>0</v>
      </c>
      <c r="H198" s="573">
        <v>1</v>
      </c>
      <c r="I198" s="573">
        <v>1</v>
      </c>
      <c r="J198" s="573">
        <v>0</v>
      </c>
      <c r="K198" s="573">
        <v>0</v>
      </c>
      <c r="L198" s="573">
        <v>0</v>
      </c>
      <c r="M198" s="573">
        <v>0</v>
      </c>
    </row>
    <row r="199" spans="2:13" ht="11.25" customHeight="1">
      <c r="B199" s="572" t="s">
        <v>2063</v>
      </c>
      <c r="C199" s="573">
        <v>113</v>
      </c>
      <c r="D199" s="573">
        <v>7</v>
      </c>
      <c r="E199" s="573">
        <v>1</v>
      </c>
      <c r="F199" s="573">
        <v>13</v>
      </c>
      <c r="G199" s="573">
        <v>24</v>
      </c>
      <c r="H199" s="573">
        <v>30</v>
      </c>
      <c r="I199" s="573">
        <v>3</v>
      </c>
      <c r="J199" s="573">
        <v>24</v>
      </c>
      <c r="K199" s="573">
        <v>4</v>
      </c>
      <c r="L199" s="573">
        <v>7</v>
      </c>
      <c r="M199" s="573">
        <v>0</v>
      </c>
    </row>
    <row r="200" spans="2:13" ht="10.15" customHeight="1">
      <c r="B200" s="572" t="s">
        <v>2064</v>
      </c>
      <c r="C200" s="573">
        <v>1</v>
      </c>
      <c r="D200" s="260" t="s">
        <v>427</v>
      </c>
      <c r="E200" s="260" t="s">
        <v>427</v>
      </c>
      <c r="F200" s="260" t="s">
        <v>427</v>
      </c>
      <c r="G200" s="260" t="s">
        <v>427</v>
      </c>
      <c r="H200" s="260" t="s">
        <v>427</v>
      </c>
      <c r="I200" s="260" t="s">
        <v>427</v>
      </c>
      <c r="J200" s="260" t="s">
        <v>427</v>
      </c>
      <c r="K200" s="260" t="s">
        <v>427</v>
      </c>
      <c r="L200" s="260" t="s">
        <v>427</v>
      </c>
      <c r="M200" s="260" t="s">
        <v>427</v>
      </c>
    </row>
    <row r="201" spans="2:13" ht="11.25" customHeight="1">
      <c r="B201" s="572" t="s">
        <v>2065</v>
      </c>
      <c r="C201" s="573">
        <v>45</v>
      </c>
      <c r="D201" s="573">
        <v>6</v>
      </c>
      <c r="E201" s="573">
        <v>0</v>
      </c>
      <c r="F201" s="573">
        <v>3</v>
      </c>
      <c r="G201" s="573">
        <v>7</v>
      </c>
      <c r="H201" s="573">
        <v>14</v>
      </c>
      <c r="I201" s="573">
        <v>1</v>
      </c>
      <c r="J201" s="573">
        <v>10</v>
      </c>
      <c r="K201" s="573">
        <v>1</v>
      </c>
      <c r="L201" s="573">
        <v>1</v>
      </c>
      <c r="M201" s="573">
        <v>2</v>
      </c>
    </row>
    <row r="202" spans="2:13" ht="11.25" customHeight="1">
      <c r="B202" s="572" t="s">
        <v>2066</v>
      </c>
      <c r="C202" s="573">
        <v>14</v>
      </c>
      <c r="D202" s="573">
        <v>3</v>
      </c>
      <c r="E202" s="573">
        <v>0</v>
      </c>
      <c r="F202" s="573">
        <v>0</v>
      </c>
      <c r="G202" s="573">
        <v>3</v>
      </c>
      <c r="H202" s="573">
        <v>1</v>
      </c>
      <c r="I202" s="573">
        <v>1</v>
      </c>
      <c r="J202" s="573">
        <v>5</v>
      </c>
      <c r="K202" s="573">
        <v>0</v>
      </c>
      <c r="L202" s="573">
        <v>1</v>
      </c>
      <c r="M202" s="573">
        <v>0</v>
      </c>
    </row>
    <row r="203" spans="2:13" ht="11.25" customHeight="1">
      <c r="B203" s="572" t="s">
        <v>2067</v>
      </c>
      <c r="C203" s="573">
        <v>112</v>
      </c>
      <c r="D203" s="573">
        <v>6</v>
      </c>
      <c r="E203" s="573">
        <v>2</v>
      </c>
      <c r="F203" s="573">
        <v>2</v>
      </c>
      <c r="G203" s="573">
        <v>36</v>
      </c>
      <c r="H203" s="573">
        <v>19</v>
      </c>
      <c r="I203" s="573">
        <v>4</v>
      </c>
      <c r="J203" s="573">
        <v>31</v>
      </c>
      <c r="K203" s="573">
        <v>1</v>
      </c>
      <c r="L203" s="573">
        <v>11</v>
      </c>
      <c r="M203" s="573">
        <v>0</v>
      </c>
    </row>
    <row r="204" spans="2:13" ht="11.25" customHeight="1">
      <c r="B204" s="572" t="s">
        <v>2068</v>
      </c>
      <c r="C204" s="573">
        <v>2</v>
      </c>
      <c r="D204" s="573">
        <v>0</v>
      </c>
      <c r="E204" s="573">
        <v>0</v>
      </c>
      <c r="F204" s="573">
        <v>0</v>
      </c>
      <c r="G204" s="573">
        <v>0</v>
      </c>
      <c r="H204" s="573">
        <v>0</v>
      </c>
      <c r="I204" s="573">
        <v>0</v>
      </c>
      <c r="J204" s="573">
        <v>1</v>
      </c>
      <c r="K204" s="573">
        <v>0</v>
      </c>
      <c r="L204" s="573">
        <v>1</v>
      </c>
      <c r="M204" s="573">
        <v>0</v>
      </c>
    </row>
    <row r="205" spans="2:13" ht="11.25" customHeight="1">
      <c r="B205" s="572" t="s">
        <v>2069</v>
      </c>
      <c r="C205" s="573">
        <v>584</v>
      </c>
      <c r="D205" s="573">
        <v>19</v>
      </c>
      <c r="E205" s="573">
        <v>1</v>
      </c>
      <c r="F205" s="573">
        <v>50</v>
      </c>
      <c r="G205" s="573">
        <v>101</v>
      </c>
      <c r="H205" s="573">
        <v>83</v>
      </c>
      <c r="I205" s="573">
        <v>23</v>
      </c>
      <c r="J205" s="573">
        <v>253</v>
      </c>
      <c r="K205" s="573">
        <v>1</v>
      </c>
      <c r="L205" s="573">
        <v>52</v>
      </c>
      <c r="M205" s="573">
        <v>1</v>
      </c>
    </row>
    <row r="206" spans="2:13" ht="11.25" customHeight="1">
      <c r="B206" s="572" t="s">
        <v>2070</v>
      </c>
      <c r="C206" s="573">
        <v>60</v>
      </c>
      <c r="D206" s="573">
        <v>3</v>
      </c>
      <c r="E206" s="573">
        <v>0</v>
      </c>
      <c r="F206" s="573">
        <v>8</v>
      </c>
      <c r="G206" s="573">
        <v>19</v>
      </c>
      <c r="H206" s="573">
        <v>9</v>
      </c>
      <c r="I206" s="573">
        <v>7</v>
      </c>
      <c r="J206" s="573">
        <v>9</v>
      </c>
      <c r="K206" s="573">
        <v>2</v>
      </c>
      <c r="L206" s="573">
        <v>3</v>
      </c>
      <c r="M206" s="573">
        <v>0</v>
      </c>
    </row>
    <row r="207" spans="2:13" ht="11.25" customHeight="1">
      <c r="B207" s="572" t="s">
        <v>2071</v>
      </c>
      <c r="C207" s="573">
        <v>125</v>
      </c>
      <c r="D207" s="573">
        <v>0</v>
      </c>
      <c r="E207" s="573">
        <v>0</v>
      </c>
      <c r="F207" s="573">
        <v>2</v>
      </c>
      <c r="G207" s="573">
        <v>3</v>
      </c>
      <c r="H207" s="573">
        <v>109</v>
      </c>
      <c r="I207" s="573">
        <v>0</v>
      </c>
      <c r="J207" s="573">
        <v>8</v>
      </c>
      <c r="K207" s="573">
        <v>0</v>
      </c>
      <c r="L207" s="573">
        <v>1</v>
      </c>
      <c r="M207" s="573">
        <v>2</v>
      </c>
    </row>
    <row r="208" spans="2:13" ht="11.25" customHeight="1">
      <c r="B208" s="572" t="s">
        <v>2072</v>
      </c>
      <c r="C208" s="573">
        <v>49</v>
      </c>
      <c r="D208" s="573">
        <v>6</v>
      </c>
      <c r="E208" s="573">
        <v>1</v>
      </c>
      <c r="F208" s="573">
        <v>10</v>
      </c>
      <c r="G208" s="573">
        <v>11</v>
      </c>
      <c r="H208" s="573">
        <v>10</v>
      </c>
      <c r="I208" s="573">
        <v>0</v>
      </c>
      <c r="J208" s="573">
        <v>7</v>
      </c>
      <c r="K208" s="573">
        <v>0</v>
      </c>
      <c r="L208" s="573">
        <v>4</v>
      </c>
      <c r="M208" s="573">
        <v>0</v>
      </c>
    </row>
    <row r="209" spans="1:24" ht="11.25" customHeight="1">
      <c r="B209" s="572" t="s">
        <v>2073</v>
      </c>
      <c r="C209" s="573">
        <v>54</v>
      </c>
      <c r="D209" s="573">
        <v>2</v>
      </c>
      <c r="E209" s="573">
        <v>0</v>
      </c>
      <c r="F209" s="573">
        <v>8</v>
      </c>
      <c r="G209" s="573">
        <v>16</v>
      </c>
      <c r="H209" s="573">
        <v>6</v>
      </c>
      <c r="I209" s="573">
        <v>4</v>
      </c>
      <c r="J209" s="573">
        <v>10</v>
      </c>
      <c r="K209" s="573">
        <v>1</v>
      </c>
      <c r="L209" s="573">
        <v>7</v>
      </c>
      <c r="M209" s="573">
        <v>0</v>
      </c>
    </row>
    <row r="210" spans="1:24" ht="11.25" customHeight="1">
      <c r="B210" s="572" t="s">
        <v>2074</v>
      </c>
      <c r="C210" s="573">
        <v>702</v>
      </c>
      <c r="D210" s="573">
        <v>39</v>
      </c>
      <c r="E210" s="573">
        <v>1</v>
      </c>
      <c r="F210" s="573">
        <v>27</v>
      </c>
      <c r="G210" s="573">
        <v>70</v>
      </c>
      <c r="H210" s="573">
        <v>277</v>
      </c>
      <c r="I210" s="573">
        <v>19</v>
      </c>
      <c r="J210" s="573">
        <v>189</v>
      </c>
      <c r="K210" s="573">
        <v>3</v>
      </c>
      <c r="L210" s="573">
        <v>68</v>
      </c>
      <c r="M210" s="573">
        <v>9</v>
      </c>
    </row>
    <row r="211" spans="1:24" ht="11.25" customHeight="1">
      <c r="B211" s="1293" t="s">
        <v>2075</v>
      </c>
      <c r="C211" s="573">
        <v>16</v>
      </c>
      <c r="D211" s="573">
        <v>1</v>
      </c>
      <c r="E211" s="573">
        <v>0</v>
      </c>
      <c r="F211" s="573">
        <v>2</v>
      </c>
      <c r="G211" s="573">
        <v>0</v>
      </c>
      <c r="H211" s="573">
        <v>4</v>
      </c>
      <c r="I211" s="573">
        <v>0</v>
      </c>
      <c r="J211" s="573">
        <v>6</v>
      </c>
      <c r="K211" s="573">
        <v>1</v>
      </c>
      <c r="L211" s="573">
        <v>2</v>
      </c>
      <c r="M211" s="573">
        <v>0</v>
      </c>
    </row>
    <row r="212" spans="1:24" ht="11.25" customHeight="1">
      <c r="B212" s="572" t="s">
        <v>2076</v>
      </c>
      <c r="C212" s="573">
        <v>333</v>
      </c>
      <c r="D212" s="573">
        <v>30</v>
      </c>
      <c r="E212" s="573">
        <v>2</v>
      </c>
      <c r="F212" s="573">
        <v>33</v>
      </c>
      <c r="G212" s="573">
        <v>82</v>
      </c>
      <c r="H212" s="573">
        <v>59</v>
      </c>
      <c r="I212" s="573">
        <v>8</v>
      </c>
      <c r="J212" s="573">
        <v>62</v>
      </c>
      <c r="K212" s="573">
        <v>33</v>
      </c>
      <c r="L212" s="573">
        <v>24</v>
      </c>
      <c r="M212" s="573">
        <v>0</v>
      </c>
    </row>
    <row r="213" spans="1:24" ht="11.25" customHeight="1">
      <c r="B213" s="575"/>
    </row>
    <row r="214" spans="1:24" ht="11.25" customHeight="1"/>
    <row r="215" spans="1:24" ht="11.25" customHeight="1">
      <c r="A215" s="170"/>
    </row>
    <row r="216" spans="1:24" s="90" customFormat="1" ht="11.25" customHeight="1">
      <c r="A216" s="1354" t="s">
        <v>3078</v>
      </c>
      <c r="B216" s="195"/>
      <c r="C216" s="573"/>
      <c r="D216" s="573"/>
      <c r="E216" s="573"/>
      <c r="F216" s="573"/>
      <c r="G216" s="573"/>
      <c r="H216" s="573"/>
      <c r="I216" s="573"/>
      <c r="J216" s="573"/>
      <c r="K216" s="573"/>
      <c r="L216" s="573"/>
      <c r="M216" s="573"/>
      <c r="O216" s="571"/>
      <c r="P216" s="571"/>
      <c r="Q216" s="571"/>
      <c r="R216" s="571"/>
      <c r="S216" s="571"/>
      <c r="T216" s="571"/>
      <c r="U216" s="571"/>
      <c r="V216" s="571"/>
      <c r="W216" s="571"/>
      <c r="X216" s="571"/>
    </row>
    <row r="217" spans="1:24">
      <c r="B217" s="572"/>
    </row>
    <row r="218" spans="1:24" ht="11.25" customHeight="1">
      <c r="B218" s="572" t="s">
        <v>2077</v>
      </c>
      <c r="C218" s="573">
        <v>92</v>
      </c>
      <c r="D218" s="573">
        <v>7</v>
      </c>
      <c r="E218" s="573">
        <v>0</v>
      </c>
      <c r="F218" s="573">
        <v>9</v>
      </c>
      <c r="G218" s="573">
        <v>20</v>
      </c>
      <c r="H218" s="573">
        <v>12</v>
      </c>
      <c r="I218" s="573">
        <v>7</v>
      </c>
      <c r="J218" s="573">
        <v>25</v>
      </c>
      <c r="K218" s="573">
        <v>2</v>
      </c>
      <c r="L218" s="573">
        <v>10</v>
      </c>
      <c r="M218" s="573">
        <v>0</v>
      </c>
    </row>
    <row r="219" spans="1:24" ht="11.25" customHeight="1">
      <c r="B219" s="572" t="s">
        <v>2078</v>
      </c>
      <c r="C219" s="573">
        <v>13</v>
      </c>
      <c r="D219" s="573">
        <v>1</v>
      </c>
      <c r="E219" s="573">
        <v>0</v>
      </c>
      <c r="F219" s="573">
        <v>2</v>
      </c>
      <c r="G219" s="573">
        <v>3</v>
      </c>
      <c r="H219" s="573">
        <v>3</v>
      </c>
      <c r="I219" s="573">
        <v>0</v>
      </c>
      <c r="J219" s="573">
        <v>2</v>
      </c>
      <c r="K219" s="573">
        <v>1</v>
      </c>
      <c r="L219" s="573">
        <v>1</v>
      </c>
      <c r="M219" s="573">
        <v>0</v>
      </c>
    </row>
    <row r="220" spans="1:24" ht="11.25" customHeight="1">
      <c r="B220" s="572" t="s">
        <v>2079</v>
      </c>
      <c r="C220" s="573">
        <v>59</v>
      </c>
      <c r="D220" s="573">
        <v>3</v>
      </c>
      <c r="E220" s="573">
        <v>0</v>
      </c>
      <c r="F220" s="573">
        <v>12</v>
      </c>
      <c r="G220" s="573">
        <v>8</v>
      </c>
      <c r="H220" s="573">
        <v>7</v>
      </c>
      <c r="I220" s="573">
        <v>4</v>
      </c>
      <c r="J220" s="573">
        <v>10</v>
      </c>
      <c r="K220" s="573">
        <v>8</v>
      </c>
      <c r="L220" s="573">
        <v>7</v>
      </c>
      <c r="M220" s="573">
        <v>0</v>
      </c>
    </row>
    <row r="221" spans="1:24" ht="11.25" customHeight="1">
      <c r="B221" s="572" t="s">
        <v>2080</v>
      </c>
      <c r="C221" s="573">
        <v>12</v>
      </c>
      <c r="D221" s="573">
        <v>1</v>
      </c>
      <c r="E221" s="573">
        <v>0</v>
      </c>
      <c r="F221" s="573">
        <v>1</v>
      </c>
      <c r="G221" s="573">
        <v>1</v>
      </c>
      <c r="H221" s="573">
        <v>9</v>
      </c>
      <c r="I221" s="573">
        <v>0</v>
      </c>
      <c r="J221" s="573">
        <v>0</v>
      </c>
      <c r="K221" s="573">
        <v>0</v>
      </c>
      <c r="L221" s="573">
        <v>0</v>
      </c>
      <c r="M221" s="573">
        <v>0</v>
      </c>
    </row>
    <row r="222" spans="1:24" ht="11.25" customHeight="1">
      <c r="B222" s="572" t="s">
        <v>2081</v>
      </c>
      <c r="C222" s="573">
        <v>347</v>
      </c>
      <c r="D222" s="573">
        <v>9</v>
      </c>
      <c r="E222" s="573">
        <v>0</v>
      </c>
      <c r="F222" s="573">
        <v>64</v>
      </c>
      <c r="G222" s="573">
        <v>77</v>
      </c>
      <c r="H222" s="573">
        <v>33</v>
      </c>
      <c r="I222" s="573">
        <v>12</v>
      </c>
      <c r="J222" s="573">
        <v>121</v>
      </c>
      <c r="K222" s="573">
        <v>3</v>
      </c>
      <c r="L222" s="573">
        <v>27</v>
      </c>
      <c r="M222" s="573">
        <v>1</v>
      </c>
    </row>
    <row r="223" spans="1:24" ht="11.25" customHeight="1">
      <c r="B223" s="572" t="s">
        <v>2082</v>
      </c>
      <c r="C223" s="573">
        <v>61</v>
      </c>
      <c r="D223" s="573">
        <v>0</v>
      </c>
      <c r="E223" s="573">
        <v>1</v>
      </c>
      <c r="F223" s="573">
        <v>2</v>
      </c>
      <c r="G223" s="573">
        <v>15</v>
      </c>
      <c r="H223" s="573">
        <v>20</v>
      </c>
      <c r="I223" s="573">
        <v>0</v>
      </c>
      <c r="J223" s="573">
        <v>21</v>
      </c>
      <c r="K223" s="573">
        <v>0</v>
      </c>
      <c r="L223" s="573">
        <v>2</v>
      </c>
      <c r="M223" s="573">
        <v>0</v>
      </c>
    </row>
    <row r="224" spans="1:24" ht="11.25" customHeight="1">
      <c r="B224" s="572" t="s">
        <v>2083</v>
      </c>
      <c r="C224" s="573">
        <v>21</v>
      </c>
      <c r="D224" s="573">
        <v>0</v>
      </c>
      <c r="E224" s="573">
        <v>1</v>
      </c>
      <c r="F224" s="573">
        <v>0</v>
      </c>
      <c r="G224" s="573">
        <v>3</v>
      </c>
      <c r="H224" s="573">
        <v>4</v>
      </c>
      <c r="I224" s="573">
        <v>0</v>
      </c>
      <c r="J224" s="573">
        <v>11</v>
      </c>
      <c r="K224" s="573">
        <v>1</v>
      </c>
      <c r="L224" s="573">
        <v>1</v>
      </c>
      <c r="M224" s="573">
        <v>0</v>
      </c>
    </row>
    <row r="225" spans="1:13" ht="20.45" customHeight="1">
      <c r="B225" s="574" t="s">
        <v>2084</v>
      </c>
      <c r="C225" s="573">
        <v>15777</v>
      </c>
      <c r="D225" s="573">
        <v>873</v>
      </c>
      <c r="E225" s="573">
        <v>36</v>
      </c>
      <c r="F225" s="573">
        <v>1082</v>
      </c>
      <c r="G225" s="573">
        <v>3897</v>
      </c>
      <c r="H225" s="573">
        <v>3027</v>
      </c>
      <c r="I225" s="573">
        <v>363</v>
      </c>
      <c r="J225" s="573">
        <v>4742</v>
      </c>
      <c r="K225" s="573">
        <v>638</v>
      </c>
      <c r="L225" s="573">
        <v>1069</v>
      </c>
      <c r="M225" s="573">
        <v>50</v>
      </c>
    </row>
    <row r="226" spans="1:13" ht="20.45" customHeight="1">
      <c r="A226" s="571" t="s">
        <v>2085</v>
      </c>
      <c r="B226" s="574"/>
    </row>
    <row r="227" spans="1:13" ht="20.45" customHeight="1">
      <c r="B227" s="572" t="s">
        <v>2086</v>
      </c>
      <c r="C227" s="573">
        <v>295</v>
      </c>
      <c r="D227" s="573">
        <v>45</v>
      </c>
      <c r="E227" s="573">
        <v>4</v>
      </c>
      <c r="F227" s="573">
        <v>29</v>
      </c>
      <c r="G227" s="573">
        <v>71</v>
      </c>
      <c r="H227" s="573">
        <v>53</v>
      </c>
      <c r="I227" s="573">
        <v>9</v>
      </c>
      <c r="J227" s="573">
        <v>31</v>
      </c>
      <c r="K227" s="573">
        <v>28</v>
      </c>
      <c r="L227" s="573">
        <v>24</v>
      </c>
      <c r="M227" s="573">
        <v>1</v>
      </c>
    </row>
    <row r="228" spans="1:13" ht="10.15" customHeight="1">
      <c r="B228" s="572" t="s">
        <v>2087</v>
      </c>
      <c r="C228" s="573">
        <v>1</v>
      </c>
      <c r="D228" s="260" t="s">
        <v>427</v>
      </c>
      <c r="E228" s="260" t="s">
        <v>427</v>
      </c>
      <c r="F228" s="260" t="s">
        <v>427</v>
      </c>
      <c r="G228" s="260" t="s">
        <v>427</v>
      </c>
      <c r="H228" s="260" t="s">
        <v>427</v>
      </c>
      <c r="I228" s="260" t="s">
        <v>427</v>
      </c>
      <c r="J228" s="260" t="s">
        <v>427</v>
      </c>
      <c r="K228" s="260" t="s">
        <v>427</v>
      </c>
      <c r="L228" s="260" t="s">
        <v>427</v>
      </c>
      <c r="M228" s="260" t="s">
        <v>427</v>
      </c>
    </row>
    <row r="229" spans="1:13" ht="10.15" customHeight="1">
      <c r="B229" s="572" t="s">
        <v>3248</v>
      </c>
      <c r="C229" s="573">
        <v>1</v>
      </c>
      <c r="D229" s="260" t="s">
        <v>427</v>
      </c>
      <c r="E229" s="260" t="s">
        <v>427</v>
      </c>
      <c r="F229" s="260" t="s">
        <v>427</v>
      </c>
      <c r="G229" s="260" t="s">
        <v>427</v>
      </c>
      <c r="H229" s="260" t="s">
        <v>427</v>
      </c>
      <c r="I229" s="260" t="s">
        <v>427</v>
      </c>
      <c r="J229" s="260" t="s">
        <v>427</v>
      </c>
      <c r="K229" s="260" t="s">
        <v>427</v>
      </c>
      <c r="L229" s="260" t="s">
        <v>427</v>
      </c>
      <c r="M229" s="260" t="s">
        <v>427</v>
      </c>
    </row>
    <row r="230" spans="1:13" ht="11.25" customHeight="1">
      <c r="B230" s="572" t="s">
        <v>2088</v>
      </c>
      <c r="C230" s="573">
        <v>93</v>
      </c>
      <c r="D230" s="573">
        <v>13</v>
      </c>
      <c r="E230" s="573">
        <v>0</v>
      </c>
      <c r="F230" s="573">
        <v>13</v>
      </c>
      <c r="G230" s="573">
        <v>20</v>
      </c>
      <c r="H230" s="573">
        <v>14</v>
      </c>
      <c r="I230" s="573">
        <v>4</v>
      </c>
      <c r="J230" s="573">
        <v>11</v>
      </c>
      <c r="K230" s="573">
        <v>9</v>
      </c>
      <c r="L230" s="573">
        <v>9</v>
      </c>
      <c r="M230" s="573">
        <v>0</v>
      </c>
    </row>
    <row r="231" spans="1:13" ht="11.25" customHeight="1">
      <c r="B231" s="572" t="s">
        <v>2089</v>
      </c>
      <c r="C231" s="573">
        <v>10</v>
      </c>
      <c r="D231" s="573">
        <v>0</v>
      </c>
      <c r="E231" s="573">
        <v>0</v>
      </c>
      <c r="F231" s="573">
        <v>1</v>
      </c>
      <c r="G231" s="573">
        <v>4</v>
      </c>
      <c r="H231" s="573">
        <v>1</v>
      </c>
      <c r="I231" s="573">
        <v>0</v>
      </c>
      <c r="J231" s="573">
        <v>3</v>
      </c>
      <c r="K231" s="573">
        <v>0</v>
      </c>
      <c r="L231" s="573">
        <v>1</v>
      </c>
      <c r="M231" s="573">
        <v>0</v>
      </c>
    </row>
    <row r="232" spans="1:13" ht="11.25" customHeight="1">
      <c r="B232" s="572" t="s">
        <v>3249</v>
      </c>
    </row>
    <row r="233" spans="1:13" ht="10.15" customHeight="1">
      <c r="B233" s="572" t="s">
        <v>2031</v>
      </c>
      <c r="C233" s="573">
        <v>2</v>
      </c>
      <c r="D233" s="260" t="s">
        <v>427</v>
      </c>
      <c r="E233" s="260" t="s">
        <v>427</v>
      </c>
      <c r="F233" s="260" t="s">
        <v>427</v>
      </c>
      <c r="G233" s="260" t="s">
        <v>427</v>
      </c>
      <c r="H233" s="260" t="s">
        <v>427</v>
      </c>
      <c r="I233" s="260" t="s">
        <v>427</v>
      </c>
      <c r="J233" s="260" t="s">
        <v>427</v>
      </c>
      <c r="K233" s="260" t="s">
        <v>427</v>
      </c>
      <c r="L233" s="260" t="s">
        <v>427</v>
      </c>
      <c r="M233" s="260" t="s">
        <v>427</v>
      </c>
    </row>
    <row r="234" spans="1:13" ht="10.15" customHeight="1">
      <c r="B234" s="572" t="s">
        <v>3250</v>
      </c>
      <c r="C234" s="573">
        <v>1</v>
      </c>
      <c r="D234" s="260" t="s">
        <v>427</v>
      </c>
      <c r="E234" s="260" t="s">
        <v>427</v>
      </c>
      <c r="F234" s="260" t="s">
        <v>427</v>
      </c>
      <c r="G234" s="260" t="s">
        <v>427</v>
      </c>
      <c r="H234" s="260" t="s">
        <v>427</v>
      </c>
      <c r="I234" s="260" t="s">
        <v>427</v>
      </c>
      <c r="J234" s="260" t="s">
        <v>427</v>
      </c>
      <c r="K234" s="260" t="s">
        <v>427</v>
      </c>
      <c r="L234" s="260" t="s">
        <v>427</v>
      </c>
      <c r="M234" s="260" t="s">
        <v>427</v>
      </c>
    </row>
    <row r="235" spans="1:13" ht="20.45" customHeight="1">
      <c r="B235" s="574" t="s">
        <v>2090</v>
      </c>
      <c r="C235" s="573">
        <v>403</v>
      </c>
      <c r="D235" s="573">
        <v>58</v>
      </c>
      <c r="E235" s="573">
        <v>4</v>
      </c>
      <c r="F235" s="573">
        <v>43</v>
      </c>
      <c r="G235" s="573">
        <v>97</v>
      </c>
      <c r="H235" s="573">
        <v>70</v>
      </c>
      <c r="I235" s="573">
        <v>13</v>
      </c>
      <c r="J235" s="573">
        <v>45</v>
      </c>
      <c r="K235" s="573">
        <v>38</v>
      </c>
      <c r="L235" s="573">
        <v>34</v>
      </c>
      <c r="M235" s="573">
        <v>1</v>
      </c>
    </row>
    <row r="236" spans="1:13" ht="20.45" customHeight="1">
      <c r="A236" s="571" t="s">
        <v>2091</v>
      </c>
      <c r="B236" s="574"/>
      <c r="C236" s="573">
        <v>21</v>
      </c>
      <c r="D236" s="573">
        <v>1</v>
      </c>
      <c r="E236" s="573">
        <v>0</v>
      </c>
      <c r="F236" s="573">
        <v>4</v>
      </c>
      <c r="G236" s="573">
        <v>3</v>
      </c>
      <c r="H236" s="573">
        <v>4</v>
      </c>
      <c r="I236" s="573">
        <v>0</v>
      </c>
      <c r="J236" s="573">
        <v>8</v>
      </c>
      <c r="K236" s="573">
        <v>0</v>
      </c>
      <c r="L236" s="573">
        <v>1</v>
      </c>
      <c r="M236" s="573">
        <v>0</v>
      </c>
    </row>
    <row r="237" spans="1:13" ht="16.899999999999999" customHeight="1">
      <c r="A237" s="571" t="s">
        <v>2092</v>
      </c>
      <c r="B237" s="572"/>
      <c r="C237" s="573">
        <v>65</v>
      </c>
      <c r="D237" s="573">
        <v>9</v>
      </c>
      <c r="E237" s="573">
        <v>1</v>
      </c>
      <c r="F237" s="573">
        <v>13</v>
      </c>
      <c r="G237" s="573">
        <v>10</v>
      </c>
      <c r="H237" s="573">
        <v>14</v>
      </c>
      <c r="I237" s="573">
        <v>0</v>
      </c>
      <c r="J237" s="573">
        <v>7</v>
      </c>
      <c r="K237" s="573">
        <v>4</v>
      </c>
      <c r="L237" s="573">
        <v>7</v>
      </c>
      <c r="M237" s="573">
        <v>0</v>
      </c>
    </row>
    <row r="238" spans="1:13" ht="16.899999999999999" customHeight="1">
      <c r="A238" s="571" t="s">
        <v>2093</v>
      </c>
      <c r="B238" s="572"/>
      <c r="C238" s="573">
        <v>206</v>
      </c>
      <c r="D238" s="573">
        <v>10</v>
      </c>
      <c r="E238" s="573">
        <v>5</v>
      </c>
      <c r="F238" s="573">
        <v>124</v>
      </c>
      <c r="G238" s="573">
        <v>11</v>
      </c>
      <c r="H238" s="573">
        <v>2</v>
      </c>
      <c r="I238" s="573">
        <v>0</v>
      </c>
      <c r="J238" s="573">
        <v>12</v>
      </c>
      <c r="K238" s="573">
        <v>25</v>
      </c>
      <c r="L238" s="573">
        <v>17</v>
      </c>
      <c r="M238" s="573">
        <v>0</v>
      </c>
    </row>
    <row r="239" spans="1:13" ht="16.899999999999999" customHeight="1">
      <c r="B239" s="574" t="s">
        <v>127</v>
      </c>
      <c r="C239" s="573">
        <v>414832</v>
      </c>
      <c r="D239" s="573">
        <v>34604</v>
      </c>
      <c r="E239" s="573">
        <v>3749</v>
      </c>
      <c r="F239" s="573">
        <v>95445</v>
      </c>
      <c r="G239" s="573">
        <v>57503</v>
      </c>
      <c r="H239" s="573">
        <v>79405</v>
      </c>
      <c r="I239" s="573">
        <v>9372</v>
      </c>
      <c r="J239" s="573">
        <v>83506</v>
      </c>
      <c r="K239" s="573">
        <v>20586</v>
      </c>
      <c r="L239" s="573">
        <v>28564</v>
      </c>
      <c r="M239" s="573">
        <v>2098</v>
      </c>
    </row>
    <row r="240" spans="1:13" ht="20.45" customHeight="1">
      <c r="A240" s="90"/>
      <c r="B240" s="577"/>
    </row>
    <row r="241" spans="1:13" s="90" customFormat="1" ht="7.5" customHeight="1">
      <c r="B241" s="257"/>
      <c r="C241" s="573"/>
      <c r="D241" s="573"/>
      <c r="E241" s="573"/>
      <c r="F241" s="573"/>
      <c r="G241" s="573"/>
      <c r="H241" s="573"/>
      <c r="I241" s="573"/>
      <c r="J241" s="573"/>
      <c r="K241" s="573"/>
      <c r="L241" s="573"/>
      <c r="M241" s="573"/>
    </row>
    <row r="242" spans="1:13" s="24" customFormat="1" ht="10.5" customHeight="1">
      <c r="A242" s="571"/>
      <c r="B242" s="1354"/>
      <c r="C242" s="573"/>
      <c r="D242" s="573"/>
      <c r="E242" s="573"/>
      <c r="F242" s="573"/>
      <c r="G242" s="573"/>
      <c r="H242" s="573"/>
      <c r="I242" s="573"/>
      <c r="J242" s="573"/>
      <c r="K242" s="573"/>
      <c r="L242" s="573"/>
      <c r="M242" s="573"/>
    </row>
    <row r="267" spans="1:1">
      <c r="A267" s="1354" t="s">
        <v>3078</v>
      </c>
    </row>
  </sheetData>
  <pageMargins left="0.7" right="0.7" top="0.78740157499999996" bottom="0.78740157499999996" header="0.3" footer="0.3"/>
  <drawing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136"/>
  <sheetViews>
    <sheetView workbookViewId="0">
      <pane ySplit="12" topLeftCell="A13" activePane="bottomLeft" state="frozen"/>
      <selection sqref="A1:XFD1048576"/>
      <selection pane="bottomLeft"/>
    </sheetView>
  </sheetViews>
  <sheetFormatPr baseColWidth="10" defaultColWidth="9.140625" defaultRowHeight="12.75" customHeight="1"/>
  <cols>
    <col min="1" max="2" width="1.42578125" style="584" customWidth="1"/>
    <col min="3" max="3" width="29.140625" style="585" customWidth="1"/>
    <col min="4" max="4" width="5.28515625" style="576" bestFit="1" customWidth="1"/>
    <col min="5" max="14" width="4.42578125" style="576" bestFit="1" customWidth="1"/>
    <col min="15" max="15" width="5.28515625" style="576" bestFit="1" customWidth="1"/>
    <col min="16" max="16" width="4.140625" style="553" customWidth="1"/>
    <col min="17" max="17" width="5.140625" style="553" customWidth="1"/>
    <col min="18" max="16384" width="9.140625" style="59"/>
  </cols>
  <sheetData>
    <row r="1" spans="1:17" s="285" customFormat="1" ht="12.75" customHeight="1">
      <c r="A1" s="444" t="s">
        <v>3117</v>
      </c>
      <c r="B1" s="181"/>
      <c r="C1" s="181"/>
      <c r="D1" s="181"/>
      <c r="E1" s="181"/>
      <c r="F1" s="181"/>
      <c r="G1" s="181"/>
      <c r="H1" s="181"/>
      <c r="I1" s="181"/>
      <c r="J1" s="181"/>
      <c r="K1" s="181"/>
      <c r="L1" s="181"/>
      <c r="M1" s="181"/>
      <c r="N1" s="181"/>
      <c r="O1" s="181"/>
      <c r="P1" s="578"/>
      <c r="Q1" s="181"/>
    </row>
    <row r="2" spans="1:17" s="285" customFormat="1" ht="12.75" customHeight="1">
      <c r="A2" s="129"/>
      <c r="B2" s="129"/>
      <c r="C2" s="129"/>
      <c r="D2" s="129"/>
      <c r="E2" s="129"/>
      <c r="F2" s="129"/>
      <c r="G2" s="129"/>
      <c r="H2" s="129"/>
      <c r="I2" s="129"/>
      <c r="J2" s="129"/>
      <c r="K2" s="129"/>
      <c r="L2" s="129"/>
      <c r="M2" s="129"/>
      <c r="N2" s="129"/>
      <c r="O2" s="129"/>
      <c r="P2" s="578"/>
      <c r="Q2" s="129"/>
    </row>
    <row r="3" spans="1:17" s="285" customFormat="1" ht="12.75" customHeight="1">
      <c r="A3" s="129" t="s">
        <v>2094</v>
      </c>
      <c r="B3" s="181"/>
      <c r="C3" s="181"/>
      <c r="D3" s="181"/>
      <c r="E3" s="181"/>
      <c r="F3" s="181"/>
      <c r="G3" s="181"/>
      <c r="H3" s="181"/>
      <c r="I3" s="181"/>
      <c r="J3" s="181"/>
      <c r="K3" s="181"/>
      <c r="L3" s="181"/>
      <c r="M3" s="181"/>
      <c r="N3" s="181"/>
      <c r="O3" s="181"/>
      <c r="P3" s="578"/>
      <c r="Q3" s="181"/>
    </row>
    <row r="4" spans="1:17" s="285" customFormat="1" ht="11.25" customHeight="1">
      <c r="A4" s="129" t="s">
        <v>2095</v>
      </c>
      <c r="B4" s="181"/>
      <c r="C4" s="181"/>
      <c r="D4" s="181"/>
      <c r="E4" s="181"/>
      <c r="F4" s="181"/>
      <c r="G4" s="181"/>
      <c r="H4" s="181"/>
      <c r="I4" s="181"/>
      <c r="J4" s="181"/>
      <c r="K4" s="181"/>
      <c r="L4" s="181"/>
      <c r="M4" s="181"/>
      <c r="N4" s="181"/>
      <c r="O4" s="181"/>
      <c r="P4" s="578"/>
      <c r="Q4" s="181"/>
    </row>
    <row r="5" spans="1:17" s="285" customFormat="1" ht="11.25" customHeight="1">
      <c r="A5" s="129" t="s">
        <v>2096</v>
      </c>
      <c r="B5" s="181"/>
      <c r="C5" s="181"/>
      <c r="D5" s="181"/>
      <c r="E5" s="181"/>
      <c r="F5" s="181"/>
      <c r="G5" s="181"/>
      <c r="H5" s="181"/>
      <c r="I5" s="181"/>
      <c r="J5" s="181"/>
      <c r="K5" s="181"/>
      <c r="L5" s="181"/>
      <c r="M5" s="181"/>
      <c r="N5" s="181"/>
      <c r="O5" s="181"/>
      <c r="P5" s="578"/>
      <c r="Q5" s="181"/>
    </row>
    <row r="6" spans="1:17" s="24" customFormat="1" ht="12.75" customHeight="1">
      <c r="A6" s="579"/>
      <c r="B6" s="579"/>
      <c r="C6" s="579"/>
      <c r="D6" s="579"/>
      <c r="E6" s="579"/>
      <c r="F6" s="579"/>
      <c r="G6" s="579"/>
      <c r="H6" s="579"/>
      <c r="I6" s="579"/>
      <c r="J6" s="579"/>
      <c r="K6" s="579"/>
      <c r="L6" s="579"/>
      <c r="M6" s="579"/>
      <c r="N6" s="579"/>
      <c r="O6" s="579"/>
      <c r="P6" s="580"/>
      <c r="Q6" s="579"/>
    </row>
    <row r="7" spans="1:17" s="24" customFormat="1" ht="10.5" customHeight="1">
      <c r="A7" s="453"/>
      <c r="B7" s="453"/>
      <c r="C7" s="453"/>
      <c r="D7" s="460"/>
      <c r="E7" s="1558" t="s">
        <v>2097</v>
      </c>
      <c r="F7" s="1559"/>
      <c r="G7" s="1559"/>
      <c r="H7" s="1559"/>
      <c r="I7" s="1559"/>
      <c r="J7" s="1559"/>
      <c r="K7" s="1559"/>
      <c r="L7" s="1559"/>
      <c r="M7" s="1559"/>
      <c r="N7" s="1559"/>
      <c r="O7" s="1560"/>
      <c r="P7" s="536" t="s">
        <v>2098</v>
      </c>
      <c r="Q7" s="536"/>
    </row>
    <row r="8" spans="1:17" s="24" customFormat="1" ht="10.5" customHeight="1">
      <c r="A8" s="50" t="s">
        <v>153</v>
      </c>
      <c r="B8" s="50"/>
      <c r="C8" s="50"/>
      <c r="D8" s="463"/>
      <c r="E8" s="1561"/>
      <c r="F8" s="1562"/>
      <c r="G8" s="1562"/>
      <c r="H8" s="1562"/>
      <c r="I8" s="1562"/>
      <c r="J8" s="1562"/>
      <c r="K8" s="1562"/>
      <c r="L8" s="1562"/>
      <c r="M8" s="1562"/>
      <c r="N8" s="1562"/>
      <c r="O8" s="1563"/>
      <c r="P8" s="581" t="s">
        <v>1850</v>
      </c>
      <c r="Q8" s="465"/>
    </row>
    <row r="9" spans="1:17" s="24" customFormat="1" ht="10.5" customHeight="1">
      <c r="A9" s="50" t="s">
        <v>1660</v>
      </c>
      <c r="B9" s="50"/>
      <c r="C9" s="50"/>
      <c r="D9" s="463" t="s">
        <v>1849</v>
      </c>
      <c r="E9" s="542"/>
      <c r="G9" s="542"/>
      <c r="I9" s="542"/>
      <c r="K9" s="542"/>
      <c r="M9" s="542"/>
      <c r="O9" s="542"/>
      <c r="P9" s="582"/>
      <c r="Q9" s="536"/>
    </row>
    <row r="10" spans="1:17" s="24" customFormat="1" ht="10.5" customHeight="1">
      <c r="A10" s="50" t="s">
        <v>560</v>
      </c>
      <c r="B10" s="50"/>
      <c r="C10" s="50"/>
      <c r="D10" s="463" t="s">
        <v>2099</v>
      </c>
      <c r="E10" s="463">
        <v>2021</v>
      </c>
      <c r="F10" s="463">
        <v>2022</v>
      </c>
      <c r="G10" s="463">
        <v>2023</v>
      </c>
      <c r="H10" s="463">
        <v>2024</v>
      </c>
      <c r="I10" s="463">
        <v>2025</v>
      </c>
      <c r="J10" s="463">
        <v>2026</v>
      </c>
      <c r="K10" s="463">
        <v>2027</v>
      </c>
      <c r="L10" s="463">
        <v>2028</v>
      </c>
      <c r="M10" s="463">
        <v>2029</v>
      </c>
      <c r="N10" s="463">
        <v>2030</v>
      </c>
      <c r="O10" s="463">
        <v>2031</v>
      </c>
      <c r="P10" s="463" t="s">
        <v>1861</v>
      </c>
      <c r="Q10" s="449" t="s">
        <v>1862</v>
      </c>
    </row>
    <row r="11" spans="1:17" s="24" customFormat="1" ht="10.5" customHeight="1">
      <c r="A11" s="211"/>
      <c r="B11" s="211"/>
      <c r="C11" s="211"/>
      <c r="D11" s="463"/>
      <c r="E11" s="463"/>
      <c r="F11" s="463"/>
      <c r="G11" s="463"/>
      <c r="H11" s="463"/>
      <c r="I11" s="463"/>
      <c r="J11" s="463"/>
      <c r="K11" s="463"/>
      <c r="L11" s="463"/>
      <c r="M11" s="463"/>
      <c r="N11" s="463"/>
      <c r="O11" s="452" t="s">
        <v>2100</v>
      </c>
      <c r="P11" s="463" t="s">
        <v>1864</v>
      </c>
      <c r="Q11" s="449" t="s">
        <v>1865</v>
      </c>
    </row>
    <row r="12" spans="1:17" s="24" customFormat="1" ht="10.5" customHeight="1">
      <c r="A12" s="583"/>
      <c r="B12" s="583"/>
      <c r="C12" s="583"/>
      <c r="D12" s="468"/>
      <c r="E12" s="468"/>
      <c r="F12" s="468"/>
      <c r="G12" s="468"/>
      <c r="H12" s="468"/>
      <c r="I12" s="468"/>
      <c r="J12" s="468"/>
      <c r="K12" s="468"/>
      <c r="L12" s="468"/>
      <c r="M12" s="468"/>
      <c r="N12" s="468"/>
      <c r="O12" s="468" t="s">
        <v>2101</v>
      </c>
      <c r="P12" s="468" t="s">
        <v>1868</v>
      </c>
      <c r="Q12" s="583"/>
    </row>
    <row r="13" spans="1:17" ht="12.75" customHeight="1">
      <c r="P13" s="46"/>
      <c r="Q13" s="46"/>
    </row>
    <row r="14" spans="1:17" s="90" customFormat="1" ht="11.25" customHeight="1">
      <c r="C14" s="66"/>
      <c r="D14" s="254" t="s">
        <v>2102</v>
      </c>
      <c r="E14" s="447"/>
      <c r="F14" s="447"/>
      <c r="G14" s="447"/>
      <c r="H14" s="447"/>
      <c r="I14" s="447"/>
      <c r="J14" s="447"/>
      <c r="K14" s="447"/>
      <c r="L14" s="447"/>
      <c r="M14" s="447"/>
      <c r="N14" s="447"/>
      <c r="O14" s="447"/>
      <c r="P14" s="259"/>
      <c r="Q14" s="259"/>
    </row>
    <row r="15" spans="1:17" s="90" customFormat="1" ht="9" customHeight="1">
      <c r="A15" s="586"/>
      <c r="C15" s="66"/>
      <c r="D15" s="254"/>
      <c r="E15" s="447"/>
      <c r="F15" s="447"/>
      <c r="G15" s="447"/>
      <c r="H15" s="447"/>
      <c r="I15" s="447"/>
      <c r="J15" s="447"/>
      <c r="K15" s="447"/>
      <c r="L15" s="447"/>
      <c r="M15" s="447"/>
      <c r="N15" s="447"/>
      <c r="O15" s="447"/>
      <c r="P15" s="259"/>
      <c r="Q15" s="259"/>
    </row>
    <row r="16" spans="1:17" ht="9" customHeight="1">
      <c r="A16" s="584" t="s">
        <v>411</v>
      </c>
      <c r="C16" s="587"/>
      <c r="P16" s="46"/>
      <c r="Q16" s="46"/>
    </row>
    <row r="17" spans="1:17" ht="18" customHeight="1">
      <c r="B17" s="584" t="s">
        <v>286</v>
      </c>
      <c r="C17" s="587"/>
      <c r="P17" s="46"/>
      <c r="Q17" s="46"/>
    </row>
    <row r="18" spans="1:17" ht="12.75" customHeight="1">
      <c r="C18" s="587" t="s">
        <v>2103</v>
      </c>
      <c r="D18" s="576">
        <v>363</v>
      </c>
      <c r="E18" s="576">
        <v>52</v>
      </c>
      <c r="F18" s="576">
        <v>45</v>
      </c>
      <c r="G18" s="576">
        <v>45</v>
      </c>
      <c r="H18" s="576">
        <v>45</v>
      </c>
      <c r="I18" s="576">
        <v>50</v>
      </c>
      <c r="J18" s="576">
        <v>39</v>
      </c>
      <c r="K18" s="576">
        <v>20</v>
      </c>
      <c r="L18" s="576">
        <v>18</v>
      </c>
      <c r="M18" s="576">
        <v>16</v>
      </c>
      <c r="N18" s="576">
        <v>12</v>
      </c>
      <c r="O18" s="576">
        <v>21</v>
      </c>
      <c r="P18" s="46">
        <v>60.115702479338843</v>
      </c>
      <c r="Q18" s="46">
        <v>60.12222222222222</v>
      </c>
    </row>
    <row r="19" spans="1:17" ht="12.75" customHeight="1">
      <c r="C19" s="587" t="s">
        <v>2104</v>
      </c>
      <c r="D19" s="576">
        <v>200</v>
      </c>
      <c r="E19" s="576">
        <v>29</v>
      </c>
      <c r="F19" s="576">
        <v>36</v>
      </c>
      <c r="G19" s="576">
        <v>21</v>
      </c>
      <c r="H19" s="576">
        <v>21</v>
      </c>
      <c r="I19" s="576">
        <v>17</v>
      </c>
      <c r="J19" s="576">
        <v>24</v>
      </c>
      <c r="K19" s="576">
        <v>13</v>
      </c>
      <c r="L19" s="576">
        <v>14</v>
      </c>
      <c r="M19" s="576">
        <v>7</v>
      </c>
      <c r="N19" s="576">
        <v>10</v>
      </c>
      <c r="O19" s="576">
        <v>8</v>
      </c>
      <c r="P19" s="46">
        <v>60.29</v>
      </c>
      <c r="Q19" s="46">
        <v>60.333333333333336</v>
      </c>
    </row>
    <row r="20" spans="1:17" ht="21.75" customHeight="1">
      <c r="C20" s="587" t="s">
        <v>2105</v>
      </c>
      <c r="D20" s="576">
        <v>68</v>
      </c>
      <c r="E20" s="576">
        <v>2</v>
      </c>
      <c r="F20" s="576">
        <v>5</v>
      </c>
      <c r="G20" s="576">
        <v>2</v>
      </c>
      <c r="H20" s="576">
        <v>1</v>
      </c>
      <c r="I20" s="576">
        <v>6</v>
      </c>
      <c r="J20" s="576">
        <v>4</v>
      </c>
      <c r="K20" s="576">
        <v>5</v>
      </c>
      <c r="L20" s="576">
        <v>5</v>
      </c>
      <c r="M20" s="576">
        <v>3</v>
      </c>
      <c r="N20" s="576">
        <v>5</v>
      </c>
      <c r="O20" s="576">
        <v>30</v>
      </c>
      <c r="P20" s="46">
        <v>54.147058823529413</v>
      </c>
      <c r="Q20" s="46">
        <v>54.8</v>
      </c>
    </row>
    <row r="21" spans="1:17" ht="12.75" customHeight="1">
      <c r="C21" s="587" t="s">
        <v>575</v>
      </c>
      <c r="D21" s="576">
        <v>1827</v>
      </c>
      <c r="E21" s="576">
        <v>38</v>
      </c>
      <c r="F21" s="576">
        <v>52</v>
      </c>
      <c r="G21" s="576">
        <v>65</v>
      </c>
      <c r="H21" s="576">
        <v>59</v>
      </c>
      <c r="I21" s="576">
        <v>72</v>
      </c>
      <c r="J21" s="576">
        <v>96</v>
      </c>
      <c r="K21" s="576">
        <v>100</v>
      </c>
      <c r="L21" s="576">
        <v>107</v>
      </c>
      <c r="M21" s="576">
        <v>108</v>
      </c>
      <c r="N21" s="576">
        <v>104</v>
      </c>
      <c r="O21" s="576">
        <v>1026</v>
      </c>
      <c r="P21" s="46">
        <v>53.138478379857688</v>
      </c>
      <c r="Q21" s="46">
        <v>52.954166666666666</v>
      </c>
    </row>
    <row r="22" spans="1:17" ht="12.75" customHeight="1">
      <c r="C22" s="587" t="s">
        <v>576</v>
      </c>
      <c r="D22" s="576">
        <v>861</v>
      </c>
      <c r="E22" s="576">
        <v>16</v>
      </c>
      <c r="F22" s="576">
        <v>15</v>
      </c>
      <c r="G22" s="576">
        <v>8</v>
      </c>
      <c r="H22" s="576">
        <v>15</v>
      </c>
      <c r="I22" s="576">
        <v>25</v>
      </c>
      <c r="J22" s="576">
        <v>32</v>
      </c>
      <c r="K22" s="576">
        <v>45</v>
      </c>
      <c r="L22" s="576">
        <v>45</v>
      </c>
      <c r="M22" s="576">
        <v>41</v>
      </c>
      <c r="N22" s="576">
        <v>41</v>
      </c>
      <c r="O22" s="576">
        <v>578</v>
      </c>
      <c r="P22" s="46">
        <v>51.256678281068524</v>
      </c>
      <c r="Q22" s="46">
        <v>50.957627118644069</v>
      </c>
    </row>
    <row r="23" spans="1:17" s="590" customFormat="1" ht="12.75" customHeight="1">
      <c r="A23" s="588"/>
      <c r="B23" s="588"/>
      <c r="C23" s="589" t="s">
        <v>1829</v>
      </c>
      <c r="D23" s="576">
        <v>3319</v>
      </c>
      <c r="E23" s="576">
        <v>137</v>
      </c>
      <c r="F23" s="576">
        <v>153</v>
      </c>
      <c r="G23" s="576">
        <v>141</v>
      </c>
      <c r="H23" s="576">
        <v>141</v>
      </c>
      <c r="I23" s="576">
        <v>170</v>
      </c>
      <c r="J23" s="576">
        <v>195</v>
      </c>
      <c r="K23" s="576">
        <v>183</v>
      </c>
      <c r="L23" s="576">
        <v>189</v>
      </c>
      <c r="M23" s="576">
        <v>175</v>
      </c>
      <c r="N23" s="576">
        <v>172</v>
      </c>
      <c r="O23" s="576">
        <v>1663</v>
      </c>
      <c r="P23" s="46">
        <v>53.865019584212114</v>
      </c>
      <c r="Q23" s="46">
        <v>53.978658536585364</v>
      </c>
    </row>
    <row r="24" spans="1:17" ht="18" customHeight="1">
      <c r="B24" s="584" t="s">
        <v>586</v>
      </c>
      <c r="C24" s="587"/>
      <c r="D24" s="59"/>
      <c r="E24" s="59"/>
      <c r="F24" s="59"/>
      <c r="G24" s="59"/>
      <c r="H24" s="59"/>
      <c r="I24" s="59"/>
      <c r="J24" s="59"/>
      <c r="K24" s="59"/>
      <c r="L24" s="59"/>
      <c r="M24" s="59"/>
      <c r="N24" s="59"/>
      <c r="O24" s="59"/>
      <c r="P24" s="59"/>
      <c r="Q24" s="59"/>
    </row>
    <row r="25" spans="1:17" ht="12.75" customHeight="1">
      <c r="C25" s="587" t="s">
        <v>587</v>
      </c>
      <c r="D25" s="576">
        <v>29</v>
      </c>
      <c r="E25" s="773" t="s">
        <v>827</v>
      </c>
      <c r="F25" s="773" t="s">
        <v>827</v>
      </c>
      <c r="G25" s="773" t="s">
        <v>827</v>
      </c>
      <c r="H25" s="773" t="s">
        <v>827</v>
      </c>
      <c r="I25" s="773" t="s">
        <v>827</v>
      </c>
      <c r="J25" s="773" t="s">
        <v>827</v>
      </c>
      <c r="K25" s="773" t="s">
        <v>827</v>
      </c>
      <c r="L25" s="773" t="s">
        <v>827</v>
      </c>
      <c r="M25" s="773" t="s">
        <v>827</v>
      </c>
      <c r="N25" s="773" t="s">
        <v>827</v>
      </c>
      <c r="O25" s="576">
        <v>15</v>
      </c>
      <c r="P25" s="46">
        <v>52.551724137931032</v>
      </c>
      <c r="Q25" s="46">
        <v>52.833333333333336</v>
      </c>
    </row>
    <row r="26" spans="1:17" ht="12.75" customHeight="1">
      <c r="C26" s="587" t="s">
        <v>588</v>
      </c>
      <c r="D26" s="576">
        <v>1</v>
      </c>
      <c r="E26" s="773">
        <v>0</v>
      </c>
      <c r="F26" s="773">
        <v>0</v>
      </c>
      <c r="G26" s="773">
        <v>0</v>
      </c>
      <c r="H26" s="773">
        <v>0</v>
      </c>
      <c r="I26" s="773">
        <v>0</v>
      </c>
      <c r="J26" s="773">
        <v>0</v>
      </c>
      <c r="K26" s="773">
        <v>0</v>
      </c>
      <c r="L26" s="773">
        <v>0</v>
      </c>
      <c r="M26" s="773">
        <v>0</v>
      </c>
      <c r="N26" s="773">
        <v>0</v>
      </c>
      <c r="O26" s="576">
        <v>1</v>
      </c>
      <c r="P26" s="773" t="s">
        <v>427</v>
      </c>
      <c r="Q26" s="773" t="s">
        <v>427</v>
      </c>
    </row>
    <row r="27" spans="1:17" ht="12.75" customHeight="1">
      <c r="C27" s="587" t="s">
        <v>2106</v>
      </c>
      <c r="D27" s="576">
        <v>24</v>
      </c>
      <c r="E27" s="773" t="s">
        <v>827</v>
      </c>
      <c r="F27" s="773" t="s">
        <v>827</v>
      </c>
      <c r="G27" s="773" t="s">
        <v>827</v>
      </c>
      <c r="H27" s="773" t="s">
        <v>827</v>
      </c>
      <c r="I27" s="773" t="s">
        <v>827</v>
      </c>
      <c r="J27" s="773" t="s">
        <v>827</v>
      </c>
      <c r="K27" s="773" t="s">
        <v>827</v>
      </c>
      <c r="L27" s="773" t="s">
        <v>827</v>
      </c>
      <c r="M27" s="773" t="s">
        <v>827</v>
      </c>
      <c r="N27" s="773" t="s">
        <v>827</v>
      </c>
      <c r="O27" s="576">
        <v>14</v>
      </c>
      <c r="P27" s="46">
        <v>52.166666666666664</v>
      </c>
      <c r="Q27" s="46">
        <v>51</v>
      </c>
    </row>
    <row r="28" spans="1:17" ht="12.75" customHeight="1">
      <c r="C28" s="589" t="s">
        <v>1829</v>
      </c>
      <c r="D28" s="576">
        <v>54</v>
      </c>
      <c r="E28" s="576">
        <v>2</v>
      </c>
      <c r="F28" s="576">
        <v>2</v>
      </c>
      <c r="G28" s="576">
        <v>1</v>
      </c>
      <c r="H28" s="576">
        <v>1</v>
      </c>
      <c r="I28" s="576">
        <v>4</v>
      </c>
      <c r="J28" s="576">
        <v>2</v>
      </c>
      <c r="K28" s="576">
        <v>2</v>
      </c>
      <c r="L28" s="576">
        <v>4</v>
      </c>
      <c r="M28" s="576">
        <v>4</v>
      </c>
      <c r="N28" s="576">
        <v>2</v>
      </c>
      <c r="O28" s="576">
        <v>30</v>
      </c>
      <c r="P28" s="46">
        <v>52.203703703703702</v>
      </c>
      <c r="Q28" s="46">
        <v>52.666666666666664</v>
      </c>
    </row>
    <row r="29" spans="1:17" ht="18" customHeight="1">
      <c r="B29" s="584" t="s">
        <v>594</v>
      </c>
      <c r="C29" s="587"/>
      <c r="D29" s="59"/>
      <c r="E29" s="59"/>
      <c r="F29" s="59"/>
      <c r="G29" s="59"/>
      <c r="H29" s="59"/>
      <c r="I29" s="59"/>
      <c r="J29" s="59"/>
      <c r="K29" s="59"/>
      <c r="L29" s="59"/>
      <c r="M29" s="59"/>
      <c r="N29" s="59"/>
      <c r="O29" s="59"/>
      <c r="P29" s="59"/>
      <c r="Q29" s="59"/>
    </row>
    <row r="30" spans="1:17" ht="21.75" customHeight="1">
      <c r="C30" s="587" t="s">
        <v>1785</v>
      </c>
      <c r="D30" s="576">
        <v>549</v>
      </c>
      <c r="E30" s="576">
        <v>16</v>
      </c>
      <c r="F30" s="576">
        <v>13</v>
      </c>
      <c r="G30" s="576">
        <v>15</v>
      </c>
      <c r="H30" s="576">
        <v>26</v>
      </c>
      <c r="I30" s="576">
        <v>18</v>
      </c>
      <c r="J30" s="576">
        <v>14</v>
      </c>
      <c r="K30" s="576">
        <v>18</v>
      </c>
      <c r="L30" s="576">
        <v>21</v>
      </c>
      <c r="M30" s="576">
        <v>23</v>
      </c>
      <c r="N30" s="576">
        <v>19</v>
      </c>
      <c r="O30" s="576">
        <v>366</v>
      </c>
      <c r="P30" s="46">
        <v>50.081967213114751</v>
      </c>
      <c r="Q30" s="46">
        <v>49.452380952380949</v>
      </c>
    </row>
    <row r="31" spans="1:17" ht="21.75" customHeight="1">
      <c r="C31" s="587" t="s">
        <v>1787</v>
      </c>
      <c r="D31" s="576">
        <v>1153</v>
      </c>
      <c r="E31" s="576">
        <v>43</v>
      </c>
      <c r="F31" s="576">
        <v>44</v>
      </c>
      <c r="G31" s="576">
        <v>47</v>
      </c>
      <c r="H31" s="576">
        <v>44</v>
      </c>
      <c r="I31" s="576">
        <v>40</v>
      </c>
      <c r="J31" s="576">
        <v>57</v>
      </c>
      <c r="K31" s="576">
        <v>36</v>
      </c>
      <c r="L31" s="576">
        <v>57</v>
      </c>
      <c r="M31" s="576">
        <v>36</v>
      </c>
      <c r="N31" s="576">
        <v>40</v>
      </c>
      <c r="O31" s="576">
        <v>709</v>
      </c>
      <c r="P31" s="46">
        <v>50.656548135299218</v>
      </c>
      <c r="Q31" s="46">
        <v>51.163043478260867</v>
      </c>
    </row>
    <row r="32" spans="1:17" ht="12.75" customHeight="1">
      <c r="C32" s="587" t="s">
        <v>597</v>
      </c>
      <c r="D32" s="576">
        <v>238</v>
      </c>
      <c r="E32" s="576">
        <v>8</v>
      </c>
      <c r="F32" s="576">
        <v>5</v>
      </c>
      <c r="G32" s="576">
        <v>5</v>
      </c>
      <c r="H32" s="576">
        <v>6</v>
      </c>
      <c r="I32" s="576">
        <v>6</v>
      </c>
      <c r="J32" s="576">
        <v>6</v>
      </c>
      <c r="K32" s="576">
        <v>9</v>
      </c>
      <c r="L32" s="576">
        <v>17</v>
      </c>
      <c r="M32" s="576">
        <v>9</v>
      </c>
      <c r="N32" s="576">
        <v>11</v>
      </c>
      <c r="O32" s="576">
        <v>156</v>
      </c>
      <c r="P32" s="46">
        <v>49.34873949579832</v>
      </c>
      <c r="Q32" s="46">
        <v>49.888888888888886</v>
      </c>
    </row>
    <row r="33" spans="1:17" ht="12.75" customHeight="1">
      <c r="C33" s="589" t="s">
        <v>1829</v>
      </c>
      <c r="D33" s="576">
        <v>1940</v>
      </c>
      <c r="E33" s="576">
        <v>67</v>
      </c>
      <c r="F33" s="576">
        <v>62</v>
      </c>
      <c r="G33" s="576">
        <v>67</v>
      </c>
      <c r="H33" s="576">
        <v>76</v>
      </c>
      <c r="I33" s="576">
        <v>64</v>
      </c>
      <c r="J33" s="576">
        <v>77</v>
      </c>
      <c r="K33" s="576">
        <v>63</v>
      </c>
      <c r="L33" s="576">
        <v>95</v>
      </c>
      <c r="M33" s="576">
        <v>68</v>
      </c>
      <c r="N33" s="576">
        <v>70</v>
      </c>
      <c r="O33" s="576">
        <v>1231</v>
      </c>
      <c r="P33" s="46">
        <v>50.333505154639177</v>
      </c>
      <c r="Q33" s="46">
        <v>50.537500000000001</v>
      </c>
    </row>
    <row r="34" spans="1:17" ht="18" customHeight="1">
      <c r="B34" s="584" t="s">
        <v>598</v>
      </c>
      <c r="C34" s="587"/>
      <c r="D34" s="59"/>
      <c r="E34" s="59"/>
      <c r="F34" s="59"/>
      <c r="G34" s="59"/>
      <c r="H34" s="59"/>
      <c r="I34" s="59"/>
      <c r="J34" s="59"/>
      <c r="K34" s="59"/>
      <c r="L34" s="59"/>
      <c r="M34" s="59"/>
      <c r="N34" s="59"/>
      <c r="O34" s="59"/>
      <c r="P34" s="59"/>
      <c r="Q34" s="59"/>
    </row>
    <row r="35" spans="1:17" ht="21.75" customHeight="1">
      <c r="C35" s="587" t="s">
        <v>1789</v>
      </c>
      <c r="D35" s="576">
        <v>304</v>
      </c>
      <c r="E35" s="576">
        <v>7</v>
      </c>
      <c r="F35" s="576">
        <v>8</v>
      </c>
      <c r="G35" s="576">
        <v>10</v>
      </c>
      <c r="H35" s="576">
        <v>17</v>
      </c>
      <c r="I35" s="576">
        <v>11</v>
      </c>
      <c r="J35" s="576">
        <v>16</v>
      </c>
      <c r="K35" s="576">
        <v>9</v>
      </c>
      <c r="L35" s="576">
        <v>5</v>
      </c>
      <c r="M35" s="576">
        <v>6</v>
      </c>
      <c r="N35" s="576">
        <v>11</v>
      </c>
      <c r="O35" s="576">
        <v>204</v>
      </c>
      <c r="P35" s="46">
        <v>50.121710526315788</v>
      </c>
      <c r="Q35" s="46">
        <v>49.5</v>
      </c>
    </row>
    <row r="36" spans="1:17" ht="12.75" customHeight="1">
      <c r="C36" s="587" t="s">
        <v>1790</v>
      </c>
      <c r="D36" s="576">
        <v>19</v>
      </c>
      <c r="E36" s="576">
        <v>0</v>
      </c>
      <c r="F36" s="576">
        <v>0</v>
      </c>
      <c r="G36" s="576">
        <v>1</v>
      </c>
      <c r="H36" s="576">
        <v>0</v>
      </c>
      <c r="I36" s="576">
        <v>1</v>
      </c>
      <c r="J36" s="576">
        <v>0</v>
      </c>
      <c r="K36" s="576">
        <v>0</v>
      </c>
      <c r="L36" s="576">
        <v>1</v>
      </c>
      <c r="M36" s="576">
        <v>1</v>
      </c>
      <c r="N36" s="576">
        <v>0</v>
      </c>
      <c r="O36" s="576">
        <v>15</v>
      </c>
      <c r="P36" s="46">
        <v>46.736842105263158</v>
      </c>
      <c r="Q36" s="46">
        <v>44.5</v>
      </c>
    </row>
    <row r="37" spans="1:17" ht="12.75" customHeight="1">
      <c r="C37" s="587" t="s">
        <v>1791</v>
      </c>
      <c r="D37" s="576">
        <v>362</v>
      </c>
      <c r="E37" s="576">
        <v>8</v>
      </c>
      <c r="F37" s="576">
        <v>6</v>
      </c>
      <c r="G37" s="576">
        <v>9</v>
      </c>
      <c r="H37" s="576">
        <v>16</v>
      </c>
      <c r="I37" s="576">
        <v>9</v>
      </c>
      <c r="J37" s="576">
        <v>8</v>
      </c>
      <c r="K37" s="576">
        <v>10</v>
      </c>
      <c r="L37" s="576">
        <v>12</v>
      </c>
      <c r="M37" s="576">
        <v>13</v>
      </c>
      <c r="N37" s="576">
        <v>9</v>
      </c>
      <c r="O37" s="576">
        <v>262</v>
      </c>
      <c r="P37" s="46">
        <v>49.400552486187848</v>
      </c>
      <c r="Q37" s="46">
        <v>50.10526315789474</v>
      </c>
    </row>
    <row r="38" spans="1:17" ht="21.75" customHeight="1">
      <c r="C38" s="587" t="s">
        <v>1793</v>
      </c>
      <c r="D38" s="576">
        <v>749</v>
      </c>
      <c r="E38" s="576">
        <v>14</v>
      </c>
      <c r="F38" s="576">
        <v>21</v>
      </c>
      <c r="G38" s="576">
        <v>31</v>
      </c>
      <c r="H38" s="576">
        <v>20</v>
      </c>
      <c r="I38" s="576">
        <v>28</v>
      </c>
      <c r="J38" s="576">
        <v>19</v>
      </c>
      <c r="K38" s="576">
        <v>25</v>
      </c>
      <c r="L38" s="576">
        <v>20</v>
      </c>
      <c r="M38" s="576">
        <v>24</v>
      </c>
      <c r="N38" s="576">
        <v>24</v>
      </c>
      <c r="O38" s="576">
        <v>523</v>
      </c>
      <c r="P38" s="46">
        <v>49.165554072096128</v>
      </c>
      <c r="Q38" s="46">
        <v>49.134615384615387</v>
      </c>
    </row>
    <row r="39" spans="1:17" ht="12.75" customHeight="1">
      <c r="C39" s="589" t="s">
        <v>1829</v>
      </c>
      <c r="D39" s="576">
        <v>1434</v>
      </c>
      <c r="E39" s="576">
        <v>29</v>
      </c>
      <c r="F39" s="576">
        <v>35</v>
      </c>
      <c r="G39" s="576">
        <v>51</v>
      </c>
      <c r="H39" s="576">
        <v>53</v>
      </c>
      <c r="I39" s="576">
        <v>49</v>
      </c>
      <c r="J39" s="576">
        <v>43</v>
      </c>
      <c r="K39" s="576">
        <v>44</v>
      </c>
      <c r="L39" s="576">
        <v>38</v>
      </c>
      <c r="M39" s="576">
        <v>44</v>
      </c>
      <c r="N39" s="576">
        <v>44</v>
      </c>
      <c r="O39" s="576">
        <v>1004</v>
      </c>
      <c r="P39" s="46">
        <v>49.395397489539747</v>
      </c>
      <c r="Q39" s="46">
        <v>49.491228070175438</v>
      </c>
    </row>
    <row r="40" spans="1:17" ht="18" customHeight="1">
      <c r="A40" s="584" t="s">
        <v>1698</v>
      </c>
      <c r="C40" s="587"/>
      <c r="D40" s="576">
        <v>6747</v>
      </c>
      <c r="E40" s="576">
        <v>235</v>
      </c>
      <c r="F40" s="576">
        <v>252</v>
      </c>
      <c r="G40" s="576">
        <v>260</v>
      </c>
      <c r="H40" s="576">
        <v>271</v>
      </c>
      <c r="I40" s="576">
        <v>287</v>
      </c>
      <c r="J40" s="576">
        <v>317</v>
      </c>
      <c r="K40" s="576">
        <v>292</v>
      </c>
      <c r="L40" s="576">
        <v>326</v>
      </c>
      <c r="M40" s="576">
        <v>291</v>
      </c>
      <c r="N40" s="576">
        <v>288</v>
      </c>
      <c r="O40" s="576">
        <v>3928</v>
      </c>
      <c r="P40" s="46">
        <v>51.886319845857415</v>
      </c>
      <c r="Q40" s="46">
        <v>52.161666666666669</v>
      </c>
    </row>
    <row r="41" spans="1:17" ht="18" customHeight="1">
      <c r="A41" s="584" t="s">
        <v>430</v>
      </c>
      <c r="C41" s="587"/>
      <c r="D41" s="59"/>
      <c r="E41" s="59"/>
      <c r="F41" s="59"/>
      <c r="G41" s="59"/>
      <c r="H41" s="59"/>
      <c r="I41" s="59"/>
      <c r="J41" s="59"/>
      <c r="K41" s="59"/>
      <c r="L41" s="59"/>
      <c r="M41" s="59"/>
      <c r="N41" s="59"/>
      <c r="O41" s="59"/>
      <c r="P41" s="59"/>
      <c r="Q41" s="59"/>
    </row>
    <row r="42" spans="1:17" ht="18" customHeight="1">
      <c r="B42" s="584" t="s">
        <v>286</v>
      </c>
      <c r="C42" s="587"/>
      <c r="D42" s="59"/>
      <c r="E42" s="59"/>
      <c r="F42" s="59"/>
      <c r="G42" s="59"/>
      <c r="H42" s="59"/>
      <c r="I42" s="59"/>
      <c r="J42" s="59"/>
      <c r="K42" s="59"/>
      <c r="L42" s="59"/>
      <c r="M42" s="59"/>
      <c r="N42" s="59"/>
      <c r="O42" s="59"/>
      <c r="P42" s="59"/>
      <c r="Q42" s="59"/>
    </row>
    <row r="43" spans="1:17" ht="12.75" customHeight="1">
      <c r="C43" s="587" t="s">
        <v>2107</v>
      </c>
      <c r="D43" s="576">
        <v>8</v>
      </c>
      <c r="E43" s="773" t="s">
        <v>827</v>
      </c>
      <c r="F43" s="773" t="s">
        <v>827</v>
      </c>
      <c r="G43" s="773" t="s">
        <v>827</v>
      </c>
      <c r="H43" s="773" t="s">
        <v>827</v>
      </c>
      <c r="I43" s="773" t="s">
        <v>827</v>
      </c>
      <c r="J43" s="773" t="s">
        <v>827</v>
      </c>
      <c r="K43" s="773" t="s">
        <v>827</v>
      </c>
      <c r="L43" s="773" t="s">
        <v>827</v>
      </c>
      <c r="M43" s="773" t="s">
        <v>827</v>
      </c>
      <c r="N43" s="773" t="s">
        <v>827</v>
      </c>
      <c r="O43" s="576">
        <v>0</v>
      </c>
      <c r="P43" s="46">
        <v>60.75</v>
      </c>
      <c r="Q43" s="46">
        <v>61</v>
      </c>
    </row>
    <row r="44" spans="1:17" ht="12.75" customHeight="1">
      <c r="C44" s="587" t="s">
        <v>2104</v>
      </c>
      <c r="D44" s="576">
        <v>19</v>
      </c>
      <c r="E44" s="576">
        <v>3</v>
      </c>
      <c r="F44" s="576">
        <v>2</v>
      </c>
      <c r="G44" s="576">
        <v>3</v>
      </c>
      <c r="H44" s="576">
        <v>5</v>
      </c>
      <c r="I44" s="576">
        <v>3</v>
      </c>
      <c r="J44" s="576">
        <v>1</v>
      </c>
      <c r="K44" s="576">
        <v>0</v>
      </c>
      <c r="L44" s="576">
        <v>1</v>
      </c>
      <c r="M44" s="576">
        <v>0</v>
      </c>
      <c r="N44" s="576">
        <v>1</v>
      </c>
      <c r="O44" s="576">
        <v>0</v>
      </c>
      <c r="P44" s="46">
        <v>61.05263157894737</v>
      </c>
      <c r="Q44" s="46">
        <v>60.7</v>
      </c>
    </row>
    <row r="45" spans="1:17" ht="21.75" customHeight="1">
      <c r="C45" s="587" t="s">
        <v>2105</v>
      </c>
      <c r="D45" s="576">
        <v>1</v>
      </c>
      <c r="E45" s="773" t="s">
        <v>827</v>
      </c>
      <c r="F45" s="773" t="s">
        <v>827</v>
      </c>
      <c r="G45" s="773" t="s">
        <v>827</v>
      </c>
      <c r="H45" s="773" t="s">
        <v>827</v>
      </c>
      <c r="I45" s="773" t="s">
        <v>827</v>
      </c>
      <c r="J45" s="773" t="s">
        <v>827</v>
      </c>
      <c r="K45" s="773" t="s">
        <v>827</v>
      </c>
      <c r="L45" s="773" t="s">
        <v>827</v>
      </c>
      <c r="M45" s="773" t="s">
        <v>827</v>
      </c>
      <c r="N45" s="773" t="s">
        <v>827</v>
      </c>
      <c r="O45" s="576">
        <v>0</v>
      </c>
      <c r="P45" s="773" t="s">
        <v>427</v>
      </c>
      <c r="Q45" s="773" t="s">
        <v>427</v>
      </c>
    </row>
    <row r="46" spans="1:17" ht="12.75" customHeight="1">
      <c r="C46" s="587" t="s">
        <v>575</v>
      </c>
      <c r="D46" s="576">
        <v>103</v>
      </c>
      <c r="E46" s="576">
        <v>4</v>
      </c>
      <c r="F46" s="576">
        <v>4</v>
      </c>
      <c r="G46" s="576">
        <v>1</v>
      </c>
      <c r="H46" s="576">
        <v>10</v>
      </c>
      <c r="I46" s="576">
        <v>5</v>
      </c>
      <c r="J46" s="576">
        <v>1</v>
      </c>
      <c r="K46" s="576">
        <v>6</v>
      </c>
      <c r="L46" s="576">
        <v>4</v>
      </c>
      <c r="M46" s="576">
        <v>6</v>
      </c>
      <c r="N46" s="576">
        <v>5</v>
      </c>
      <c r="O46" s="576">
        <v>57</v>
      </c>
      <c r="P46" s="46">
        <v>52.300970873786405</v>
      </c>
      <c r="Q46" s="46">
        <v>52.625</v>
      </c>
    </row>
    <row r="47" spans="1:17" ht="12.75" customHeight="1">
      <c r="C47" s="587" t="s">
        <v>576</v>
      </c>
      <c r="D47" s="576">
        <v>76</v>
      </c>
      <c r="E47" s="576">
        <v>0</v>
      </c>
      <c r="F47" s="576">
        <v>0</v>
      </c>
      <c r="G47" s="576">
        <v>0</v>
      </c>
      <c r="H47" s="576">
        <v>1</v>
      </c>
      <c r="I47" s="576">
        <v>2</v>
      </c>
      <c r="J47" s="576">
        <v>3</v>
      </c>
      <c r="K47" s="576">
        <v>0</v>
      </c>
      <c r="L47" s="576">
        <v>6</v>
      </c>
      <c r="M47" s="576">
        <v>3</v>
      </c>
      <c r="N47" s="576">
        <v>3</v>
      </c>
      <c r="O47" s="576">
        <v>58</v>
      </c>
      <c r="P47" s="46">
        <v>49.407894736842103</v>
      </c>
      <c r="Q47" s="46">
        <v>48.833333333333336</v>
      </c>
    </row>
    <row r="48" spans="1:17" ht="12.75" customHeight="1">
      <c r="C48" s="589" t="s">
        <v>1829</v>
      </c>
      <c r="D48" s="576">
        <v>207</v>
      </c>
      <c r="E48" s="576">
        <v>7</v>
      </c>
      <c r="F48" s="576">
        <v>7</v>
      </c>
      <c r="G48" s="576">
        <v>7</v>
      </c>
      <c r="H48" s="576">
        <v>18</v>
      </c>
      <c r="I48" s="576">
        <v>11</v>
      </c>
      <c r="J48" s="576">
        <v>6</v>
      </c>
      <c r="K48" s="576">
        <v>6</v>
      </c>
      <c r="L48" s="576">
        <v>12</v>
      </c>
      <c r="M48" s="576">
        <v>9</v>
      </c>
      <c r="N48" s="576">
        <v>9</v>
      </c>
      <c r="O48" s="576">
        <v>115</v>
      </c>
      <c r="P48" s="46">
        <v>52.410628019323674</v>
      </c>
      <c r="Q48" s="46">
        <v>52.388888888888886</v>
      </c>
    </row>
    <row r="52" spans="1:17" s="24" customFormat="1" ht="11.25" customHeight="1">
      <c r="A52" s="90" t="s">
        <v>604</v>
      </c>
      <c r="B52" s="584"/>
      <c r="C52" s="1295"/>
      <c r="D52" s="592"/>
      <c r="E52" s="592"/>
      <c r="F52" s="592"/>
      <c r="G52" s="592"/>
      <c r="H52" s="592"/>
      <c r="I52" s="592"/>
      <c r="J52" s="592"/>
      <c r="K52" s="592"/>
      <c r="L52" s="592"/>
      <c r="M52" s="592"/>
      <c r="N52" s="592"/>
      <c r="O52" s="592"/>
      <c r="P52" s="553"/>
      <c r="Q52" s="553"/>
    </row>
    <row r="53" spans="1:17" s="24" customFormat="1" ht="9">
      <c r="A53" s="584" t="s">
        <v>2108</v>
      </c>
      <c r="B53" s="584"/>
      <c r="C53" s="1295"/>
      <c r="D53" s="592"/>
      <c r="E53" s="592"/>
      <c r="F53" s="592"/>
      <c r="G53" s="592"/>
      <c r="H53" s="592"/>
      <c r="I53" s="592"/>
      <c r="J53" s="592"/>
      <c r="K53" s="592"/>
      <c r="L53" s="592"/>
      <c r="M53" s="592"/>
      <c r="N53" s="592"/>
      <c r="O53" s="592"/>
      <c r="P53" s="553"/>
      <c r="Q53" s="553"/>
    </row>
    <row r="54" spans="1:17" s="24" customFormat="1" ht="11.25">
      <c r="A54" s="90"/>
      <c r="B54" s="24" t="s">
        <v>2109</v>
      </c>
      <c r="C54" s="1295"/>
      <c r="D54" s="592"/>
      <c r="E54" s="592"/>
      <c r="F54" s="592"/>
      <c r="G54" s="592"/>
      <c r="H54" s="592"/>
      <c r="I54" s="592"/>
      <c r="J54" s="592"/>
      <c r="K54" s="592"/>
      <c r="L54" s="592"/>
      <c r="M54" s="592"/>
      <c r="N54" s="592"/>
      <c r="O54" s="592"/>
      <c r="P54" s="553"/>
      <c r="Q54" s="553"/>
    </row>
    <row r="55" spans="1:17" s="24" customFormat="1" ht="11.25">
      <c r="A55" s="90"/>
      <c r="B55" s="24" t="s">
        <v>2110</v>
      </c>
      <c r="C55" s="1295"/>
      <c r="D55" s="592"/>
      <c r="E55" s="592"/>
      <c r="F55" s="592"/>
      <c r="G55" s="592"/>
      <c r="H55" s="592"/>
      <c r="I55" s="592"/>
      <c r="J55" s="592"/>
      <c r="K55" s="592"/>
      <c r="L55" s="592"/>
      <c r="M55" s="592"/>
      <c r="N55" s="592"/>
      <c r="O55" s="592"/>
      <c r="P55" s="553"/>
      <c r="Q55" s="553"/>
    </row>
    <row r="56" spans="1:17" s="24" customFormat="1" ht="9" customHeight="1">
      <c r="A56" s="584" t="s">
        <v>2111</v>
      </c>
      <c r="B56" s="584"/>
      <c r="C56" s="1295"/>
      <c r="D56" s="592"/>
      <c r="E56" s="592"/>
      <c r="F56" s="592"/>
      <c r="G56" s="592"/>
      <c r="H56" s="592"/>
      <c r="I56" s="592"/>
      <c r="J56" s="592"/>
      <c r="K56" s="592"/>
      <c r="L56" s="592"/>
      <c r="M56" s="592"/>
      <c r="N56" s="592"/>
      <c r="O56" s="592"/>
      <c r="P56" s="553"/>
      <c r="Q56" s="553"/>
    </row>
    <row r="57" spans="1:17" s="24" customFormat="1" ht="10.5" customHeight="1">
      <c r="A57" s="584" t="s">
        <v>2112</v>
      </c>
      <c r="B57" s="584"/>
      <c r="C57" s="593"/>
      <c r="D57" s="592"/>
      <c r="E57" s="592"/>
      <c r="F57" s="592"/>
      <c r="G57" s="592"/>
      <c r="H57" s="592"/>
      <c r="I57" s="592"/>
      <c r="J57" s="592"/>
      <c r="K57" s="592"/>
      <c r="L57" s="592"/>
      <c r="M57" s="592"/>
      <c r="N57" s="592"/>
      <c r="O57" s="592"/>
      <c r="P57" s="553"/>
      <c r="Q57" s="553"/>
    </row>
    <row r="58" spans="1:17" s="24" customFormat="1" ht="10.5" customHeight="1">
      <c r="A58" s="584"/>
      <c r="B58" s="584"/>
      <c r="C58" s="593"/>
      <c r="D58" s="592"/>
      <c r="E58" s="592"/>
      <c r="F58" s="592"/>
      <c r="G58" s="592"/>
      <c r="H58" s="592"/>
      <c r="I58" s="592"/>
      <c r="J58" s="592"/>
      <c r="K58" s="592"/>
      <c r="L58" s="592"/>
      <c r="M58" s="592"/>
      <c r="N58" s="592"/>
      <c r="O58" s="592"/>
      <c r="P58" s="553"/>
      <c r="Q58" s="553"/>
    </row>
    <row r="59" spans="1:17" s="24" customFormat="1" ht="10.5" customHeight="1">
      <c r="A59" s="584" t="s">
        <v>3078</v>
      </c>
      <c r="B59" s="584"/>
      <c r="C59" s="593"/>
      <c r="D59" s="592"/>
      <c r="E59" s="592"/>
      <c r="F59" s="592"/>
      <c r="G59" s="592"/>
      <c r="H59" s="592"/>
      <c r="I59" s="592"/>
      <c r="J59" s="592"/>
      <c r="K59" s="592"/>
      <c r="L59" s="592"/>
      <c r="M59" s="592"/>
      <c r="N59" s="592"/>
      <c r="O59" s="592"/>
      <c r="P59" s="553"/>
      <c r="Q59" s="553"/>
    </row>
    <row r="60" spans="1:17" s="90" customFormat="1" ht="11.25" customHeight="1">
      <c r="A60" s="586"/>
      <c r="C60" s="594"/>
      <c r="D60" s="254" t="s">
        <v>2102</v>
      </c>
      <c r="E60" s="447"/>
      <c r="F60" s="447"/>
      <c r="G60" s="447"/>
      <c r="H60" s="447"/>
      <c r="I60" s="447"/>
      <c r="J60" s="447"/>
      <c r="K60" s="447"/>
      <c r="L60" s="447"/>
      <c r="M60" s="447"/>
      <c r="N60" s="447"/>
      <c r="O60" s="447"/>
      <c r="P60" s="591"/>
      <c r="Q60" s="591"/>
    </row>
    <row r="61" spans="1:17" s="90" customFormat="1" ht="9" customHeight="1">
      <c r="A61" s="586"/>
      <c r="C61" s="594"/>
      <c r="D61" s="254"/>
      <c r="E61" s="447"/>
      <c r="F61" s="447"/>
      <c r="G61" s="447"/>
      <c r="H61" s="447"/>
      <c r="I61" s="447"/>
      <c r="J61" s="447"/>
      <c r="K61" s="447"/>
      <c r="L61" s="447"/>
      <c r="M61" s="447"/>
      <c r="N61" s="447"/>
      <c r="O61" s="447"/>
      <c r="P61" s="591"/>
      <c r="Q61" s="591"/>
    </row>
    <row r="62" spans="1:17" ht="10.15" customHeight="1">
      <c r="B62" s="584" t="s">
        <v>586</v>
      </c>
      <c r="C62" s="587"/>
      <c r="P62" s="46"/>
      <c r="Q62" s="46"/>
    </row>
    <row r="63" spans="1:17" ht="12.75" customHeight="1">
      <c r="C63" s="587" t="s">
        <v>588</v>
      </c>
      <c r="D63" s="576">
        <v>2</v>
      </c>
      <c r="E63" s="773" t="s">
        <v>827</v>
      </c>
      <c r="F63" s="773" t="s">
        <v>827</v>
      </c>
      <c r="G63" s="773" t="s">
        <v>827</v>
      </c>
      <c r="H63" s="773" t="s">
        <v>827</v>
      </c>
      <c r="I63" s="773" t="s">
        <v>827</v>
      </c>
      <c r="J63" s="773" t="s">
        <v>827</v>
      </c>
      <c r="K63" s="773" t="s">
        <v>827</v>
      </c>
      <c r="L63" s="773" t="s">
        <v>827</v>
      </c>
      <c r="M63" s="773" t="s">
        <v>827</v>
      </c>
      <c r="N63" s="773" t="s">
        <v>827</v>
      </c>
      <c r="O63" s="576">
        <v>0</v>
      </c>
      <c r="P63" s="46">
        <v>62</v>
      </c>
      <c r="Q63" s="46">
        <v>61.5</v>
      </c>
    </row>
    <row r="64" spans="1:17" ht="12.75" customHeight="1">
      <c r="C64" s="589" t="s">
        <v>1829</v>
      </c>
      <c r="D64" s="576">
        <v>2</v>
      </c>
      <c r="E64" s="773" t="s">
        <v>827</v>
      </c>
      <c r="F64" s="773" t="s">
        <v>827</v>
      </c>
      <c r="G64" s="773" t="s">
        <v>827</v>
      </c>
      <c r="H64" s="773" t="s">
        <v>827</v>
      </c>
      <c r="I64" s="773" t="s">
        <v>827</v>
      </c>
      <c r="J64" s="773" t="s">
        <v>827</v>
      </c>
      <c r="K64" s="773" t="s">
        <v>827</v>
      </c>
      <c r="L64" s="773" t="s">
        <v>827</v>
      </c>
      <c r="M64" s="773" t="s">
        <v>827</v>
      </c>
      <c r="N64" s="773" t="s">
        <v>827</v>
      </c>
      <c r="O64" s="576">
        <v>0</v>
      </c>
      <c r="P64" s="46">
        <v>62</v>
      </c>
      <c r="Q64" s="46">
        <v>61.5</v>
      </c>
    </row>
    <row r="65" spans="1:17" ht="18" customHeight="1">
      <c r="B65" s="584" t="s">
        <v>594</v>
      </c>
      <c r="C65" s="587"/>
      <c r="D65" s="59"/>
      <c r="E65" s="59"/>
      <c r="F65" s="59"/>
      <c r="G65" s="59"/>
      <c r="H65" s="59"/>
      <c r="I65" s="59"/>
      <c r="J65" s="59"/>
      <c r="K65" s="59"/>
      <c r="L65" s="59"/>
      <c r="M65" s="59"/>
      <c r="N65" s="59"/>
      <c r="O65" s="59"/>
      <c r="P65" s="59"/>
      <c r="Q65" s="59"/>
    </row>
    <row r="66" spans="1:17" ht="21.75" customHeight="1">
      <c r="C66" s="587" t="s">
        <v>1785</v>
      </c>
      <c r="D66" s="576">
        <v>95</v>
      </c>
      <c r="E66" s="576">
        <v>2</v>
      </c>
      <c r="F66" s="576">
        <v>4</v>
      </c>
      <c r="G66" s="576">
        <v>0</v>
      </c>
      <c r="H66" s="576">
        <v>5</v>
      </c>
      <c r="I66" s="576">
        <v>3</v>
      </c>
      <c r="J66" s="576">
        <v>1</v>
      </c>
      <c r="K66" s="576">
        <v>4</v>
      </c>
      <c r="L66" s="576">
        <v>1</v>
      </c>
      <c r="M66" s="576">
        <v>0</v>
      </c>
      <c r="N66" s="576">
        <v>2</v>
      </c>
      <c r="O66" s="576">
        <v>73</v>
      </c>
      <c r="P66" s="46">
        <v>49.652631578947371</v>
      </c>
      <c r="Q66" s="46">
        <v>48.9</v>
      </c>
    </row>
    <row r="67" spans="1:17" ht="21.75" customHeight="1">
      <c r="C67" s="587" t="s">
        <v>1787</v>
      </c>
      <c r="D67" s="576">
        <v>179</v>
      </c>
      <c r="E67" s="576">
        <v>1</v>
      </c>
      <c r="F67" s="576">
        <v>4</v>
      </c>
      <c r="G67" s="576">
        <v>5</v>
      </c>
      <c r="H67" s="576">
        <v>9</v>
      </c>
      <c r="I67" s="576">
        <v>4</v>
      </c>
      <c r="J67" s="576">
        <v>7</v>
      </c>
      <c r="K67" s="576">
        <v>7</v>
      </c>
      <c r="L67" s="576">
        <v>5</v>
      </c>
      <c r="M67" s="576">
        <v>2</v>
      </c>
      <c r="N67" s="576">
        <v>8</v>
      </c>
      <c r="O67" s="576">
        <v>127</v>
      </c>
      <c r="P67" s="46">
        <v>47.581005586592177</v>
      </c>
      <c r="Q67" s="46">
        <v>46.625</v>
      </c>
    </row>
    <row r="68" spans="1:17" ht="12.75" customHeight="1">
      <c r="C68" s="587" t="s">
        <v>597</v>
      </c>
      <c r="D68" s="576">
        <v>27</v>
      </c>
      <c r="E68" s="576">
        <v>1</v>
      </c>
      <c r="F68" s="576">
        <v>1</v>
      </c>
      <c r="G68" s="576">
        <v>1</v>
      </c>
      <c r="H68" s="576">
        <v>0</v>
      </c>
      <c r="I68" s="576">
        <v>0</v>
      </c>
      <c r="J68" s="576">
        <v>0</v>
      </c>
      <c r="K68" s="576">
        <v>0</v>
      </c>
      <c r="L68" s="576">
        <v>0</v>
      </c>
      <c r="M68" s="576">
        <v>2</v>
      </c>
      <c r="N68" s="576">
        <v>0</v>
      </c>
      <c r="O68" s="576">
        <v>22</v>
      </c>
      <c r="P68" s="46">
        <v>47.037037037037038</v>
      </c>
      <c r="Q68" s="46">
        <v>46.25</v>
      </c>
    </row>
    <row r="69" spans="1:17" ht="12.75" customHeight="1">
      <c r="C69" s="589" t="s">
        <v>1829</v>
      </c>
      <c r="D69" s="576">
        <v>301</v>
      </c>
      <c r="E69" s="576">
        <v>4</v>
      </c>
      <c r="F69" s="576">
        <v>9</v>
      </c>
      <c r="G69" s="576">
        <v>6</v>
      </c>
      <c r="H69" s="576">
        <v>14</v>
      </c>
      <c r="I69" s="576">
        <v>7</v>
      </c>
      <c r="J69" s="576">
        <v>8</v>
      </c>
      <c r="K69" s="576">
        <v>11</v>
      </c>
      <c r="L69" s="576">
        <v>6</v>
      </c>
      <c r="M69" s="576">
        <v>4</v>
      </c>
      <c r="N69" s="576">
        <v>10</v>
      </c>
      <c r="O69" s="576">
        <v>222</v>
      </c>
      <c r="P69" s="46">
        <v>48.186046511627907</v>
      </c>
      <c r="Q69" s="46">
        <v>47.375</v>
      </c>
    </row>
    <row r="70" spans="1:17" ht="18" customHeight="1">
      <c r="B70" s="584" t="s">
        <v>598</v>
      </c>
      <c r="C70" s="587"/>
      <c r="D70" s="59"/>
      <c r="E70" s="59"/>
      <c r="F70" s="59"/>
      <c r="G70" s="59"/>
      <c r="H70" s="59"/>
      <c r="I70" s="59"/>
      <c r="J70" s="59"/>
      <c r="K70" s="59"/>
      <c r="L70" s="59"/>
      <c r="M70" s="59"/>
      <c r="N70" s="59"/>
      <c r="O70" s="59"/>
      <c r="P70" s="59"/>
      <c r="Q70" s="59"/>
    </row>
    <row r="71" spans="1:17" ht="21.75" customHeight="1">
      <c r="C71" s="587" t="s">
        <v>1789</v>
      </c>
      <c r="D71" s="576">
        <v>97</v>
      </c>
      <c r="E71" s="576">
        <v>4</v>
      </c>
      <c r="F71" s="576">
        <v>1</v>
      </c>
      <c r="G71" s="576">
        <v>1</v>
      </c>
      <c r="H71" s="576">
        <v>5</v>
      </c>
      <c r="I71" s="576">
        <v>1</v>
      </c>
      <c r="J71" s="576">
        <v>3</v>
      </c>
      <c r="K71" s="576">
        <v>1</v>
      </c>
      <c r="L71" s="576">
        <v>4</v>
      </c>
      <c r="M71" s="576">
        <v>1</v>
      </c>
      <c r="N71" s="576">
        <v>1</v>
      </c>
      <c r="O71" s="576">
        <v>75</v>
      </c>
      <c r="P71" s="46">
        <v>46.835051546391753</v>
      </c>
      <c r="Q71" s="46">
        <v>45.642857142857146</v>
      </c>
    </row>
    <row r="72" spans="1:17" ht="12.75" customHeight="1">
      <c r="C72" s="587" t="s">
        <v>1790</v>
      </c>
      <c r="D72" s="576">
        <v>1</v>
      </c>
      <c r="E72" s="773" t="s">
        <v>827</v>
      </c>
      <c r="F72" s="773" t="s">
        <v>827</v>
      </c>
      <c r="G72" s="773" t="s">
        <v>827</v>
      </c>
      <c r="H72" s="773" t="s">
        <v>827</v>
      </c>
      <c r="I72" s="773" t="s">
        <v>827</v>
      </c>
      <c r="J72" s="773" t="s">
        <v>827</v>
      </c>
      <c r="K72" s="773" t="s">
        <v>827</v>
      </c>
      <c r="L72" s="773" t="s">
        <v>827</v>
      </c>
      <c r="M72" s="773" t="s">
        <v>827</v>
      </c>
      <c r="N72" s="773" t="s">
        <v>827</v>
      </c>
      <c r="O72" s="576">
        <v>0</v>
      </c>
      <c r="P72" s="773" t="s">
        <v>427</v>
      </c>
      <c r="Q72" s="773" t="s">
        <v>427</v>
      </c>
    </row>
    <row r="73" spans="1:17" ht="12.75" customHeight="1">
      <c r="C73" s="587" t="s">
        <v>1791</v>
      </c>
      <c r="D73" s="576">
        <v>24</v>
      </c>
      <c r="E73" s="773" t="s">
        <v>827</v>
      </c>
      <c r="F73" s="773" t="s">
        <v>827</v>
      </c>
      <c r="G73" s="773" t="s">
        <v>827</v>
      </c>
      <c r="H73" s="773" t="s">
        <v>827</v>
      </c>
      <c r="I73" s="773" t="s">
        <v>827</v>
      </c>
      <c r="J73" s="773" t="s">
        <v>827</v>
      </c>
      <c r="K73" s="773" t="s">
        <v>827</v>
      </c>
      <c r="L73" s="773" t="s">
        <v>827</v>
      </c>
      <c r="M73" s="773" t="s">
        <v>827</v>
      </c>
      <c r="N73" s="773" t="s">
        <v>827</v>
      </c>
      <c r="O73" s="576">
        <v>21</v>
      </c>
      <c r="P73" s="46">
        <v>45.791666666666664</v>
      </c>
      <c r="Q73" s="46">
        <v>48</v>
      </c>
    </row>
    <row r="74" spans="1:17" ht="21.75" customHeight="1">
      <c r="C74" s="587" t="s">
        <v>1793</v>
      </c>
      <c r="D74" s="576">
        <v>147</v>
      </c>
      <c r="E74" s="576">
        <v>1</v>
      </c>
      <c r="F74" s="576">
        <v>2</v>
      </c>
      <c r="G74" s="576">
        <v>3</v>
      </c>
      <c r="H74" s="576">
        <v>4</v>
      </c>
      <c r="I74" s="576">
        <v>1</v>
      </c>
      <c r="J74" s="576">
        <v>4</v>
      </c>
      <c r="K74" s="576">
        <v>5</v>
      </c>
      <c r="L74" s="576">
        <v>2</v>
      </c>
      <c r="M74" s="576">
        <v>3</v>
      </c>
      <c r="N74" s="576">
        <v>1</v>
      </c>
      <c r="O74" s="576">
        <v>121</v>
      </c>
      <c r="P74" s="46">
        <v>46.666666666666664</v>
      </c>
      <c r="Q74" s="46">
        <v>45.583333333333336</v>
      </c>
    </row>
    <row r="75" spans="1:17" ht="12.75" customHeight="1">
      <c r="C75" s="589" t="s">
        <v>1829</v>
      </c>
      <c r="D75" s="576">
        <v>269</v>
      </c>
      <c r="E75" s="576">
        <v>5</v>
      </c>
      <c r="F75" s="576">
        <v>5</v>
      </c>
      <c r="G75" s="576">
        <v>4</v>
      </c>
      <c r="H75" s="576">
        <v>9</v>
      </c>
      <c r="I75" s="576">
        <v>3</v>
      </c>
      <c r="J75" s="576">
        <v>7</v>
      </c>
      <c r="K75" s="576">
        <v>7</v>
      </c>
      <c r="L75" s="576">
        <v>6</v>
      </c>
      <c r="M75" s="576">
        <v>4</v>
      </c>
      <c r="N75" s="576">
        <v>2</v>
      </c>
      <c r="O75" s="576">
        <v>217</v>
      </c>
      <c r="P75" s="46">
        <v>46.698884758364315</v>
      </c>
      <c r="Q75" s="46">
        <v>45.730769230769234</v>
      </c>
    </row>
    <row r="76" spans="1:17" ht="18" customHeight="1">
      <c r="A76" s="584" t="s">
        <v>1699</v>
      </c>
      <c r="C76" s="587"/>
      <c r="D76" s="576">
        <v>779</v>
      </c>
      <c r="E76" s="576">
        <v>16</v>
      </c>
      <c r="F76" s="576">
        <v>21</v>
      </c>
      <c r="G76" s="576">
        <v>19</v>
      </c>
      <c r="H76" s="576">
        <v>41</v>
      </c>
      <c r="I76" s="576">
        <v>21</v>
      </c>
      <c r="J76" s="576">
        <v>21</v>
      </c>
      <c r="K76" s="576">
        <v>24</v>
      </c>
      <c r="L76" s="576">
        <v>24</v>
      </c>
      <c r="M76" s="576">
        <v>17</v>
      </c>
      <c r="N76" s="576">
        <v>21</v>
      </c>
      <c r="O76" s="576">
        <v>554</v>
      </c>
      <c r="P76" s="46">
        <v>48.830551989730424</v>
      </c>
      <c r="Q76" s="46">
        <v>48.385714285714286</v>
      </c>
    </row>
    <row r="77" spans="1:17" ht="18" customHeight="1">
      <c r="A77" s="584" t="s">
        <v>731</v>
      </c>
      <c r="C77" s="587"/>
      <c r="D77" s="59"/>
      <c r="E77" s="59"/>
      <c r="F77" s="59"/>
      <c r="G77" s="59"/>
      <c r="H77" s="59"/>
      <c r="I77" s="59"/>
      <c r="J77" s="59"/>
      <c r="K77" s="59"/>
      <c r="L77" s="59"/>
      <c r="M77" s="59"/>
      <c r="N77" s="59"/>
      <c r="O77" s="59"/>
      <c r="P77" s="59"/>
      <c r="Q77" s="59"/>
    </row>
    <row r="78" spans="1:17" ht="18" customHeight="1">
      <c r="B78" s="584" t="s">
        <v>286</v>
      </c>
      <c r="C78" s="587"/>
      <c r="D78" s="59"/>
      <c r="E78" s="59"/>
      <c r="F78" s="59"/>
      <c r="G78" s="59"/>
      <c r="H78" s="59"/>
      <c r="I78" s="59"/>
      <c r="J78" s="59"/>
      <c r="K78" s="59"/>
      <c r="L78" s="59"/>
      <c r="M78" s="59"/>
      <c r="N78" s="59"/>
      <c r="O78" s="59"/>
      <c r="P78" s="59"/>
      <c r="Q78" s="59"/>
    </row>
    <row r="79" spans="1:17" ht="12.75" customHeight="1">
      <c r="C79" s="587" t="s">
        <v>2103</v>
      </c>
      <c r="D79" s="576">
        <v>462</v>
      </c>
      <c r="E79" s="576">
        <v>50</v>
      </c>
      <c r="F79" s="576">
        <v>55</v>
      </c>
      <c r="G79" s="576">
        <v>43</v>
      </c>
      <c r="H79" s="576">
        <v>47</v>
      </c>
      <c r="I79" s="576">
        <v>58</v>
      </c>
      <c r="J79" s="576">
        <v>43</v>
      </c>
      <c r="K79" s="576">
        <v>35</v>
      </c>
      <c r="L79" s="576">
        <v>31</v>
      </c>
      <c r="M79" s="576">
        <v>38</v>
      </c>
      <c r="N79" s="576">
        <v>20</v>
      </c>
      <c r="O79" s="576">
        <v>42</v>
      </c>
      <c r="P79" s="46">
        <v>59.422077922077925</v>
      </c>
      <c r="Q79" s="46">
        <v>59.379310344827587</v>
      </c>
    </row>
    <row r="80" spans="1:17" ht="12.75" customHeight="1">
      <c r="C80" s="587" t="s">
        <v>2104</v>
      </c>
      <c r="D80" s="576">
        <v>196</v>
      </c>
      <c r="E80" s="576">
        <v>28</v>
      </c>
      <c r="F80" s="576">
        <v>26</v>
      </c>
      <c r="G80" s="576">
        <v>18</v>
      </c>
      <c r="H80" s="576">
        <v>15</v>
      </c>
      <c r="I80" s="576">
        <v>24</v>
      </c>
      <c r="J80" s="576">
        <v>23</v>
      </c>
      <c r="K80" s="576">
        <v>18</v>
      </c>
      <c r="L80" s="576">
        <v>15</v>
      </c>
      <c r="M80" s="576">
        <v>5</v>
      </c>
      <c r="N80" s="576">
        <v>7</v>
      </c>
      <c r="O80" s="576">
        <v>17</v>
      </c>
      <c r="P80" s="46">
        <v>59.785714285714285</v>
      </c>
      <c r="Q80" s="46">
        <v>59.541666666666664</v>
      </c>
    </row>
    <row r="81" spans="2:17" ht="21.75" customHeight="1">
      <c r="C81" s="587" t="s">
        <v>2105</v>
      </c>
      <c r="D81" s="576">
        <v>278</v>
      </c>
      <c r="E81" s="576">
        <v>5</v>
      </c>
      <c r="F81" s="576">
        <v>3</v>
      </c>
      <c r="G81" s="576">
        <v>8</v>
      </c>
      <c r="H81" s="576">
        <v>7</v>
      </c>
      <c r="I81" s="576">
        <v>7</v>
      </c>
      <c r="J81" s="576">
        <v>9</v>
      </c>
      <c r="K81" s="576">
        <v>14</v>
      </c>
      <c r="L81" s="576">
        <v>12</v>
      </c>
      <c r="M81" s="576">
        <v>11</v>
      </c>
      <c r="N81" s="576">
        <v>9</v>
      </c>
      <c r="O81" s="576">
        <v>193</v>
      </c>
      <c r="P81" s="46">
        <v>49.827338129496404</v>
      </c>
      <c r="Q81" s="46">
        <v>49.8</v>
      </c>
    </row>
    <row r="82" spans="2:17" ht="12.75" customHeight="1">
      <c r="C82" s="587" t="s">
        <v>575</v>
      </c>
      <c r="D82" s="576">
        <v>2914</v>
      </c>
      <c r="E82" s="576">
        <v>32</v>
      </c>
      <c r="F82" s="576">
        <v>39</v>
      </c>
      <c r="G82" s="576">
        <v>40</v>
      </c>
      <c r="H82" s="576">
        <v>65</v>
      </c>
      <c r="I82" s="576">
        <v>75</v>
      </c>
      <c r="J82" s="576">
        <v>88</v>
      </c>
      <c r="K82" s="576">
        <v>104</v>
      </c>
      <c r="L82" s="576">
        <v>109</v>
      </c>
      <c r="M82" s="576">
        <v>141</v>
      </c>
      <c r="N82" s="576">
        <v>117</v>
      </c>
      <c r="O82" s="576">
        <v>2104</v>
      </c>
      <c r="P82" s="46">
        <v>50.011667810569662</v>
      </c>
      <c r="Q82" s="46">
        <v>49.565891472868216</v>
      </c>
    </row>
    <row r="83" spans="2:17" ht="12.75" customHeight="1">
      <c r="C83" s="587" t="s">
        <v>576</v>
      </c>
      <c r="D83" s="576">
        <v>931</v>
      </c>
      <c r="E83" s="576">
        <v>12</v>
      </c>
      <c r="F83" s="576">
        <v>19</v>
      </c>
      <c r="G83" s="576">
        <v>15</v>
      </c>
      <c r="H83" s="576">
        <v>11</v>
      </c>
      <c r="I83" s="576">
        <v>21</v>
      </c>
      <c r="J83" s="576">
        <v>13</v>
      </c>
      <c r="K83" s="576">
        <v>35</v>
      </c>
      <c r="L83" s="576">
        <v>24</v>
      </c>
      <c r="M83" s="576">
        <v>30</v>
      </c>
      <c r="N83" s="576">
        <v>33</v>
      </c>
      <c r="O83" s="576">
        <v>718</v>
      </c>
      <c r="P83" s="46">
        <v>48.85392051557465</v>
      </c>
      <c r="Q83" s="46">
        <v>48.220930232558139</v>
      </c>
    </row>
    <row r="84" spans="2:17" ht="12.75" customHeight="1">
      <c r="C84" s="589" t="s">
        <v>1829</v>
      </c>
      <c r="D84" s="576">
        <v>4781</v>
      </c>
      <c r="E84" s="576">
        <v>127</v>
      </c>
      <c r="F84" s="576">
        <v>142</v>
      </c>
      <c r="G84" s="576">
        <v>124</v>
      </c>
      <c r="H84" s="576">
        <v>145</v>
      </c>
      <c r="I84" s="576">
        <v>185</v>
      </c>
      <c r="J84" s="576">
        <v>176</v>
      </c>
      <c r="K84" s="576">
        <v>206</v>
      </c>
      <c r="L84" s="576">
        <v>191</v>
      </c>
      <c r="M84" s="576">
        <v>225</v>
      </c>
      <c r="N84" s="576">
        <v>186</v>
      </c>
      <c r="O84" s="576">
        <v>3074</v>
      </c>
      <c r="P84" s="46">
        <v>51.085546956703617</v>
      </c>
      <c r="Q84" s="46">
        <v>50.910628019323674</v>
      </c>
    </row>
    <row r="85" spans="2:17" ht="18" customHeight="1">
      <c r="B85" s="584" t="s">
        <v>586</v>
      </c>
      <c r="C85" s="587"/>
      <c r="D85" s="59"/>
      <c r="E85" s="59"/>
      <c r="F85" s="59"/>
      <c r="G85" s="59"/>
      <c r="H85" s="59"/>
      <c r="I85" s="59"/>
      <c r="J85" s="59"/>
      <c r="K85" s="59"/>
      <c r="L85" s="59"/>
      <c r="M85" s="59"/>
      <c r="N85" s="59"/>
      <c r="O85" s="59"/>
      <c r="P85" s="59"/>
      <c r="Q85" s="59"/>
    </row>
    <row r="86" spans="2:17" ht="12.75" customHeight="1">
      <c r="C86" s="587" t="s">
        <v>587</v>
      </c>
      <c r="D86" s="576">
        <v>19</v>
      </c>
      <c r="E86" s="576">
        <v>0</v>
      </c>
      <c r="F86" s="576">
        <v>0</v>
      </c>
      <c r="G86" s="576">
        <v>3</v>
      </c>
      <c r="H86" s="576">
        <v>1</v>
      </c>
      <c r="I86" s="576">
        <v>0</v>
      </c>
      <c r="J86" s="576">
        <v>1</v>
      </c>
      <c r="K86" s="576">
        <v>0</v>
      </c>
      <c r="L86" s="576">
        <v>1</v>
      </c>
      <c r="M86" s="576">
        <v>1</v>
      </c>
      <c r="N86" s="576">
        <v>1</v>
      </c>
      <c r="O86" s="576">
        <v>11</v>
      </c>
      <c r="P86" s="46">
        <v>48.578947368421055</v>
      </c>
      <c r="Q86" s="46">
        <v>48.5</v>
      </c>
    </row>
    <row r="87" spans="2:17" ht="12.75" customHeight="1">
      <c r="C87" s="587" t="s">
        <v>588</v>
      </c>
      <c r="D87" s="576">
        <v>7</v>
      </c>
      <c r="E87" s="773" t="s">
        <v>827</v>
      </c>
      <c r="F87" s="773" t="s">
        <v>827</v>
      </c>
      <c r="G87" s="773" t="s">
        <v>827</v>
      </c>
      <c r="H87" s="773" t="s">
        <v>827</v>
      </c>
      <c r="I87" s="773" t="s">
        <v>827</v>
      </c>
      <c r="J87" s="773" t="s">
        <v>827</v>
      </c>
      <c r="K87" s="773" t="s">
        <v>827</v>
      </c>
      <c r="L87" s="773" t="s">
        <v>827</v>
      </c>
      <c r="M87" s="773" t="s">
        <v>827</v>
      </c>
      <c r="N87" s="773" t="s">
        <v>827</v>
      </c>
      <c r="O87" s="576">
        <v>2</v>
      </c>
      <c r="P87" s="46">
        <v>56</v>
      </c>
      <c r="Q87" s="46">
        <v>55.5</v>
      </c>
    </row>
    <row r="88" spans="2:17" ht="12.75" customHeight="1">
      <c r="C88" s="587" t="s">
        <v>590</v>
      </c>
      <c r="D88" s="576">
        <v>2</v>
      </c>
      <c r="E88" s="576">
        <v>0</v>
      </c>
      <c r="F88" s="576">
        <v>1</v>
      </c>
      <c r="G88" s="576">
        <v>0</v>
      </c>
      <c r="H88" s="576">
        <v>0</v>
      </c>
      <c r="I88" s="576">
        <v>0</v>
      </c>
      <c r="J88" s="576">
        <v>0</v>
      </c>
      <c r="K88" s="576">
        <v>0</v>
      </c>
      <c r="L88" s="576">
        <v>0</v>
      </c>
      <c r="M88" s="576">
        <v>0</v>
      </c>
      <c r="N88" s="576">
        <v>0</v>
      </c>
      <c r="O88" s="576">
        <v>1</v>
      </c>
      <c r="P88" s="46">
        <v>56.5</v>
      </c>
      <c r="Q88" s="46">
        <v>50</v>
      </c>
    </row>
    <row r="89" spans="2:17" ht="12.75" customHeight="1">
      <c r="C89" s="587" t="s">
        <v>1780</v>
      </c>
      <c r="D89" s="576">
        <v>18</v>
      </c>
      <c r="E89" s="773" t="s">
        <v>827</v>
      </c>
      <c r="F89" s="773" t="s">
        <v>827</v>
      </c>
      <c r="G89" s="773" t="s">
        <v>827</v>
      </c>
      <c r="H89" s="773" t="s">
        <v>827</v>
      </c>
      <c r="I89" s="773" t="s">
        <v>827</v>
      </c>
      <c r="J89" s="773" t="s">
        <v>827</v>
      </c>
      <c r="K89" s="773" t="s">
        <v>827</v>
      </c>
      <c r="L89" s="773" t="s">
        <v>827</v>
      </c>
      <c r="M89" s="773" t="s">
        <v>827</v>
      </c>
      <c r="N89" s="773" t="s">
        <v>827</v>
      </c>
      <c r="O89" s="576">
        <v>11</v>
      </c>
      <c r="P89" s="46">
        <v>50.833333333333336</v>
      </c>
      <c r="Q89" s="46">
        <v>49</v>
      </c>
    </row>
    <row r="90" spans="2:17" ht="12.75" customHeight="1">
      <c r="C90" s="589" t="s">
        <v>1829</v>
      </c>
      <c r="D90" s="576">
        <v>46</v>
      </c>
      <c r="E90" s="576">
        <v>1</v>
      </c>
      <c r="F90" s="576">
        <v>1</v>
      </c>
      <c r="G90" s="576">
        <v>3</v>
      </c>
      <c r="H90" s="576">
        <v>3</v>
      </c>
      <c r="I90" s="576">
        <v>0</v>
      </c>
      <c r="J90" s="576">
        <v>4</v>
      </c>
      <c r="K90" s="576">
        <v>0</v>
      </c>
      <c r="L90" s="576">
        <v>2</v>
      </c>
      <c r="M90" s="576">
        <v>5</v>
      </c>
      <c r="N90" s="576">
        <v>2</v>
      </c>
      <c r="O90" s="576">
        <v>25</v>
      </c>
      <c r="P90" s="46">
        <v>50.934782608695649</v>
      </c>
      <c r="Q90" s="46">
        <v>52</v>
      </c>
    </row>
    <row r="99" spans="1:17" s="24" customFormat="1" ht="15" customHeight="1">
      <c r="A99" s="90" t="s">
        <v>604</v>
      </c>
      <c r="B99" s="584"/>
      <c r="C99" s="1295"/>
      <c r="D99" s="592"/>
      <c r="E99" s="592"/>
      <c r="F99" s="592"/>
      <c r="G99" s="592"/>
      <c r="H99" s="592"/>
      <c r="I99" s="592"/>
      <c r="J99" s="592"/>
      <c r="K99" s="592"/>
      <c r="L99" s="592"/>
      <c r="M99" s="592"/>
      <c r="N99" s="592"/>
      <c r="O99" s="592"/>
      <c r="P99" s="553"/>
      <c r="Q99" s="553"/>
    </row>
    <row r="100" spans="1:17" s="24" customFormat="1" ht="9">
      <c r="A100" s="584" t="s">
        <v>2108</v>
      </c>
      <c r="B100" s="584"/>
      <c r="C100" s="1295"/>
      <c r="D100" s="592"/>
      <c r="E100" s="592"/>
      <c r="F100" s="592"/>
      <c r="G100" s="592"/>
      <c r="H100" s="592"/>
      <c r="I100" s="592"/>
      <c r="J100" s="592"/>
      <c r="K100" s="592"/>
      <c r="L100" s="592"/>
      <c r="M100" s="592"/>
      <c r="N100" s="592"/>
      <c r="O100" s="592"/>
      <c r="P100" s="553"/>
      <c r="Q100" s="553"/>
    </row>
    <row r="101" spans="1:17" s="24" customFormat="1" ht="11.25">
      <c r="A101" s="90"/>
      <c r="B101" s="24" t="s">
        <v>2109</v>
      </c>
      <c r="C101" s="1295"/>
      <c r="D101" s="592"/>
      <c r="E101" s="592"/>
      <c r="F101" s="592"/>
      <c r="G101" s="592"/>
      <c r="H101" s="592"/>
      <c r="I101" s="592"/>
      <c r="J101" s="592"/>
      <c r="K101" s="592"/>
      <c r="L101" s="592"/>
      <c r="M101" s="592"/>
      <c r="N101" s="592"/>
      <c r="O101" s="592"/>
      <c r="P101" s="553"/>
      <c r="Q101" s="553"/>
    </row>
    <row r="102" spans="1:17" s="24" customFormat="1" ht="11.25">
      <c r="A102" s="90"/>
      <c r="B102" s="24" t="s">
        <v>2110</v>
      </c>
      <c r="C102" s="1295"/>
      <c r="D102" s="592"/>
      <c r="E102" s="592"/>
      <c r="F102" s="592"/>
      <c r="G102" s="592"/>
      <c r="H102" s="592"/>
      <c r="I102" s="592"/>
      <c r="J102" s="592"/>
      <c r="K102" s="592"/>
      <c r="L102" s="592"/>
      <c r="M102" s="592"/>
      <c r="N102" s="592"/>
      <c r="O102" s="592"/>
      <c r="P102" s="553"/>
      <c r="Q102" s="553"/>
    </row>
    <row r="103" spans="1:17" s="24" customFormat="1" ht="9">
      <c r="A103" s="584" t="s">
        <v>2111</v>
      </c>
      <c r="B103" s="584"/>
      <c r="C103" s="1295"/>
      <c r="D103" s="592"/>
      <c r="E103" s="592"/>
      <c r="F103" s="592"/>
      <c r="G103" s="592"/>
      <c r="H103" s="592"/>
      <c r="I103" s="592"/>
      <c r="J103" s="592"/>
      <c r="K103" s="592"/>
      <c r="L103" s="592"/>
      <c r="M103" s="592"/>
      <c r="N103" s="592"/>
      <c r="O103" s="592"/>
      <c r="P103" s="553"/>
      <c r="Q103" s="553"/>
    </row>
    <row r="104" spans="1:17" s="24" customFormat="1" ht="9" customHeight="1">
      <c r="A104" s="584" t="s">
        <v>2112</v>
      </c>
      <c r="B104" s="584"/>
      <c r="C104" s="1295"/>
      <c r="D104" s="592"/>
      <c r="E104" s="592"/>
      <c r="F104" s="592"/>
      <c r="G104" s="592"/>
      <c r="H104" s="592"/>
      <c r="I104" s="592"/>
      <c r="J104" s="592"/>
      <c r="K104" s="592"/>
      <c r="L104" s="592"/>
      <c r="M104" s="592"/>
      <c r="N104" s="592"/>
      <c r="O104" s="592"/>
      <c r="P104" s="553"/>
      <c r="Q104" s="553"/>
    </row>
    <row r="105" spans="1:17" s="24" customFormat="1" ht="10.5" customHeight="1">
      <c r="A105" s="584"/>
      <c r="B105" s="584"/>
      <c r="C105" s="593"/>
      <c r="D105" s="592"/>
      <c r="E105" s="592"/>
      <c r="F105" s="592"/>
      <c r="G105" s="592"/>
      <c r="H105" s="592"/>
      <c r="I105" s="592"/>
      <c r="J105" s="592"/>
      <c r="K105" s="592"/>
      <c r="L105" s="592"/>
      <c r="M105" s="592"/>
      <c r="N105" s="592"/>
      <c r="O105" s="592"/>
      <c r="P105" s="553"/>
      <c r="Q105" s="553"/>
    </row>
    <row r="106" spans="1:17" s="24" customFormat="1" ht="10.5" customHeight="1">
      <c r="A106" s="584" t="s">
        <v>3078</v>
      </c>
      <c r="B106" s="584"/>
      <c r="C106" s="593"/>
      <c r="D106" s="592"/>
      <c r="E106" s="592"/>
      <c r="F106" s="592"/>
      <c r="G106" s="592"/>
      <c r="H106" s="592"/>
      <c r="I106" s="592"/>
      <c r="J106" s="592"/>
      <c r="K106" s="592"/>
      <c r="L106" s="592"/>
      <c r="M106" s="592"/>
      <c r="N106" s="592"/>
      <c r="O106" s="592"/>
      <c r="P106" s="553"/>
      <c r="Q106" s="553"/>
    </row>
    <row r="107" spans="1:17" s="90" customFormat="1" ht="11.25" customHeight="1">
      <c r="A107" s="586"/>
      <c r="C107" s="594"/>
      <c r="D107" s="254" t="s">
        <v>2102</v>
      </c>
      <c r="E107" s="447"/>
      <c r="F107" s="447"/>
      <c r="G107" s="447"/>
      <c r="H107" s="447"/>
      <c r="I107" s="447"/>
      <c r="J107" s="447"/>
      <c r="K107" s="447"/>
      <c r="L107" s="447"/>
      <c r="M107" s="447"/>
      <c r="N107" s="447"/>
      <c r="O107" s="447"/>
      <c r="P107" s="591"/>
      <c r="Q107" s="591"/>
    </row>
    <row r="108" spans="1:17" s="90" customFormat="1" ht="9" customHeight="1">
      <c r="A108" s="586"/>
      <c r="C108" s="594"/>
      <c r="D108" s="254"/>
      <c r="E108" s="447"/>
      <c r="F108" s="447"/>
      <c r="G108" s="447"/>
      <c r="H108" s="447"/>
      <c r="I108" s="447"/>
      <c r="J108" s="447"/>
      <c r="K108" s="447"/>
      <c r="L108" s="447"/>
      <c r="M108" s="447"/>
      <c r="N108" s="447"/>
      <c r="O108" s="447"/>
      <c r="P108" s="591"/>
      <c r="Q108" s="591"/>
    </row>
    <row r="109" spans="1:17" ht="10.15" customHeight="1">
      <c r="B109" s="584" t="s">
        <v>594</v>
      </c>
      <c r="C109" s="587"/>
      <c r="P109" s="46"/>
      <c r="Q109" s="46"/>
    </row>
    <row r="110" spans="1:17" ht="21.75" customHeight="1">
      <c r="C110" s="587" t="s">
        <v>1785</v>
      </c>
      <c r="D110" s="576">
        <v>567</v>
      </c>
      <c r="E110" s="576">
        <v>16</v>
      </c>
      <c r="F110" s="576">
        <v>9</v>
      </c>
      <c r="G110" s="576">
        <v>14</v>
      </c>
      <c r="H110" s="576">
        <v>9</v>
      </c>
      <c r="I110" s="576">
        <v>19</v>
      </c>
      <c r="J110" s="576">
        <v>17</v>
      </c>
      <c r="K110" s="576">
        <v>17</v>
      </c>
      <c r="L110" s="576">
        <v>8</v>
      </c>
      <c r="M110" s="576">
        <v>21</v>
      </c>
      <c r="N110" s="576">
        <v>12</v>
      </c>
      <c r="O110" s="576">
        <v>425</v>
      </c>
      <c r="P110" s="46">
        <v>48.347442680776012</v>
      </c>
      <c r="Q110" s="46">
        <v>47.027777777777779</v>
      </c>
    </row>
    <row r="111" spans="1:17" ht="21.75" customHeight="1">
      <c r="C111" s="587" t="s">
        <v>1787</v>
      </c>
      <c r="D111" s="576">
        <v>1101</v>
      </c>
      <c r="E111" s="576">
        <v>28</v>
      </c>
      <c r="F111" s="576">
        <v>24</v>
      </c>
      <c r="G111" s="576">
        <v>33</v>
      </c>
      <c r="H111" s="576">
        <v>30</v>
      </c>
      <c r="I111" s="576">
        <v>36</v>
      </c>
      <c r="J111" s="576">
        <v>26</v>
      </c>
      <c r="K111" s="576">
        <v>26</v>
      </c>
      <c r="L111" s="576">
        <v>33</v>
      </c>
      <c r="M111" s="576">
        <v>33</v>
      </c>
      <c r="N111" s="576">
        <v>36</v>
      </c>
      <c r="O111" s="576">
        <v>796</v>
      </c>
      <c r="P111" s="46">
        <v>47.455040871934607</v>
      </c>
      <c r="Q111" s="46">
        <v>46.234375</v>
      </c>
    </row>
    <row r="112" spans="1:17" ht="12.75" customHeight="1">
      <c r="C112" s="587" t="s">
        <v>597</v>
      </c>
      <c r="D112" s="576">
        <v>106</v>
      </c>
      <c r="E112" s="576">
        <v>4</v>
      </c>
      <c r="F112" s="576">
        <v>2</v>
      </c>
      <c r="G112" s="576">
        <v>3</v>
      </c>
      <c r="H112" s="576">
        <v>3</v>
      </c>
      <c r="I112" s="576">
        <v>4</v>
      </c>
      <c r="J112" s="576">
        <v>4</v>
      </c>
      <c r="K112" s="576">
        <v>3</v>
      </c>
      <c r="L112" s="576">
        <v>2</v>
      </c>
      <c r="M112" s="576">
        <v>3</v>
      </c>
      <c r="N112" s="576">
        <v>4</v>
      </c>
      <c r="O112" s="576">
        <v>74</v>
      </c>
      <c r="P112" s="46">
        <v>48.933962264150942</v>
      </c>
      <c r="Q112" s="46">
        <v>49.2</v>
      </c>
    </row>
    <row r="113" spans="1:17" ht="12.75" customHeight="1">
      <c r="C113" s="589" t="s">
        <v>1829</v>
      </c>
      <c r="D113" s="576">
        <v>1774</v>
      </c>
      <c r="E113" s="576">
        <v>48</v>
      </c>
      <c r="F113" s="576">
        <v>35</v>
      </c>
      <c r="G113" s="576">
        <v>50</v>
      </c>
      <c r="H113" s="576">
        <v>42</v>
      </c>
      <c r="I113" s="576">
        <v>59</v>
      </c>
      <c r="J113" s="576">
        <v>47</v>
      </c>
      <c r="K113" s="576">
        <v>46</v>
      </c>
      <c r="L113" s="576">
        <v>43</v>
      </c>
      <c r="M113" s="576">
        <v>57</v>
      </c>
      <c r="N113" s="576">
        <v>52</v>
      </c>
      <c r="O113" s="576">
        <v>1295</v>
      </c>
      <c r="P113" s="46">
        <v>47.828635851183769</v>
      </c>
      <c r="Q113" s="46">
        <v>46.666666666666664</v>
      </c>
    </row>
    <row r="114" spans="1:17" ht="18" customHeight="1">
      <c r="B114" s="584" t="s">
        <v>598</v>
      </c>
      <c r="C114" s="587"/>
      <c r="D114" s="59"/>
      <c r="E114" s="59"/>
      <c r="F114" s="59"/>
      <c r="G114" s="59"/>
      <c r="H114" s="59"/>
      <c r="I114" s="59"/>
      <c r="J114" s="59"/>
      <c r="K114" s="59"/>
      <c r="L114" s="59"/>
      <c r="M114" s="59"/>
      <c r="N114" s="59"/>
      <c r="O114" s="59"/>
      <c r="P114" s="59"/>
      <c r="Q114" s="59"/>
    </row>
    <row r="115" spans="1:17" ht="21.75" customHeight="1">
      <c r="C115" s="587" t="s">
        <v>1789</v>
      </c>
      <c r="D115" s="576">
        <v>221</v>
      </c>
      <c r="E115" s="576">
        <v>6</v>
      </c>
      <c r="F115" s="576">
        <v>6</v>
      </c>
      <c r="G115" s="576">
        <v>6</v>
      </c>
      <c r="H115" s="576">
        <v>6</v>
      </c>
      <c r="I115" s="576">
        <v>7</v>
      </c>
      <c r="J115" s="576">
        <v>6</v>
      </c>
      <c r="K115" s="576">
        <v>7</v>
      </c>
      <c r="L115" s="576">
        <v>5</v>
      </c>
      <c r="M115" s="576">
        <v>7</v>
      </c>
      <c r="N115" s="576">
        <v>8</v>
      </c>
      <c r="O115" s="576">
        <v>157</v>
      </c>
      <c r="P115" s="46">
        <v>48.556561085972852</v>
      </c>
      <c r="Q115" s="46">
        <v>47.5</v>
      </c>
    </row>
    <row r="116" spans="1:17" ht="12.75" customHeight="1">
      <c r="C116" s="587" t="s">
        <v>1790</v>
      </c>
      <c r="D116" s="576">
        <v>5</v>
      </c>
      <c r="E116" s="773" t="s">
        <v>827</v>
      </c>
      <c r="F116" s="773" t="s">
        <v>827</v>
      </c>
      <c r="G116" s="773" t="s">
        <v>827</v>
      </c>
      <c r="H116" s="773" t="s">
        <v>827</v>
      </c>
      <c r="I116" s="773" t="s">
        <v>827</v>
      </c>
      <c r="J116" s="773" t="s">
        <v>827</v>
      </c>
      <c r="K116" s="773" t="s">
        <v>827</v>
      </c>
      <c r="L116" s="773" t="s">
        <v>827</v>
      </c>
      <c r="M116" s="773" t="s">
        <v>827</v>
      </c>
      <c r="N116" s="773" t="s">
        <v>827</v>
      </c>
      <c r="O116" s="576">
        <v>5</v>
      </c>
      <c r="P116" s="46">
        <v>39</v>
      </c>
      <c r="Q116" s="46">
        <v>39.5</v>
      </c>
    </row>
    <row r="117" spans="1:17" ht="12.75" customHeight="1">
      <c r="C117" s="587" t="s">
        <v>1791</v>
      </c>
      <c r="D117" s="576">
        <v>46</v>
      </c>
      <c r="E117" s="773" t="s">
        <v>827</v>
      </c>
      <c r="F117" s="773" t="s">
        <v>827</v>
      </c>
      <c r="G117" s="773" t="s">
        <v>827</v>
      </c>
      <c r="H117" s="773" t="s">
        <v>827</v>
      </c>
      <c r="I117" s="773" t="s">
        <v>827</v>
      </c>
      <c r="J117" s="773" t="s">
        <v>827</v>
      </c>
      <c r="K117" s="773" t="s">
        <v>827</v>
      </c>
      <c r="L117" s="773" t="s">
        <v>827</v>
      </c>
      <c r="M117" s="773" t="s">
        <v>827</v>
      </c>
      <c r="N117" s="773" t="s">
        <v>827</v>
      </c>
      <c r="O117" s="576">
        <v>39</v>
      </c>
      <c r="P117" s="46">
        <v>44.304347826086953</v>
      </c>
      <c r="Q117" s="46">
        <v>42</v>
      </c>
    </row>
    <row r="118" spans="1:17" ht="21.75" customHeight="1">
      <c r="C118" s="587" t="s">
        <v>1793</v>
      </c>
      <c r="D118" s="576">
        <v>298</v>
      </c>
      <c r="E118" s="576">
        <v>5</v>
      </c>
      <c r="F118" s="576">
        <v>4</v>
      </c>
      <c r="G118" s="576">
        <v>9</v>
      </c>
      <c r="H118" s="576">
        <v>7</v>
      </c>
      <c r="I118" s="576">
        <v>6</v>
      </c>
      <c r="J118" s="576">
        <v>7</v>
      </c>
      <c r="K118" s="576">
        <v>6</v>
      </c>
      <c r="L118" s="576">
        <v>4</v>
      </c>
      <c r="M118" s="576">
        <v>7</v>
      </c>
      <c r="N118" s="576">
        <v>7</v>
      </c>
      <c r="O118" s="576">
        <v>236</v>
      </c>
      <c r="P118" s="46">
        <v>46.483221476510067</v>
      </c>
      <c r="Q118" s="46">
        <v>45.166666666666664</v>
      </c>
    </row>
    <row r="119" spans="1:17" ht="12.75" customHeight="1">
      <c r="C119" s="589" t="s">
        <v>1829</v>
      </c>
      <c r="D119" s="576">
        <v>570</v>
      </c>
      <c r="E119" s="576">
        <v>12</v>
      </c>
      <c r="F119" s="576">
        <v>11</v>
      </c>
      <c r="G119" s="576">
        <v>15</v>
      </c>
      <c r="H119" s="576">
        <v>13</v>
      </c>
      <c r="I119" s="576">
        <v>13</v>
      </c>
      <c r="J119" s="576">
        <v>13</v>
      </c>
      <c r="K119" s="576">
        <v>13</v>
      </c>
      <c r="L119" s="576">
        <v>11</v>
      </c>
      <c r="M119" s="576">
        <v>16</v>
      </c>
      <c r="N119" s="576">
        <v>16</v>
      </c>
      <c r="O119" s="576">
        <v>437</v>
      </c>
      <c r="P119" s="46">
        <v>47.045614035087716</v>
      </c>
      <c r="Q119" s="46">
        <v>46.041666666666664</v>
      </c>
    </row>
    <row r="120" spans="1:17" ht="21.75" customHeight="1">
      <c r="A120" s="1556" t="s">
        <v>2113</v>
      </c>
      <c r="B120" s="1556"/>
      <c r="C120" s="1557"/>
      <c r="D120" s="576">
        <v>7171</v>
      </c>
      <c r="E120" s="576">
        <v>188</v>
      </c>
      <c r="F120" s="576">
        <v>189</v>
      </c>
      <c r="G120" s="576">
        <v>192</v>
      </c>
      <c r="H120" s="576">
        <v>203</v>
      </c>
      <c r="I120" s="576">
        <v>257</v>
      </c>
      <c r="J120" s="576">
        <v>240</v>
      </c>
      <c r="K120" s="576">
        <v>265</v>
      </c>
      <c r="L120" s="576">
        <v>247</v>
      </c>
      <c r="M120" s="576">
        <v>303</v>
      </c>
      <c r="N120" s="576">
        <v>256</v>
      </c>
      <c r="O120" s="576">
        <v>4831</v>
      </c>
      <c r="P120" s="46">
        <v>49.95774647887324</v>
      </c>
      <c r="Q120" s="46">
        <v>49.774999999999999</v>
      </c>
    </row>
    <row r="121" spans="1:17" ht="18" customHeight="1">
      <c r="A121" s="584" t="s">
        <v>443</v>
      </c>
      <c r="C121" s="587"/>
      <c r="D121" s="59"/>
      <c r="E121" s="59"/>
      <c r="F121" s="59"/>
      <c r="G121" s="59"/>
      <c r="H121" s="59"/>
      <c r="I121" s="59"/>
      <c r="J121" s="59"/>
      <c r="K121" s="59"/>
      <c r="L121" s="59"/>
      <c r="M121" s="59"/>
      <c r="N121" s="59"/>
      <c r="O121" s="59"/>
      <c r="P121" s="59"/>
      <c r="Q121" s="59"/>
    </row>
    <row r="122" spans="1:17" ht="18" customHeight="1">
      <c r="B122" s="584" t="s">
        <v>286</v>
      </c>
      <c r="C122" s="587"/>
      <c r="D122" s="59"/>
      <c r="E122" s="59"/>
      <c r="F122" s="59"/>
      <c r="G122" s="59"/>
      <c r="H122" s="59"/>
      <c r="I122" s="59"/>
      <c r="J122" s="59"/>
      <c r="K122" s="59"/>
      <c r="L122" s="59"/>
      <c r="M122" s="59"/>
      <c r="N122" s="59"/>
      <c r="O122" s="59"/>
      <c r="P122" s="59"/>
      <c r="Q122" s="59"/>
    </row>
    <row r="123" spans="1:17" ht="12.75" customHeight="1">
      <c r="C123" s="587" t="s">
        <v>2103</v>
      </c>
      <c r="D123" s="576">
        <v>520</v>
      </c>
      <c r="E123" s="576">
        <v>54</v>
      </c>
      <c r="F123" s="576">
        <v>64</v>
      </c>
      <c r="G123" s="576">
        <v>66</v>
      </c>
      <c r="H123" s="576">
        <v>65</v>
      </c>
      <c r="I123" s="576">
        <v>46</v>
      </c>
      <c r="J123" s="576">
        <v>47</v>
      </c>
      <c r="K123" s="576">
        <v>43</v>
      </c>
      <c r="L123" s="576">
        <v>38</v>
      </c>
      <c r="M123" s="576">
        <v>25</v>
      </c>
      <c r="N123" s="576">
        <v>20</v>
      </c>
      <c r="O123" s="576">
        <v>52</v>
      </c>
      <c r="P123" s="46">
        <v>59.601923076923079</v>
      </c>
      <c r="Q123" s="46">
        <v>59.760869565217391</v>
      </c>
    </row>
    <row r="124" spans="1:17" ht="12.75" customHeight="1">
      <c r="C124" s="587" t="s">
        <v>2104</v>
      </c>
      <c r="D124" s="576">
        <v>446</v>
      </c>
      <c r="E124" s="576">
        <v>60</v>
      </c>
      <c r="F124" s="576">
        <v>42</v>
      </c>
      <c r="G124" s="576">
        <v>57</v>
      </c>
      <c r="H124" s="576">
        <v>46</v>
      </c>
      <c r="I124" s="576">
        <v>47</v>
      </c>
      <c r="J124" s="576">
        <v>37</v>
      </c>
      <c r="K124" s="576">
        <v>34</v>
      </c>
      <c r="L124" s="576">
        <v>37</v>
      </c>
      <c r="M124" s="576">
        <v>31</v>
      </c>
      <c r="N124" s="576">
        <v>21</v>
      </c>
      <c r="O124" s="576">
        <v>34</v>
      </c>
      <c r="P124" s="46">
        <v>59.587443946188344</v>
      </c>
      <c r="Q124" s="46">
        <v>59.617021276595743</v>
      </c>
    </row>
    <row r="125" spans="1:17" ht="21.75" customHeight="1">
      <c r="C125" s="587" t="s">
        <v>2105</v>
      </c>
      <c r="D125" s="576">
        <v>30</v>
      </c>
      <c r="E125" s="576">
        <v>1</v>
      </c>
      <c r="F125" s="576">
        <v>1</v>
      </c>
      <c r="G125" s="576">
        <v>2</v>
      </c>
      <c r="H125" s="576">
        <v>2</v>
      </c>
      <c r="I125" s="576">
        <v>3</v>
      </c>
      <c r="J125" s="576">
        <v>0</v>
      </c>
      <c r="K125" s="576">
        <v>1</v>
      </c>
      <c r="L125" s="576">
        <v>5</v>
      </c>
      <c r="M125" s="576">
        <v>2</v>
      </c>
      <c r="N125" s="576">
        <v>3</v>
      </c>
      <c r="O125" s="576">
        <v>10</v>
      </c>
      <c r="P125" s="46">
        <v>56.1</v>
      </c>
      <c r="Q125" s="46">
        <v>56</v>
      </c>
    </row>
    <row r="126" spans="1:17" ht="12.75" customHeight="1">
      <c r="C126" s="587" t="s">
        <v>575</v>
      </c>
      <c r="D126" s="576">
        <v>2466</v>
      </c>
      <c r="E126" s="576">
        <v>35</v>
      </c>
      <c r="F126" s="576">
        <v>38</v>
      </c>
      <c r="G126" s="576">
        <v>54</v>
      </c>
      <c r="H126" s="576">
        <v>60</v>
      </c>
      <c r="I126" s="576">
        <v>76</v>
      </c>
      <c r="J126" s="576">
        <v>90</v>
      </c>
      <c r="K126" s="576">
        <v>90</v>
      </c>
      <c r="L126" s="576">
        <v>122</v>
      </c>
      <c r="M126" s="576">
        <v>114</v>
      </c>
      <c r="N126" s="576">
        <v>129</v>
      </c>
      <c r="O126" s="576">
        <v>1658</v>
      </c>
      <c r="P126" s="46">
        <v>51.116382806163827</v>
      </c>
      <c r="Q126" s="46">
        <v>51.079754601226995</v>
      </c>
    </row>
    <row r="127" spans="1:17" ht="12.75" customHeight="1">
      <c r="C127" s="587" t="s">
        <v>576</v>
      </c>
      <c r="D127" s="576">
        <v>1316</v>
      </c>
      <c r="E127" s="576">
        <v>6</v>
      </c>
      <c r="F127" s="576">
        <v>10</v>
      </c>
      <c r="G127" s="576">
        <v>6</v>
      </c>
      <c r="H127" s="576">
        <v>10</v>
      </c>
      <c r="I127" s="576">
        <v>21</v>
      </c>
      <c r="J127" s="576">
        <v>39</v>
      </c>
      <c r="K127" s="576">
        <v>31</v>
      </c>
      <c r="L127" s="576">
        <v>42</v>
      </c>
      <c r="M127" s="576">
        <v>46</v>
      </c>
      <c r="N127" s="576">
        <v>48</v>
      </c>
      <c r="O127" s="576">
        <v>1057</v>
      </c>
      <c r="P127" s="46">
        <v>48.537993920972646</v>
      </c>
      <c r="Q127" s="46">
        <v>48.225000000000001</v>
      </c>
    </row>
    <row r="128" spans="1:17" ht="12.75" customHeight="1">
      <c r="C128" s="589" t="s">
        <v>1829</v>
      </c>
      <c r="D128" s="576">
        <v>4778</v>
      </c>
      <c r="E128" s="576">
        <v>156</v>
      </c>
      <c r="F128" s="576">
        <v>155</v>
      </c>
      <c r="G128" s="576">
        <v>185</v>
      </c>
      <c r="H128" s="576">
        <v>183</v>
      </c>
      <c r="I128" s="576">
        <v>193</v>
      </c>
      <c r="J128" s="576">
        <v>213</v>
      </c>
      <c r="K128" s="576">
        <v>199</v>
      </c>
      <c r="L128" s="576">
        <v>244</v>
      </c>
      <c r="M128" s="576">
        <v>218</v>
      </c>
      <c r="N128" s="576">
        <v>221</v>
      </c>
      <c r="O128" s="576">
        <v>2811</v>
      </c>
      <c r="P128" s="46">
        <v>52.151737128505651</v>
      </c>
      <c r="Q128" s="46">
        <v>52.125</v>
      </c>
    </row>
    <row r="129" spans="2:17" ht="18" customHeight="1">
      <c r="B129" s="584" t="s">
        <v>586</v>
      </c>
      <c r="C129" s="587"/>
      <c r="D129" s="59"/>
      <c r="E129" s="59"/>
      <c r="F129" s="59"/>
      <c r="G129" s="59"/>
      <c r="H129" s="59"/>
      <c r="I129" s="59"/>
      <c r="J129" s="59"/>
      <c r="K129" s="59"/>
      <c r="L129" s="59"/>
      <c r="M129" s="59"/>
      <c r="N129" s="59"/>
      <c r="O129" s="59"/>
      <c r="P129" s="59"/>
      <c r="Q129" s="59"/>
    </row>
    <row r="130" spans="2:17" ht="12.75" customHeight="1">
      <c r="C130" s="587" t="s">
        <v>587</v>
      </c>
      <c r="D130" s="576">
        <v>7</v>
      </c>
      <c r="E130" s="773" t="s">
        <v>827</v>
      </c>
      <c r="F130" s="773" t="s">
        <v>827</v>
      </c>
      <c r="G130" s="773" t="s">
        <v>827</v>
      </c>
      <c r="H130" s="773" t="s">
        <v>827</v>
      </c>
      <c r="I130" s="773" t="s">
        <v>827</v>
      </c>
      <c r="J130" s="773" t="s">
        <v>827</v>
      </c>
      <c r="K130" s="773" t="s">
        <v>827</v>
      </c>
      <c r="L130" s="773" t="s">
        <v>827</v>
      </c>
      <c r="M130" s="773" t="s">
        <v>827</v>
      </c>
      <c r="N130" s="773" t="s">
        <v>827</v>
      </c>
      <c r="O130" s="576">
        <v>0</v>
      </c>
      <c r="P130" s="46">
        <v>60.714285714285715</v>
      </c>
      <c r="Q130" s="46">
        <v>61.166666666666664</v>
      </c>
    </row>
    <row r="131" spans="2:17" ht="12.75" customHeight="1">
      <c r="C131" s="587" t="s">
        <v>589</v>
      </c>
      <c r="D131" s="576">
        <v>1</v>
      </c>
      <c r="E131" s="773" t="s">
        <v>827</v>
      </c>
      <c r="F131" s="773" t="s">
        <v>827</v>
      </c>
      <c r="G131" s="773" t="s">
        <v>827</v>
      </c>
      <c r="H131" s="773" t="s">
        <v>827</v>
      </c>
      <c r="I131" s="773" t="s">
        <v>827</v>
      </c>
      <c r="J131" s="773" t="s">
        <v>827</v>
      </c>
      <c r="K131" s="773" t="s">
        <v>827</v>
      </c>
      <c r="L131" s="773" t="s">
        <v>827</v>
      </c>
      <c r="M131" s="773" t="s">
        <v>827</v>
      </c>
      <c r="N131" s="773" t="s">
        <v>827</v>
      </c>
      <c r="O131" s="576">
        <v>0</v>
      </c>
      <c r="P131" s="773" t="s">
        <v>427</v>
      </c>
      <c r="Q131" s="773" t="s">
        <v>427</v>
      </c>
    </row>
    <row r="132" spans="2:17" ht="12.75" customHeight="1">
      <c r="C132" s="587" t="s">
        <v>590</v>
      </c>
      <c r="D132" s="576">
        <v>3</v>
      </c>
      <c r="E132" s="576">
        <v>0</v>
      </c>
      <c r="F132" s="576">
        <v>0</v>
      </c>
      <c r="G132" s="576">
        <v>0</v>
      </c>
      <c r="H132" s="576">
        <v>0</v>
      </c>
      <c r="I132" s="576">
        <v>0</v>
      </c>
      <c r="J132" s="576">
        <v>0</v>
      </c>
      <c r="K132" s="576">
        <v>0</v>
      </c>
      <c r="L132" s="576">
        <v>0</v>
      </c>
      <c r="M132" s="576">
        <v>0</v>
      </c>
      <c r="N132" s="576">
        <v>0</v>
      </c>
      <c r="O132" s="576">
        <v>3</v>
      </c>
      <c r="P132" s="46">
        <v>40.666666666666664</v>
      </c>
      <c r="Q132" s="46">
        <v>37.5</v>
      </c>
    </row>
    <row r="133" spans="2:17" ht="12.75" customHeight="1">
      <c r="C133" s="587" t="s">
        <v>591</v>
      </c>
      <c r="D133" s="576">
        <v>3</v>
      </c>
      <c r="E133" s="773" t="s">
        <v>827</v>
      </c>
      <c r="F133" s="773" t="s">
        <v>827</v>
      </c>
      <c r="G133" s="773" t="s">
        <v>827</v>
      </c>
      <c r="H133" s="773" t="s">
        <v>827</v>
      </c>
      <c r="I133" s="773" t="s">
        <v>827</v>
      </c>
      <c r="J133" s="773" t="s">
        <v>827</v>
      </c>
      <c r="K133" s="773" t="s">
        <v>827</v>
      </c>
      <c r="L133" s="773" t="s">
        <v>827</v>
      </c>
      <c r="M133" s="773" t="s">
        <v>827</v>
      </c>
      <c r="N133" s="773" t="s">
        <v>827</v>
      </c>
      <c r="O133" s="576">
        <v>2</v>
      </c>
      <c r="P133" s="46">
        <v>49.333333333333336</v>
      </c>
      <c r="Q133" s="46">
        <v>47.5</v>
      </c>
    </row>
    <row r="134" spans="2:17" ht="12.75" customHeight="1">
      <c r="C134" s="587" t="s">
        <v>1780</v>
      </c>
      <c r="D134" s="576">
        <v>8</v>
      </c>
      <c r="E134" s="576">
        <v>0</v>
      </c>
      <c r="F134" s="576">
        <v>0</v>
      </c>
      <c r="G134" s="576">
        <v>0</v>
      </c>
      <c r="H134" s="576">
        <v>0</v>
      </c>
      <c r="I134" s="576">
        <v>0</v>
      </c>
      <c r="J134" s="576">
        <v>0</v>
      </c>
      <c r="K134" s="576">
        <v>0</v>
      </c>
      <c r="L134" s="576">
        <v>0</v>
      </c>
      <c r="M134" s="576">
        <v>0</v>
      </c>
      <c r="N134" s="576">
        <v>0</v>
      </c>
      <c r="O134" s="576">
        <v>8</v>
      </c>
      <c r="P134" s="46">
        <v>45.625</v>
      </c>
      <c r="Q134" s="46">
        <v>46</v>
      </c>
    </row>
    <row r="135" spans="2:17" ht="12.75" customHeight="1">
      <c r="C135" s="589" t="s">
        <v>1829</v>
      </c>
      <c r="D135" s="576">
        <v>22</v>
      </c>
      <c r="E135" s="576">
        <v>1</v>
      </c>
      <c r="F135" s="576">
        <v>0</v>
      </c>
      <c r="G135" s="576">
        <v>3</v>
      </c>
      <c r="H135" s="576">
        <v>0</v>
      </c>
      <c r="I135" s="576">
        <v>2</v>
      </c>
      <c r="J135" s="576">
        <v>0</v>
      </c>
      <c r="K135" s="576">
        <v>0</v>
      </c>
      <c r="L135" s="576">
        <v>1</v>
      </c>
      <c r="M135" s="576">
        <v>1</v>
      </c>
      <c r="N135" s="576">
        <v>1</v>
      </c>
      <c r="O135" s="576">
        <v>13</v>
      </c>
      <c r="P135" s="46">
        <v>50.772727272727273</v>
      </c>
      <c r="Q135" s="46">
        <v>48.5</v>
      </c>
    </row>
    <row r="136" spans="2:17" ht="18" customHeight="1">
      <c r="B136" s="584" t="s">
        <v>594</v>
      </c>
      <c r="C136" s="587"/>
      <c r="D136" s="59"/>
      <c r="E136" s="59"/>
      <c r="F136" s="59"/>
      <c r="G136" s="59"/>
      <c r="H136" s="59"/>
      <c r="I136" s="59"/>
      <c r="J136" s="59"/>
      <c r="K136" s="59"/>
      <c r="L136" s="59"/>
      <c r="M136" s="59"/>
      <c r="N136" s="59"/>
      <c r="O136" s="59"/>
      <c r="P136" s="59"/>
      <c r="Q136" s="59"/>
    </row>
    <row r="137" spans="2:17" ht="21.75" customHeight="1">
      <c r="C137" s="587" t="s">
        <v>1785</v>
      </c>
      <c r="D137" s="576">
        <v>1653</v>
      </c>
      <c r="E137" s="576">
        <v>32</v>
      </c>
      <c r="F137" s="576">
        <v>37</v>
      </c>
      <c r="G137" s="576">
        <v>44</v>
      </c>
      <c r="H137" s="576">
        <v>46</v>
      </c>
      <c r="I137" s="576">
        <v>46</v>
      </c>
      <c r="J137" s="576">
        <v>56</v>
      </c>
      <c r="K137" s="576">
        <v>55</v>
      </c>
      <c r="L137" s="576">
        <v>67</v>
      </c>
      <c r="M137" s="576">
        <v>66</v>
      </c>
      <c r="N137" s="576">
        <v>73</v>
      </c>
      <c r="O137" s="576">
        <v>1131</v>
      </c>
      <c r="P137" s="46">
        <v>49.767090139140954</v>
      </c>
      <c r="Q137" s="46">
        <v>49.340579710144929</v>
      </c>
    </row>
    <row r="138" spans="2:17" ht="21.75" customHeight="1">
      <c r="C138" s="587" t="s">
        <v>1787</v>
      </c>
      <c r="D138" s="576">
        <v>2430</v>
      </c>
      <c r="E138" s="576">
        <v>72</v>
      </c>
      <c r="F138" s="576">
        <v>70</v>
      </c>
      <c r="G138" s="576">
        <v>92</v>
      </c>
      <c r="H138" s="576">
        <v>73</v>
      </c>
      <c r="I138" s="576">
        <v>80</v>
      </c>
      <c r="J138" s="576">
        <v>98</v>
      </c>
      <c r="K138" s="576">
        <v>76</v>
      </c>
      <c r="L138" s="576">
        <v>119</v>
      </c>
      <c r="M138" s="576">
        <v>119</v>
      </c>
      <c r="N138" s="576">
        <v>98</v>
      </c>
      <c r="O138" s="576">
        <v>1533</v>
      </c>
      <c r="P138" s="46">
        <v>50.317283950617281</v>
      </c>
      <c r="Q138" s="46">
        <v>50.744186046511629</v>
      </c>
    </row>
    <row r="139" spans="2:17" ht="12.75" customHeight="1">
      <c r="C139" s="587" t="s">
        <v>597</v>
      </c>
      <c r="D139" s="576">
        <v>227</v>
      </c>
      <c r="E139" s="576">
        <v>12</v>
      </c>
      <c r="F139" s="576">
        <v>9</v>
      </c>
      <c r="G139" s="576">
        <v>14</v>
      </c>
      <c r="H139" s="576">
        <v>9</v>
      </c>
      <c r="I139" s="576">
        <v>8</v>
      </c>
      <c r="J139" s="576">
        <v>10</v>
      </c>
      <c r="K139" s="576">
        <v>8</v>
      </c>
      <c r="L139" s="576">
        <v>10</v>
      </c>
      <c r="M139" s="576">
        <v>7</v>
      </c>
      <c r="N139" s="576">
        <v>12</v>
      </c>
      <c r="O139" s="576">
        <v>128</v>
      </c>
      <c r="P139" s="46">
        <v>51.383259911894271</v>
      </c>
      <c r="Q139" s="46">
        <v>52.464285714285715</v>
      </c>
    </row>
    <row r="140" spans="2:17" ht="12.75" customHeight="1">
      <c r="C140" s="589" t="s">
        <v>1829</v>
      </c>
      <c r="D140" s="576">
        <v>4310</v>
      </c>
      <c r="E140" s="576">
        <v>116</v>
      </c>
      <c r="F140" s="576">
        <v>116</v>
      </c>
      <c r="G140" s="576">
        <v>150</v>
      </c>
      <c r="H140" s="576">
        <v>128</v>
      </c>
      <c r="I140" s="576">
        <v>134</v>
      </c>
      <c r="J140" s="576">
        <v>164</v>
      </c>
      <c r="K140" s="576">
        <v>139</v>
      </c>
      <c r="L140" s="576">
        <v>196</v>
      </c>
      <c r="M140" s="576">
        <v>192</v>
      </c>
      <c r="N140" s="576">
        <v>183</v>
      </c>
      <c r="O140" s="576">
        <v>2792</v>
      </c>
      <c r="P140" s="46">
        <v>50.162412993039446</v>
      </c>
      <c r="Q140" s="46">
        <v>50.232704402515722</v>
      </c>
    </row>
    <row r="146" spans="1:17" ht="9" customHeight="1">
      <c r="C146" s="593"/>
      <c r="P146" s="46"/>
      <c r="Q146" s="46"/>
    </row>
    <row r="147" spans="1:17" s="24" customFormat="1" ht="11.25">
      <c r="A147" s="90" t="s">
        <v>604</v>
      </c>
      <c r="B147" s="584"/>
      <c r="C147" s="1295"/>
      <c r="D147" s="592"/>
      <c r="E147" s="592"/>
      <c r="F147" s="592"/>
      <c r="G147" s="592"/>
      <c r="H147" s="592"/>
      <c r="I147" s="592"/>
      <c r="J147" s="592"/>
      <c r="K147" s="592"/>
      <c r="L147" s="592"/>
      <c r="M147" s="592"/>
      <c r="N147" s="592"/>
      <c r="O147" s="592"/>
      <c r="P147" s="553"/>
      <c r="Q147" s="553"/>
    </row>
    <row r="148" spans="1:17" s="24" customFormat="1" ht="9">
      <c r="A148" s="584" t="s">
        <v>2108</v>
      </c>
      <c r="B148" s="584"/>
      <c r="C148" s="1295"/>
      <c r="D148" s="592"/>
      <c r="E148" s="592"/>
      <c r="F148" s="592"/>
      <c r="G148" s="592"/>
      <c r="H148" s="592"/>
      <c r="I148" s="592"/>
      <c r="J148" s="592"/>
      <c r="K148" s="592"/>
      <c r="L148" s="592"/>
      <c r="M148" s="592"/>
      <c r="N148" s="592"/>
      <c r="O148" s="592"/>
      <c r="P148" s="553"/>
      <c r="Q148" s="553"/>
    </row>
    <row r="149" spans="1:17" s="24" customFormat="1" ht="11.25">
      <c r="A149" s="90"/>
      <c r="B149" s="24" t="s">
        <v>2109</v>
      </c>
      <c r="C149" s="1295"/>
      <c r="D149" s="592"/>
      <c r="E149" s="592"/>
      <c r="F149" s="592"/>
      <c r="G149" s="592"/>
      <c r="H149" s="592"/>
      <c r="I149" s="592"/>
      <c r="J149" s="592"/>
      <c r="K149" s="592"/>
      <c r="L149" s="592"/>
      <c r="M149" s="592"/>
      <c r="N149" s="592"/>
      <c r="O149" s="592"/>
      <c r="P149" s="553"/>
      <c r="Q149" s="553"/>
    </row>
    <row r="150" spans="1:17" s="24" customFormat="1" ht="11.25">
      <c r="A150" s="90"/>
      <c r="B150" s="24" t="s">
        <v>2110</v>
      </c>
      <c r="C150" s="1295"/>
      <c r="D150" s="592"/>
      <c r="E150" s="592"/>
      <c r="F150" s="592"/>
      <c r="G150" s="592"/>
      <c r="H150" s="592"/>
      <c r="I150" s="592"/>
      <c r="J150" s="592"/>
      <c r="K150" s="592"/>
      <c r="L150" s="592"/>
      <c r="M150" s="592"/>
      <c r="N150" s="592"/>
      <c r="O150" s="592"/>
      <c r="P150" s="553"/>
      <c r="Q150" s="553"/>
    </row>
    <row r="151" spans="1:17" s="24" customFormat="1" ht="9">
      <c r="A151" s="584" t="s">
        <v>2111</v>
      </c>
      <c r="B151" s="584"/>
      <c r="C151" s="1295"/>
      <c r="D151" s="592"/>
      <c r="E151" s="592"/>
      <c r="F151" s="592"/>
      <c r="G151" s="592"/>
      <c r="H151" s="592"/>
      <c r="I151" s="592"/>
      <c r="J151" s="592"/>
      <c r="K151" s="592"/>
      <c r="L151" s="592"/>
      <c r="M151" s="592"/>
      <c r="N151" s="592"/>
      <c r="O151" s="592"/>
      <c r="P151" s="553"/>
      <c r="Q151" s="553"/>
    </row>
    <row r="152" spans="1:17" s="24" customFormat="1" ht="9">
      <c r="A152" s="584" t="s">
        <v>2112</v>
      </c>
      <c r="B152" s="584"/>
      <c r="C152" s="1295"/>
      <c r="D152" s="592"/>
      <c r="E152" s="592"/>
      <c r="F152" s="592"/>
      <c r="G152" s="592"/>
      <c r="H152" s="592"/>
      <c r="I152" s="592"/>
      <c r="J152" s="592"/>
      <c r="K152" s="592"/>
      <c r="L152" s="592"/>
      <c r="M152" s="592"/>
      <c r="N152" s="592"/>
      <c r="O152" s="592"/>
      <c r="P152" s="553"/>
      <c r="Q152" s="553"/>
    </row>
    <row r="153" spans="1:17" s="24" customFormat="1" ht="11.25">
      <c r="A153" s="90"/>
      <c r="B153" s="584"/>
      <c r="C153" s="1295"/>
      <c r="D153" s="592"/>
      <c r="E153" s="592"/>
      <c r="F153" s="592"/>
      <c r="G153" s="592"/>
      <c r="H153" s="592"/>
      <c r="I153" s="592"/>
      <c r="J153" s="592"/>
      <c r="K153" s="592"/>
      <c r="L153" s="592"/>
      <c r="M153" s="592"/>
      <c r="N153" s="592"/>
      <c r="O153" s="592"/>
      <c r="P153" s="553"/>
      <c r="Q153" s="553"/>
    </row>
    <row r="154" spans="1:17" s="24" customFormat="1" ht="10.5" customHeight="1">
      <c r="A154" s="584" t="s">
        <v>3078</v>
      </c>
      <c r="B154" s="584"/>
      <c r="C154" s="593"/>
      <c r="D154" s="592"/>
      <c r="E154" s="592"/>
      <c r="F154" s="592"/>
      <c r="G154" s="592"/>
      <c r="H154" s="592"/>
      <c r="I154" s="592"/>
      <c r="J154" s="592"/>
      <c r="K154" s="592"/>
      <c r="L154" s="592"/>
      <c r="M154" s="592"/>
      <c r="N154" s="592"/>
      <c r="O154" s="592"/>
      <c r="P154" s="553"/>
      <c r="Q154" s="553"/>
    </row>
    <row r="155" spans="1:17" s="90" customFormat="1" ht="11.25" customHeight="1">
      <c r="A155" s="586"/>
      <c r="C155" s="594"/>
      <c r="D155" s="254" t="s">
        <v>2102</v>
      </c>
      <c r="E155" s="447"/>
      <c r="F155" s="447"/>
      <c r="G155" s="447"/>
      <c r="H155" s="447"/>
      <c r="I155" s="447"/>
      <c r="J155" s="447"/>
      <c r="K155" s="447"/>
      <c r="L155" s="447"/>
      <c r="M155" s="447"/>
      <c r="N155" s="447"/>
      <c r="O155" s="447"/>
      <c r="P155" s="591"/>
      <c r="Q155" s="591"/>
    </row>
    <row r="156" spans="1:17" s="90" customFormat="1" ht="9" customHeight="1">
      <c r="A156" s="586"/>
      <c r="C156" s="594"/>
      <c r="D156" s="254"/>
      <c r="E156" s="447"/>
      <c r="F156" s="447"/>
      <c r="G156" s="447"/>
      <c r="H156" s="447"/>
      <c r="I156" s="447"/>
      <c r="J156" s="447"/>
      <c r="K156" s="447"/>
      <c r="L156" s="447"/>
      <c r="M156" s="447"/>
      <c r="N156" s="447"/>
      <c r="O156" s="447"/>
      <c r="P156" s="591"/>
      <c r="Q156" s="591"/>
    </row>
    <row r="157" spans="1:17" ht="10.15" customHeight="1">
      <c r="B157" s="584" t="s">
        <v>598</v>
      </c>
      <c r="C157" s="587"/>
      <c r="P157" s="46"/>
      <c r="Q157" s="46"/>
    </row>
    <row r="158" spans="1:17" ht="21.75" customHeight="1">
      <c r="C158" s="587" t="s">
        <v>1789</v>
      </c>
      <c r="D158" s="576">
        <v>219</v>
      </c>
      <c r="E158" s="576">
        <v>6</v>
      </c>
      <c r="F158" s="576">
        <v>9</v>
      </c>
      <c r="G158" s="576">
        <v>7</v>
      </c>
      <c r="H158" s="576">
        <v>4</v>
      </c>
      <c r="I158" s="576">
        <v>4</v>
      </c>
      <c r="J158" s="576">
        <v>5</v>
      </c>
      <c r="K158" s="576">
        <v>6</v>
      </c>
      <c r="L158" s="576">
        <v>4</v>
      </c>
      <c r="M158" s="576">
        <v>4</v>
      </c>
      <c r="N158" s="576">
        <v>5</v>
      </c>
      <c r="O158" s="576">
        <v>165</v>
      </c>
      <c r="P158" s="46">
        <v>48.420091324200911</v>
      </c>
      <c r="Q158" s="46">
        <v>47.5625</v>
      </c>
    </row>
    <row r="159" spans="1:17" ht="12.75" customHeight="1">
      <c r="C159" s="587" t="s">
        <v>1790</v>
      </c>
      <c r="D159" s="576">
        <v>2</v>
      </c>
      <c r="E159" s="576">
        <v>0</v>
      </c>
      <c r="F159" s="576">
        <v>0</v>
      </c>
      <c r="G159" s="576">
        <v>0</v>
      </c>
      <c r="H159" s="576">
        <v>0</v>
      </c>
      <c r="I159" s="576">
        <v>0</v>
      </c>
      <c r="J159" s="576">
        <v>0</v>
      </c>
      <c r="K159" s="576">
        <v>0</v>
      </c>
      <c r="L159" s="576">
        <v>0</v>
      </c>
      <c r="M159" s="576">
        <v>0</v>
      </c>
      <c r="N159" s="576">
        <v>0</v>
      </c>
      <c r="O159" s="576">
        <v>2</v>
      </c>
      <c r="P159" s="46">
        <v>43</v>
      </c>
      <c r="Q159" s="46">
        <v>34</v>
      </c>
    </row>
    <row r="160" spans="1:17" ht="12.75" customHeight="1">
      <c r="C160" s="587" t="s">
        <v>1791</v>
      </c>
      <c r="D160" s="576">
        <v>10</v>
      </c>
      <c r="E160" s="576">
        <v>0</v>
      </c>
      <c r="F160" s="576">
        <v>0</v>
      </c>
      <c r="G160" s="576">
        <v>2</v>
      </c>
      <c r="H160" s="576">
        <v>1</v>
      </c>
      <c r="I160" s="576">
        <v>1</v>
      </c>
      <c r="J160" s="576">
        <v>0</v>
      </c>
      <c r="K160" s="576">
        <v>0</v>
      </c>
      <c r="L160" s="576">
        <v>0</v>
      </c>
      <c r="M160" s="576">
        <v>0</v>
      </c>
      <c r="N160" s="576">
        <v>0</v>
      </c>
      <c r="O160" s="576">
        <v>6</v>
      </c>
      <c r="P160" s="46">
        <v>53.9</v>
      </c>
      <c r="Q160" s="46">
        <v>53</v>
      </c>
    </row>
    <row r="161" spans="1:17" ht="21.75" customHeight="1">
      <c r="C161" s="587" t="s">
        <v>1793</v>
      </c>
      <c r="D161" s="576">
        <v>162</v>
      </c>
      <c r="E161" s="576">
        <v>2</v>
      </c>
      <c r="F161" s="576">
        <v>4</v>
      </c>
      <c r="G161" s="576">
        <v>2</v>
      </c>
      <c r="H161" s="576">
        <v>3</v>
      </c>
      <c r="I161" s="576">
        <v>5</v>
      </c>
      <c r="J161" s="576">
        <v>4</v>
      </c>
      <c r="K161" s="576">
        <v>7</v>
      </c>
      <c r="L161" s="576">
        <v>7</v>
      </c>
      <c r="M161" s="576">
        <v>7</v>
      </c>
      <c r="N161" s="576">
        <v>7</v>
      </c>
      <c r="O161" s="576">
        <v>114</v>
      </c>
      <c r="P161" s="46">
        <v>48.351851851851855</v>
      </c>
      <c r="Q161" s="46">
        <v>48.2</v>
      </c>
    </row>
    <row r="162" spans="1:17" ht="12.75" customHeight="1">
      <c r="C162" s="589" t="s">
        <v>1829</v>
      </c>
      <c r="D162" s="576">
        <v>393</v>
      </c>
      <c r="E162" s="576">
        <v>8</v>
      </c>
      <c r="F162" s="576">
        <v>13</v>
      </c>
      <c r="G162" s="576">
        <v>11</v>
      </c>
      <c r="H162" s="576">
        <v>8</v>
      </c>
      <c r="I162" s="576">
        <v>10</v>
      </c>
      <c r="J162" s="576">
        <v>9</v>
      </c>
      <c r="K162" s="576">
        <v>13</v>
      </c>
      <c r="L162" s="576">
        <v>11</v>
      </c>
      <c r="M162" s="576">
        <v>11</v>
      </c>
      <c r="N162" s="576">
        <v>12</v>
      </c>
      <c r="O162" s="576">
        <v>287</v>
      </c>
      <c r="P162" s="46">
        <v>48.503816793893129</v>
      </c>
      <c r="Q162" s="46">
        <v>47.958333333333336</v>
      </c>
    </row>
    <row r="163" spans="1:17" ht="18" customHeight="1">
      <c r="A163" s="584" t="s">
        <v>1706</v>
      </c>
      <c r="C163" s="587"/>
      <c r="D163" s="576">
        <v>9503</v>
      </c>
      <c r="E163" s="576">
        <v>281</v>
      </c>
      <c r="F163" s="576">
        <v>284</v>
      </c>
      <c r="G163" s="576">
        <v>349</v>
      </c>
      <c r="H163" s="576">
        <v>319</v>
      </c>
      <c r="I163" s="576">
        <v>339</v>
      </c>
      <c r="J163" s="576">
        <v>386</v>
      </c>
      <c r="K163" s="576">
        <v>351</v>
      </c>
      <c r="L163" s="576">
        <v>452</v>
      </c>
      <c r="M163" s="576">
        <v>422</v>
      </c>
      <c r="N163" s="576">
        <v>417</v>
      </c>
      <c r="O163" s="576">
        <v>5903</v>
      </c>
      <c r="P163" s="46">
        <v>51.095443544143954</v>
      </c>
      <c r="Q163" s="46">
        <v>51.215617715617718</v>
      </c>
    </row>
    <row r="164" spans="1:17" ht="27" customHeight="1">
      <c r="A164" s="584" t="s">
        <v>453</v>
      </c>
      <c r="C164" s="587"/>
      <c r="D164" s="59"/>
      <c r="E164" s="59"/>
      <c r="F164" s="59"/>
      <c r="G164" s="59"/>
      <c r="H164" s="59"/>
      <c r="I164" s="59"/>
      <c r="J164" s="59"/>
      <c r="K164" s="59"/>
      <c r="L164" s="59"/>
      <c r="M164" s="59"/>
      <c r="N164" s="59"/>
      <c r="O164" s="59"/>
      <c r="P164" s="59"/>
      <c r="Q164" s="59"/>
    </row>
    <row r="165" spans="1:17" ht="18" customHeight="1">
      <c r="B165" s="584" t="s">
        <v>286</v>
      </c>
      <c r="C165" s="587"/>
      <c r="D165" s="59"/>
      <c r="E165" s="59"/>
      <c r="F165" s="59"/>
      <c r="G165" s="59"/>
      <c r="H165" s="59"/>
      <c r="I165" s="59"/>
      <c r="J165" s="59"/>
      <c r="K165" s="59"/>
      <c r="L165" s="59"/>
      <c r="M165" s="59"/>
      <c r="N165" s="59"/>
      <c r="O165" s="59"/>
      <c r="P165" s="59"/>
      <c r="Q165" s="59"/>
    </row>
    <row r="166" spans="1:17" ht="12.75" customHeight="1">
      <c r="C166" s="587" t="s">
        <v>2103</v>
      </c>
      <c r="D166" s="576">
        <v>231</v>
      </c>
      <c r="E166" s="576">
        <v>34</v>
      </c>
      <c r="F166" s="576">
        <v>33</v>
      </c>
      <c r="G166" s="576">
        <v>38</v>
      </c>
      <c r="H166" s="576">
        <v>40</v>
      </c>
      <c r="I166" s="576">
        <v>25</v>
      </c>
      <c r="J166" s="576">
        <v>19</v>
      </c>
      <c r="K166" s="576">
        <v>16</v>
      </c>
      <c r="L166" s="576">
        <v>12</v>
      </c>
      <c r="M166" s="576">
        <v>3</v>
      </c>
      <c r="N166" s="576">
        <v>3</v>
      </c>
      <c r="O166" s="576">
        <v>8</v>
      </c>
      <c r="P166" s="46">
        <v>60.532467532467535</v>
      </c>
      <c r="Q166" s="46">
        <v>60.737499999999997</v>
      </c>
    </row>
    <row r="167" spans="1:17" ht="12.75" customHeight="1">
      <c r="C167" s="587" t="s">
        <v>2104</v>
      </c>
      <c r="D167" s="576">
        <v>209</v>
      </c>
      <c r="E167" s="576">
        <v>22</v>
      </c>
      <c r="F167" s="576">
        <v>25</v>
      </c>
      <c r="G167" s="576">
        <v>27</v>
      </c>
      <c r="H167" s="576">
        <v>22</v>
      </c>
      <c r="I167" s="576">
        <v>29</v>
      </c>
      <c r="J167" s="576">
        <v>23</v>
      </c>
      <c r="K167" s="576">
        <v>17</v>
      </c>
      <c r="L167" s="576">
        <v>12</v>
      </c>
      <c r="M167" s="576">
        <v>13</v>
      </c>
      <c r="N167" s="576">
        <v>8</v>
      </c>
      <c r="O167" s="576">
        <v>11</v>
      </c>
      <c r="P167" s="46">
        <v>59.875598086124398</v>
      </c>
      <c r="Q167" s="46">
        <v>59.706896551724135</v>
      </c>
    </row>
    <row r="168" spans="1:17" ht="21.75" customHeight="1">
      <c r="C168" s="587" t="s">
        <v>2105</v>
      </c>
      <c r="D168" s="576">
        <v>539</v>
      </c>
      <c r="E168" s="576">
        <v>11</v>
      </c>
      <c r="F168" s="576">
        <v>9</v>
      </c>
      <c r="G168" s="576">
        <v>21</v>
      </c>
      <c r="H168" s="576">
        <v>19</v>
      </c>
      <c r="I168" s="576">
        <v>18</v>
      </c>
      <c r="J168" s="576">
        <v>21</v>
      </c>
      <c r="K168" s="576">
        <v>30</v>
      </c>
      <c r="L168" s="576">
        <v>32</v>
      </c>
      <c r="M168" s="576">
        <v>36</v>
      </c>
      <c r="N168" s="576">
        <v>26</v>
      </c>
      <c r="O168" s="576">
        <v>316</v>
      </c>
      <c r="P168" s="46">
        <v>52.575139146567714</v>
      </c>
      <c r="Q168" s="46">
        <v>52.396551724137929</v>
      </c>
    </row>
    <row r="169" spans="1:17" ht="12.75" customHeight="1">
      <c r="C169" s="587" t="s">
        <v>575</v>
      </c>
      <c r="D169" s="576">
        <v>1396</v>
      </c>
      <c r="E169" s="576">
        <v>22</v>
      </c>
      <c r="F169" s="576">
        <v>26</v>
      </c>
      <c r="G169" s="576">
        <v>42</v>
      </c>
      <c r="H169" s="576">
        <v>43</v>
      </c>
      <c r="I169" s="576">
        <v>65</v>
      </c>
      <c r="J169" s="576">
        <v>48</v>
      </c>
      <c r="K169" s="576">
        <v>70</v>
      </c>
      <c r="L169" s="576">
        <v>58</v>
      </c>
      <c r="M169" s="576">
        <v>84</v>
      </c>
      <c r="N169" s="576">
        <v>95</v>
      </c>
      <c r="O169" s="576">
        <v>843</v>
      </c>
      <c r="P169" s="46">
        <v>52.393982808022926</v>
      </c>
      <c r="Q169" s="46">
        <v>52.372549019607845</v>
      </c>
    </row>
    <row r="170" spans="1:17" ht="12.75" customHeight="1">
      <c r="C170" s="587" t="s">
        <v>576</v>
      </c>
      <c r="D170" s="576">
        <v>747</v>
      </c>
      <c r="E170" s="576">
        <v>8</v>
      </c>
      <c r="F170" s="576">
        <v>7</v>
      </c>
      <c r="G170" s="576">
        <v>13</v>
      </c>
      <c r="H170" s="576">
        <v>21</v>
      </c>
      <c r="I170" s="576">
        <v>21</v>
      </c>
      <c r="J170" s="576">
        <v>28</v>
      </c>
      <c r="K170" s="576">
        <v>38</v>
      </c>
      <c r="L170" s="576">
        <v>33</v>
      </c>
      <c r="M170" s="576">
        <v>40</v>
      </c>
      <c r="N170" s="576">
        <v>34</v>
      </c>
      <c r="O170" s="576">
        <v>504</v>
      </c>
      <c r="P170" s="46">
        <v>51.045515394912982</v>
      </c>
      <c r="Q170" s="46">
        <v>50.864583333333336</v>
      </c>
    </row>
    <row r="171" spans="1:17" ht="12.75" customHeight="1">
      <c r="C171" s="589" t="s">
        <v>1829</v>
      </c>
      <c r="D171" s="576">
        <v>3122</v>
      </c>
      <c r="E171" s="576">
        <v>97</v>
      </c>
      <c r="F171" s="576">
        <v>100</v>
      </c>
      <c r="G171" s="576">
        <v>141</v>
      </c>
      <c r="H171" s="576">
        <v>145</v>
      </c>
      <c r="I171" s="576">
        <v>158</v>
      </c>
      <c r="J171" s="576">
        <v>139</v>
      </c>
      <c r="K171" s="576">
        <v>171</v>
      </c>
      <c r="L171" s="576">
        <v>147</v>
      </c>
      <c r="M171" s="576">
        <v>176</v>
      </c>
      <c r="N171" s="576">
        <v>166</v>
      </c>
      <c r="O171" s="576">
        <v>1682</v>
      </c>
      <c r="P171" s="46">
        <v>53.20563741191544</v>
      </c>
      <c r="Q171" s="46">
        <v>53.257668711656443</v>
      </c>
    </row>
    <row r="172" spans="1:17" ht="18" customHeight="1">
      <c r="B172" s="584" t="s">
        <v>586</v>
      </c>
      <c r="C172" s="587"/>
      <c r="D172" s="59"/>
      <c r="E172" s="59"/>
      <c r="F172" s="59"/>
      <c r="G172" s="59"/>
      <c r="H172" s="59"/>
      <c r="I172" s="59"/>
      <c r="J172" s="59"/>
      <c r="K172" s="59"/>
      <c r="L172" s="59"/>
      <c r="M172" s="59"/>
      <c r="N172" s="59"/>
      <c r="O172" s="59"/>
      <c r="P172" s="59"/>
      <c r="Q172" s="59"/>
    </row>
    <row r="173" spans="1:17" ht="12.75" customHeight="1">
      <c r="C173" s="587" t="s">
        <v>587</v>
      </c>
      <c r="D173" s="576">
        <v>8</v>
      </c>
      <c r="E173" s="773" t="s">
        <v>827</v>
      </c>
      <c r="F173" s="773" t="s">
        <v>827</v>
      </c>
      <c r="G173" s="773" t="s">
        <v>827</v>
      </c>
      <c r="H173" s="773" t="s">
        <v>827</v>
      </c>
      <c r="I173" s="773" t="s">
        <v>827</v>
      </c>
      <c r="J173" s="773" t="s">
        <v>827</v>
      </c>
      <c r="K173" s="773" t="s">
        <v>827</v>
      </c>
      <c r="L173" s="773" t="s">
        <v>827</v>
      </c>
      <c r="M173" s="773" t="s">
        <v>827</v>
      </c>
      <c r="N173" s="773" t="s">
        <v>827</v>
      </c>
      <c r="O173" s="576">
        <v>5</v>
      </c>
      <c r="P173" s="46">
        <v>52.75</v>
      </c>
      <c r="Q173" s="46">
        <v>51</v>
      </c>
    </row>
    <row r="174" spans="1:17" ht="12.75" customHeight="1">
      <c r="C174" s="587" t="s">
        <v>589</v>
      </c>
      <c r="D174" s="576">
        <v>26</v>
      </c>
      <c r="E174" s="773" t="s">
        <v>827</v>
      </c>
      <c r="F174" s="773" t="s">
        <v>827</v>
      </c>
      <c r="G174" s="773" t="s">
        <v>827</v>
      </c>
      <c r="H174" s="773" t="s">
        <v>827</v>
      </c>
      <c r="I174" s="773" t="s">
        <v>827</v>
      </c>
      <c r="J174" s="773" t="s">
        <v>827</v>
      </c>
      <c r="K174" s="773" t="s">
        <v>827</v>
      </c>
      <c r="L174" s="773" t="s">
        <v>827</v>
      </c>
      <c r="M174" s="773" t="s">
        <v>827</v>
      </c>
      <c r="N174" s="773" t="s">
        <v>827</v>
      </c>
      <c r="O174" s="576">
        <v>13</v>
      </c>
      <c r="P174" s="46">
        <v>53.730769230769234</v>
      </c>
      <c r="Q174" s="46">
        <v>54</v>
      </c>
    </row>
    <row r="175" spans="1:17" ht="12.75" customHeight="1">
      <c r="C175" s="587" t="s">
        <v>591</v>
      </c>
      <c r="D175" s="576">
        <v>43</v>
      </c>
      <c r="E175" s="576">
        <v>2</v>
      </c>
      <c r="F175" s="576">
        <v>1</v>
      </c>
      <c r="G175" s="576">
        <v>0</v>
      </c>
      <c r="H175" s="576">
        <v>2</v>
      </c>
      <c r="I175" s="576">
        <v>2</v>
      </c>
      <c r="J175" s="576">
        <v>3</v>
      </c>
      <c r="K175" s="576">
        <v>1</v>
      </c>
      <c r="L175" s="576">
        <v>4</v>
      </c>
      <c r="M175" s="576">
        <v>0</v>
      </c>
      <c r="N175" s="576">
        <v>2</v>
      </c>
      <c r="O175" s="576">
        <v>26</v>
      </c>
      <c r="P175" s="46">
        <v>49.302325581395351</v>
      </c>
      <c r="Q175" s="46">
        <v>52.5</v>
      </c>
    </row>
    <row r="176" spans="1:17" ht="12.75" customHeight="1">
      <c r="C176" s="587" t="s">
        <v>1780</v>
      </c>
      <c r="D176" s="576">
        <v>47</v>
      </c>
      <c r="E176" s="576">
        <v>0</v>
      </c>
      <c r="F176" s="576">
        <v>1</v>
      </c>
      <c r="G176" s="576">
        <v>0</v>
      </c>
      <c r="H176" s="576">
        <v>0</v>
      </c>
      <c r="I176" s="576">
        <v>0</v>
      </c>
      <c r="J176" s="576">
        <v>0</v>
      </c>
      <c r="K176" s="576">
        <v>2</v>
      </c>
      <c r="L176" s="576">
        <v>1</v>
      </c>
      <c r="M176" s="576">
        <v>1</v>
      </c>
      <c r="N176" s="576">
        <v>2</v>
      </c>
      <c r="O176" s="576">
        <v>40</v>
      </c>
      <c r="P176" s="46">
        <v>43.191489361702125</v>
      </c>
      <c r="Q176" s="46">
        <v>41.166666666666664</v>
      </c>
    </row>
    <row r="177" spans="1:17" ht="12.75" customHeight="1">
      <c r="C177" s="589" t="s">
        <v>1829</v>
      </c>
      <c r="D177" s="576">
        <v>124</v>
      </c>
      <c r="E177" s="576">
        <v>3</v>
      </c>
      <c r="F177" s="576">
        <v>3</v>
      </c>
      <c r="G177" s="576">
        <v>1</v>
      </c>
      <c r="H177" s="576">
        <v>6</v>
      </c>
      <c r="I177" s="576">
        <v>4</v>
      </c>
      <c r="J177" s="576">
        <v>4</v>
      </c>
      <c r="K177" s="576">
        <v>4</v>
      </c>
      <c r="L177" s="576">
        <v>7</v>
      </c>
      <c r="M177" s="576">
        <v>3</v>
      </c>
      <c r="N177" s="576">
        <v>5</v>
      </c>
      <c r="O177" s="576">
        <v>84</v>
      </c>
      <c r="P177" s="46">
        <v>48.137096774193552</v>
      </c>
      <c r="Q177" s="46">
        <v>47</v>
      </c>
    </row>
    <row r="178" spans="1:17" ht="18" customHeight="1">
      <c r="B178" s="584" t="s">
        <v>594</v>
      </c>
      <c r="C178" s="587"/>
      <c r="D178" s="59"/>
      <c r="E178" s="59"/>
      <c r="F178" s="59"/>
      <c r="G178" s="59"/>
      <c r="H178" s="59"/>
      <c r="I178" s="59"/>
      <c r="J178" s="59"/>
      <c r="K178" s="59"/>
      <c r="L178" s="59"/>
      <c r="M178" s="59"/>
      <c r="N178" s="59"/>
      <c r="O178" s="59"/>
      <c r="P178" s="59"/>
      <c r="Q178" s="59"/>
    </row>
    <row r="179" spans="1:17" ht="21.75" customHeight="1">
      <c r="C179" s="587" t="s">
        <v>1785</v>
      </c>
      <c r="D179" s="576">
        <v>6641</v>
      </c>
      <c r="E179" s="576">
        <v>100</v>
      </c>
      <c r="F179" s="576">
        <v>122</v>
      </c>
      <c r="G179" s="576">
        <v>131</v>
      </c>
      <c r="H179" s="576">
        <v>145</v>
      </c>
      <c r="I179" s="576">
        <v>178</v>
      </c>
      <c r="J179" s="576">
        <v>172</v>
      </c>
      <c r="K179" s="576">
        <v>201</v>
      </c>
      <c r="L179" s="576">
        <v>223</v>
      </c>
      <c r="M179" s="576">
        <v>221</v>
      </c>
      <c r="N179" s="576">
        <v>237</v>
      </c>
      <c r="O179" s="576">
        <v>4911</v>
      </c>
      <c r="P179" s="46">
        <v>48.632133714801988</v>
      </c>
      <c r="Q179" s="46">
        <v>47.597276264591443</v>
      </c>
    </row>
    <row r="180" spans="1:17" ht="21.75" customHeight="1">
      <c r="C180" s="587" t="s">
        <v>1787</v>
      </c>
      <c r="D180" s="576">
        <v>8340</v>
      </c>
      <c r="E180" s="576">
        <v>121</v>
      </c>
      <c r="F180" s="576">
        <v>150</v>
      </c>
      <c r="G180" s="576">
        <v>181</v>
      </c>
      <c r="H180" s="576">
        <v>198</v>
      </c>
      <c r="I180" s="576">
        <v>219</v>
      </c>
      <c r="J180" s="576">
        <v>249</v>
      </c>
      <c r="K180" s="576">
        <v>194</v>
      </c>
      <c r="L180" s="576">
        <v>257</v>
      </c>
      <c r="M180" s="576">
        <v>246</v>
      </c>
      <c r="N180" s="576">
        <v>265</v>
      </c>
      <c r="O180" s="576">
        <v>6260</v>
      </c>
      <c r="P180" s="46">
        <v>47.210791366906477</v>
      </c>
      <c r="Q180" s="46">
        <v>46.02325581395349</v>
      </c>
    </row>
    <row r="181" spans="1:17" ht="12.75" customHeight="1">
      <c r="C181" s="587" t="s">
        <v>597</v>
      </c>
      <c r="D181" s="576">
        <v>13</v>
      </c>
      <c r="E181" s="576">
        <v>0</v>
      </c>
      <c r="F181" s="576">
        <v>0</v>
      </c>
      <c r="G181" s="576">
        <v>0</v>
      </c>
      <c r="H181" s="576">
        <v>0</v>
      </c>
      <c r="I181" s="576">
        <v>0</v>
      </c>
      <c r="J181" s="576">
        <v>0</v>
      </c>
      <c r="K181" s="576">
        <v>0</v>
      </c>
      <c r="L181" s="576">
        <v>0</v>
      </c>
      <c r="M181" s="576">
        <v>0</v>
      </c>
      <c r="N181" s="576">
        <v>0</v>
      </c>
      <c r="O181" s="576">
        <v>13</v>
      </c>
      <c r="P181" s="46">
        <v>38.153846153846153</v>
      </c>
      <c r="Q181" s="46">
        <v>36.5</v>
      </c>
    </row>
    <row r="182" spans="1:17" ht="12.75" customHeight="1">
      <c r="C182" s="589" t="s">
        <v>1829</v>
      </c>
      <c r="D182" s="576">
        <v>14994</v>
      </c>
      <c r="E182" s="576">
        <v>221</v>
      </c>
      <c r="F182" s="576">
        <v>272</v>
      </c>
      <c r="G182" s="576">
        <v>312</v>
      </c>
      <c r="H182" s="576">
        <v>343</v>
      </c>
      <c r="I182" s="576">
        <v>397</v>
      </c>
      <c r="J182" s="576">
        <v>421</v>
      </c>
      <c r="K182" s="576">
        <v>395</v>
      </c>
      <c r="L182" s="576">
        <v>480</v>
      </c>
      <c r="M182" s="576">
        <v>467</v>
      </c>
      <c r="N182" s="576">
        <v>502</v>
      </c>
      <c r="O182" s="576">
        <v>11184</v>
      </c>
      <c r="P182" s="46">
        <v>47.832466319861275</v>
      </c>
      <c r="Q182" s="46">
        <v>46.808550185873607</v>
      </c>
    </row>
    <row r="183" spans="1:17" ht="18" customHeight="1">
      <c r="B183" s="584" t="s">
        <v>598</v>
      </c>
      <c r="C183" s="587"/>
      <c r="D183" s="59"/>
      <c r="E183" s="59"/>
      <c r="F183" s="59"/>
      <c r="G183" s="59"/>
      <c r="H183" s="59"/>
      <c r="I183" s="59"/>
      <c r="J183" s="59"/>
      <c r="K183" s="59"/>
      <c r="L183" s="59"/>
      <c r="M183" s="59"/>
      <c r="N183" s="59"/>
      <c r="O183" s="59"/>
      <c r="P183" s="59"/>
      <c r="Q183" s="59"/>
    </row>
    <row r="184" spans="1:17" ht="21.75" customHeight="1">
      <c r="C184" s="587" t="s">
        <v>1789</v>
      </c>
      <c r="D184" s="576">
        <v>5</v>
      </c>
      <c r="E184" s="576">
        <v>0</v>
      </c>
      <c r="F184" s="576">
        <v>0</v>
      </c>
      <c r="G184" s="576">
        <v>0</v>
      </c>
      <c r="H184" s="576">
        <v>1</v>
      </c>
      <c r="I184" s="576">
        <v>0</v>
      </c>
      <c r="J184" s="576">
        <v>0</v>
      </c>
      <c r="K184" s="576">
        <v>0</v>
      </c>
      <c r="L184" s="576">
        <v>0</v>
      </c>
      <c r="M184" s="576">
        <v>0</v>
      </c>
      <c r="N184" s="576">
        <v>1</v>
      </c>
      <c r="O184" s="576">
        <v>3</v>
      </c>
      <c r="P184" s="46">
        <v>49.6</v>
      </c>
      <c r="Q184" s="46">
        <v>47.5</v>
      </c>
    </row>
    <row r="185" spans="1:17" ht="12.75" customHeight="1">
      <c r="C185" s="587" t="s">
        <v>1791</v>
      </c>
      <c r="D185" s="576">
        <v>1</v>
      </c>
      <c r="E185" s="576">
        <v>0</v>
      </c>
      <c r="F185" s="576">
        <v>0</v>
      </c>
      <c r="G185" s="576">
        <v>0</v>
      </c>
      <c r="H185" s="576">
        <v>0</v>
      </c>
      <c r="I185" s="576">
        <v>0</v>
      </c>
      <c r="J185" s="576">
        <v>0</v>
      </c>
      <c r="K185" s="576">
        <v>0</v>
      </c>
      <c r="L185" s="576">
        <v>0</v>
      </c>
      <c r="M185" s="576">
        <v>0</v>
      </c>
      <c r="N185" s="576">
        <v>0</v>
      </c>
      <c r="O185" s="576">
        <v>1</v>
      </c>
      <c r="P185" s="773" t="s">
        <v>427</v>
      </c>
      <c r="Q185" s="773" t="s">
        <v>427</v>
      </c>
    </row>
    <row r="186" spans="1:17" ht="21.75" customHeight="1">
      <c r="C186" s="587" t="s">
        <v>1793</v>
      </c>
      <c r="D186" s="576">
        <v>16</v>
      </c>
      <c r="E186" s="576">
        <v>0</v>
      </c>
      <c r="F186" s="576">
        <v>0</v>
      </c>
      <c r="G186" s="576">
        <v>0</v>
      </c>
      <c r="H186" s="576">
        <v>0</v>
      </c>
      <c r="I186" s="576">
        <v>1</v>
      </c>
      <c r="J186" s="576">
        <v>0</v>
      </c>
      <c r="K186" s="576">
        <v>1</v>
      </c>
      <c r="L186" s="576">
        <v>0</v>
      </c>
      <c r="M186" s="576">
        <v>0</v>
      </c>
      <c r="N186" s="576">
        <v>0</v>
      </c>
      <c r="O186" s="576">
        <v>14</v>
      </c>
      <c r="P186" s="46">
        <v>40.9375</v>
      </c>
      <c r="Q186" s="46">
        <v>39</v>
      </c>
    </row>
    <row r="187" spans="1:17" ht="12.75" customHeight="1">
      <c r="C187" s="589" t="s">
        <v>1829</v>
      </c>
      <c r="D187" s="576">
        <v>22</v>
      </c>
      <c r="E187" s="576">
        <v>0</v>
      </c>
      <c r="F187" s="576">
        <v>0</v>
      </c>
      <c r="G187" s="576">
        <v>0</v>
      </c>
      <c r="H187" s="576">
        <v>1</v>
      </c>
      <c r="I187" s="576">
        <v>1</v>
      </c>
      <c r="J187" s="576">
        <v>0</v>
      </c>
      <c r="K187" s="576">
        <v>1</v>
      </c>
      <c r="L187" s="576">
        <v>0</v>
      </c>
      <c r="M187" s="576">
        <v>0</v>
      </c>
      <c r="N187" s="576">
        <v>1</v>
      </c>
      <c r="O187" s="576">
        <v>18</v>
      </c>
      <c r="P187" s="46">
        <v>43.5</v>
      </c>
      <c r="Q187" s="46">
        <v>41</v>
      </c>
    </row>
    <row r="188" spans="1:17" ht="18" customHeight="1">
      <c r="A188" s="584" t="s">
        <v>1800</v>
      </c>
      <c r="C188" s="587"/>
      <c r="D188" s="576">
        <v>18262</v>
      </c>
      <c r="E188" s="576">
        <v>321</v>
      </c>
      <c r="F188" s="576">
        <v>375</v>
      </c>
      <c r="G188" s="576">
        <v>454</v>
      </c>
      <c r="H188" s="576">
        <v>495</v>
      </c>
      <c r="I188" s="576">
        <v>560</v>
      </c>
      <c r="J188" s="576">
        <v>564</v>
      </c>
      <c r="K188" s="576">
        <v>571</v>
      </c>
      <c r="L188" s="576">
        <v>634</v>
      </c>
      <c r="M188" s="576">
        <v>646</v>
      </c>
      <c r="N188" s="576">
        <v>674</v>
      </c>
      <c r="O188" s="576">
        <v>12968</v>
      </c>
      <c r="P188" s="46">
        <v>48.747891797174461</v>
      </c>
      <c r="Q188" s="46">
        <v>48.216589861751153</v>
      </c>
    </row>
    <row r="192" spans="1:17" s="24" customFormat="1" ht="10.5" customHeight="1">
      <c r="A192" s="90" t="s">
        <v>604</v>
      </c>
      <c r="B192" s="584"/>
      <c r="C192" s="1295"/>
      <c r="D192" s="592"/>
      <c r="E192" s="592"/>
      <c r="F192" s="592"/>
      <c r="G192" s="592"/>
      <c r="H192" s="592"/>
      <c r="I192" s="592"/>
      <c r="J192" s="592"/>
      <c r="K192" s="592"/>
      <c r="L192" s="592"/>
      <c r="M192" s="592"/>
      <c r="N192" s="592"/>
      <c r="O192" s="592"/>
      <c r="P192" s="553"/>
      <c r="Q192" s="553"/>
    </row>
    <row r="193" spans="1:17" s="24" customFormat="1" ht="10.5" customHeight="1">
      <c r="A193" s="584" t="s">
        <v>2108</v>
      </c>
      <c r="B193" s="584"/>
      <c r="C193" s="1295"/>
      <c r="D193" s="592"/>
      <c r="E193" s="592"/>
      <c r="F193" s="592"/>
      <c r="G193" s="592"/>
      <c r="H193" s="592"/>
      <c r="I193" s="592"/>
      <c r="J193" s="592"/>
      <c r="K193" s="592"/>
      <c r="L193" s="592"/>
      <c r="M193" s="592"/>
      <c r="N193" s="592"/>
      <c r="O193" s="592"/>
      <c r="P193" s="553"/>
      <c r="Q193" s="553"/>
    </row>
    <row r="194" spans="1:17" s="24" customFormat="1" ht="10.5" customHeight="1">
      <c r="A194" s="90"/>
      <c r="B194" s="24" t="s">
        <v>2109</v>
      </c>
      <c r="C194" s="1295"/>
      <c r="D194" s="592"/>
      <c r="E194" s="592"/>
      <c r="F194" s="592"/>
      <c r="G194" s="592"/>
      <c r="H194" s="592"/>
      <c r="I194" s="592"/>
      <c r="J194" s="592"/>
      <c r="K194" s="592"/>
      <c r="L194" s="592"/>
      <c r="M194" s="592"/>
      <c r="N194" s="592"/>
      <c r="O194" s="592"/>
      <c r="P194" s="553"/>
      <c r="Q194" s="553"/>
    </row>
    <row r="195" spans="1:17" s="24" customFormat="1" ht="10.5" customHeight="1">
      <c r="A195" s="90"/>
      <c r="B195" s="24" t="s">
        <v>2110</v>
      </c>
      <c r="C195" s="1295"/>
      <c r="D195" s="592"/>
      <c r="E195" s="592"/>
      <c r="F195" s="592"/>
      <c r="G195" s="592"/>
      <c r="H195" s="592"/>
      <c r="I195" s="592"/>
      <c r="J195" s="592"/>
      <c r="K195" s="592"/>
      <c r="L195" s="592"/>
      <c r="M195" s="592"/>
      <c r="N195" s="592"/>
      <c r="O195" s="592"/>
      <c r="P195" s="553"/>
      <c r="Q195" s="553"/>
    </row>
    <row r="196" spans="1:17" s="24" customFormat="1" ht="10.5" customHeight="1">
      <c r="A196" s="584" t="s">
        <v>2111</v>
      </c>
      <c r="B196" s="584"/>
      <c r="C196" s="1295"/>
      <c r="D196" s="592"/>
      <c r="E196" s="592"/>
      <c r="F196" s="592"/>
      <c r="G196" s="592"/>
      <c r="H196" s="592"/>
      <c r="I196" s="592"/>
      <c r="J196" s="592"/>
      <c r="K196" s="592"/>
      <c r="L196" s="592"/>
      <c r="M196" s="592"/>
      <c r="N196" s="592"/>
      <c r="O196" s="592"/>
      <c r="P196" s="553"/>
      <c r="Q196" s="553"/>
    </row>
    <row r="197" spans="1:17" s="24" customFormat="1" ht="10.5" customHeight="1">
      <c r="A197" s="584" t="s">
        <v>2112</v>
      </c>
      <c r="B197" s="584"/>
      <c r="C197" s="593"/>
      <c r="D197" s="592"/>
      <c r="E197" s="592"/>
      <c r="F197" s="592"/>
      <c r="G197" s="592"/>
      <c r="H197" s="592"/>
      <c r="I197" s="592"/>
      <c r="J197" s="592"/>
      <c r="K197" s="592"/>
      <c r="L197" s="592"/>
      <c r="M197" s="592"/>
      <c r="N197" s="592"/>
      <c r="O197" s="592"/>
      <c r="P197" s="553"/>
      <c r="Q197" s="553"/>
    </row>
    <row r="198" spans="1:17" s="24" customFormat="1" ht="10.5" customHeight="1">
      <c r="A198" s="584"/>
      <c r="B198" s="584"/>
      <c r="C198" s="593"/>
      <c r="D198" s="592"/>
      <c r="E198" s="592"/>
      <c r="F198" s="592"/>
      <c r="G198" s="592"/>
      <c r="H198" s="592"/>
      <c r="I198" s="592"/>
      <c r="J198" s="592"/>
      <c r="K198" s="592"/>
      <c r="L198" s="592"/>
      <c r="M198" s="592"/>
      <c r="N198" s="592"/>
      <c r="O198" s="592"/>
      <c r="P198" s="553"/>
      <c r="Q198" s="553"/>
    </row>
    <row r="199" spans="1:17" s="24" customFormat="1" ht="10.5" customHeight="1">
      <c r="A199" s="584" t="s">
        <v>3078</v>
      </c>
      <c r="B199" s="584"/>
      <c r="C199" s="593"/>
      <c r="D199" s="592"/>
      <c r="E199" s="592"/>
      <c r="F199" s="592"/>
      <c r="G199" s="592"/>
      <c r="H199" s="592"/>
      <c r="I199" s="592"/>
      <c r="J199" s="592"/>
      <c r="K199" s="592"/>
      <c r="L199" s="592"/>
      <c r="M199" s="592"/>
      <c r="N199" s="592"/>
      <c r="O199" s="592"/>
      <c r="P199" s="553"/>
      <c r="Q199" s="553"/>
    </row>
    <row r="200" spans="1:17" s="90" customFormat="1" ht="11.25" customHeight="1">
      <c r="A200" s="586"/>
      <c r="C200" s="594"/>
      <c r="D200" s="254" t="s">
        <v>2102</v>
      </c>
      <c r="E200" s="447"/>
      <c r="F200" s="447"/>
      <c r="G200" s="447"/>
      <c r="H200" s="447"/>
      <c r="I200" s="447"/>
      <c r="J200" s="447"/>
      <c r="K200" s="447"/>
      <c r="L200" s="447"/>
      <c r="M200" s="447"/>
      <c r="N200" s="447"/>
      <c r="O200" s="447"/>
      <c r="P200" s="591"/>
      <c r="Q200" s="591"/>
    </row>
    <row r="201" spans="1:17" s="90" customFormat="1" ht="9" customHeight="1">
      <c r="A201" s="586"/>
      <c r="C201" s="594"/>
      <c r="D201" s="254"/>
      <c r="E201" s="447"/>
      <c r="F201" s="447"/>
      <c r="G201" s="447"/>
      <c r="H201" s="447"/>
      <c r="I201" s="447"/>
      <c r="J201" s="447"/>
      <c r="K201" s="447"/>
      <c r="L201" s="447"/>
      <c r="M201" s="447"/>
      <c r="N201" s="447"/>
      <c r="O201" s="447"/>
      <c r="P201" s="591"/>
      <c r="Q201" s="591"/>
    </row>
    <row r="202" spans="1:17" ht="18" customHeight="1">
      <c r="A202" s="1556" t="s">
        <v>2114</v>
      </c>
      <c r="B202" s="1556"/>
      <c r="C202" s="1557"/>
      <c r="P202" s="46"/>
      <c r="Q202" s="46"/>
    </row>
    <row r="203" spans="1:17" ht="18" customHeight="1">
      <c r="B203" s="584" t="s">
        <v>286</v>
      </c>
      <c r="C203" s="587"/>
      <c r="P203" s="46"/>
      <c r="Q203" s="46"/>
    </row>
    <row r="204" spans="1:17" ht="12.75" customHeight="1">
      <c r="C204" s="587" t="s">
        <v>2103</v>
      </c>
      <c r="D204" s="576">
        <v>59</v>
      </c>
      <c r="E204" s="773" t="s">
        <v>827</v>
      </c>
      <c r="F204" s="773" t="s">
        <v>827</v>
      </c>
      <c r="G204" s="773" t="s">
        <v>827</v>
      </c>
      <c r="H204" s="773" t="s">
        <v>827</v>
      </c>
      <c r="I204" s="773" t="s">
        <v>827</v>
      </c>
      <c r="J204" s="773" t="s">
        <v>827</v>
      </c>
      <c r="K204" s="773" t="s">
        <v>827</v>
      </c>
      <c r="L204" s="773" t="s">
        <v>827</v>
      </c>
      <c r="M204" s="773" t="s">
        <v>827</v>
      </c>
      <c r="N204" s="773" t="s">
        <v>827</v>
      </c>
      <c r="O204" s="576">
        <v>2</v>
      </c>
      <c r="P204" s="46">
        <v>60.762711864406782</v>
      </c>
      <c r="Q204" s="46">
        <v>60.722222222222221</v>
      </c>
    </row>
    <row r="205" spans="1:17" ht="12.75" customHeight="1">
      <c r="C205" s="587" t="s">
        <v>2104</v>
      </c>
      <c r="D205" s="576">
        <v>59</v>
      </c>
      <c r="E205" s="576">
        <v>9</v>
      </c>
      <c r="F205" s="576">
        <v>6</v>
      </c>
      <c r="G205" s="576">
        <v>10</v>
      </c>
      <c r="H205" s="576">
        <v>10</v>
      </c>
      <c r="I205" s="576">
        <v>6</v>
      </c>
      <c r="J205" s="576">
        <v>5</v>
      </c>
      <c r="K205" s="576">
        <v>2</v>
      </c>
      <c r="L205" s="576">
        <v>4</v>
      </c>
      <c r="M205" s="576">
        <v>4</v>
      </c>
      <c r="N205" s="576">
        <v>2</v>
      </c>
      <c r="O205" s="576">
        <v>1</v>
      </c>
      <c r="P205" s="46">
        <v>60.508474576271183</v>
      </c>
      <c r="Q205" s="46">
        <v>60.55</v>
      </c>
    </row>
    <row r="206" spans="1:17" ht="21.6" customHeight="1">
      <c r="C206" s="587" t="s">
        <v>2105</v>
      </c>
      <c r="D206" s="576">
        <v>1</v>
      </c>
      <c r="E206" s="773" t="s">
        <v>827</v>
      </c>
      <c r="F206" s="773" t="s">
        <v>827</v>
      </c>
      <c r="G206" s="773" t="s">
        <v>827</v>
      </c>
      <c r="H206" s="773" t="s">
        <v>827</v>
      </c>
      <c r="I206" s="773" t="s">
        <v>827</v>
      </c>
      <c r="J206" s="773" t="s">
        <v>827</v>
      </c>
      <c r="K206" s="773" t="s">
        <v>827</v>
      </c>
      <c r="L206" s="773" t="s">
        <v>827</v>
      </c>
      <c r="M206" s="773" t="s">
        <v>827</v>
      </c>
      <c r="N206" s="773" t="s">
        <v>827</v>
      </c>
      <c r="O206" s="576">
        <v>0</v>
      </c>
      <c r="P206" s="773" t="s">
        <v>427</v>
      </c>
      <c r="Q206" s="773" t="s">
        <v>427</v>
      </c>
    </row>
    <row r="207" spans="1:17" ht="12.75" customHeight="1">
      <c r="C207" s="587" t="s">
        <v>575</v>
      </c>
      <c r="D207" s="576">
        <v>278</v>
      </c>
      <c r="E207" s="576">
        <v>2</v>
      </c>
      <c r="F207" s="576">
        <v>10</v>
      </c>
      <c r="G207" s="576">
        <v>4</v>
      </c>
      <c r="H207" s="576">
        <v>7</v>
      </c>
      <c r="I207" s="576">
        <v>13</v>
      </c>
      <c r="J207" s="576">
        <v>8</v>
      </c>
      <c r="K207" s="576">
        <v>12</v>
      </c>
      <c r="L207" s="576">
        <v>17</v>
      </c>
      <c r="M207" s="576">
        <v>21</v>
      </c>
      <c r="N207" s="576">
        <v>19</v>
      </c>
      <c r="O207" s="576">
        <v>165</v>
      </c>
      <c r="P207" s="46">
        <v>51.791366906474821</v>
      </c>
      <c r="Q207" s="46">
        <v>51.666666666666664</v>
      </c>
    </row>
    <row r="208" spans="1:17" ht="12.75" customHeight="1">
      <c r="C208" s="587" t="s">
        <v>576</v>
      </c>
      <c r="D208" s="576">
        <v>118</v>
      </c>
      <c r="E208" s="576">
        <v>1</v>
      </c>
      <c r="F208" s="576">
        <v>3</v>
      </c>
      <c r="G208" s="576">
        <v>1</v>
      </c>
      <c r="H208" s="576">
        <v>2</v>
      </c>
      <c r="I208" s="576">
        <v>4</v>
      </c>
      <c r="J208" s="576">
        <v>4</v>
      </c>
      <c r="K208" s="576">
        <v>6</v>
      </c>
      <c r="L208" s="576">
        <v>6</v>
      </c>
      <c r="M208" s="576">
        <v>4</v>
      </c>
      <c r="N208" s="576">
        <v>7</v>
      </c>
      <c r="O208" s="576">
        <v>80</v>
      </c>
      <c r="P208" s="46">
        <v>50.66101694915254</v>
      </c>
      <c r="Q208" s="46">
        <v>50.444444444444443</v>
      </c>
    </row>
    <row r="209" spans="2:17" ht="12.75" customHeight="1">
      <c r="C209" s="589" t="s">
        <v>1829</v>
      </c>
      <c r="D209" s="576">
        <v>515</v>
      </c>
      <c r="E209" s="576">
        <v>23</v>
      </c>
      <c r="F209" s="576">
        <v>30</v>
      </c>
      <c r="G209" s="576">
        <v>20</v>
      </c>
      <c r="H209" s="576">
        <v>28</v>
      </c>
      <c r="I209" s="576">
        <v>26</v>
      </c>
      <c r="J209" s="576">
        <v>24</v>
      </c>
      <c r="K209" s="576">
        <v>24</v>
      </c>
      <c r="L209" s="576">
        <v>32</v>
      </c>
      <c r="M209" s="576">
        <v>31</v>
      </c>
      <c r="N209" s="576">
        <v>29</v>
      </c>
      <c r="O209" s="576">
        <v>248</v>
      </c>
      <c r="P209" s="46">
        <v>53.565048543689322</v>
      </c>
      <c r="Q209" s="46">
        <v>54.327586206896555</v>
      </c>
    </row>
    <row r="210" spans="2:17" ht="18" customHeight="1">
      <c r="B210" s="584" t="s">
        <v>586</v>
      </c>
      <c r="C210" s="587"/>
      <c r="D210" s="59"/>
      <c r="E210" s="59"/>
      <c r="F210" s="59"/>
      <c r="G210" s="59"/>
      <c r="H210" s="59"/>
      <c r="I210" s="59"/>
      <c r="J210" s="59"/>
      <c r="K210" s="59"/>
      <c r="L210" s="59"/>
      <c r="M210" s="59"/>
      <c r="N210" s="59"/>
      <c r="O210" s="59"/>
      <c r="P210" s="59"/>
      <c r="Q210" s="59"/>
    </row>
    <row r="211" spans="2:17" ht="12.75" customHeight="1">
      <c r="C211" s="587" t="s">
        <v>587</v>
      </c>
      <c r="D211" s="576">
        <v>1</v>
      </c>
      <c r="E211" s="773" t="s">
        <v>827</v>
      </c>
      <c r="F211" s="773" t="s">
        <v>827</v>
      </c>
      <c r="G211" s="773" t="s">
        <v>827</v>
      </c>
      <c r="H211" s="773" t="s">
        <v>827</v>
      </c>
      <c r="I211" s="773" t="s">
        <v>827</v>
      </c>
      <c r="J211" s="773" t="s">
        <v>827</v>
      </c>
      <c r="K211" s="773" t="s">
        <v>827</v>
      </c>
      <c r="L211" s="773" t="s">
        <v>827</v>
      </c>
      <c r="M211" s="773" t="s">
        <v>827</v>
      </c>
      <c r="N211" s="773" t="s">
        <v>827</v>
      </c>
      <c r="O211" s="576">
        <v>0</v>
      </c>
      <c r="P211" s="773" t="s">
        <v>427</v>
      </c>
      <c r="Q211" s="773" t="s">
        <v>427</v>
      </c>
    </row>
    <row r="212" spans="2:17" ht="12.75" customHeight="1">
      <c r="C212" s="587" t="s">
        <v>589</v>
      </c>
      <c r="D212" s="576">
        <v>1</v>
      </c>
      <c r="E212" s="576">
        <v>0</v>
      </c>
      <c r="F212" s="576">
        <v>0</v>
      </c>
      <c r="G212" s="576">
        <v>0</v>
      </c>
      <c r="H212" s="576">
        <v>0</v>
      </c>
      <c r="I212" s="576">
        <v>0</v>
      </c>
      <c r="J212" s="576">
        <v>0</v>
      </c>
      <c r="K212" s="576">
        <v>0</v>
      </c>
      <c r="L212" s="576">
        <v>0</v>
      </c>
      <c r="M212" s="576">
        <v>0</v>
      </c>
      <c r="N212" s="576">
        <v>0</v>
      </c>
      <c r="O212" s="576">
        <v>1</v>
      </c>
      <c r="P212" s="773" t="s">
        <v>427</v>
      </c>
      <c r="Q212" s="773" t="s">
        <v>427</v>
      </c>
    </row>
    <row r="213" spans="2:17" ht="12.75" customHeight="1">
      <c r="C213" s="587" t="s">
        <v>591</v>
      </c>
      <c r="D213" s="576">
        <v>2</v>
      </c>
      <c r="E213" s="773" t="s">
        <v>827</v>
      </c>
      <c r="F213" s="773" t="s">
        <v>827</v>
      </c>
      <c r="G213" s="773" t="s">
        <v>827</v>
      </c>
      <c r="H213" s="773" t="s">
        <v>827</v>
      </c>
      <c r="I213" s="773" t="s">
        <v>827</v>
      </c>
      <c r="J213" s="773" t="s">
        <v>827</v>
      </c>
      <c r="K213" s="773" t="s">
        <v>827</v>
      </c>
      <c r="L213" s="773" t="s">
        <v>827</v>
      </c>
      <c r="M213" s="773" t="s">
        <v>827</v>
      </c>
      <c r="N213" s="773" t="s">
        <v>827</v>
      </c>
      <c r="O213" s="576">
        <v>1</v>
      </c>
      <c r="P213" s="46">
        <v>48</v>
      </c>
      <c r="Q213" s="46">
        <v>35</v>
      </c>
    </row>
    <row r="214" spans="2:17" ht="12.75" customHeight="1">
      <c r="C214" s="587" t="s">
        <v>1780</v>
      </c>
      <c r="D214" s="576">
        <v>1</v>
      </c>
      <c r="E214" s="576">
        <v>0</v>
      </c>
      <c r="F214" s="576">
        <v>0</v>
      </c>
      <c r="G214" s="576">
        <v>0</v>
      </c>
      <c r="H214" s="576">
        <v>0</v>
      </c>
      <c r="I214" s="576">
        <v>0</v>
      </c>
      <c r="J214" s="576">
        <v>0</v>
      </c>
      <c r="K214" s="576">
        <v>0</v>
      </c>
      <c r="L214" s="576">
        <v>0</v>
      </c>
      <c r="M214" s="576">
        <v>0</v>
      </c>
      <c r="N214" s="576">
        <v>0</v>
      </c>
      <c r="O214" s="576">
        <v>1</v>
      </c>
      <c r="P214" s="773" t="s">
        <v>427</v>
      </c>
      <c r="Q214" s="773" t="s">
        <v>427</v>
      </c>
    </row>
    <row r="215" spans="2:17" ht="12.75" customHeight="1">
      <c r="C215" s="589" t="s">
        <v>1829</v>
      </c>
      <c r="D215" s="576">
        <v>5</v>
      </c>
      <c r="E215" s="576">
        <v>0</v>
      </c>
      <c r="F215" s="576">
        <v>0</v>
      </c>
      <c r="G215" s="576">
        <v>0</v>
      </c>
      <c r="H215" s="576">
        <v>1</v>
      </c>
      <c r="I215" s="576">
        <v>0</v>
      </c>
      <c r="J215" s="576">
        <v>1</v>
      </c>
      <c r="K215" s="576">
        <v>0</v>
      </c>
      <c r="L215" s="576">
        <v>0</v>
      </c>
      <c r="M215" s="576">
        <v>0</v>
      </c>
      <c r="N215" s="576">
        <v>0</v>
      </c>
      <c r="O215" s="576">
        <v>3</v>
      </c>
      <c r="P215" s="46">
        <v>50.2</v>
      </c>
      <c r="Q215" s="46">
        <v>50.5</v>
      </c>
    </row>
    <row r="216" spans="2:17" ht="18" customHeight="1">
      <c r="B216" s="584" t="s">
        <v>594</v>
      </c>
      <c r="C216" s="587"/>
      <c r="D216" s="59"/>
      <c r="E216" s="59"/>
      <c r="F216" s="59"/>
      <c r="G216" s="59"/>
      <c r="H216" s="59"/>
      <c r="I216" s="59"/>
      <c r="J216" s="59"/>
      <c r="K216" s="59"/>
      <c r="L216" s="59"/>
      <c r="M216" s="59"/>
      <c r="N216" s="59"/>
      <c r="O216" s="59"/>
      <c r="P216" s="59"/>
      <c r="Q216" s="59"/>
    </row>
    <row r="217" spans="2:17" ht="21.75" customHeight="1">
      <c r="C217" s="587" t="s">
        <v>1785</v>
      </c>
      <c r="D217" s="576">
        <v>166</v>
      </c>
      <c r="E217" s="576">
        <v>7</v>
      </c>
      <c r="F217" s="576">
        <v>6</v>
      </c>
      <c r="G217" s="576">
        <v>12</v>
      </c>
      <c r="H217" s="576">
        <v>6</v>
      </c>
      <c r="I217" s="576">
        <v>5</v>
      </c>
      <c r="J217" s="576">
        <v>13</v>
      </c>
      <c r="K217" s="576">
        <v>5</v>
      </c>
      <c r="L217" s="576">
        <v>7</v>
      </c>
      <c r="M217" s="576">
        <v>8</v>
      </c>
      <c r="N217" s="576">
        <v>8</v>
      </c>
      <c r="O217" s="576">
        <v>89</v>
      </c>
      <c r="P217" s="46">
        <v>52.463855421686745</v>
      </c>
      <c r="Q217" s="46">
        <v>53.25</v>
      </c>
    </row>
    <row r="218" spans="2:17" ht="21.75" customHeight="1">
      <c r="C218" s="587" t="s">
        <v>1787</v>
      </c>
      <c r="D218" s="576">
        <v>357</v>
      </c>
      <c r="E218" s="576">
        <v>8</v>
      </c>
      <c r="F218" s="576">
        <v>12</v>
      </c>
      <c r="G218" s="576">
        <v>20</v>
      </c>
      <c r="H218" s="576">
        <v>13</v>
      </c>
      <c r="I218" s="576">
        <v>14</v>
      </c>
      <c r="J218" s="576">
        <v>15</v>
      </c>
      <c r="K218" s="576">
        <v>18</v>
      </c>
      <c r="L218" s="576">
        <v>18</v>
      </c>
      <c r="M218" s="576">
        <v>14</v>
      </c>
      <c r="N218" s="576">
        <v>19</v>
      </c>
      <c r="O218" s="576">
        <v>206</v>
      </c>
      <c r="P218" s="46">
        <v>51.557422969187677</v>
      </c>
      <c r="Q218" s="46">
        <v>52.673913043478258</v>
      </c>
    </row>
    <row r="219" spans="2:17" ht="12.75" customHeight="1">
      <c r="C219" s="587" t="s">
        <v>597</v>
      </c>
      <c r="D219" s="576">
        <v>6</v>
      </c>
      <c r="E219" s="576">
        <v>0</v>
      </c>
      <c r="F219" s="576">
        <v>0</v>
      </c>
      <c r="G219" s="576">
        <v>1</v>
      </c>
      <c r="H219" s="576">
        <v>0</v>
      </c>
      <c r="I219" s="576">
        <v>0</v>
      </c>
      <c r="J219" s="576">
        <v>1</v>
      </c>
      <c r="K219" s="576">
        <v>0</v>
      </c>
      <c r="L219" s="576">
        <v>0</v>
      </c>
      <c r="M219" s="576">
        <v>0</v>
      </c>
      <c r="N219" s="576">
        <v>1</v>
      </c>
      <c r="O219" s="576">
        <v>3</v>
      </c>
      <c r="P219" s="46">
        <v>51.5</v>
      </c>
      <c r="Q219" s="46">
        <v>52</v>
      </c>
    </row>
    <row r="220" spans="2:17" ht="12.75" customHeight="1">
      <c r="C220" s="589" t="s">
        <v>1829</v>
      </c>
      <c r="D220" s="576">
        <v>529</v>
      </c>
      <c r="E220" s="576">
        <v>15</v>
      </c>
      <c r="F220" s="576">
        <v>18</v>
      </c>
      <c r="G220" s="576">
        <v>33</v>
      </c>
      <c r="H220" s="576">
        <v>19</v>
      </c>
      <c r="I220" s="576">
        <v>19</v>
      </c>
      <c r="J220" s="576">
        <v>29</v>
      </c>
      <c r="K220" s="576">
        <v>23</v>
      </c>
      <c r="L220" s="576">
        <v>25</v>
      </c>
      <c r="M220" s="576">
        <v>22</v>
      </c>
      <c r="N220" s="576">
        <v>28</v>
      </c>
      <c r="O220" s="576">
        <v>298</v>
      </c>
      <c r="P220" s="46">
        <v>51.841209829867672</v>
      </c>
      <c r="Q220" s="46">
        <v>52.828125</v>
      </c>
    </row>
    <row r="221" spans="2:17" ht="18" customHeight="1">
      <c r="B221" s="584" t="s">
        <v>598</v>
      </c>
      <c r="C221" s="587"/>
      <c r="D221" s="59"/>
      <c r="E221" s="59"/>
      <c r="F221" s="59"/>
      <c r="G221" s="59"/>
      <c r="H221" s="59"/>
      <c r="I221" s="59"/>
      <c r="J221" s="59"/>
      <c r="K221" s="59"/>
      <c r="L221" s="59"/>
      <c r="M221" s="59"/>
      <c r="N221" s="59"/>
      <c r="O221" s="59"/>
      <c r="P221" s="59"/>
      <c r="Q221" s="59"/>
    </row>
    <row r="222" spans="2:17" ht="21.75" customHeight="1">
      <c r="C222" s="587" t="s">
        <v>1789</v>
      </c>
      <c r="D222" s="576">
        <v>14</v>
      </c>
      <c r="E222" s="576">
        <v>1</v>
      </c>
      <c r="F222" s="576">
        <v>0</v>
      </c>
      <c r="G222" s="576">
        <v>0</v>
      </c>
      <c r="H222" s="576">
        <v>0</v>
      </c>
      <c r="I222" s="576">
        <v>0</v>
      </c>
      <c r="J222" s="576">
        <v>0</v>
      </c>
      <c r="K222" s="576">
        <v>0</v>
      </c>
      <c r="L222" s="576">
        <v>1</v>
      </c>
      <c r="M222" s="576">
        <v>0</v>
      </c>
      <c r="N222" s="576">
        <v>0</v>
      </c>
      <c r="O222" s="576">
        <v>12</v>
      </c>
      <c r="P222" s="46">
        <v>48.428571428571431</v>
      </c>
      <c r="Q222" s="46">
        <v>46.5</v>
      </c>
    </row>
    <row r="223" spans="2:17" ht="12.75" customHeight="1">
      <c r="C223" s="587" t="s">
        <v>1791</v>
      </c>
      <c r="D223" s="576">
        <v>3</v>
      </c>
      <c r="E223" s="576">
        <v>0</v>
      </c>
      <c r="F223" s="576">
        <v>0</v>
      </c>
      <c r="G223" s="576">
        <v>1</v>
      </c>
      <c r="H223" s="576">
        <v>0</v>
      </c>
      <c r="I223" s="576">
        <v>0</v>
      </c>
      <c r="J223" s="576">
        <v>0</v>
      </c>
      <c r="K223" s="576">
        <v>0</v>
      </c>
      <c r="L223" s="576">
        <v>0</v>
      </c>
      <c r="M223" s="576">
        <v>1</v>
      </c>
      <c r="N223" s="576">
        <v>1</v>
      </c>
      <c r="O223" s="576">
        <v>0</v>
      </c>
      <c r="P223" s="46">
        <v>57.666666666666664</v>
      </c>
      <c r="Q223" s="46">
        <v>55.5</v>
      </c>
    </row>
    <row r="224" spans="2:17" ht="21.75" customHeight="1">
      <c r="C224" s="587" t="s">
        <v>1793</v>
      </c>
      <c r="D224" s="576">
        <v>20</v>
      </c>
      <c r="E224" s="576">
        <v>0</v>
      </c>
      <c r="F224" s="576">
        <v>0</v>
      </c>
      <c r="G224" s="576">
        <v>0</v>
      </c>
      <c r="H224" s="576">
        <v>3</v>
      </c>
      <c r="I224" s="576">
        <v>0</v>
      </c>
      <c r="J224" s="576">
        <v>0</v>
      </c>
      <c r="K224" s="576">
        <v>0</v>
      </c>
      <c r="L224" s="576">
        <v>0</v>
      </c>
      <c r="M224" s="576">
        <v>2</v>
      </c>
      <c r="N224" s="576">
        <v>2</v>
      </c>
      <c r="O224" s="576">
        <v>13</v>
      </c>
      <c r="P224" s="46">
        <v>50.35</v>
      </c>
      <c r="Q224" s="46">
        <v>52.333333333333336</v>
      </c>
    </row>
    <row r="225" spans="1:17" ht="12.75" customHeight="1">
      <c r="C225" s="589" t="s">
        <v>1829</v>
      </c>
      <c r="D225" s="576">
        <v>37</v>
      </c>
      <c r="E225" s="576">
        <v>1</v>
      </c>
      <c r="F225" s="576">
        <v>0</v>
      </c>
      <c r="G225" s="576">
        <v>1</v>
      </c>
      <c r="H225" s="576">
        <v>3</v>
      </c>
      <c r="I225" s="576">
        <v>0</v>
      </c>
      <c r="J225" s="576">
        <v>0</v>
      </c>
      <c r="K225" s="576">
        <v>0</v>
      </c>
      <c r="L225" s="576">
        <v>1</v>
      </c>
      <c r="M225" s="576">
        <v>3</v>
      </c>
      <c r="N225" s="576">
        <v>3</v>
      </c>
      <c r="O225" s="576">
        <v>25</v>
      </c>
      <c r="P225" s="46">
        <v>50.216216216216218</v>
      </c>
      <c r="Q225" s="46">
        <v>52.125</v>
      </c>
    </row>
    <row r="226" spans="1:17" ht="21.75" customHeight="1">
      <c r="A226" s="1556" t="s">
        <v>2115</v>
      </c>
      <c r="B226" s="1556"/>
      <c r="C226" s="1557"/>
      <c r="D226" s="576">
        <v>1086</v>
      </c>
      <c r="E226" s="576">
        <v>39</v>
      </c>
      <c r="F226" s="576">
        <v>48</v>
      </c>
      <c r="G226" s="576">
        <v>54</v>
      </c>
      <c r="H226" s="576">
        <v>51</v>
      </c>
      <c r="I226" s="576">
        <v>45</v>
      </c>
      <c r="J226" s="576">
        <v>54</v>
      </c>
      <c r="K226" s="576">
        <v>47</v>
      </c>
      <c r="L226" s="576">
        <v>58</v>
      </c>
      <c r="M226" s="576">
        <v>56</v>
      </c>
      <c r="N226" s="576">
        <v>60</v>
      </c>
      <c r="O226" s="576">
        <v>574</v>
      </c>
      <c r="P226" s="46">
        <v>52.595764272559855</v>
      </c>
      <c r="Q226" s="46">
        <v>53.392156862745097</v>
      </c>
    </row>
    <row r="227" spans="1:17" ht="18" customHeight="1">
      <c r="A227" s="584" t="s">
        <v>473</v>
      </c>
      <c r="C227" s="587"/>
      <c r="D227" s="59"/>
      <c r="E227" s="59"/>
      <c r="F227" s="59"/>
      <c r="G227" s="59"/>
      <c r="H227" s="59"/>
      <c r="I227" s="59"/>
      <c r="J227" s="59"/>
      <c r="K227" s="59"/>
      <c r="L227" s="59"/>
      <c r="M227" s="59"/>
      <c r="N227" s="59"/>
      <c r="O227" s="59"/>
      <c r="P227" s="59"/>
      <c r="Q227" s="59"/>
    </row>
    <row r="228" spans="1:17" ht="18" customHeight="1">
      <c r="B228" s="584" t="s">
        <v>286</v>
      </c>
      <c r="C228" s="587"/>
      <c r="D228" s="59"/>
      <c r="E228" s="59"/>
      <c r="F228" s="59"/>
      <c r="G228" s="59"/>
      <c r="H228" s="59"/>
      <c r="I228" s="59"/>
      <c r="J228" s="59"/>
      <c r="K228" s="59"/>
      <c r="L228" s="59"/>
      <c r="M228" s="59"/>
      <c r="N228" s="59"/>
      <c r="O228" s="59"/>
      <c r="P228" s="59"/>
      <c r="Q228" s="59"/>
    </row>
    <row r="229" spans="1:17" ht="12.75" customHeight="1">
      <c r="C229" s="587" t="s">
        <v>2103</v>
      </c>
      <c r="D229" s="576">
        <v>426</v>
      </c>
      <c r="E229" s="576">
        <v>51</v>
      </c>
      <c r="F229" s="576">
        <v>63</v>
      </c>
      <c r="G229" s="576">
        <v>54</v>
      </c>
      <c r="H229" s="576">
        <v>48</v>
      </c>
      <c r="I229" s="576">
        <v>41</v>
      </c>
      <c r="J229" s="576">
        <v>31</v>
      </c>
      <c r="K229" s="576">
        <v>27</v>
      </c>
      <c r="L229" s="576">
        <v>25</v>
      </c>
      <c r="M229" s="576">
        <v>26</v>
      </c>
      <c r="N229" s="576">
        <v>25</v>
      </c>
      <c r="O229" s="576">
        <v>35</v>
      </c>
      <c r="P229" s="46">
        <v>59.767605633802816</v>
      </c>
      <c r="Q229" s="46">
        <v>60.0625</v>
      </c>
    </row>
    <row r="230" spans="1:17" ht="12.75" customHeight="1">
      <c r="C230" s="587" t="s">
        <v>2104</v>
      </c>
      <c r="D230" s="576">
        <v>220</v>
      </c>
      <c r="E230" s="576">
        <v>30</v>
      </c>
      <c r="F230" s="576">
        <v>37</v>
      </c>
      <c r="G230" s="576">
        <v>19</v>
      </c>
      <c r="H230" s="576">
        <v>21</v>
      </c>
      <c r="I230" s="576">
        <v>21</v>
      </c>
      <c r="J230" s="576">
        <v>21</v>
      </c>
      <c r="K230" s="576">
        <v>20</v>
      </c>
      <c r="L230" s="576">
        <v>11</v>
      </c>
      <c r="M230" s="576">
        <v>15</v>
      </c>
      <c r="N230" s="576">
        <v>8</v>
      </c>
      <c r="O230" s="576">
        <v>17</v>
      </c>
      <c r="P230" s="46">
        <v>59.85</v>
      </c>
      <c r="Q230" s="46">
        <v>59.857142857142854</v>
      </c>
    </row>
    <row r="231" spans="1:17" ht="21.75" customHeight="1">
      <c r="C231" s="587" t="s">
        <v>2105</v>
      </c>
      <c r="D231" s="576">
        <v>48</v>
      </c>
      <c r="E231" s="576">
        <v>5</v>
      </c>
      <c r="F231" s="576">
        <v>4</v>
      </c>
      <c r="G231" s="576">
        <v>4</v>
      </c>
      <c r="H231" s="576">
        <v>3</v>
      </c>
      <c r="I231" s="576">
        <v>5</v>
      </c>
      <c r="J231" s="576">
        <v>5</v>
      </c>
      <c r="K231" s="576">
        <v>2</v>
      </c>
      <c r="L231" s="576">
        <v>3</v>
      </c>
      <c r="M231" s="576">
        <v>3</v>
      </c>
      <c r="N231" s="576">
        <v>2</v>
      </c>
      <c r="O231" s="576">
        <v>12</v>
      </c>
      <c r="P231" s="46">
        <v>57.625</v>
      </c>
      <c r="Q231" s="46">
        <v>58.4</v>
      </c>
    </row>
    <row r="232" spans="1:17" ht="12.75" customHeight="1">
      <c r="C232" s="587" t="s">
        <v>575</v>
      </c>
      <c r="D232" s="576">
        <v>1878</v>
      </c>
      <c r="E232" s="576">
        <v>27</v>
      </c>
      <c r="F232" s="576">
        <v>36</v>
      </c>
      <c r="G232" s="576">
        <v>38</v>
      </c>
      <c r="H232" s="576">
        <v>50</v>
      </c>
      <c r="I232" s="576">
        <v>50</v>
      </c>
      <c r="J232" s="576">
        <v>71</v>
      </c>
      <c r="K232" s="576">
        <v>64</v>
      </c>
      <c r="L232" s="576">
        <v>94</v>
      </c>
      <c r="M232" s="576">
        <v>100</v>
      </c>
      <c r="N232" s="576">
        <v>92</v>
      </c>
      <c r="O232" s="576">
        <v>1256</v>
      </c>
      <c r="P232" s="46">
        <v>51.011714589989353</v>
      </c>
      <c r="Q232" s="46">
        <v>51.028037383177569</v>
      </c>
    </row>
    <row r="233" spans="1:17" ht="12.75" customHeight="1">
      <c r="C233" s="587" t="s">
        <v>576</v>
      </c>
      <c r="D233" s="576">
        <v>478</v>
      </c>
      <c r="E233" s="576">
        <v>12</v>
      </c>
      <c r="F233" s="576">
        <v>7</v>
      </c>
      <c r="G233" s="576">
        <v>5</v>
      </c>
      <c r="H233" s="576">
        <v>18</v>
      </c>
      <c r="I233" s="576">
        <v>12</v>
      </c>
      <c r="J233" s="576">
        <v>9</v>
      </c>
      <c r="K233" s="576">
        <v>9</v>
      </c>
      <c r="L233" s="576">
        <v>16</v>
      </c>
      <c r="M233" s="576">
        <v>22</v>
      </c>
      <c r="N233" s="576">
        <v>20</v>
      </c>
      <c r="O233" s="576">
        <v>348</v>
      </c>
      <c r="P233" s="46">
        <v>49.7489539748954</v>
      </c>
      <c r="Q233" s="46">
        <v>49.652173913043477</v>
      </c>
    </row>
    <row r="234" spans="1:17" ht="12.75" customHeight="1">
      <c r="C234" s="589" t="s">
        <v>1829</v>
      </c>
      <c r="D234" s="576">
        <v>3050</v>
      </c>
      <c r="E234" s="576">
        <v>125</v>
      </c>
      <c r="F234" s="576">
        <v>147</v>
      </c>
      <c r="G234" s="576">
        <v>120</v>
      </c>
      <c r="H234" s="576">
        <v>140</v>
      </c>
      <c r="I234" s="576">
        <v>129</v>
      </c>
      <c r="J234" s="576">
        <v>137</v>
      </c>
      <c r="K234" s="576">
        <v>122</v>
      </c>
      <c r="L234" s="576">
        <v>149</v>
      </c>
      <c r="M234" s="576">
        <v>166</v>
      </c>
      <c r="N234" s="576">
        <v>147</v>
      </c>
      <c r="O234" s="576">
        <v>1668</v>
      </c>
      <c r="P234" s="46">
        <v>52.778360655737707</v>
      </c>
      <c r="Q234" s="46">
        <v>53.07741935483871</v>
      </c>
    </row>
    <row r="235" spans="1:17" ht="18" customHeight="1">
      <c r="B235" s="584" t="s">
        <v>586</v>
      </c>
      <c r="C235" s="587"/>
      <c r="D235" s="59"/>
      <c r="E235" s="59"/>
      <c r="F235" s="59"/>
      <c r="G235" s="59"/>
      <c r="H235" s="59"/>
      <c r="I235" s="59"/>
      <c r="J235" s="59"/>
      <c r="K235" s="59"/>
      <c r="L235" s="59"/>
      <c r="M235" s="59"/>
      <c r="N235" s="59"/>
      <c r="O235" s="59"/>
      <c r="P235" s="59"/>
      <c r="Q235" s="59"/>
    </row>
    <row r="236" spans="1:17" ht="12.75" customHeight="1">
      <c r="C236" s="587" t="s">
        <v>587</v>
      </c>
      <c r="D236" s="576">
        <v>9</v>
      </c>
      <c r="E236" s="576">
        <v>0</v>
      </c>
      <c r="F236" s="576">
        <v>0</v>
      </c>
      <c r="G236" s="576">
        <v>0</v>
      </c>
      <c r="H236" s="576">
        <v>0</v>
      </c>
      <c r="I236" s="576">
        <v>0</v>
      </c>
      <c r="J236" s="576">
        <v>0</v>
      </c>
      <c r="K236" s="576">
        <v>0</v>
      </c>
      <c r="L236" s="576">
        <v>0</v>
      </c>
      <c r="M236" s="576">
        <v>0</v>
      </c>
      <c r="N236" s="576">
        <v>0</v>
      </c>
      <c r="O236" s="576">
        <v>9</v>
      </c>
      <c r="P236" s="46">
        <v>35.222222222222221</v>
      </c>
      <c r="Q236" s="46">
        <v>31.5</v>
      </c>
    </row>
    <row r="237" spans="1:17" ht="12.75" customHeight="1">
      <c r="C237" s="587" t="s">
        <v>590</v>
      </c>
      <c r="D237" s="576">
        <v>47</v>
      </c>
      <c r="E237" s="576">
        <v>3</v>
      </c>
      <c r="F237" s="576">
        <v>2</v>
      </c>
      <c r="G237" s="576">
        <v>2</v>
      </c>
      <c r="H237" s="576">
        <v>3</v>
      </c>
      <c r="I237" s="576">
        <v>2</v>
      </c>
      <c r="J237" s="576">
        <v>2</v>
      </c>
      <c r="K237" s="576">
        <v>1</v>
      </c>
      <c r="L237" s="576">
        <v>1</v>
      </c>
      <c r="M237" s="576">
        <v>0</v>
      </c>
      <c r="N237" s="576">
        <v>0</v>
      </c>
      <c r="O237" s="576">
        <v>31</v>
      </c>
      <c r="P237" s="46">
        <v>49.51063829787234</v>
      </c>
      <c r="Q237" s="46">
        <v>50.375</v>
      </c>
    </row>
    <row r="238" spans="1:17" ht="12.75" customHeight="1">
      <c r="C238" s="587" t="s">
        <v>591</v>
      </c>
      <c r="D238" s="576">
        <v>2</v>
      </c>
      <c r="E238" s="576">
        <v>0</v>
      </c>
      <c r="F238" s="576">
        <v>0</v>
      </c>
      <c r="G238" s="576">
        <v>0</v>
      </c>
      <c r="H238" s="576">
        <v>0</v>
      </c>
      <c r="I238" s="576">
        <v>0</v>
      </c>
      <c r="J238" s="576">
        <v>0</v>
      </c>
      <c r="K238" s="576">
        <v>0</v>
      </c>
      <c r="L238" s="576">
        <v>0</v>
      </c>
      <c r="M238" s="576">
        <v>0</v>
      </c>
      <c r="N238" s="576">
        <v>0</v>
      </c>
      <c r="O238" s="576">
        <v>2</v>
      </c>
      <c r="P238" s="46">
        <v>42</v>
      </c>
      <c r="Q238" s="46">
        <v>36</v>
      </c>
    </row>
    <row r="239" spans="1:17" ht="12.75" customHeight="1">
      <c r="C239" s="587" t="s">
        <v>1780</v>
      </c>
      <c r="D239" s="576">
        <v>2</v>
      </c>
      <c r="E239" s="576">
        <v>0</v>
      </c>
      <c r="F239" s="576">
        <v>0</v>
      </c>
      <c r="G239" s="576">
        <v>0</v>
      </c>
      <c r="H239" s="576">
        <v>0</v>
      </c>
      <c r="I239" s="576">
        <v>0</v>
      </c>
      <c r="J239" s="576">
        <v>0</v>
      </c>
      <c r="K239" s="576">
        <v>0</v>
      </c>
      <c r="L239" s="576">
        <v>0</v>
      </c>
      <c r="M239" s="576">
        <v>0</v>
      </c>
      <c r="N239" s="576">
        <v>0</v>
      </c>
      <c r="O239" s="576">
        <v>2</v>
      </c>
      <c r="P239" s="46">
        <v>48</v>
      </c>
      <c r="Q239" s="46">
        <v>47</v>
      </c>
    </row>
    <row r="240" spans="1:17" ht="12.75" customHeight="1">
      <c r="C240" s="589" t="s">
        <v>1829</v>
      </c>
      <c r="D240" s="576">
        <v>60</v>
      </c>
      <c r="E240" s="576">
        <v>3</v>
      </c>
      <c r="F240" s="576">
        <v>2</v>
      </c>
      <c r="G240" s="576">
        <v>2</v>
      </c>
      <c r="H240" s="576">
        <v>3</v>
      </c>
      <c r="I240" s="576">
        <v>2</v>
      </c>
      <c r="J240" s="576">
        <v>2</v>
      </c>
      <c r="K240" s="576">
        <v>1</v>
      </c>
      <c r="L240" s="576">
        <v>1</v>
      </c>
      <c r="M240" s="576">
        <v>0</v>
      </c>
      <c r="N240" s="576">
        <v>0</v>
      </c>
      <c r="O240" s="576">
        <v>44</v>
      </c>
      <c r="P240" s="46">
        <v>47.06666666666667</v>
      </c>
      <c r="Q240" s="46">
        <v>47</v>
      </c>
    </row>
    <row r="241" spans="1:17" s="24" customFormat="1" ht="8.1" customHeight="1">
      <c r="A241" s="24" t="s">
        <v>604</v>
      </c>
      <c r="B241" s="584"/>
      <c r="C241" s="1295"/>
      <c r="D241" s="592"/>
      <c r="E241" s="592"/>
      <c r="F241" s="592"/>
      <c r="G241" s="592"/>
      <c r="H241" s="592"/>
      <c r="I241" s="592"/>
      <c r="J241" s="592"/>
      <c r="K241" s="592"/>
      <c r="L241" s="592"/>
      <c r="M241" s="592"/>
      <c r="N241" s="592"/>
      <c r="O241" s="592"/>
      <c r="P241" s="553"/>
      <c r="Q241" s="553"/>
    </row>
    <row r="242" spans="1:17" s="24" customFormat="1" ht="8.1" customHeight="1">
      <c r="A242" s="584" t="s">
        <v>2108</v>
      </c>
      <c r="B242" s="584"/>
      <c r="C242" s="1295"/>
      <c r="D242" s="592"/>
      <c r="E242" s="592"/>
      <c r="F242" s="592"/>
      <c r="G242" s="592"/>
      <c r="H242" s="592"/>
      <c r="I242" s="592"/>
      <c r="J242" s="592"/>
      <c r="K242" s="592"/>
      <c r="L242" s="592"/>
      <c r="M242" s="592"/>
      <c r="N242" s="592"/>
      <c r="O242" s="592"/>
      <c r="P242" s="553"/>
      <c r="Q242" s="553"/>
    </row>
    <row r="243" spans="1:17" s="24" customFormat="1" ht="8.25" customHeight="1">
      <c r="B243" s="24" t="s">
        <v>2109</v>
      </c>
      <c r="C243" s="1295"/>
      <c r="D243" s="592"/>
      <c r="E243" s="592"/>
      <c r="F243" s="592"/>
      <c r="G243" s="592"/>
      <c r="H243" s="592"/>
      <c r="I243" s="592"/>
      <c r="J243" s="592"/>
      <c r="K243" s="592"/>
      <c r="L243" s="592"/>
      <c r="M243" s="592"/>
      <c r="N243" s="592"/>
      <c r="O243" s="592"/>
      <c r="P243" s="553"/>
      <c r="Q243" s="553"/>
    </row>
    <row r="244" spans="1:17" s="24" customFormat="1" ht="8.25" customHeight="1">
      <c r="B244" s="24" t="s">
        <v>2110</v>
      </c>
      <c r="C244" s="1295"/>
      <c r="D244" s="592"/>
      <c r="E244" s="592"/>
      <c r="F244" s="592"/>
      <c r="G244" s="592"/>
      <c r="H244" s="592"/>
      <c r="I244" s="592"/>
      <c r="J244" s="592"/>
      <c r="K244" s="592"/>
      <c r="L244" s="592"/>
      <c r="M244" s="592"/>
      <c r="N244" s="592"/>
      <c r="O244" s="592"/>
      <c r="P244" s="553"/>
      <c r="Q244" s="553"/>
    </row>
    <row r="245" spans="1:17" s="24" customFormat="1" ht="8.1" customHeight="1">
      <c r="A245" s="584" t="s">
        <v>2111</v>
      </c>
      <c r="B245" s="584"/>
      <c r="C245" s="1295"/>
      <c r="D245" s="592"/>
      <c r="E245" s="592"/>
      <c r="F245" s="592"/>
      <c r="G245" s="592"/>
      <c r="H245" s="592"/>
      <c r="I245" s="592"/>
      <c r="J245" s="592"/>
      <c r="K245" s="592"/>
      <c r="L245" s="592"/>
      <c r="M245" s="592"/>
      <c r="N245" s="592"/>
      <c r="O245" s="592"/>
      <c r="P245" s="553"/>
      <c r="Q245" s="553"/>
    </row>
    <row r="246" spans="1:17" s="24" customFormat="1" ht="8.1" customHeight="1">
      <c r="A246" s="584" t="s">
        <v>2112</v>
      </c>
      <c r="B246" s="584"/>
      <c r="C246" s="1295"/>
      <c r="D246" s="592"/>
      <c r="E246" s="592"/>
      <c r="F246" s="592"/>
      <c r="G246" s="592"/>
      <c r="H246" s="592"/>
      <c r="I246" s="592"/>
      <c r="J246" s="592"/>
      <c r="K246" s="592"/>
      <c r="L246" s="592"/>
      <c r="M246" s="592"/>
      <c r="N246" s="592"/>
      <c r="O246" s="592"/>
      <c r="P246" s="553"/>
      <c r="Q246" s="553"/>
    </row>
    <row r="247" spans="1:17" s="24" customFormat="1" ht="8.1" customHeight="1">
      <c r="A247" s="584"/>
      <c r="B247" s="584"/>
      <c r="C247" s="593"/>
      <c r="D247" s="592"/>
      <c r="E247" s="592"/>
      <c r="F247" s="592"/>
      <c r="G247" s="592"/>
      <c r="H247" s="592"/>
      <c r="I247" s="592"/>
      <c r="J247" s="592"/>
      <c r="K247" s="592"/>
      <c r="L247" s="592"/>
      <c r="M247" s="592"/>
      <c r="N247" s="592"/>
      <c r="O247" s="592"/>
      <c r="P247" s="553"/>
      <c r="Q247" s="553"/>
    </row>
    <row r="248" spans="1:17" s="24" customFormat="1" ht="10.5" customHeight="1">
      <c r="A248" s="584" t="s">
        <v>3078</v>
      </c>
      <c r="B248" s="584"/>
      <c r="C248" s="593"/>
      <c r="D248" s="592"/>
      <c r="E248" s="592"/>
      <c r="F248" s="592"/>
      <c r="G248" s="592"/>
      <c r="H248" s="592"/>
      <c r="I248" s="592"/>
      <c r="J248" s="592"/>
      <c r="K248" s="592"/>
      <c r="L248" s="592"/>
      <c r="M248" s="592"/>
      <c r="N248" s="592"/>
      <c r="O248" s="592"/>
      <c r="P248" s="553"/>
      <c r="Q248" s="553"/>
    </row>
    <row r="249" spans="1:17" s="90" customFormat="1" ht="11.25" customHeight="1">
      <c r="A249" s="586"/>
      <c r="C249" s="594"/>
      <c r="D249" s="254" t="s">
        <v>2102</v>
      </c>
      <c r="E249" s="447"/>
      <c r="F249" s="447"/>
      <c r="G249" s="447"/>
      <c r="H249" s="447"/>
      <c r="I249" s="447"/>
      <c r="J249" s="447"/>
      <c r="K249" s="447"/>
      <c r="L249" s="447"/>
      <c r="M249" s="447"/>
      <c r="N249" s="447"/>
      <c r="O249" s="447"/>
      <c r="P249" s="591"/>
      <c r="Q249" s="591"/>
    </row>
    <row r="250" spans="1:17" s="90" customFormat="1" ht="9" customHeight="1">
      <c r="A250" s="586"/>
      <c r="C250" s="594"/>
      <c r="D250" s="254"/>
      <c r="E250" s="447"/>
      <c r="F250" s="447"/>
      <c r="G250" s="447"/>
      <c r="H250" s="447"/>
      <c r="I250" s="447"/>
      <c r="J250" s="447"/>
      <c r="K250" s="447"/>
      <c r="L250" s="447"/>
      <c r="M250" s="447"/>
      <c r="N250" s="447"/>
      <c r="O250" s="447"/>
      <c r="P250" s="591"/>
      <c r="Q250" s="591"/>
    </row>
    <row r="251" spans="1:17" ht="10.15" customHeight="1">
      <c r="B251" s="584" t="s">
        <v>594</v>
      </c>
      <c r="C251" s="587"/>
      <c r="P251" s="46"/>
      <c r="Q251" s="46"/>
    </row>
    <row r="252" spans="1:17" ht="21.75" customHeight="1">
      <c r="C252" s="587" t="s">
        <v>1785</v>
      </c>
      <c r="D252" s="576">
        <v>788</v>
      </c>
      <c r="E252" s="576">
        <v>19</v>
      </c>
      <c r="F252" s="576">
        <v>12</v>
      </c>
      <c r="G252" s="576">
        <v>25</v>
      </c>
      <c r="H252" s="576">
        <v>24</v>
      </c>
      <c r="I252" s="576">
        <v>24</v>
      </c>
      <c r="J252" s="576">
        <v>32</v>
      </c>
      <c r="K252" s="576">
        <v>26</v>
      </c>
      <c r="L252" s="576">
        <v>20</v>
      </c>
      <c r="M252" s="576">
        <v>35</v>
      </c>
      <c r="N252" s="576">
        <v>26</v>
      </c>
      <c r="O252" s="576">
        <v>545</v>
      </c>
      <c r="P252" s="46">
        <v>49.194162436548226</v>
      </c>
      <c r="Q252" s="46">
        <v>48.621621621621621</v>
      </c>
    </row>
    <row r="253" spans="1:17" ht="21.75" customHeight="1">
      <c r="C253" s="587" t="s">
        <v>1787</v>
      </c>
      <c r="D253" s="576">
        <v>1536</v>
      </c>
      <c r="E253" s="576">
        <v>63</v>
      </c>
      <c r="F253" s="576">
        <v>50</v>
      </c>
      <c r="G253" s="576">
        <v>58</v>
      </c>
      <c r="H253" s="576">
        <v>42</v>
      </c>
      <c r="I253" s="576">
        <v>48</v>
      </c>
      <c r="J253" s="576">
        <v>68</v>
      </c>
      <c r="K253" s="576">
        <v>62</v>
      </c>
      <c r="L253" s="576">
        <v>56</v>
      </c>
      <c r="M253" s="576">
        <v>50</v>
      </c>
      <c r="N253" s="576">
        <v>55</v>
      </c>
      <c r="O253" s="576">
        <v>984</v>
      </c>
      <c r="P253" s="46">
        <v>49.990234375</v>
      </c>
      <c r="Q253" s="46">
        <v>50.254901960784316</v>
      </c>
    </row>
    <row r="254" spans="1:17" ht="12.75" customHeight="1">
      <c r="C254" s="587" t="s">
        <v>597</v>
      </c>
      <c r="D254" s="576">
        <v>179</v>
      </c>
      <c r="E254" s="576">
        <v>8</v>
      </c>
      <c r="F254" s="576">
        <v>9</v>
      </c>
      <c r="G254" s="576">
        <v>13</v>
      </c>
      <c r="H254" s="576">
        <v>11</v>
      </c>
      <c r="I254" s="576">
        <v>9</v>
      </c>
      <c r="J254" s="576">
        <v>2</v>
      </c>
      <c r="K254" s="576">
        <v>7</v>
      </c>
      <c r="L254" s="576">
        <v>9</v>
      </c>
      <c r="M254" s="576">
        <v>4</v>
      </c>
      <c r="N254" s="576">
        <v>11</v>
      </c>
      <c r="O254" s="576">
        <v>96</v>
      </c>
      <c r="P254" s="46">
        <v>52.106145251396647</v>
      </c>
      <c r="Q254" s="46">
        <v>52.5</v>
      </c>
    </row>
    <row r="255" spans="1:17" ht="12.75" customHeight="1">
      <c r="C255" s="589" t="s">
        <v>1829</v>
      </c>
      <c r="D255" s="576">
        <v>2503</v>
      </c>
      <c r="E255" s="576">
        <v>90</v>
      </c>
      <c r="F255" s="576">
        <v>71</v>
      </c>
      <c r="G255" s="576">
        <v>96</v>
      </c>
      <c r="H255" s="576">
        <v>77</v>
      </c>
      <c r="I255" s="576">
        <v>81</v>
      </c>
      <c r="J255" s="576">
        <v>102</v>
      </c>
      <c r="K255" s="576">
        <v>95</v>
      </c>
      <c r="L255" s="576">
        <v>85</v>
      </c>
      <c r="M255" s="576">
        <v>89</v>
      </c>
      <c r="N255" s="576">
        <v>92</v>
      </c>
      <c r="O255" s="576">
        <v>1625</v>
      </c>
      <c r="P255" s="46">
        <v>49.890930882940474</v>
      </c>
      <c r="Q255" s="46">
        <v>49.971590909090907</v>
      </c>
    </row>
    <row r="256" spans="1:17" ht="18" customHeight="1">
      <c r="B256" s="584" t="s">
        <v>598</v>
      </c>
      <c r="C256" s="587"/>
      <c r="D256" s="59"/>
      <c r="E256" s="59"/>
      <c r="F256" s="59"/>
      <c r="G256" s="59"/>
      <c r="H256" s="59"/>
      <c r="I256" s="59"/>
      <c r="J256" s="59"/>
      <c r="K256" s="59"/>
      <c r="L256" s="59"/>
      <c r="M256" s="59"/>
      <c r="N256" s="59"/>
      <c r="O256" s="59"/>
      <c r="P256" s="59"/>
      <c r="Q256" s="59"/>
    </row>
    <row r="257" spans="1:17" ht="21.75" customHeight="1">
      <c r="C257" s="587" t="s">
        <v>1789</v>
      </c>
      <c r="D257" s="576">
        <v>100</v>
      </c>
      <c r="E257" s="576">
        <v>2</v>
      </c>
      <c r="F257" s="576">
        <v>2</v>
      </c>
      <c r="G257" s="576">
        <v>5</v>
      </c>
      <c r="H257" s="576">
        <v>5</v>
      </c>
      <c r="I257" s="576">
        <v>5</v>
      </c>
      <c r="J257" s="576">
        <v>4</v>
      </c>
      <c r="K257" s="576">
        <v>3</v>
      </c>
      <c r="L257" s="576">
        <v>2</v>
      </c>
      <c r="M257" s="576">
        <v>5</v>
      </c>
      <c r="N257" s="576">
        <v>2</v>
      </c>
      <c r="O257" s="576">
        <v>65</v>
      </c>
      <c r="P257" s="46">
        <v>49.47</v>
      </c>
      <c r="Q257" s="46">
        <v>50</v>
      </c>
    </row>
    <row r="258" spans="1:17" ht="12.75" customHeight="1">
      <c r="C258" s="587" t="s">
        <v>1791</v>
      </c>
      <c r="D258" s="576">
        <v>5</v>
      </c>
      <c r="E258" s="576">
        <v>0</v>
      </c>
      <c r="F258" s="576">
        <v>0</v>
      </c>
      <c r="G258" s="576">
        <v>1</v>
      </c>
      <c r="H258" s="576">
        <v>0</v>
      </c>
      <c r="I258" s="576">
        <v>0</v>
      </c>
      <c r="J258" s="576">
        <v>0</v>
      </c>
      <c r="K258" s="576">
        <v>0</v>
      </c>
      <c r="L258" s="576">
        <v>0</v>
      </c>
      <c r="M258" s="576">
        <v>0</v>
      </c>
      <c r="N258" s="576">
        <v>0</v>
      </c>
      <c r="O258" s="576">
        <v>4</v>
      </c>
      <c r="P258" s="46">
        <v>47</v>
      </c>
      <c r="Q258" s="46">
        <v>44.5</v>
      </c>
    </row>
    <row r="259" spans="1:17" ht="21.75" customHeight="1">
      <c r="C259" s="587" t="s">
        <v>1793</v>
      </c>
      <c r="D259" s="576">
        <v>69</v>
      </c>
      <c r="E259" s="576">
        <v>2</v>
      </c>
      <c r="F259" s="576">
        <v>1</v>
      </c>
      <c r="G259" s="576">
        <v>0</v>
      </c>
      <c r="H259" s="576">
        <v>2</v>
      </c>
      <c r="I259" s="576">
        <v>2</v>
      </c>
      <c r="J259" s="576">
        <v>3</v>
      </c>
      <c r="K259" s="576">
        <v>4</v>
      </c>
      <c r="L259" s="576">
        <v>5</v>
      </c>
      <c r="M259" s="576">
        <v>2</v>
      </c>
      <c r="N259" s="576">
        <v>1</v>
      </c>
      <c r="O259" s="576">
        <v>47</v>
      </c>
      <c r="P259" s="46">
        <v>48.94202898550725</v>
      </c>
      <c r="Q259" s="46">
        <v>48.625</v>
      </c>
    </row>
    <row r="260" spans="1:17" ht="12.75" customHeight="1">
      <c r="C260" s="589" t="s">
        <v>1829</v>
      </c>
      <c r="D260" s="576">
        <v>174</v>
      </c>
      <c r="E260" s="576">
        <v>4</v>
      </c>
      <c r="F260" s="576">
        <v>3</v>
      </c>
      <c r="G260" s="576">
        <v>6</v>
      </c>
      <c r="H260" s="576">
        <v>7</v>
      </c>
      <c r="I260" s="576">
        <v>7</v>
      </c>
      <c r="J260" s="576">
        <v>7</v>
      </c>
      <c r="K260" s="576">
        <v>7</v>
      </c>
      <c r="L260" s="576">
        <v>7</v>
      </c>
      <c r="M260" s="576">
        <v>7</v>
      </c>
      <c r="N260" s="576">
        <v>3</v>
      </c>
      <c r="O260" s="576">
        <v>116</v>
      </c>
      <c r="P260" s="46">
        <v>49.189655172413794</v>
      </c>
      <c r="Q260" s="46">
        <v>49.3</v>
      </c>
    </row>
    <row r="261" spans="1:17" ht="18" customHeight="1">
      <c r="A261" s="584" t="s">
        <v>1725</v>
      </c>
      <c r="C261" s="587"/>
      <c r="D261" s="576">
        <v>5787</v>
      </c>
      <c r="E261" s="576">
        <v>222</v>
      </c>
      <c r="F261" s="576">
        <v>223</v>
      </c>
      <c r="G261" s="576">
        <v>224</v>
      </c>
      <c r="H261" s="576">
        <v>227</v>
      </c>
      <c r="I261" s="576">
        <v>219</v>
      </c>
      <c r="J261" s="576">
        <v>248</v>
      </c>
      <c r="K261" s="576">
        <v>225</v>
      </c>
      <c r="L261" s="576">
        <v>242</v>
      </c>
      <c r="M261" s="576">
        <v>262</v>
      </c>
      <c r="N261" s="576">
        <v>242</v>
      </c>
      <c r="O261" s="576">
        <v>3453</v>
      </c>
      <c r="P261" s="46">
        <v>51.362363919129081</v>
      </c>
      <c r="Q261" s="46">
        <v>51.745867768595041</v>
      </c>
    </row>
    <row r="262" spans="1:17" ht="18" customHeight="1">
      <c r="A262" s="584" t="s">
        <v>486</v>
      </c>
      <c r="C262" s="587"/>
      <c r="D262" s="59"/>
      <c r="E262" s="59"/>
      <c r="F262" s="59"/>
      <c r="G262" s="59"/>
      <c r="H262" s="59"/>
      <c r="I262" s="59"/>
      <c r="J262" s="59"/>
      <c r="K262" s="59"/>
      <c r="L262" s="59"/>
      <c r="M262" s="59"/>
      <c r="N262" s="59"/>
      <c r="O262" s="59"/>
      <c r="P262" s="59"/>
      <c r="Q262" s="59"/>
    </row>
    <row r="263" spans="1:17" ht="18" customHeight="1">
      <c r="B263" s="584" t="s">
        <v>286</v>
      </c>
      <c r="C263" s="587"/>
      <c r="D263" s="59"/>
      <c r="E263" s="59"/>
      <c r="F263" s="59"/>
      <c r="G263" s="59"/>
      <c r="H263" s="59"/>
      <c r="I263" s="59"/>
      <c r="J263" s="59"/>
      <c r="K263" s="59"/>
      <c r="L263" s="59"/>
      <c r="M263" s="59"/>
      <c r="N263" s="59"/>
      <c r="O263" s="59"/>
      <c r="P263" s="59"/>
      <c r="Q263" s="59"/>
    </row>
    <row r="264" spans="1:17" ht="12.75" customHeight="1">
      <c r="C264" s="587" t="s">
        <v>2103</v>
      </c>
      <c r="D264" s="576">
        <v>186</v>
      </c>
      <c r="E264" s="576">
        <v>22</v>
      </c>
      <c r="F264" s="576">
        <v>19</v>
      </c>
      <c r="G264" s="576">
        <v>23</v>
      </c>
      <c r="H264" s="576">
        <v>22</v>
      </c>
      <c r="I264" s="576">
        <v>16</v>
      </c>
      <c r="J264" s="576">
        <v>22</v>
      </c>
      <c r="K264" s="576">
        <v>13</v>
      </c>
      <c r="L264" s="576">
        <v>6</v>
      </c>
      <c r="M264" s="576">
        <v>13</v>
      </c>
      <c r="N264" s="576">
        <v>10</v>
      </c>
      <c r="O264" s="576">
        <v>20</v>
      </c>
      <c r="P264" s="46">
        <v>59.36021505376344</v>
      </c>
      <c r="Q264" s="46">
        <v>59.5625</v>
      </c>
    </row>
    <row r="265" spans="1:17" ht="12.75" customHeight="1">
      <c r="C265" s="587" t="s">
        <v>2104</v>
      </c>
      <c r="D265" s="576">
        <v>235</v>
      </c>
      <c r="E265" s="576">
        <v>35</v>
      </c>
      <c r="F265" s="576">
        <v>26</v>
      </c>
      <c r="G265" s="576">
        <v>21</v>
      </c>
      <c r="H265" s="576">
        <v>29</v>
      </c>
      <c r="I265" s="576">
        <v>21</v>
      </c>
      <c r="J265" s="576">
        <v>17</v>
      </c>
      <c r="K265" s="576">
        <v>21</v>
      </c>
      <c r="L265" s="576">
        <v>14</v>
      </c>
      <c r="M265" s="576">
        <v>14</v>
      </c>
      <c r="N265" s="576">
        <v>15</v>
      </c>
      <c r="O265" s="576">
        <v>22</v>
      </c>
      <c r="P265" s="46">
        <v>59.472340425531918</v>
      </c>
      <c r="Q265" s="46">
        <v>59.69047619047619</v>
      </c>
    </row>
    <row r="266" spans="1:17" ht="21.75" customHeight="1">
      <c r="C266" s="587" t="s">
        <v>2105</v>
      </c>
      <c r="D266" s="576">
        <v>217</v>
      </c>
      <c r="E266" s="576">
        <v>17</v>
      </c>
      <c r="F266" s="576">
        <v>13</v>
      </c>
      <c r="G266" s="576">
        <v>18</v>
      </c>
      <c r="H266" s="576">
        <v>26</v>
      </c>
      <c r="I266" s="576">
        <v>18</v>
      </c>
      <c r="J266" s="576">
        <v>6</v>
      </c>
      <c r="K266" s="576">
        <v>14</v>
      </c>
      <c r="L266" s="576">
        <v>13</v>
      </c>
      <c r="M266" s="576">
        <v>14</v>
      </c>
      <c r="N266" s="576">
        <v>8</v>
      </c>
      <c r="O266" s="576">
        <v>70</v>
      </c>
      <c r="P266" s="46">
        <v>55.806451612903224</v>
      </c>
      <c r="Q266" s="46">
        <v>57.25</v>
      </c>
    </row>
    <row r="267" spans="1:17" ht="12.75" customHeight="1">
      <c r="C267" s="587" t="s">
        <v>575</v>
      </c>
      <c r="D267" s="576">
        <v>783</v>
      </c>
      <c r="E267" s="576">
        <v>18</v>
      </c>
      <c r="F267" s="576">
        <v>17</v>
      </c>
      <c r="G267" s="576">
        <v>26</v>
      </c>
      <c r="H267" s="576">
        <v>23</v>
      </c>
      <c r="I267" s="576">
        <v>35</v>
      </c>
      <c r="J267" s="576">
        <v>37</v>
      </c>
      <c r="K267" s="576">
        <v>34</v>
      </c>
      <c r="L267" s="576">
        <v>49</v>
      </c>
      <c r="M267" s="576">
        <v>41</v>
      </c>
      <c r="N267" s="576">
        <v>50</v>
      </c>
      <c r="O267" s="576">
        <v>453</v>
      </c>
      <c r="P267" s="46">
        <v>52.153256704980841</v>
      </c>
      <c r="Q267" s="46">
        <v>52.280487804878049</v>
      </c>
    </row>
    <row r="268" spans="1:17" ht="12.75" customHeight="1">
      <c r="C268" s="587" t="s">
        <v>576</v>
      </c>
      <c r="D268" s="576">
        <v>763</v>
      </c>
      <c r="E268" s="576">
        <v>15</v>
      </c>
      <c r="F268" s="576">
        <v>21</v>
      </c>
      <c r="G268" s="576">
        <v>22</v>
      </c>
      <c r="H268" s="576">
        <v>16</v>
      </c>
      <c r="I268" s="576">
        <v>21</v>
      </c>
      <c r="J268" s="576">
        <v>25</v>
      </c>
      <c r="K268" s="576">
        <v>30</v>
      </c>
      <c r="L268" s="576">
        <v>40</v>
      </c>
      <c r="M268" s="576">
        <v>35</v>
      </c>
      <c r="N268" s="576">
        <v>37</v>
      </c>
      <c r="O268" s="576">
        <v>501</v>
      </c>
      <c r="P268" s="46">
        <v>51.537352555701176</v>
      </c>
      <c r="Q268" s="46">
        <v>51.75</v>
      </c>
    </row>
    <row r="269" spans="1:17" ht="12.75" customHeight="1">
      <c r="C269" s="589" t="s">
        <v>1829</v>
      </c>
      <c r="D269" s="576">
        <v>2184</v>
      </c>
      <c r="E269" s="576">
        <v>107</v>
      </c>
      <c r="F269" s="576">
        <v>96</v>
      </c>
      <c r="G269" s="576">
        <v>110</v>
      </c>
      <c r="H269" s="576">
        <v>116</v>
      </c>
      <c r="I269" s="576">
        <v>111</v>
      </c>
      <c r="J269" s="576">
        <v>107</v>
      </c>
      <c r="K269" s="576">
        <v>112</v>
      </c>
      <c r="L269" s="576">
        <v>122</v>
      </c>
      <c r="M269" s="576">
        <v>117</v>
      </c>
      <c r="N269" s="576">
        <v>120</v>
      </c>
      <c r="O269" s="576">
        <v>1066</v>
      </c>
      <c r="P269" s="46">
        <v>53.702380952380949</v>
      </c>
      <c r="Q269" s="46">
        <v>54.216666666666669</v>
      </c>
    </row>
    <row r="270" spans="1:17" ht="18" customHeight="1">
      <c r="B270" s="584" t="s">
        <v>586</v>
      </c>
      <c r="C270" s="587"/>
      <c r="D270" s="59"/>
      <c r="E270" s="59"/>
      <c r="F270" s="59"/>
      <c r="G270" s="59"/>
      <c r="H270" s="59"/>
      <c r="I270" s="59"/>
      <c r="J270" s="59"/>
      <c r="K270" s="59"/>
      <c r="L270" s="59"/>
      <c r="M270" s="59"/>
      <c r="N270" s="59"/>
      <c r="O270" s="59"/>
      <c r="P270" s="59"/>
      <c r="Q270" s="59"/>
    </row>
    <row r="271" spans="1:17" ht="12.75" customHeight="1">
      <c r="C271" s="587" t="s">
        <v>587</v>
      </c>
      <c r="D271" s="576">
        <v>34</v>
      </c>
      <c r="E271" s="576">
        <v>0</v>
      </c>
      <c r="F271" s="576">
        <v>1</v>
      </c>
      <c r="G271" s="576">
        <v>1</v>
      </c>
      <c r="H271" s="576">
        <v>1</v>
      </c>
      <c r="I271" s="576">
        <v>0</v>
      </c>
      <c r="J271" s="576">
        <v>0</v>
      </c>
      <c r="K271" s="576">
        <v>2</v>
      </c>
      <c r="L271" s="576">
        <v>4</v>
      </c>
      <c r="M271" s="576">
        <v>3</v>
      </c>
      <c r="N271" s="576">
        <v>2</v>
      </c>
      <c r="O271" s="576">
        <v>20</v>
      </c>
      <c r="P271" s="46">
        <v>50.411764705882355</v>
      </c>
      <c r="Q271" s="46">
        <v>52.666666666666664</v>
      </c>
    </row>
    <row r="272" spans="1:17" ht="12.75" customHeight="1">
      <c r="C272" s="587" t="s">
        <v>588</v>
      </c>
      <c r="D272" s="576">
        <v>8</v>
      </c>
      <c r="E272" s="576">
        <v>2</v>
      </c>
      <c r="F272" s="576">
        <v>1</v>
      </c>
      <c r="G272" s="576">
        <v>0</v>
      </c>
      <c r="H272" s="576">
        <v>0</v>
      </c>
      <c r="I272" s="576">
        <v>0</v>
      </c>
      <c r="J272" s="576">
        <v>0</v>
      </c>
      <c r="K272" s="576">
        <v>1</v>
      </c>
      <c r="L272" s="576">
        <v>0</v>
      </c>
      <c r="M272" s="576">
        <v>1</v>
      </c>
      <c r="N272" s="576">
        <v>1</v>
      </c>
      <c r="O272" s="576">
        <v>2</v>
      </c>
      <c r="P272" s="46">
        <v>54.75</v>
      </c>
      <c r="Q272" s="46">
        <v>56</v>
      </c>
    </row>
    <row r="273" spans="1:17" ht="12.75" customHeight="1">
      <c r="C273" s="587" t="s">
        <v>1780</v>
      </c>
      <c r="D273" s="576">
        <v>5</v>
      </c>
      <c r="E273" s="576">
        <v>0</v>
      </c>
      <c r="F273" s="576">
        <v>0</v>
      </c>
      <c r="G273" s="576">
        <v>0</v>
      </c>
      <c r="H273" s="576">
        <v>0</v>
      </c>
      <c r="I273" s="576">
        <v>0</v>
      </c>
      <c r="J273" s="576">
        <v>0</v>
      </c>
      <c r="K273" s="576">
        <v>0</v>
      </c>
      <c r="L273" s="576">
        <v>0</v>
      </c>
      <c r="M273" s="576">
        <v>0</v>
      </c>
      <c r="N273" s="576">
        <v>2</v>
      </c>
      <c r="O273" s="576">
        <v>3</v>
      </c>
      <c r="P273" s="46">
        <v>42.6</v>
      </c>
      <c r="Q273" s="46">
        <v>42.5</v>
      </c>
    </row>
    <row r="274" spans="1:17" ht="12.75" customHeight="1">
      <c r="C274" s="589" t="s">
        <v>1829</v>
      </c>
      <c r="D274" s="576">
        <v>47</v>
      </c>
      <c r="E274" s="576">
        <v>2</v>
      </c>
      <c r="F274" s="576">
        <v>2</v>
      </c>
      <c r="G274" s="576">
        <v>1</v>
      </c>
      <c r="H274" s="576">
        <v>1</v>
      </c>
      <c r="I274" s="576">
        <v>0</v>
      </c>
      <c r="J274" s="576">
        <v>0</v>
      </c>
      <c r="K274" s="576">
        <v>3</v>
      </c>
      <c r="L274" s="576">
        <v>4</v>
      </c>
      <c r="M274" s="576">
        <v>4</v>
      </c>
      <c r="N274" s="576">
        <v>5</v>
      </c>
      <c r="O274" s="576">
        <v>25</v>
      </c>
      <c r="P274" s="46">
        <v>50.319148936170215</v>
      </c>
      <c r="Q274" s="46">
        <v>53.25</v>
      </c>
    </row>
    <row r="275" spans="1:17" ht="18" customHeight="1">
      <c r="B275" s="584" t="s">
        <v>594</v>
      </c>
      <c r="C275" s="587"/>
      <c r="D275" s="59"/>
      <c r="E275" s="59"/>
      <c r="F275" s="59"/>
      <c r="G275" s="59"/>
      <c r="H275" s="59"/>
      <c r="I275" s="59"/>
      <c r="J275" s="59"/>
      <c r="K275" s="59"/>
      <c r="L275" s="59"/>
      <c r="M275" s="59"/>
      <c r="N275" s="59"/>
      <c r="O275" s="59"/>
      <c r="P275" s="59"/>
      <c r="Q275" s="59"/>
    </row>
    <row r="276" spans="1:17" ht="21.75" customHeight="1">
      <c r="C276" s="587" t="s">
        <v>1785</v>
      </c>
      <c r="D276" s="576">
        <v>80</v>
      </c>
      <c r="E276" s="576">
        <v>6</v>
      </c>
      <c r="F276" s="576">
        <v>2</v>
      </c>
      <c r="G276" s="576">
        <v>2</v>
      </c>
      <c r="H276" s="576">
        <v>4</v>
      </c>
      <c r="I276" s="576">
        <v>1</v>
      </c>
      <c r="J276" s="576">
        <v>4</v>
      </c>
      <c r="K276" s="576">
        <v>4</v>
      </c>
      <c r="L276" s="576">
        <v>0</v>
      </c>
      <c r="M276" s="576">
        <v>4</v>
      </c>
      <c r="N276" s="576">
        <v>1</v>
      </c>
      <c r="O276" s="576">
        <v>52</v>
      </c>
      <c r="P276" s="46">
        <v>50.85</v>
      </c>
      <c r="Q276" s="46">
        <v>50</v>
      </c>
    </row>
    <row r="277" spans="1:17" ht="21.75" customHeight="1">
      <c r="C277" s="587" t="s">
        <v>1787</v>
      </c>
      <c r="D277" s="576">
        <v>416</v>
      </c>
      <c r="E277" s="576">
        <v>16</v>
      </c>
      <c r="F277" s="576">
        <v>12</v>
      </c>
      <c r="G277" s="576">
        <v>15</v>
      </c>
      <c r="H277" s="576">
        <v>29</v>
      </c>
      <c r="I277" s="576">
        <v>11</v>
      </c>
      <c r="J277" s="576">
        <v>20</v>
      </c>
      <c r="K277" s="576">
        <v>19</v>
      </c>
      <c r="L277" s="576">
        <v>15</v>
      </c>
      <c r="M277" s="576">
        <v>21</v>
      </c>
      <c r="N277" s="576">
        <v>22</v>
      </c>
      <c r="O277" s="576">
        <v>236</v>
      </c>
      <c r="P277" s="46">
        <v>51.26682692307692</v>
      </c>
      <c r="Q277" s="46">
        <v>51.866666666666667</v>
      </c>
    </row>
    <row r="278" spans="1:17" ht="12.75" customHeight="1">
      <c r="C278" s="587" t="s">
        <v>597</v>
      </c>
      <c r="D278" s="576">
        <v>171</v>
      </c>
      <c r="E278" s="576">
        <v>12</v>
      </c>
      <c r="F278" s="576">
        <v>8</v>
      </c>
      <c r="G278" s="576">
        <v>6</v>
      </c>
      <c r="H278" s="576">
        <v>12</v>
      </c>
      <c r="I278" s="576">
        <v>7</v>
      </c>
      <c r="J278" s="576">
        <v>8</v>
      </c>
      <c r="K278" s="576">
        <v>6</v>
      </c>
      <c r="L278" s="576">
        <v>12</v>
      </c>
      <c r="M278" s="576">
        <v>9</v>
      </c>
      <c r="N278" s="576">
        <v>7</v>
      </c>
      <c r="O278" s="576">
        <v>84</v>
      </c>
      <c r="P278" s="46">
        <v>52.327485380116961</v>
      </c>
      <c r="Q278" s="46">
        <v>54.214285714285715</v>
      </c>
    </row>
    <row r="279" spans="1:17" ht="12.75" customHeight="1">
      <c r="C279" s="589" t="s">
        <v>1829</v>
      </c>
      <c r="D279" s="576">
        <v>667</v>
      </c>
      <c r="E279" s="576">
        <v>34</v>
      </c>
      <c r="F279" s="576">
        <v>22</v>
      </c>
      <c r="G279" s="576">
        <v>23</v>
      </c>
      <c r="H279" s="576">
        <v>45</v>
      </c>
      <c r="I279" s="576">
        <v>19</v>
      </c>
      <c r="J279" s="576">
        <v>32</v>
      </c>
      <c r="K279" s="576">
        <v>29</v>
      </c>
      <c r="L279" s="576">
        <v>27</v>
      </c>
      <c r="M279" s="576">
        <v>34</v>
      </c>
      <c r="N279" s="576">
        <v>30</v>
      </c>
      <c r="O279" s="576">
        <v>372</v>
      </c>
      <c r="P279" s="46">
        <v>51.488755622188904</v>
      </c>
      <c r="Q279" s="46">
        <v>52.03846153846154</v>
      </c>
    </row>
    <row r="287" spans="1:17" s="24" customFormat="1" ht="11.25">
      <c r="A287" s="90" t="s">
        <v>604</v>
      </c>
      <c r="B287" s="584"/>
      <c r="C287" s="1295"/>
      <c r="D287" s="592"/>
      <c r="E287" s="592"/>
      <c r="F287" s="592"/>
      <c r="G287" s="592"/>
      <c r="H287" s="592"/>
      <c r="I287" s="592"/>
      <c r="J287" s="592"/>
      <c r="K287" s="592"/>
      <c r="L287" s="592"/>
      <c r="M287" s="592"/>
      <c r="N287" s="592"/>
      <c r="O287" s="592"/>
      <c r="P287" s="553"/>
      <c r="Q287" s="553"/>
    </row>
    <row r="288" spans="1:17" s="24" customFormat="1" ht="10.5" customHeight="1">
      <c r="A288" s="584" t="s">
        <v>2108</v>
      </c>
      <c r="B288" s="584"/>
      <c r="C288" s="1295"/>
      <c r="D288" s="592"/>
      <c r="E288" s="592"/>
      <c r="F288" s="592"/>
      <c r="G288" s="592"/>
      <c r="H288" s="592"/>
      <c r="I288" s="592"/>
      <c r="J288" s="592"/>
      <c r="K288" s="592"/>
      <c r="L288" s="592"/>
      <c r="M288" s="592"/>
      <c r="N288" s="592"/>
      <c r="O288" s="592"/>
      <c r="P288" s="553"/>
      <c r="Q288" s="553"/>
    </row>
    <row r="289" spans="1:17" s="24" customFormat="1" ht="10.5" customHeight="1">
      <c r="A289" s="90"/>
      <c r="B289" s="24" t="s">
        <v>2109</v>
      </c>
      <c r="C289" s="1295"/>
      <c r="D289" s="592"/>
      <c r="E289" s="592"/>
      <c r="F289" s="592"/>
      <c r="G289" s="592"/>
      <c r="H289" s="592"/>
      <c r="I289" s="592"/>
      <c r="J289" s="592"/>
      <c r="K289" s="592"/>
      <c r="L289" s="592"/>
      <c r="M289" s="592"/>
      <c r="N289" s="592"/>
      <c r="O289" s="592"/>
      <c r="P289" s="553"/>
      <c r="Q289" s="553"/>
    </row>
    <row r="290" spans="1:17" s="24" customFormat="1" ht="10.5" customHeight="1">
      <c r="A290" s="90"/>
      <c r="B290" s="24" t="s">
        <v>2110</v>
      </c>
      <c r="C290" s="1295"/>
      <c r="D290" s="592"/>
      <c r="E290" s="592"/>
      <c r="F290" s="592"/>
      <c r="G290" s="592"/>
      <c r="H290" s="592"/>
      <c r="I290" s="592"/>
      <c r="J290" s="592"/>
      <c r="K290" s="592"/>
      <c r="L290" s="592"/>
      <c r="M290" s="592"/>
      <c r="N290" s="592"/>
      <c r="O290" s="592"/>
      <c r="P290" s="553"/>
      <c r="Q290" s="553"/>
    </row>
    <row r="291" spans="1:17" s="24" customFormat="1" ht="10.5" customHeight="1">
      <c r="A291" s="584" t="s">
        <v>2111</v>
      </c>
      <c r="B291" s="584"/>
      <c r="C291" s="1295"/>
      <c r="D291" s="592"/>
      <c r="E291" s="592"/>
      <c r="F291" s="592"/>
      <c r="G291" s="592"/>
      <c r="H291" s="592"/>
      <c r="I291" s="592"/>
      <c r="J291" s="592"/>
      <c r="K291" s="592"/>
      <c r="L291" s="592"/>
      <c r="M291" s="592"/>
      <c r="N291" s="592"/>
      <c r="O291" s="592"/>
      <c r="P291" s="553"/>
      <c r="Q291" s="553"/>
    </row>
    <row r="292" spans="1:17" s="24" customFormat="1" ht="10.5" customHeight="1">
      <c r="A292" s="584" t="s">
        <v>2112</v>
      </c>
      <c r="B292" s="584"/>
      <c r="C292" s="1295"/>
      <c r="D292" s="592"/>
      <c r="E292" s="592"/>
      <c r="F292" s="592"/>
      <c r="G292" s="592"/>
      <c r="H292" s="592"/>
      <c r="I292" s="592"/>
      <c r="J292" s="592"/>
      <c r="K292" s="592"/>
      <c r="L292" s="592"/>
      <c r="M292" s="592"/>
      <c r="N292" s="592"/>
      <c r="O292" s="592"/>
      <c r="P292" s="553"/>
      <c r="Q292" s="553"/>
    </row>
    <row r="293" spans="1:17" s="24" customFormat="1" ht="10.5" customHeight="1">
      <c r="A293" s="584"/>
      <c r="B293" s="584"/>
      <c r="C293" s="593"/>
      <c r="D293" s="592"/>
      <c r="E293" s="592"/>
      <c r="F293" s="592"/>
      <c r="G293" s="592"/>
      <c r="H293" s="592"/>
      <c r="I293" s="592"/>
      <c r="J293" s="592"/>
      <c r="K293" s="592"/>
      <c r="L293" s="592"/>
      <c r="M293" s="592"/>
      <c r="N293" s="592"/>
      <c r="O293" s="592"/>
      <c r="P293" s="553"/>
      <c r="Q293" s="553"/>
    </row>
    <row r="294" spans="1:17" s="24" customFormat="1" ht="10.5" customHeight="1">
      <c r="A294" s="584" t="s">
        <v>3078</v>
      </c>
      <c r="B294" s="584"/>
      <c r="C294" s="593"/>
      <c r="D294" s="592"/>
      <c r="E294" s="592"/>
      <c r="F294" s="592"/>
      <c r="G294" s="592"/>
      <c r="H294" s="592"/>
      <c r="I294" s="592"/>
      <c r="J294" s="592"/>
      <c r="K294" s="592"/>
      <c r="L294" s="592"/>
      <c r="M294" s="592"/>
      <c r="N294" s="592"/>
      <c r="O294" s="592"/>
      <c r="P294" s="553"/>
      <c r="Q294" s="553"/>
    </row>
    <row r="295" spans="1:17" s="90" customFormat="1" ht="11.25" customHeight="1">
      <c r="A295" s="586"/>
      <c r="C295" s="594"/>
      <c r="D295" s="254" t="s">
        <v>2102</v>
      </c>
      <c r="E295" s="447"/>
      <c r="F295" s="447"/>
      <c r="G295" s="447"/>
      <c r="H295" s="447"/>
      <c r="I295" s="447"/>
      <c r="J295" s="447"/>
      <c r="K295" s="447"/>
      <c r="L295" s="447"/>
      <c r="M295" s="447"/>
      <c r="N295" s="447"/>
      <c r="O295" s="447"/>
      <c r="P295" s="591"/>
      <c r="Q295" s="591"/>
    </row>
    <row r="296" spans="1:17" s="90" customFormat="1" ht="9" customHeight="1">
      <c r="A296" s="586"/>
      <c r="C296" s="594"/>
      <c r="D296" s="254"/>
      <c r="E296" s="447"/>
      <c r="F296" s="447"/>
      <c r="G296" s="447"/>
      <c r="H296" s="447"/>
      <c r="I296" s="447"/>
      <c r="J296" s="447"/>
      <c r="K296" s="447"/>
      <c r="L296" s="447"/>
      <c r="M296" s="447"/>
      <c r="N296" s="447"/>
      <c r="O296" s="447"/>
      <c r="P296" s="591"/>
      <c r="Q296" s="591"/>
    </row>
    <row r="297" spans="1:17" ht="10.15" customHeight="1">
      <c r="B297" s="584" t="s">
        <v>598</v>
      </c>
      <c r="C297" s="587"/>
      <c r="P297" s="46"/>
      <c r="Q297" s="46"/>
    </row>
    <row r="298" spans="1:17" ht="21.75" customHeight="1">
      <c r="C298" s="587" t="s">
        <v>1789</v>
      </c>
      <c r="D298" s="576">
        <v>121</v>
      </c>
      <c r="E298" s="576">
        <v>3</v>
      </c>
      <c r="F298" s="576">
        <v>4</v>
      </c>
      <c r="G298" s="576">
        <v>7</v>
      </c>
      <c r="H298" s="576">
        <v>10</v>
      </c>
      <c r="I298" s="576">
        <v>4</v>
      </c>
      <c r="J298" s="576">
        <v>3</v>
      </c>
      <c r="K298" s="576">
        <v>12</v>
      </c>
      <c r="L298" s="576">
        <v>4</v>
      </c>
      <c r="M298" s="576">
        <v>4</v>
      </c>
      <c r="N298" s="576">
        <v>8</v>
      </c>
      <c r="O298" s="576">
        <v>62</v>
      </c>
      <c r="P298" s="46">
        <v>52.991735537190081</v>
      </c>
      <c r="Q298" s="46">
        <v>53.785714285714285</v>
      </c>
    </row>
    <row r="299" spans="1:17" ht="12.75" customHeight="1">
      <c r="C299" s="587" t="s">
        <v>1790</v>
      </c>
      <c r="D299" s="576">
        <v>21</v>
      </c>
      <c r="E299" s="576">
        <v>0</v>
      </c>
      <c r="F299" s="576">
        <v>0</v>
      </c>
      <c r="G299" s="576">
        <v>2</v>
      </c>
      <c r="H299" s="576">
        <v>0</v>
      </c>
      <c r="I299" s="576">
        <v>2</v>
      </c>
      <c r="J299" s="576">
        <v>1</v>
      </c>
      <c r="K299" s="576">
        <v>1</v>
      </c>
      <c r="L299" s="576">
        <v>0</v>
      </c>
      <c r="M299" s="576">
        <v>0</v>
      </c>
      <c r="N299" s="576">
        <v>0</v>
      </c>
      <c r="O299" s="576">
        <v>15</v>
      </c>
      <c r="P299" s="46">
        <v>48.761904761904759</v>
      </c>
      <c r="Q299" s="46">
        <v>45.5</v>
      </c>
    </row>
    <row r="300" spans="1:17" ht="12.75" customHeight="1">
      <c r="C300" s="587" t="s">
        <v>1791</v>
      </c>
      <c r="D300" s="576">
        <v>17</v>
      </c>
      <c r="E300" s="576">
        <v>0</v>
      </c>
      <c r="F300" s="576">
        <v>0</v>
      </c>
      <c r="G300" s="576">
        <v>2</v>
      </c>
      <c r="H300" s="576">
        <v>3</v>
      </c>
      <c r="I300" s="576">
        <v>0</v>
      </c>
      <c r="J300" s="576">
        <v>1</v>
      </c>
      <c r="K300" s="576">
        <v>0</v>
      </c>
      <c r="L300" s="576">
        <v>1</v>
      </c>
      <c r="M300" s="576">
        <v>1</v>
      </c>
      <c r="N300" s="576">
        <v>3</v>
      </c>
      <c r="O300" s="576">
        <v>6</v>
      </c>
      <c r="P300" s="46">
        <v>53.941176470588232</v>
      </c>
      <c r="Q300" s="46">
        <v>54.833333333333336</v>
      </c>
    </row>
    <row r="301" spans="1:17" ht="21.75" customHeight="1">
      <c r="C301" s="587" t="s">
        <v>1793</v>
      </c>
      <c r="D301" s="576">
        <v>539</v>
      </c>
      <c r="E301" s="576">
        <v>20</v>
      </c>
      <c r="F301" s="576">
        <v>16</v>
      </c>
      <c r="G301" s="576">
        <v>32</v>
      </c>
      <c r="H301" s="576">
        <v>29</v>
      </c>
      <c r="I301" s="576">
        <v>31</v>
      </c>
      <c r="J301" s="576">
        <v>35</v>
      </c>
      <c r="K301" s="576">
        <v>28</v>
      </c>
      <c r="L301" s="576">
        <v>34</v>
      </c>
      <c r="M301" s="576">
        <v>26</v>
      </c>
      <c r="N301" s="576">
        <v>23</v>
      </c>
      <c r="O301" s="576">
        <v>265</v>
      </c>
      <c r="P301" s="46">
        <v>52.287569573283861</v>
      </c>
      <c r="Q301" s="46">
        <v>54.195652173913047</v>
      </c>
    </row>
    <row r="302" spans="1:17" ht="12.75" customHeight="1">
      <c r="C302" s="589" t="s">
        <v>1829</v>
      </c>
      <c r="D302" s="576">
        <v>698</v>
      </c>
      <c r="E302" s="576">
        <v>23</v>
      </c>
      <c r="F302" s="576">
        <v>20</v>
      </c>
      <c r="G302" s="576">
        <v>43</v>
      </c>
      <c r="H302" s="576">
        <v>42</v>
      </c>
      <c r="I302" s="576">
        <v>37</v>
      </c>
      <c r="J302" s="576">
        <v>40</v>
      </c>
      <c r="K302" s="576">
        <v>41</v>
      </c>
      <c r="L302" s="576">
        <v>39</v>
      </c>
      <c r="M302" s="576">
        <v>31</v>
      </c>
      <c r="N302" s="576">
        <v>34</v>
      </c>
      <c r="O302" s="576">
        <v>348</v>
      </c>
      <c r="P302" s="46">
        <v>52.343839541547275</v>
      </c>
      <c r="Q302" s="46">
        <v>54.029411764705884</v>
      </c>
    </row>
    <row r="303" spans="1:17" ht="18" customHeight="1">
      <c r="A303" s="584" t="s">
        <v>1728</v>
      </c>
      <c r="C303" s="587"/>
      <c r="D303" s="576">
        <v>3596</v>
      </c>
      <c r="E303" s="576">
        <v>166</v>
      </c>
      <c r="F303" s="576">
        <v>140</v>
      </c>
      <c r="G303" s="576">
        <v>177</v>
      </c>
      <c r="H303" s="576">
        <v>204</v>
      </c>
      <c r="I303" s="576">
        <v>167</v>
      </c>
      <c r="J303" s="576">
        <v>179</v>
      </c>
      <c r="K303" s="576">
        <v>185</v>
      </c>
      <c r="L303" s="576">
        <v>192</v>
      </c>
      <c r="M303" s="576">
        <v>186</v>
      </c>
      <c r="N303" s="576">
        <v>189</v>
      </c>
      <c r="O303" s="576">
        <v>1811</v>
      </c>
      <c r="P303" s="46">
        <v>52.983870967741936</v>
      </c>
      <c r="Q303" s="46">
        <v>53.924855491329481</v>
      </c>
    </row>
    <row r="304" spans="1:17" ht="27" customHeight="1">
      <c r="A304" s="1556" t="s">
        <v>2116</v>
      </c>
      <c r="B304" s="1556"/>
      <c r="C304" s="1557"/>
      <c r="D304" s="59"/>
      <c r="E304" s="59"/>
      <c r="F304" s="59"/>
      <c r="G304" s="59"/>
      <c r="H304" s="59"/>
      <c r="I304" s="59"/>
      <c r="J304" s="59"/>
      <c r="K304" s="59"/>
      <c r="L304" s="59"/>
      <c r="M304" s="59"/>
      <c r="N304" s="59"/>
      <c r="O304" s="59"/>
      <c r="P304" s="59"/>
      <c r="Q304" s="59"/>
    </row>
    <row r="305" spans="2:17" ht="18" customHeight="1">
      <c r="B305" s="584" t="s">
        <v>286</v>
      </c>
      <c r="C305" s="587"/>
      <c r="D305" s="59"/>
      <c r="E305" s="59"/>
      <c r="F305" s="59"/>
      <c r="G305" s="59"/>
      <c r="H305" s="59"/>
      <c r="I305" s="59"/>
      <c r="J305" s="59"/>
      <c r="K305" s="59"/>
      <c r="L305" s="59"/>
      <c r="M305" s="59"/>
      <c r="N305" s="59"/>
      <c r="O305" s="59"/>
      <c r="P305" s="59"/>
      <c r="Q305" s="59"/>
    </row>
    <row r="306" spans="2:17" ht="12.75" customHeight="1">
      <c r="C306" s="587" t="s">
        <v>2103</v>
      </c>
      <c r="D306" s="576">
        <v>11</v>
      </c>
      <c r="E306" s="576">
        <v>1</v>
      </c>
      <c r="F306" s="576">
        <v>3</v>
      </c>
      <c r="G306" s="576">
        <v>2</v>
      </c>
      <c r="H306" s="576">
        <v>1</v>
      </c>
      <c r="I306" s="576">
        <v>1</v>
      </c>
      <c r="J306" s="576">
        <v>1</v>
      </c>
      <c r="K306" s="576">
        <v>0</v>
      </c>
      <c r="L306" s="576">
        <v>1</v>
      </c>
      <c r="M306" s="576">
        <v>0</v>
      </c>
      <c r="N306" s="576">
        <v>1</v>
      </c>
      <c r="O306" s="576">
        <v>0</v>
      </c>
      <c r="P306" s="46">
        <v>60.81818181818182</v>
      </c>
      <c r="Q306" s="46">
        <v>61.25</v>
      </c>
    </row>
    <row r="307" spans="2:17" ht="12.75" customHeight="1">
      <c r="C307" s="587" t="s">
        <v>2104</v>
      </c>
      <c r="D307" s="576">
        <v>15</v>
      </c>
      <c r="E307" s="576">
        <v>0</v>
      </c>
      <c r="F307" s="576">
        <v>2</v>
      </c>
      <c r="G307" s="576">
        <v>0</v>
      </c>
      <c r="H307" s="576">
        <v>4</v>
      </c>
      <c r="I307" s="576">
        <v>1</v>
      </c>
      <c r="J307" s="576">
        <v>0</v>
      </c>
      <c r="K307" s="576">
        <v>2</v>
      </c>
      <c r="L307" s="576">
        <v>1</v>
      </c>
      <c r="M307" s="576">
        <v>1</v>
      </c>
      <c r="N307" s="576">
        <v>1</v>
      </c>
      <c r="O307" s="576">
        <v>3</v>
      </c>
      <c r="P307" s="46">
        <v>58.266666666666666</v>
      </c>
      <c r="Q307" s="46">
        <v>57.75</v>
      </c>
    </row>
    <row r="308" spans="2:17" ht="21.75" customHeight="1">
      <c r="C308" s="587" t="s">
        <v>2105</v>
      </c>
      <c r="D308" s="576">
        <v>14</v>
      </c>
      <c r="E308" s="576">
        <v>0</v>
      </c>
      <c r="F308" s="576">
        <v>2</v>
      </c>
      <c r="G308" s="576">
        <v>0</v>
      </c>
      <c r="H308" s="576">
        <v>0</v>
      </c>
      <c r="I308" s="576">
        <v>1</v>
      </c>
      <c r="J308" s="576">
        <v>1</v>
      </c>
      <c r="K308" s="576">
        <v>1</v>
      </c>
      <c r="L308" s="576">
        <v>2</v>
      </c>
      <c r="M308" s="576">
        <v>1</v>
      </c>
      <c r="N308" s="576">
        <v>0</v>
      </c>
      <c r="O308" s="576">
        <v>6</v>
      </c>
      <c r="P308" s="46">
        <v>55.285714285714285</v>
      </c>
      <c r="Q308" s="46">
        <v>56</v>
      </c>
    </row>
    <row r="309" spans="2:17" ht="12.75" customHeight="1">
      <c r="C309" s="587" t="s">
        <v>575</v>
      </c>
      <c r="D309" s="576">
        <v>156</v>
      </c>
      <c r="E309" s="576">
        <v>1</v>
      </c>
      <c r="F309" s="576">
        <v>5</v>
      </c>
      <c r="G309" s="576">
        <v>8</v>
      </c>
      <c r="H309" s="576">
        <v>6</v>
      </c>
      <c r="I309" s="576">
        <v>7</v>
      </c>
      <c r="J309" s="576">
        <v>5</v>
      </c>
      <c r="K309" s="576">
        <v>9</v>
      </c>
      <c r="L309" s="576">
        <v>9</v>
      </c>
      <c r="M309" s="576">
        <v>6</v>
      </c>
      <c r="N309" s="576">
        <v>14</v>
      </c>
      <c r="O309" s="576">
        <v>86</v>
      </c>
      <c r="P309" s="46">
        <v>52.82692307692308</v>
      </c>
      <c r="Q309" s="46">
        <v>52.6</v>
      </c>
    </row>
    <row r="310" spans="2:17" ht="12.75" customHeight="1">
      <c r="C310" s="587" t="s">
        <v>576</v>
      </c>
      <c r="D310" s="576">
        <v>61</v>
      </c>
      <c r="E310" s="576">
        <v>0</v>
      </c>
      <c r="F310" s="576">
        <v>0</v>
      </c>
      <c r="G310" s="576">
        <v>1</v>
      </c>
      <c r="H310" s="576">
        <v>0</v>
      </c>
      <c r="I310" s="576">
        <v>3</v>
      </c>
      <c r="J310" s="576">
        <v>1</v>
      </c>
      <c r="K310" s="576">
        <v>0</v>
      </c>
      <c r="L310" s="576">
        <v>1</v>
      </c>
      <c r="M310" s="576">
        <v>5</v>
      </c>
      <c r="N310" s="576">
        <v>4</v>
      </c>
      <c r="O310" s="576">
        <v>46</v>
      </c>
      <c r="P310" s="46">
        <v>49.131147540983605</v>
      </c>
      <c r="Q310" s="46">
        <v>47.833333333333336</v>
      </c>
    </row>
    <row r="311" spans="2:17" ht="12.75" customHeight="1">
      <c r="C311" s="589" t="s">
        <v>1829</v>
      </c>
      <c r="D311" s="576">
        <v>257</v>
      </c>
      <c r="E311" s="576">
        <v>2</v>
      </c>
      <c r="F311" s="576">
        <v>12</v>
      </c>
      <c r="G311" s="576">
        <v>11</v>
      </c>
      <c r="H311" s="576">
        <v>11</v>
      </c>
      <c r="I311" s="576">
        <v>13</v>
      </c>
      <c r="J311" s="576">
        <v>8</v>
      </c>
      <c r="K311" s="576">
        <v>12</v>
      </c>
      <c r="L311" s="576">
        <v>14</v>
      </c>
      <c r="M311" s="576">
        <v>13</v>
      </c>
      <c r="N311" s="576">
        <v>20</v>
      </c>
      <c r="O311" s="576">
        <v>141</v>
      </c>
      <c r="P311" s="46">
        <v>52.7431906614786</v>
      </c>
      <c r="Q311" s="46">
        <v>52.944444444444443</v>
      </c>
    </row>
    <row r="312" spans="2:17" ht="18" customHeight="1">
      <c r="B312" s="584" t="s">
        <v>586</v>
      </c>
      <c r="C312" s="587"/>
      <c r="D312" s="59"/>
      <c r="E312" s="59"/>
      <c r="F312" s="59"/>
      <c r="G312" s="59"/>
      <c r="H312" s="59"/>
      <c r="I312" s="59"/>
      <c r="J312" s="59"/>
      <c r="K312" s="59"/>
      <c r="L312" s="59"/>
      <c r="M312" s="59"/>
      <c r="N312" s="59"/>
      <c r="O312" s="59"/>
      <c r="P312" s="59"/>
      <c r="Q312" s="59"/>
    </row>
    <row r="313" spans="2:17" ht="12.75" customHeight="1">
      <c r="C313" s="587" t="s">
        <v>587</v>
      </c>
      <c r="D313" s="576">
        <v>19</v>
      </c>
      <c r="E313" s="576">
        <v>0</v>
      </c>
      <c r="F313" s="576">
        <v>0</v>
      </c>
      <c r="G313" s="576">
        <v>0</v>
      </c>
      <c r="H313" s="576">
        <v>0</v>
      </c>
      <c r="I313" s="576">
        <v>2</v>
      </c>
      <c r="J313" s="576">
        <v>0</v>
      </c>
      <c r="K313" s="576">
        <v>1</v>
      </c>
      <c r="L313" s="576">
        <v>2</v>
      </c>
      <c r="M313" s="576">
        <v>0</v>
      </c>
      <c r="N313" s="576">
        <v>0</v>
      </c>
      <c r="O313" s="576">
        <v>14</v>
      </c>
      <c r="P313" s="46">
        <v>47.05263157894737</v>
      </c>
      <c r="Q313" s="46">
        <v>44.75</v>
      </c>
    </row>
    <row r="314" spans="2:17" ht="12.75" customHeight="1">
      <c r="C314" s="587" t="s">
        <v>588</v>
      </c>
      <c r="D314" s="576">
        <v>13</v>
      </c>
      <c r="E314" s="576">
        <v>0</v>
      </c>
      <c r="F314" s="576">
        <v>0</v>
      </c>
      <c r="G314" s="576">
        <v>0</v>
      </c>
      <c r="H314" s="576">
        <v>1</v>
      </c>
      <c r="I314" s="576">
        <v>0</v>
      </c>
      <c r="J314" s="576">
        <v>2</v>
      </c>
      <c r="K314" s="576">
        <v>0</v>
      </c>
      <c r="L314" s="576">
        <v>0</v>
      </c>
      <c r="M314" s="576">
        <v>0</v>
      </c>
      <c r="N314" s="576">
        <v>0</v>
      </c>
      <c r="O314" s="576">
        <v>10</v>
      </c>
      <c r="P314" s="46">
        <v>47.230769230769234</v>
      </c>
      <c r="Q314" s="46">
        <v>43.5</v>
      </c>
    </row>
    <row r="315" spans="2:17" ht="12.75" customHeight="1">
      <c r="C315" s="587" t="s">
        <v>1780</v>
      </c>
      <c r="D315" s="576">
        <v>3</v>
      </c>
      <c r="E315" s="576">
        <v>0</v>
      </c>
      <c r="F315" s="576">
        <v>1</v>
      </c>
      <c r="G315" s="576">
        <v>0</v>
      </c>
      <c r="H315" s="576">
        <v>0</v>
      </c>
      <c r="I315" s="576">
        <v>0</v>
      </c>
      <c r="J315" s="576">
        <v>0</v>
      </c>
      <c r="K315" s="576">
        <v>0</v>
      </c>
      <c r="L315" s="576">
        <v>0</v>
      </c>
      <c r="M315" s="576">
        <v>0</v>
      </c>
      <c r="N315" s="576">
        <v>0</v>
      </c>
      <c r="O315" s="576">
        <v>2</v>
      </c>
      <c r="P315" s="46">
        <v>51</v>
      </c>
      <c r="Q315" s="46">
        <v>45.5</v>
      </c>
    </row>
    <row r="316" spans="2:17" ht="12.75" customHeight="1">
      <c r="C316" s="589" t="s">
        <v>1829</v>
      </c>
      <c r="D316" s="576">
        <v>35</v>
      </c>
      <c r="E316" s="576">
        <v>0</v>
      </c>
      <c r="F316" s="576">
        <v>1</v>
      </c>
      <c r="G316" s="576">
        <v>0</v>
      </c>
      <c r="H316" s="576">
        <v>1</v>
      </c>
      <c r="I316" s="576">
        <v>2</v>
      </c>
      <c r="J316" s="576">
        <v>2</v>
      </c>
      <c r="K316" s="576">
        <v>1</v>
      </c>
      <c r="L316" s="576">
        <v>2</v>
      </c>
      <c r="M316" s="576">
        <v>0</v>
      </c>
      <c r="N316" s="576">
        <v>0</v>
      </c>
      <c r="O316" s="576">
        <v>26</v>
      </c>
      <c r="P316" s="46">
        <v>47.457142857142856</v>
      </c>
      <c r="Q316" s="46">
        <v>44.75</v>
      </c>
    </row>
    <row r="317" spans="2:17" ht="18" customHeight="1">
      <c r="B317" s="584" t="s">
        <v>594</v>
      </c>
      <c r="C317" s="587"/>
      <c r="D317" s="59"/>
      <c r="E317" s="59"/>
      <c r="F317" s="59"/>
      <c r="G317" s="59"/>
      <c r="H317" s="59"/>
      <c r="I317" s="59"/>
      <c r="J317" s="59"/>
      <c r="K317" s="59"/>
      <c r="L317" s="59"/>
      <c r="M317" s="59"/>
      <c r="N317" s="59"/>
      <c r="O317" s="59"/>
      <c r="P317" s="59"/>
      <c r="Q317" s="59"/>
    </row>
    <row r="318" spans="2:17" ht="21.75" customHeight="1">
      <c r="C318" s="587" t="s">
        <v>1785</v>
      </c>
      <c r="D318" s="576">
        <v>527</v>
      </c>
      <c r="E318" s="576">
        <v>19</v>
      </c>
      <c r="F318" s="576">
        <v>19</v>
      </c>
      <c r="G318" s="576">
        <v>16</v>
      </c>
      <c r="H318" s="576">
        <v>11</v>
      </c>
      <c r="I318" s="576">
        <v>23</v>
      </c>
      <c r="J318" s="576">
        <v>16</v>
      </c>
      <c r="K318" s="576">
        <v>25</v>
      </c>
      <c r="L318" s="576">
        <v>13</v>
      </c>
      <c r="M318" s="576">
        <v>14</v>
      </c>
      <c r="N318" s="576">
        <v>17</v>
      </c>
      <c r="O318" s="576">
        <v>354</v>
      </c>
      <c r="P318" s="46">
        <v>50.166982922201136</v>
      </c>
      <c r="Q318" s="46">
        <v>49.732142857142854</v>
      </c>
    </row>
    <row r="319" spans="2:17" ht="21.75" customHeight="1">
      <c r="C319" s="587" t="s">
        <v>1787</v>
      </c>
      <c r="D319" s="576">
        <v>2182</v>
      </c>
      <c r="E319" s="576">
        <v>44</v>
      </c>
      <c r="F319" s="576">
        <v>48</v>
      </c>
      <c r="G319" s="576">
        <v>49</v>
      </c>
      <c r="H319" s="576">
        <v>52</v>
      </c>
      <c r="I319" s="576">
        <v>80</v>
      </c>
      <c r="J319" s="576">
        <v>82</v>
      </c>
      <c r="K319" s="576">
        <v>69</v>
      </c>
      <c r="L319" s="576">
        <v>63</v>
      </c>
      <c r="M319" s="576">
        <v>61</v>
      </c>
      <c r="N319" s="576">
        <v>85</v>
      </c>
      <c r="O319" s="576">
        <v>1549</v>
      </c>
      <c r="P319" s="46">
        <v>47.9967919340055</v>
      </c>
      <c r="Q319" s="46">
        <v>47.793103448275865</v>
      </c>
    </row>
    <row r="320" spans="2:17" ht="12.75" customHeight="1">
      <c r="C320" s="587" t="s">
        <v>597</v>
      </c>
      <c r="D320" s="576">
        <v>304</v>
      </c>
      <c r="E320" s="576">
        <v>10</v>
      </c>
      <c r="F320" s="576">
        <v>8</v>
      </c>
      <c r="G320" s="576">
        <v>9</v>
      </c>
      <c r="H320" s="576">
        <v>11</v>
      </c>
      <c r="I320" s="576">
        <v>16</v>
      </c>
      <c r="J320" s="576">
        <v>12</v>
      </c>
      <c r="K320" s="576">
        <v>8</v>
      </c>
      <c r="L320" s="576">
        <v>11</v>
      </c>
      <c r="M320" s="576">
        <v>16</v>
      </c>
      <c r="N320" s="576">
        <v>5</v>
      </c>
      <c r="O320" s="576">
        <v>198</v>
      </c>
      <c r="P320" s="46">
        <v>49.92763157894737</v>
      </c>
      <c r="Q320" s="46">
        <v>50.07692307692308</v>
      </c>
    </row>
    <row r="321" spans="1:17" ht="12.75" customHeight="1">
      <c r="C321" s="589" t="s">
        <v>1829</v>
      </c>
      <c r="D321" s="576">
        <v>3013</v>
      </c>
      <c r="E321" s="576">
        <v>73</v>
      </c>
      <c r="F321" s="576">
        <v>75</v>
      </c>
      <c r="G321" s="576">
        <v>74</v>
      </c>
      <c r="H321" s="576">
        <v>74</v>
      </c>
      <c r="I321" s="576">
        <v>119</v>
      </c>
      <c r="J321" s="576">
        <v>110</v>
      </c>
      <c r="K321" s="576">
        <v>102</v>
      </c>
      <c r="L321" s="576">
        <v>87</v>
      </c>
      <c r="M321" s="576">
        <v>91</v>
      </c>
      <c r="N321" s="576">
        <v>107</v>
      </c>
      <c r="O321" s="576">
        <v>2101</v>
      </c>
      <c r="P321" s="46">
        <v>48.571191503484897</v>
      </c>
      <c r="Q321" s="46">
        <v>48.449074074074076</v>
      </c>
    </row>
    <row r="322" spans="1:17" ht="18" customHeight="1">
      <c r="B322" s="584" t="s">
        <v>598</v>
      </c>
      <c r="C322" s="587"/>
      <c r="D322" s="59"/>
      <c r="E322" s="59"/>
      <c r="F322" s="59"/>
      <c r="G322" s="59"/>
      <c r="H322" s="59"/>
      <c r="I322" s="59"/>
      <c r="J322" s="59"/>
      <c r="K322" s="59"/>
      <c r="L322" s="59"/>
      <c r="M322" s="59"/>
      <c r="N322" s="59"/>
      <c r="O322" s="59"/>
      <c r="P322" s="59"/>
      <c r="Q322" s="59"/>
    </row>
    <row r="323" spans="1:17" ht="21.75" customHeight="1">
      <c r="C323" s="587" t="s">
        <v>1789</v>
      </c>
      <c r="D323" s="576">
        <v>131</v>
      </c>
      <c r="E323" s="576">
        <v>5</v>
      </c>
      <c r="F323" s="576">
        <v>6</v>
      </c>
      <c r="G323" s="576">
        <v>4</v>
      </c>
      <c r="H323" s="576">
        <v>6</v>
      </c>
      <c r="I323" s="576">
        <v>9</v>
      </c>
      <c r="J323" s="576">
        <v>5</v>
      </c>
      <c r="K323" s="576">
        <v>6</v>
      </c>
      <c r="L323" s="576">
        <v>3</v>
      </c>
      <c r="M323" s="576">
        <v>5</v>
      </c>
      <c r="N323" s="576">
        <v>2</v>
      </c>
      <c r="O323" s="576">
        <v>80</v>
      </c>
      <c r="P323" s="46">
        <v>50.87022900763359</v>
      </c>
      <c r="Q323" s="46">
        <v>51.1</v>
      </c>
    </row>
    <row r="324" spans="1:17" ht="12.75" customHeight="1">
      <c r="C324" s="587" t="s">
        <v>1790</v>
      </c>
      <c r="D324" s="576">
        <v>4</v>
      </c>
      <c r="E324" s="576">
        <v>0</v>
      </c>
      <c r="F324" s="576">
        <v>0</v>
      </c>
      <c r="G324" s="576">
        <v>1</v>
      </c>
      <c r="H324" s="576">
        <v>0</v>
      </c>
      <c r="I324" s="576">
        <v>1</v>
      </c>
      <c r="J324" s="576">
        <v>0</v>
      </c>
      <c r="K324" s="576">
        <v>0</v>
      </c>
      <c r="L324" s="576">
        <v>0</v>
      </c>
      <c r="M324" s="576">
        <v>1</v>
      </c>
      <c r="N324" s="576">
        <v>0</v>
      </c>
      <c r="O324" s="576">
        <v>1</v>
      </c>
      <c r="P324" s="46">
        <v>56.25</v>
      </c>
      <c r="Q324" s="46">
        <v>56</v>
      </c>
    </row>
    <row r="325" spans="1:17" ht="12.75" customHeight="1">
      <c r="C325" s="587" t="s">
        <v>1791</v>
      </c>
      <c r="D325" s="576">
        <v>251</v>
      </c>
      <c r="E325" s="576">
        <v>3</v>
      </c>
      <c r="F325" s="576">
        <v>6</v>
      </c>
      <c r="G325" s="576">
        <v>9</v>
      </c>
      <c r="H325" s="576">
        <v>9</v>
      </c>
      <c r="I325" s="576">
        <v>11</v>
      </c>
      <c r="J325" s="576">
        <v>14</v>
      </c>
      <c r="K325" s="576">
        <v>7</v>
      </c>
      <c r="L325" s="576">
        <v>10</v>
      </c>
      <c r="M325" s="576">
        <v>14</v>
      </c>
      <c r="N325" s="576">
        <v>9</v>
      </c>
      <c r="O325" s="576">
        <v>159</v>
      </c>
      <c r="P325" s="46">
        <v>50.326693227091631</v>
      </c>
      <c r="Q325" s="46">
        <v>50.208333333333336</v>
      </c>
    </row>
    <row r="326" spans="1:17" ht="21.75" customHeight="1">
      <c r="C326" s="587" t="s">
        <v>1793</v>
      </c>
      <c r="D326" s="576">
        <v>592</v>
      </c>
      <c r="E326" s="576">
        <v>20</v>
      </c>
      <c r="F326" s="576">
        <v>21</v>
      </c>
      <c r="G326" s="576">
        <v>16</v>
      </c>
      <c r="H326" s="576">
        <v>20</v>
      </c>
      <c r="I326" s="576">
        <v>19</v>
      </c>
      <c r="J326" s="576">
        <v>25</v>
      </c>
      <c r="K326" s="576">
        <v>18</v>
      </c>
      <c r="L326" s="576">
        <v>23</v>
      </c>
      <c r="M326" s="576">
        <v>23</v>
      </c>
      <c r="N326" s="576">
        <v>23</v>
      </c>
      <c r="O326" s="576">
        <v>384</v>
      </c>
      <c r="P326" s="46">
        <v>49.547297297297298</v>
      </c>
      <c r="Q326" s="46">
        <v>49.727272727272727</v>
      </c>
    </row>
    <row r="327" spans="1:17" ht="12.75" customHeight="1">
      <c r="C327" s="589" t="s">
        <v>1829</v>
      </c>
      <c r="D327" s="576">
        <v>978</v>
      </c>
      <c r="E327" s="576">
        <v>28</v>
      </c>
      <c r="F327" s="576">
        <v>33</v>
      </c>
      <c r="G327" s="576">
        <v>30</v>
      </c>
      <c r="H327" s="576">
        <v>35</v>
      </c>
      <c r="I327" s="576">
        <v>40</v>
      </c>
      <c r="J327" s="576">
        <v>44</v>
      </c>
      <c r="K327" s="576">
        <v>31</v>
      </c>
      <c r="L327" s="576">
        <v>36</v>
      </c>
      <c r="M327" s="576">
        <v>43</v>
      </c>
      <c r="N327" s="576">
        <v>34</v>
      </c>
      <c r="O327" s="576">
        <v>624</v>
      </c>
      <c r="P327" s="46">
        <v>49.951942740286299</v>
      </c>
      <c r="Q327" s="46">
        <v>50.170731707317074</v>
      </c>
    </row>
    <row r="328" spans="1:17" ht="27" customHeight="1">
      <c r="A328" s="1556" t="s">
        <v>2117</v>
      </c>
      <c r="B328" s="1556"/>
      <c r="C328" s="1557"/>
      <c r="D328" s="576">
        <v>4283</v>
      </c>
      <c r="E328" s="576">
        <v>103</v>
      </c>
      <c r="F328" s="576">
        <v>121</v>
      </c>
      <c r="G328" s="576">
        <v>115</v>
      </c>
      <c r="H328" s="576">
        <v>121</v>
      </c>
      <c r="I328" s="576">
        <v>174</v>
      </c>
      <c r="J328" s="576">
        <v>164</v>
      </c>
      <c r="K328" s="576">
        <v>146</v>
      </c>
      <c r="L328" s="576">
        <v>139</v>
      </c>
      <c r="M328" s="576">
        <v>147</v>
      </c>
      <c r="N328" s="576">
        <v>161</v>
      </c>
      <c r="O328" s="576">
        <v>2892</v>
      </c>
      <c r="P328" s="46">
        <v>49.12771421900537</v>
      </c>
      <c r="Q328" s="46">
        <v>49.178125000000001</v>
      </c>
    </row>
    <row r="331" spans="1:17" s="24" customFormat="1" ht="12.75" customHeight="1">
      <c r="A331" s="90" t="s">
        <v>604</v>
      </c>
      <c r="B331" s="584"/>
      <c r="C331" s="1295"/>
      <c r="D331" s="592"/>
      <c r="E331" s="592"/>
      <c r="F331" s="592"/>
      <c r="G331" s="592"/>
      <c r="H331" s="592"/>
      <c r="I331" s="592"/>
      <c r="J331" s="592"/>
      <c r="K331" s="592"/>
      <c r="L331" s="592"/>
      <c r="M331" s="592"/>
      <c r="N331" s="592"/>
      <c r="O331" s="592"/>
      <c r="P331" s="46"/>
      <c r="Q331" s="46"/>
    </row>
    <row r="332" spans="1:17" s="24" customFormat="1" ht="10.15" customHeight="1">
      <c r="A332" s="584" t="s">
        <v>2108</v>
      </c>
      <c r="B332" s="584"/>
      <c r="C332" s="1295"/>
      <c r="D332" s="592"/>
      <c r="E332" s="592"/>
      <c r="F332" s="592"/>
      <c r="G332" s="592"/>
      <c r="H332" s="592"/>
      <c r="I332" s="592"/>
      <c r="J332" s="592"/>
      <c r="K332" s="592"/>
      <c r="L332" s="592"/>
      <c r="M332" s="592"/>
      <c r="N332" s="592"/>
      <c r="O332" s="592"/>
      <c r="P332" s="553"/>
      <c r="Q332" s="553"/>
    </row>
    <row r="333" spans="1:17" s="24" customFormat="1" ht="10.15" customHeight="1">
      <c r="A333" s="90"/>
      <c r="B333" s="24" t="s">
        <v>2109</v>
      </c>
      <c r="C333" s="1295"/>
      <c r="D333" s="592"/>
      <c r="E333" s="592"/>
      <c r="F333" s="592"/>
      <c r="G333" s="592"/>
      <c r="H333" s="592"/>
      <c r="I333" s="592"/>
      <c r="J333" s="592"/>
      <c r="K333" s="592"/>
      <c r="L333" s="592"/>
      <c r="M333" s="592"/>
      <c r="N333" s="592"/>
      <c r="O333" s="592"/>
      <c r="P333" s="553"/>
      <c r="Q333" s="553"/>
    </row>
    <row r="334" spans="1:17" s="24" customFormat="1" ht="10.15" customHeight="1">
      <c r="A334" s="90"/>
      <c r="B334" s="24" t="s">
        <v>2110</v>
      </c>
      <c r="C334" s="1295"/>
      <c r="D334" s="592"/>
      <c r="E334" s="592"/>
      <c r="F334" s="592"/>
      <c r="G334" s="592"/>
      <c r="H334" s="592"/>
      <c r="I334" s="592"/>
      <c r="J334" s="592"/>
      <c r="K334" s="592"/>
      <c r="L334" s="592"/>
      <c r="M334" s="592"/>
      <c r="N334" s="592"/>
      <c r="O334" s="592"/>
      <c r="P334" s="553"/>
      <c r="Q334" s="553"/>
    </row>
    <row r="335" spans="1:17" s="24" customFormat="1" ht="10.5" customHeight="1">
      <c r="A335" s="584" t="s">
        <v>2111</v>
      </c>
      <c r="B335" s="584"/>
      <c r="C335" s="1295"/>
      <c r="D335" s="592"/>
      <c r="E335" s="592"/>
      <c r="F335" s="592"/>
      <c r="G335" s="592"/>
      <c r="H335" s="592"/>
      <c r="I335" s="592"/>
      <c r="J335" s="592"/>
      <c r="K335" s="592"/>
      <c r="L335" s="592"/>
      <c r="M335" s="592"/>
      <c r="N335" s="592"/>
      <c r="O335" s="592"/>
      <c r="P335" s="553"/>
      <c r="Q335" s="553"/>
    </row>
    <row r="336" spans="1:17" s="24" customFormat="1" ht="9" customHeight="1">
      <c r="A336" s="584" t="s">
        <v>2112</v>
      </c>
      <c r="B336" s="584"/>
      <c r="C336" s="1295"/>
      <c r="D336" s="592"/>
      <c r="E336" s="592"/>
      <c r="F336" s="592"/>
      <c r="G336" s="592"/>
      <c r="H336" s="592"/>
      <c r="I336" s="592"/>
      <c r="J336" s="592"/>
      <c r="K336" s="592"/>
      <c r="L336" s="592"/>
      <c r="M336" s="592"/>
      <c r="N336" s="592"/>
      <c r="O336" s="592"/>
      <c r="P336" s="553"/>
      <c r="Q336" s="553"/>
    </row>
    <row r="337" spans="1:17" s="24" customFormat="1" ht="10.5" customHeight="1">
      <c r="A337" s="584"/>
      <c r="B337" s="584"/>
      <c r="C337" s="593"/>
      <c r="D337" s="592"/>
      <c r="E337" s="592"/>
      <c r="F337" s="592"/>
      <c r="G337" s="592"/>
      <c r="H337" s="592"/>
      <c r="I337" s="592"/>
      <c r="J337" s="592"/>
      <c r="K337" s="592"/>
      <c r="L337" s="592"/>
      <c r="M337" s="592"/>
      <c r="N337" s="592"/>
      <c r="O337" s="592"/>
      <c r="P337" s="553"/>
      <c r="Q337" s="553"/>
    </row>
    <row r="338" spans="1:17" s="24" customFormat="1" ht="10.5" customHeight="1">
      <c r="A338" s="584" t="s">
        <v>3078</v>
      </c>
      <c r="B338" s="584"/>
      <c r="C338" s="593"/>
      <c r="D338" s="592"/>
      <c r="E338" s="592"/>
      <c r="F338" s="592"/>
      <c r="G338" s="592"/>
      <c r="H338" s="592"/>
      <c r="I338" s="592"/>
      <c r="J338" s="592"/>
      <c r="K338" s="592"/>
      <c r="L338" s="592"/>
      <c r="M338" s="592"/>
      <c r="N338" s="592"/>
      <c r="O338" s="592"/>
      <c r="P338" s="553"/>
      <c r="Q338" s="553"/>
    </row>
    <row r="339" spans="1:17" s="90" customFormat="1" ht="11.25" customHeight="1">
      <c r="A339" s="586"/>
      <c r="C339" s="594"/>
      <c r="D339" s="254" t="s">
        <v>2102</v>
      </c>
      <c r="E339" s="447"/>
      <c r="F339" s="447"/>
      <c r="G339" s="447"/>
      <c r="H339" s="447"/>
      <c r="I339" s="447"/>
      <c r="J339" s="447"/>
      <c r="K339" s="447"/>
      <c r="L339" s="447"/>
      <c r="M339" s="447"/>
      <c r="N339" s="447"/>
      <c r="O339" s="447"/>
      <c r="P339" s="591"/>
      <c r="Q339" s="591"/>
    </row>
    <row r="340" spans="1:17" s="90" customFormat="1" ht="7.5" customHeight="1">
      <c r="A340" s="586"/>
      <c r="C340" s="594"/>
      <c r="D340" s="254"/>
      <c r="E340" s="447"/>
      <c r="F340" s="447"/>
      <c r="G340" s="447"/>
      <c r="H340" s="447"/>
      <c r="I340" s="447"/>
      <c r="J340" s="447"/>
      <c r="K340" s="447"/>
      <c r="L340" s="447"/>
      <c r="M340" s="447"/>
      <c r="N340" s="447"/>
      <c r="O340" s="447"/>
      <c r="P340" s="591"/>
      <c r="Q340" s="591"/>
    </row>
    <row r="341" spans="1:17" ht="19.149999999999999" customHeight="1">
      <c r="A341" s="1556" t="s">
        <v>2118</v>
      </c>
      <c r="B341" s="1556"/>
      <c r="C341" s="1557"/>
      <c r="P341" s="46"/>
      <c r="Q341" s="46"/>
    </row>
    <row r="342" spans="1:17" ht="18" customHeight="1">
      <c r="B342" s="584" t="s">
        <v>286</v>
      </c>
      <c r="C342" s="587"/>
      <c r="P342" s="46"/>
      <c r="Q342" s="46"/>
    </row>
    <row r="343" spans="1:17" ht="12.75" customHeight="1">
      <c r="C343" s="587" t="s">
        <v>2103</v>
      </c>
      <c r="D343" s="576">
        <v>1</v>
      </c>
      <c r="E343" s="773" t="s">
        <v>827</v>
      </c>
      <c r="F343" s="773" t="s">
        <v>827</v>
      </c>
      <c r="G343" s="773" t="s">
        <v>827</v>
      </c>
      <c r="H343" s="773" t="s">
        <v>827</v>
      </c>
      <c r="I343" s="773" t="s">
        <v>827</v>
      </c>
      <c r="J343" s="773" t="s">
        <v>827</v>
      </c>
      <c r="K343" s="773" t="s">
        <v>827</v>
      </c>
      <c r="L343" s="773" t="s">
        <v>827</v>
      </c>
      <c r="M343" s="773" t="s">
        <v>827</v>
      </c>
      <c r="N343" s="773" t="s">
        <v>827</v>
      </c>
      <c r="O343" s="576">
        <v>0</v>
      </c>
      <c r="P343" s="773" t="s">
        <v>427</v>
      </c>
      <c r="Q343" s="773" t="s">
        <v>427</v>
      </c>
    </row>
    <row r="344" spans="1:17" ht="21.75" customHeight="1">
      <c r="C344" s="587" t="s">
        <v>2105</v>
      </c>
      <c r="D344" s="576">
        <v>9</v>
      </c>
      <c r="E344" s="773" t="s">
        <v>827</v>
      </c>
      <c r="F344" s="773" t="s">
        <v>827</v>
      </c>
      <c r="G344" s="773" t="s">
        <v>827</v>
      </c>
      <c r="H344" s="773" t="s">
        <v>827</v>
      </c>
      <c r="I344" s="773" t="s">
        <v>827</v>
      </c>
      <c r="J344" s="773" t="s">
        <v>827</v>
      </c>
      <c r="K344" s="773" t="s">
        <v>827</v>
      </c>
      <c r="L344" s="773" t="s">
        <v>827</v>
      </c>
      <c r="M344" s="773" t="s">
        <v>827</v>
      </c>
      <c r="N344" s="773" t="s">
        <v>827</v>
      </c>
      <c r="O344" s="576">
        <v>4</v>
      </c>
      <c r="P344" s="46">
        <v>54.555555555555557</v>
      </c>
      <c r="Q344" s="46">
        <v>54.5</v>
      </c>
    </row>
    <row r="345" spans="1:17" ht="12.75" customHeight="1">
      <c r="C345" s="587" t="s">
        <v>575</v>
      </c>
      <c r="D345" s="576">
        <v>7</v>
      </c>
      <c r="E345" s="576">
        <v>1</v>
      </c>
      <c r="F345" s="576">
        <v>0</v>
      </c>
      <c r="G345" s="576">
        <v>0</v>
      </c>
      <c r="H345" s="576">
        <v>0</v>
      </c>
      <c r="I345" s="576">
        <v>0</v>
      </c>
      <c r="J345" s="576">
        <v>0</v>
      </c>
      <c r="K345" s="576">
        <v>1</v>
      </c>
      <c r="L345" s="576">
        <v>0</v>
      </c>
      <c r="M345" s="576">
        <v>0</v>
      </c>
      <c r="N345" s="576">
        <v>1</v>
      </c>
      <c r="O345" s="576">
        <v>4</v>
      </c>
      <c r="P345" s="46">
        <v>54.714285714285715</v>
      </c>
      <c r="Q345" s="46">
        <v>53.5</v>
      </c>
    </row>
    <row r="346" spans="1:17" ht="12.75" customHeight="1">
      <c r="C346" s="587" t="s">
        <v>576</v>
      </c>
      <c r="D346" s="576">
        <v>10</v>
      </c>
      <c r="E346" s="576">
        <v>0</v>
      </c>
      <c r="F346" s="576">
        <v>0</v>
      </c>
      <c r="G346" s="576">
        <v>0</v>
      </c>
      <c r="H346" s="576">
        <v>0</v>
      </c>
      <c r="I346" s="576">
        <v>0</v>
      </c>
      <c r="J346" s="576">
        <v>1</v>
      </c>
      <c r="K346" s="576">
        <v>0</v>
      </c>
      <c r="L346" s="576">
        <v>0</v>
      </c>
      <c r="M346" s="576">
        <v>1</v>
      </c>
      <c r="N346" s="576">
        <v>0</v>
      </c>
      <c r="O346" s="576">
        <v>8</v>
      </c>
      <c r="P346" s="46">
        <v>49.7</v>
      </c>
      <c r="Q346" s="46">
        <v>48.5</v>
      </c>
    </row>
    <row r="347" spans="1:17" ht="12.75" customHeight="1">
      <c r="C347" s="589" t="s">
        <v>1829</v>
      </c>
      <c r="D347" s="576">
        <v>27</v>
      </c>
      <c r="E347" s="576">
        <v>1</v>
      </c>
      <c r="F347" s="576">
        <v>0</v>
      </c>
      <c r="G347" s="576">
        <v>2</v>
      </c>
      <c r="H347" s="576">
        <v>1</v>
      </c>
      <c r="I347" s="576">
        <v>1</v>
      </c>
      <c r="J347" s="576">
        <v>1</v>
      </c>
      <c r="K347" s="576">
        <v>2</v>
      </c>
      <c r="L347" s="576">
        <v>0</v>
      </c>
      <c r="M347" s="576">
        <v>1</v>
      </c>
      <c r="N347" s="576">
        <v>2</v>
      </c>
      <c r="O347" s="576">
        <v>16</v>
      </c>
      <c r="P347" s="46">
        <v>53.037037037037038</v>
      </c>
      <c r="Q347" s="46">
        <v>52.5</v>
      </c>
    </row>
    <row r="348" spans="1:17" ht="18" customHeight="1">
      <c r="B348" s="584" t="s">
        <v>586</v>
      </c>
      <c r="C348" s="587"/>
      <c r="D348" s="59"/>
      <c r="E348" s="59"/>
      <c r="F348" s="59"/>
      <c r="G348" s="59"/>
      <c r="H348" s="59"/>
      <c r="I348" s="59"/>
      <c r="J348" s="59"/>
      <c r="K348" s="59"/>
      <c r="L348" s="59"/>
      <c r="M348" s="59"/>
      <c r="N348" s="59"/>
      <c r="O348" s="59"/>
      <c r="P348" s="59"/>
      <c r="Q348" s="59"/>
    </row>
    <row r="349" spans="1:17" ht="12.75" customHeight="1">
      <c r="C349" s="587" t="s">
        <v>591</v>
      </c>
      <c r="D349" s="576">
        <v>1</v>
      </c>
      <c r="E349" s="576">
        <v>0</v>
      </c>
      <c r="F349" s="576">
        <v>0</v>
      </c>
      <c r="G349" s="576">
        <v>0</v>
      </c>
      <c r="H349" s="576">
        <v>0</v>
      </c>
      <c r="I349" s="576">
        <v>0</v>
      </c>
      <c r="J349" s="576">
        <v>0</v>
      </c>
      <c r="K349" s="576">
        <v>0</v>
      </c>
      <c r="L349" s="576">
        <v>0</v>
      </c>
      <c r="M349" s="576">
        <v>0</v>
      </c>
      <c r="N349" s="576">
        <v>0</v>
      </c>
      <c r="O349" s="576">
        <v>1</v>
      </c>
      <c r="P349" s="773" t="s">
        <v>427</v>
      </c>
      <c r="Q349" s="773" t="s">
        <v>427</v>
      </c>
    </row>
    <row r="350" spans="1:17" ht="12.75" customHeight="1">
      <c r="C350" s="587" t="s">
        <v>1780</v>
      </c>
      <c r="D350" s="576">
        <v>33</v>
      </c>
      <c r="E350" s="576">
        <v>2</v>
      </c>
      <c r="F350" s="576">
        <v>1</v>
      </c>
      <c r="G350" s="576">
        <v>2</v>
      </c>
      <c r="H350" s="576">
        <v>1</v>
      </c>
      <c r="I350" s="576">
        <v>1</v>
      </c>
      <c r="J350" s="576">
        <v>0</v>
      </c>
      <c r="K350" s="576">
        <v>1</v>
      </c>
      <c r="L350" s="576">
        <v>0</v>
      </c>
      <c r="M350" s="576">
        <v>1</v>
      </c>
      <c r="N350" s="576">
        <v>0</v>
      </c>
      <c r="O350" s="576">
        <v>24</v>
      </c>
      <c r="P350" s="46">
        <v>48.272727272727273</v>
      </c>
      <c r="Q350" s="46">
        <v>47.75</v>
      </c>
    </row>
    <row r="351" spans="1:17" ht="12.75" customHeight="1">
      <c r="C351" s="589" t="s">
        <v>1829</v>
      </c>
      <c r="D351" s="576">
        <v>34</v>
      </c>
      <c r="E351" s="576">
        <v>2</v>
      </c>
      <c r="F351" s="576">
        <v>1</v>
      </c>
      <c r="G351" s="576">
        <v>2</v>
      </c>
      <c r="H351" s="576">
        <v>1</v>
      </c>
      <c r="I351" s="576">
        <v>1</v>
      </c>
      <c r="J351" s="576">
        <v>0</v>
      </c>
      <c r="K351" s="576">
        <v>1</v>
      </c>
      <c r="L351" s="576">
        <v>0</v>
      </c>
      <c r="M351" s="576">
        <v>1</v>
      </c>
      <c r="N351" s="576">
        <v>0</v>
      </c>
      <c r="O351" s="576">
        <v>25</v>
      </c>
      <c r="P351" s="46">
        <v>48</v>
      </c>
      <c r="Q351" s="46">
        <v>47.5</v>
      </c>
    </row>
    <row r="352" spans="1:17" ht="18" customHeight="1">
      <c r="B352" s="584" t="s">
        <v>594</v>
      </c>
      <c r="C352" s="587"/>
      <c r="D352" s="59"/>
      <c r="E352" s="59"/>
      <c r="F352" s="59"/>
      <c r="G352" s="59"/>
      <c r="H352" s="59"/>
      <c r="I352" s="59"/>
      <c r="J352" s="59"/>
      <c r="K352" s="59"/>
      <c r="L352" s="59"/>
      <c r="M352" s="59"/>
      <c r="N352" s="59"/>
      <c r="O352" s="59"/>
      <c r="P352" s="59"/>
      <c r="Q352" s="59"/>
    </row>
    <row r="353" spans="1:17" ht="21.75" customHeight="1">
      <c r="C353" s="587" t="s">
        <v>1785</v>
      </c>
      <c r="D353" s="576">
        <v>208</v>
      </c>
      <c r="E353" s="576">
        <v>4</v>
      </c>
      <c r="F353" s="576">
        <v>4</v>
      </c>
      <c r="G353" s="576">
        <v>6</v>
      </c>
      <c r="H353" s="576">
        <v>3</v>
      </c>
      <c r="I353" s="576">
        <v>6</v>
      </c>
      <c r="J353" s="576">
        <v>1</v>
      </c>
      <c r="K353" s="576">
        <v>6</v>
      </c>
      <c r="L353" s="576">
        <v>12</v>
      </c>
      <c r="M353" s="576">
        <v>6</v>
      </c>
      <c r="N353" s="576">
        <v>6</v>
      </c>
      <c r="O353" s="576">
        <v>154</v>
      </c>
      <c r="P353" s="46">
        <v>48.783653846153847</v>
      </c>
      <c r="Q353" s="46">
        <v>48.666666666666664</v>
      </c>
    </row>
    <row r="354" spans="1:17" ht="21.75" customHeight="1">
      <c r="C354" s="587" t="s">
        <v>1787</v>
      </c>
      <c r="D354" s="576">
        <v>571</v>
      </c>
      <c r="E354" s="576">
        <v>17</v>
      </c>
      <c r="F354" s="576">
        <v>13</v>
      </c>
      <c r="G354" s="576">
        <v>18</v>
      </c>
      <c r="H354" s="576">
        <v>22</v>
      </c>
      <c r="I354" s="576">
        <v>12</v>
      </c>
      <c r="J354" s="576">
        <v>13</v>
      </c>
      <c r="K354" s="576">
        <v>14</v>
      </c>
      <c r="L354" s="576">
        <v>22</v>
      </c>
      <c r="M354" s="576">
        <v>20</v>
      </c>
      <c r="N354" s="576">
        <v>19</v>
      </c>
      <c r="O354" s="576">
        <v>401</v>
      </c>
      <c r="P354" s="46">
        <v>47.598949211908931</v>
      </c>
      <c r="Q354" s="46">
        <v>47.236842105263158</v>
      </c>
    </row>
    <row r="355" spans="1:17" ht="12.75" customHeight="1">
      <c r="C355" s="589" t="s">
        <v>1829</v>
      </c>
      <c r="D355" s="576">
        <v>779</v>
      </c>
      <c r="E355" s="576">
        <v>21</v>
      </c>
      <c r="F355" s="576">
        <v>17</v>
      </c>
      <c r="G355" s="576">
        <v>24</v>
      </c>
      <c r="H355" s="576">
        <v>25</v>
      </c>
      <c r="I355" s="576">
        <v>18</v>
      </c>
      <c r="J355" s="576">
        <v>14</v>
      </c>
      <c r="K355" s="576">
        <v>20</v>
      </c>
      <c r="L355" s="576">
        <v>34</v>
      </c>
      <c r="M355" s="576">
        <v>26</v>
      </c>
      <c r="N355" s="576">
        <v>25</v>
      </c>
      <c r="O355" s="576">
        <v>555</v>
      </c>
      <c r="P355" s="46">
        <v>47.915275994865212</v>
      </c>
      <c r="Q355" s="46">
        <v>47.75</v>
      </c>
    </row>
    <row r="356" spans="1:17" ht="18" customHeight="1">
      <c r="B356" s="584" t="s">
        <v>598</v>
      </c>
      <c r="C356" s="587"/>
      <c r="D356" s="59"/>
      <c r="E356" s="59"/>
      <c r="F356" s="59"/>
      <c r="G356" s="59"/>
      <c r="H356" s="59"/>
      <c r="I356" s="59"/>
      <c r="J356" s="59"/>
      <c r="K356" s="59"/>
      <c r="L356" s="59"/>
      <c r="M356" s="59"/>
      <c r="N356" s="59"/>
      <c r="O356" s="59"/>
      <c r="P356" s="59"/>
      <c r="Q356" s="59"/>
    </row>
    <row r="357" spans="1:17" ht="21.75" customHeight="1">
      <c r="C357" s="587" t="s">
        <v>1793</v>
      </c>
      <c r="D357" s="576">
        <v>156</v>
      </c>
      <c r="E357" s="576">
        <v>2</v>
      </c>
      <c r="F357" s="576">
        <v>5</v>
      </c>
      <c r="G357" s="576">
        <v>5</v>
      </c>
      <c r="H357" s="576">
        <v>1</v>
      </c>
      <c r="I357" s="576">
        <v>3</v>
      </c>
      <c r="J357" s="576">
        <v>7</v>
      </c>
      <c r="K357" s="576">
        <v>11</v>
      </c>
      <c r="L357" s="576">
        <v>9</v>
      </c>
      <c r="M357" s="576">
        <v>5</v>
      </c>
      <c r="N357" s="576">
        <v>1</v>
      </c>
      <c r="O357" s="576">
        <v>107</v>
      </c>
      <c r="P357" s="46">
        <v>47.647435897435898</v>
      </c>
      <c r="Q357" s="46">
        <v>47.714285714285715</v>
      </c>
    </row>
    <row r="358" spans="1:17" ht="12.75" customHeight="1">
      <c r="C358" s="589" t="s">
        <v>1829</v>
      </c>
      <c r="D358" s="576">
        <v>156</v>
      </c>
      <c r="E358" s="576">
        <v>2</v>
      </c>
      <c r="F358" s="576">
        <v>5</v>
      </c>
      <c r="G358" s="576">
        <v>5</v>
      </c>
      <c r="H358" s="576">
        <v>1</v>
      </c>
      <c r="I358" s="576">
        <v>3</v>
      </c>
      <c r="J358" s="576">
        <v>7</v>
      </c>
      <c r="K358" s="576">
        <v>11</v>
      </c>
      <c r="L358" s="576">
        <v>9</v>
      </c>
      <c r="M358" s="576">
        <v>5</v>
      </c>
      <c r="N358" s="576">
        <v>1</v>
      </c>
      <c r="O358" s="576">
        <v>107</v>
      </c>
      <c r="P358" s="46">
        <v>47.647435897435898</v>
      </c>
      <c r="Q358" s="46">
        <v>47.714285714285715</v>
      </c>
    </row>
    <row r="359" spans="1:17" ht="21.75" customHeight="1">
      <c r="A359" s="1556" t="s">
        <v>2119</v>
      </c>
      <c r="B359" s="1556"/>
      <c r="C359" s="1557"/>
      <c r="D359" s="576">
        <v>996</v>
      </c>
      <c r="E359" s="576">
        <v>26</v>
      </c>
      <c r="F359" s="576">
        <v>23</v>
      </c>
      <c r="G359" s="576">
        <v>33</v>
      </c>
      <c r="H359" s="576">
        <v>28</v>
      </c>
      <c r="I359" s="576">
        <v>23</v>
      </c>
      <c r="J359" s="576">
        <v>22</v>
      </c>
      <c r="K359" s="576">
        <v>34</v>
      </c>
      <c r="L359" s="576">
        <v>43</v>
      </c>
      <c r="M359" s="576">
        <v>33</v>
      </c>
      <c r="N359" s="576">
        <v>28</v>
      </c>
      <c r="O359" s="576">
        <v>703</v>
      </c>
      <c r="P359" s="46">
        <v>48.015060240963855</v>
      </c>
      <c r="Q359" s="46">
        <v>47.942857142857143</v>
      </c>
    </row>
    <row r="360" spans="1:17" ht="18" customHeight="1">
      <c r="A360" s="584" t="s">
        <v>1740</v>
      </c>
      <c r="C360" s="587"/>
      <c r="D360" s="59"/>
      <c r="E360" s="59"/>
      <c r="F360" s="59"/>
      <c r="G360" s="59"/>
      <c r="H360" s="59"/>
      <c r="I360" s="59"/>
      <c r="J360" s="59"/>
      <c r="K360" s="59"/>
      <c r="L360" s="59"/>
      <c r="M360" s="59"/>
      <c r="N360" s="59"/>
      <c r="O360" s="59"/>
      <c r="P360" s="59"/>
      <c r="Q360" s="59"/>
    </row>
    <row r="361" spans="1:17" ht="18" customHeight="1">
      <c r="B361" s="584" t="s">
        <v>286</v>
      </c>
      <c r="C361" s="587"/>
      <c r="D361" s="59"/>
      <c r="E361" s="59"/>
      <c r="F361" s="59"/>
      <c r="G361" s="59"/>
      <c r="H361" s="59"/>
      <c r="I361" s="59"/>
      <c r="J361" s="59"/>
      <c r="K361" s="59"/>
      <c r="L361" s="59"/>
      <c r="M361" s="59"/>
      <c r="N361" s="59"/>
      <c r="O361" s="59"/>
      <c r="P361" s="59"/>
      <c r="Q361" s="59"/>
    </row>
    <row r="362" spans="1:17" ht="12.75" customHeight="1">
      <c r="C362" s="587" t="s">
        <v>2103</v>
      </c>
      <c r="D362" s="576">
        <v>2267</v>
      </c>
      <c r="E362" s="576">
        <v>275</v>
      </c>
      <c r="F362" s="576">
        <v>294</v>
      </c>
      <c r="G362" s="576">
        <v>279</v>
      </c>
      <c r="H362" s="576">
        <v>279</v>
      </c>
      <c r="I362" s="576">
        <v>241</v>
      </c>
      <c r="J362" s="576">
        <v>210</v>
      </c>
      <c r="K362" s="576">
        <v>158</v>
      </c>
      <c r="L362" s="576">
        <v>137</v>
      </c>
      <c r="M362" s="576">
        <v>123</v>
      </c>
      <c r="N362" s="576">
        <v>91</v>
      </c>
      <c r="O362" s="576">
        <v>180</v>
      </c>
      <c r="P362" s="46">
        <v>59.794441993824435</v>
      </c>
      <c r="Q362" s="46">
        <v>59.973029045643152</v>
      </c>
    </row>
    <row r="363" spans="1:17" ht="12.75" customHeight="1">
      <c r="C363" s="587" t="s">
        <v>2104</v>
      </c>
      <c r="D363" s="576">
        <v>1599</v>
      </c>
      <c r="E363" s="576">
        <v>216</v>
      </c>
      <c r="F363" s="576">
        <v>202</v>
      </c>
      <c r="G363" s="576">
        <v>176</v>
      </c>
      <c r="H363" s="576">
        <v>173</v>
      </c>
      <c r="I363" s="576">
        <v>169</v>
      </c>
      <c r="J363" s="576">
        <v>151</v>
      </c>
      <c r="K363" s="576">
        <v>127</v>
      </c>
      <c r="L363" s="576">
        <v>109</v>
      </c>
      <c r="M363" s="576">
        <v>90</v>
      </c>
      <c r="N363" s="576">
        <v>73</v>
      </c>
      <c r="O363" s="576">
        <v>113</v>
      </c>
      <c r="P363" s="46">
        <v>59.795497185741091</v>
      </c>
      <c r="Q363" s="46">
        <v>59.807692307692307</v>
      </c>
    </row>
    <row r="364" spans="1:17" ht="21.75" customHeight="1">
      <c r="C364" s="587" t="s">
        <v>2105</v>
      </c>
      <c r="D364" s="576">
        <v>1205</v>
      </c>
      <c r="E364" s="576">
        <v>41</v>
      </c>
      <c r="F364" s="576">
        <v>37</v>
      </c>
      <c r="G364" s="576">
        <v>57</v>
      </c>
      <c r="H364" s="576">
        <v>59</v>
      </c>
      <c r="I364" s="576">
        <v>59</v>
      </c>
      <c r="J364" s="576">
        <v>46</v>
      </c>
      <c r="K364" s="576">
        <v>68</v>
      </c>
      <c r="L364" s="576">
        <v>72</v>
      </c>
      <c r="M364" s="576">
        <v>70</v>
      </c>
      <c r="N364" s="576">
        <v>55</v>
      </c>
      <c r="O364" s="576">
        <v>641</v>
      </c>
      <c r="P364" s="46">
        <v>52.95601659751037</v>
      </c>
      <c r="Q364" s="46">
        <v>53.273584905660378</v>
      </c>
    </row>
    <row r="365" spans="1:17" ht="12.75" customHeight="1">
      <c r="C365" s="587" t="s">
        <v>575</v>
      </c>
      <c r="D365" s="576">
        <v>11808</v>
      </c>
      <c r="E365" s="576">
        <v>180</v>
      </c>
      <c r="F365" s="576">
        <v>227</v>
      </c>
      <c r="G365" s="576">
        <v>278</v>
      </c>
      <c r="H365" s="576">
        <v>323</v>
      </c>
      <c r="I365" s="576">
        <v>398</v>
      </c>
      <c r="J365" s="576">
        <v>444</v>
      </c>
      <c r="K365" s="576">
        <v>490</v>
      </c>
      <c r="L365" s="576">
        <v>569</v>
      </c>
      <c r="M365" s="576">
        <v>621</v>
      </c>
      <c r="N365" s="576">
        <v>626</v>
      </c>
      <c r="O365" s="576">
        <v>7652</v>
      </c>
      <c r="P365" s="46">
        <v>51.410738482384822</v>
      </c>
      <c r="Q365" s="46">
        <v>51.369252873563219</v>
      </c>
    </row>
    <row r="366" spans="1:17" ht="12.75" customHeight="1">
      <c r="C366" s="587" t="s">
        <v>576</v>
      </c>
      <c r="D366" s="576">
        <v>5361</v>
      </c>
      <c r="E366" s="576">
        <v>70</v>
      </c>
      <c r="F366" s="576">
        <v>82</v>
      </c>
      <c r="G366" s="576">
        <v>71</v>
      </c>
      <c r="H366" s="576">
        <v>94</v>
      </c>
      <c r="I366" s="576">
        <v>130</v>
      </c>
      <c r="J366" s="576">
        <v>155</v>
      </c>
      <c r="K366" s="576">
        <v>194</v>
      </c>
      <c r="L366" s="576">
        <v>213</v>
      </c>
      <c r="M366" s="576">
        <v>227</v>
      </c>
      <c r="N366" s="576">
        <v>227</v>
      </c>
      <c r="O366" s="576">
        <v>3898</v>
      </c>
      <c r="P366" s="46">
        <v>49.981719828390226</v>
      </c>
      <c r="Q366" s="46">
        <v>49.77980132450331</v>
      </c>
    </row>
    <row r="367" spans="1:17" ht="12.75" customHeight="1">
      <c r="C367" s="589" t="s">
        <v>1829</v>
      </c>
      <c r="D367" s="576">
        <v>22240</v>
      </c>
      <c r="E367" s="576">
        <v>782</v>
      </c>
      <c r="F367" s="576">
        <v>842</v>
      </c>
      <c r="G367" s="576">
        <v>861</v>
      </c>
      <c r="H367" s="576">
        <v>928</v>
      </c>
      <c r="I367" s="576">
        <v>997</v>
      </c>
      <c r="J367" s="576">
        <v>1006</v>
      </c>
      <c r="K367" s="576">
        <v>1037</v>
      </c>
      <c r="L367" s="576">
        <v>1100</v>
      </c>
      <c r="M367" s="576">
        <v>1131</v>
      </c>
      <c r="N367" s="576">
        <v>1072</v>
      </c>
      <c r="O367" s="576">
        <v>12484</v>
      </c>
      <c r="P367" s="46">
        <v>52.6074190647482</v>
      </c>
      <c r="Q367" s="46">
        <v>52.714673913043477</v>
      </c>
    </row>
    <row r="376" spans="1:17" s="24" customFormat="1" ht="15" customHeight="1">
      <c r="A376" s="90" t="s">
        <v>604</v>
      </c>
      <c r="B376" s="584"/>
      <c r="C376" s="1295"/>
      <c r="D376" s="592"/>
      <c r="E376" s="592"/>
      <c r="F376" s="592"/>
      <c r="G376" s="592"/>
      <c r="H376" s="592"/>
      <c r="I376" s="592"/>
      <c r="J376" s="592"/>
      <c r="K376" s="592"/>
      <c r="L376" s="592"/>
      <c r="M376" s="592"/>
      <c r="N376" s="592"/>
      <c r="O376" s="592"/>
      <c r="P376" s="553"/>
      <c r="Q376" s="553"/>
    </row>
    <row r="377" spans="1:17" s="24" customFormat="1" ht="10.5" customHeight="1">
      <c r="A377" s="584" t="s">
        <v>2108</v>
      </c>
      <c r="B377" s="584"/>
      <c r="C377" s="1295"/>
      <c r="D377" s="592"/>
      <c r="E377" s="592"/>
      <c r="F377" s="592"/>
      <c r="G377" s="592"/>
      <c r="H377" s="592"/>
      <c r="I377" s="592"/>
      <c r="J377" s="592"/>
      <c r="K377" s="592"/>
      <c r="L377" s="592"/>
      <c r="M377" s="592"/>
      <c r="N377" s="592"/>
      <c r="O377" s="592"/>
      <c r="P377" s="553"/>
      <c r="Q377" s="553"/>
    </row>
    <row r="378" spans="1:17" s="24" customFormat="1" ht="10.5" customHeight="1">
      <c r="A378" s="90"/>
      <c r="B378" s="24" t="s">
        <v>2109</v>
      </c>
      <c r="C378" s="1295"/>
      <c r="D378" s="592"/>
      <c r="E378" s="592"/>
      <c r="F378" s="592"/>
      <c r="G378" s="592"/>
      <c r="H378" s="592"/>
      <c r="I378" s="592"/>
      <c r="J378" s="592"/>
      <c r="K378" s="592"/>
      <c r="L378" s="592"/>
      <c r="M378" s="592"/>
      <c r="N378" s="592"/>
      <c r="O378" s="592"/>
      <c r="P378" s="553"/>
      <c r="Q378" s="553"/>
    </row>
    <row r="379" spans="1:17" s="24" customFormat="1" ht="10.5" customHeight="1">
      <c r="A379" s="90"/>
      <c r="B379" s="24" t="s">
        <v>2110</v>
      </c>
      <c r="C379" s="1295"/>
      <c r="D379" s="592"/>
      <c r="E379" s="592"/>
      <c r="F379" s="592"/>
      <c r="G379" s="592"/>
      <c r="H379" s="592"/>
      <c r="I379" s="592"/>
      <c r="J379" s="592"/>
      <c r="K379" s="592"/>
      <c r="L379" s="592"/>
      <c r="M379" s="592"/>
      <c r="N379" s="592"/>
      <c r="O379" s="592"/>
      <c r="P379" s="553"/>
      <c r="Q379" s="553"/>
    </row>
    <row r="380" spans="1:17" s="24" customFormat="1" ht="10.5" customHeight="1">
      <c r="A380" s="584" t="s">
        <v>2111</v>
      </c>
      <c r="B380" s="584"/>
      <c r="C380" s="1295"/>
      <c r="D380" s="592"/>
      <c r="E380" s="592"/>
      <c r="F380" s="592"/>
      <c r="G380" s="592"/>
      <c r="H380" s="592"/>
      <c r="I380" s="592"/>
      <c r="J380" s="592"/>
      <c r="K380" s="592"/>
      <c r="L380" s="592"/>
      <c r="M380" s="592"/>
      <c r="N380" s="592"/>
      <c r="O380" s="592"/>
      <c r="P380" s="553"/>
      <c r="Q380" s="553"/>
    </row>
    <row r="381" spans="1:17" s="24" customFormat="1" ht="10.5" customHeight="1">
      <c r="A381" s="584" t="s">
        <v>2112</v>
      </c>
      <c r="B381" s="584"/>
      <c r="C381" s="1295"/>
      <c r="D381" s="592"/>
      <c r="E381" s="592"/>
      <c r="F381" s="592"/>
      <c r="G381" s="592"/>
      <c r="H381" s="592"/>
      <c r="I381" s="592"/>
      <c r="J381" s="592"/>
      <c r="K381" s="592"/>
      <c r="L381" s="592"/>
      <c r="M381" s="592"/>
      <c r="N381" s="592"/>
      <c r="O381" s="592"/>
      <c r="P381" s="553"/>
      <c r="Q381" s="553"/>
    </row>
    <row r="382" spans="1:17" s="24" customFormat="1" ht="10.5" customHeight="1">
      <c r="A382" s="584"/>
      <c r="B382" s="584"/>
      <c r="C382" s="593"/>
      <c r="D382" s="592"/>
      <c r="E382" s="592"/>
      <c r="F382" s="592"/>
      <c r="G382" s="592"/>
      <c r="H382" s="592"/>
      <c r="I382" s="592"/>
      <c r="J382" s="592"/>
      <c r="K382" s="592"/>
      <c r="L382" s="592"/>
      <c r="M382" s="592"/>
      <c r="N382" s="592"/>
      <c r="O382" s="592"/>
      <c r="P382" s="553"/>
      <c r="Q382" s="553"/>
    </row>
    <row r="383" spans="1:17" s="24" customFormat="1" ht="10.5" customHeight="1">
      <c r="A383" s="584" t="s">
        <v>3078</v>
      </c>
      <c r="B383" s="584"/>
      <c r="C383" s="593"/>
      <c r="D383" s="592"/>
      <c r="E383" s="592"/>
      <c r="F383" s="592"/>
      <c r="G383" s="592"/>
      <c r="H383" s="592"/>
      <c r="I383" s="592"/>
      <c r="J383" s="592"/>
      <c r="K383" s="592"/>
      <c r="L383" s="592"/>
      <c r="M383" s="592"/>
      <c r="N383" s="592"/>
      <c r="O383" s="592"/>
      <c r="P383" s="553"/>
      <c r="Q383" s="553"/>
    </row>
    <row r="384" spans="1:17" s="90" customFormat="1" ht="11.25" customHeight="1">
      <c r="A384" s="586"/>
      <c r="C384" s="594"/>
      <c r="D384" s="254" t="s">
        <v>2102</v>
      </c>
      <c r="E384" s="447"/>
      <c r="F384" s="447"/>
      <c r="G384" s="447"/>
      <c r="H384" s="447"/>
      <c r="I384" s="447"/>
      <c r="J384" s="447"/>
      <c r="K384" s="447"/>
      <c r="L384" s="447"/>
      <c r="M384" s="447"/>
      <c r="N384" s="447"/>
      <c r="O384" s="447"/>
      <c r="P384" s="591"/>
      <c r="Q384" s="591"/>
    </row>
    <row r="385" spans="1:17" s="90" customFormat="1" ht="9" customHeight="1">
      <c r="A385" s="586"/>
      <c r="C385" s="594"/>
      <c r="D385" s="254"/>
      <c r="E385" s="447"/>
      <c r="F385" s="447"/>
      <c r="G385" s="447"/>
      <c r="H385" s="447"/>
      <c r="I385" s="447"/>
      <c r="J385" s="447"/>
      <c r="K385" s="447"/>
      <c r="L385" s="447"/>
      <c r="M385" s="447"/>
      <c r="N385" s="447"/>
      <c r="O385" s="447"/>
      <c r="P385" s="591"/>
      <c r="Q385" s="591"/>
    </row>
    <row r="386" spans="1:17" ht="10.15" customHeight="1">
      <c r="B386" s="584" t="s">
        <v>586</v>
      </c>
      <c r="C386" s="587"/>
      <c r="P386" s="46"/>
      <c r="Q386" s="46"/>
    </row>
    <row r="387" spans="1:17" ht="12.75" customHeight="1">
      <c r="C387" s="587" t="s">
        <v>587</v>
      </c>
      <c r="D387" s="576">
        <v>126</v>
      </c>
      <c r="E387" s="576">
        <v>3</v>
      </c>
      <c r="F387" s="576">
        <v>2</v>
      </c>
      <c r="G387" s="576">
        <v>7</v>
      </c>
      <c r="H387" s="576">
        <v>2</v>
      </c>
      <c r="I387" s="576">
        <v>6</v>
      </c>
      <c r="J387" s="576">
        <v>4</v>
      </c>
      <c r="K387" s="576">
        <v>5</v>
      </c>
      <c r="L387" s="576">
        <v>10</v>
      </c>
      <c r="M387" s="576">
        <v>8</v>
      </c>
      <c r="N387" s="576">
        <v>5</v>
      </c>
      <c r="O387" s="576">
        <v>74</v>
      </c>
      <c r="P387" s="46">
        <v>49.825396825396822</v>
      </c>
      <c r="Q387" s="46">
        <v>51.75</v>
      </c>
    </row>
    <row r="388" spans="1:17" ht="12.75" customHeight="1">
      <c r="C388" s="587" t="s">
        <v>588</v>
      </c>
      <c r="D388" s="576">
        <v>31</v>
      </c>
      <c r="E388" s="576">
        <v>2</v>
      </c>
      <c r="F388" s="576">
        <v>1</v>
      </c>
      <c r="G388" s="576">
        <v>2</v>
      </c>
      <c r="H388" s="576">
        <v>2</v>
      </c>
      <c r="I388" s="576">
        <v>0</v>
      </c>
      <c r="J388" s="576">
        <v>3</v>
      </c>
      <c r="K388" s="576">
        <v>1</v>
      </c>
      <c r="L388" s="576">
        <v>0</v>
      </c>
      <c r="M388" s="576">
        <v>4</v>
      </c>
      <c r="N388" s="576">
        <v>1</v>
      </c>
      <c r="O388" s="576">
        <v>15</v>
      </c>
      <c r="P388" s="46">
        <v>51.967741935483872</v>
      </c>
      <c r="Q388" s="46">
        <v>54.5</v>
      </c>
    </row>
    <row r="389" spans="1:17" ht="12.75" customHeight="1">
      <c r="C389" s="587" t="s">
        <v>589</v>
      </c>
      <c r="D389" s="576">
        <v>28</v>
      </c>
      <c r="E389" s="576">
        <v>0</v>
      </c>
      <c r="F389" s="576">
        <v>1</v>
      </c>
      <c r="G389" s="576">
        <v>1</v>
      </c>
      <c r="H389" s="576">
        <v>4</v>
      </c>
      <c r="I389" s="576">
        <v>2</v>
      </c>
      <c r="J389" s="576">
        <v>1</v>
      </c>
      <c r="K389" s="576">
        <v>0</v>
      </c>
      <c r="L389" s="576">
        <v>3</v>
      </c>
      <c r="M389" s="576">
        <v>1</v>
      </c>
      <c r="N389" s="576">
        <v>1</v>
      </c>
      <c r="O389" s="576">
        <v>14</v>
      </c>
      <c r="P389" s="46">
        <v>53.535714285714285</v>
      </c>
      <c r="Q389" s="46">
        <v>54</v>
      </c>
    </row>
    <row r="390" spans="1:17" ht="12.75" customHeight="1">
      <c r="C390" s="587" t="s">
        <v>590</v>
      </c>
      <c r="D390" s="576">
        <v>52</v>
      </c>
      <c r="E390" s="576">
        <v>3</v>
      </c>
      <c r="F390" s="576">
        <v>3</v>
      </c>
      <c r="G390" s="576">
        <v>2</v>
      </c>
      <c r="H390" s="576">
        <v>3</v>
      </c>
      <c r="I390" s="576">
        <v>2</v>
      </c>
      <c r="J390" s="576">
        <v>2</v>
      </c>
      <c r="K390" s="576">
        <v>1</v>
      </c>
      <c r="L390" s="576">
        <v>1</v>
      </c>
      <c r="M390" s="576">
        <v>0</v>
      </c>
      <c r="N390" s="576">
        <v>0</v>
      </c>
      <c r="O390" s="576">
        <v>35</v>
      </c>
      <c r="P390" s="46">
        <v>49.269230769230766</v>
      </c>
      <c r="Q390" s="46">
        <v>50</v>
      </c>
    </row>
    <row r="391" spans="1:17" ht="12.75" customHeight="1">
      <c r="C391" s="587" t="s">
        <v>591</v>
      </c>
      <c r="D391" s="576">
        <v>51</v>
      </c>
      <c r="E391" s="576">
        <v>2</v>
      </c>
      <c r="F391" s="576">
        <v>1</v>
      </c>
      <c r="G391" s="576">
        <v>0</v>
      </c>
      <c r="H391" s="576">
        <v>3</v>
      </c>
      <c r="I391" s="576">
        <v>2</v>
      </c>
      <c r="J391" s="576">
        <v>3</v>
      </c>
      <c r="K391" s="576">
        <v>1</v>
      </c>
      <c r="L391" s="576">
        <v>4</v>
      </c>
      <c r="M391" s="576">
        <v>1</v>
      </c>
      <c r="N391" s="576">
        <v>2</v>
      </c>
      <c r="O391" s="576">
        <v>32</v>
      </c>
      <c r="P391" s="46">
        <v>48.764705882352942</v>
      </c>
      <c r="Q391" s="46">
        <v>47.75</v>
      </c>
    </row>
    <row r="392" spans="1:17" ht="12.75" customHeight="1">
      <c r="C392" s="587" t="s">
        <v>1780</v>
      </c>
      <c r="D392" s="576">
        <v>141</v>
      </c>
      <c r="E392" s="576">
        <v>4</v>
      </c>
      <c r="F392" s="576">
        <v>4</v>
      </c>
      <c r="G392" s="576">
        <v>3</v>
      </c>
      <c r="H392" s="576">
        <v>3</v>
      </c>
      <c r="I392" s="576">
        <v>3</v>
      </c>
      <c r="J392" s="576">
        <v>2</v>
      </c>
      <c r="K392" s="576">
        <v>4</v>
      </c>
      <c r="L392" s="576">
        <v>3</v>
      </c>
      <c r="M392" s="576">
        <v>4</v>
      </c>
      <c r="N392" s="576">
        <v>6</v>
      </c>
      <c r="O392" s="576">
        <v>105</v>
      </c>
      <c r="P392" s="46">
        <v>47.290780141843975</v>
      </c>
      <c r="Q392" s="46">
        <v>46.5</v>
      </c>
    </row>
    <row r="393" spans="1:17" ht="12.75" customHeight="1">
      <c r="C393" s="589" t="s">
        <v>1829</v>
      </c>
      <c r="D393" s="576">
        <v>429</v>
      </c>
      <c r="E393" s="576">
        <v>14</v>
      </c>
      <c r="F393" s="576">
        <v>12</v>
      </c>
      <c r="G393" s="576">
        <v>15</v>
      </c>
      <c r="H393" s="576">
        <v>17</v>
      </c>
      <c r="I393" s="576">
        <v>15</v>
      </c>
      <c r="J393" s="576">
        <v>15</v>
      </c>
      <c r="K393" s="576">
        <v>12</v>
      </c>
      <c r="L393" s="576">
        <v>21</v>
      </c>
      <c r="M393" s="576">
        <v>18</v>
      </c>
      <c r="N393" s="576">
        <v>15</v>
      </c>
      <c r="O393" s="576">
        <v>275</v>
      </c>
      <c r="P393" s="46">
        <v>49.195804195804193</v>
      </c>
      <c r="Q393" s="46">
        <v>49.5</v>
      </c>
    </row>
    <row r="394" spans="1:17" ht="18" customHeight="1">
      <c r="B394" s="584" t="s">
        <v>594</v>
      </c>
      <c r="C394" s="587"/>
      <c r="D394" s="59"/>
      <c r="E394" s="59"/>
      <c r="F394" s="59"/>
      <c r="G394" s="59"/>
      <c r="H394" s="59"/>
      <c r="I394" s="59"/>
      <c r="J394" s="59"/>
      <c r="K394" s="59"/>
      <c r="L394" s="59"/>
      <c r="M394" s="59"/>
      <c r="N394" s="59"/>
      <c r="O394" s="59"/>
      <c r="P394" s="59"/>
      <c r="Q394" s="59"/>
    </row>
    <row r="395" spans="1:17" ht="21.75" customHeight="1">
      <c r="C395" s="587" t="s">
        <v>1785</v>
      </c>
      <c r="D395" s="576">
        <v>11274</v>
      </c>
      <c r="E395" s="576">
        <v>221</v>
      </c>
      <c r="F395" s="576">
        <v>228</v>
      </c>
      <c r="G395" s="576">
        <v>265</v>
      </c>
      <c r="H395" s="576">
        <v>279</v>
      </c>
      <c r="I395" s="576">
        <v>323</v>
      </c>
      <c r="J395" s="576">
        <v>326</v>
      </c>
      <c r="K395" s="576">
        <v>361</v>
      </c>
      <c r="L395" s="576">
        <v>372</v>
      </c>
      <c r="M395" s="576">
        <v>398</v>
      </c>
      <c r="N395" s="576">
        <v>401</v>
      </c>
      <c r="O395" s="576">
        <v>8100</v>
      </c>
      <c r="P395" s="46">
        <v>49.049405712258292</v>
      </c>
      <c r="Q395" s="46">
        <v>48.262833675564679</v>
      </c>
    </row>
    <row r="396" spans="1:17" ht="21.75" customHeight="1">
      <c r="C396" s="587" t="s">
        <v>1787</v>
      </c>
      <c r="D396" s="576">
        <v>18265</v>
      </c>
      <c r="E396" s="576">
        <v>413</v>
      </c>
      <c r="F396" s="576">
        <v>427</v>
      </c>
      <c r="G396" s="576">
        <v>518</v>
      </c>
      <c r="H396" s="576">
        <v>512</v>
      </c>
      <c r="I396" s="576">
        <v>544</v>
      </c>
      <c r="J396" s="576">
        <v>635</v>
      </c>
      <c r="K396" s="576">
        <v>521</v>
      </c>
      <c r="L396" s="576">
        <v>645</v>
      </c>
      <c r="M396" s="576">
        <v>602</v>
      </c>
      <c r="N396" s="576">
        <v>647</v>
      </c>
      <c r="O396" s="576">
        <v>12801</v>
      </c>
      <c r="P396" s="46">
        <v>48.377059950725432</v>
      </c>
      <c r="Q396" s="46">
        <v>47.978298611111114</v>
      </c>
    </row>
    <row r="397" spans="1:17" ht="12.75" customHeight="1">
      <c r="C397" s="587" t="s">
        <v>597</v>
      </c>
      <c r="D397" s="576">
        <v>1271</v>
      </c>
      <c r="E397" s="576">
        <v>55</v>
      </c>
      <c r="F397" s="576">
        <v>42</v>
      </c>
      <c r="G397" s="576">
        <v>52</v>
      </c>
      <c r="H397" s="576">
        <v>52</v>
      </c>
      <c r="I397" s="576">
        <v>50</v>
      </c>
      <c r="J397" s="576">
        <v>43</v>
      </c>
      <c r="K397" s="576">
        <v>41</v>
      </c>
      <c r="L397" s="576">
        <v>61</v>
      </c>
      <c r="M397" s="576">
        <v>50</v>
      </c>
      <c r="N397" s="576">
        <v>51</v>
      </c>
      <c r="O397" s="576">
        <v>774</v>
      </c>
      <c r="P397" s="46">
        <v>50.451612903225808</v>
      </c>
      <c r="Q397" s="46">
        <v>50.903508771929822</v>
      </c>
    </row>
    <row r="398" spans="1:17" ht="12.75" customHeight="1">
      <c r="C398" s="589" t="s">
        <v>1829</v>
      </c>
      <c r="D398" s="576">
        <v>30810</v>
      </c>
      <c r="E398" s="576">
        <v>689</v>
      </c>
      <c r="F398" s="576">
        <v>697</v>
      </c>
      <c r="G398" s="576">
        <v>835</v>
      </c>
      <c r="H398" s="576">
        <v>843</v>
      </c>
      <c r="I398" s="576">
        <v>917</v>
      </c>
      <c r="J398" s="576">
        <v>1004</v>
      </c>
      <c r="K398" s="576">
        <v>923</v>
      </c>
      <c r="L398" s="576">
        <v>1078</v>
      </c>
      <c r="M398" s="576">
        <v>1050</v>
      </c>
      <c r="N398" s="576">
        <v>1099</v>
      </c>
      <c r="O398" s="576">
        <v>21675</v>
      </c>
      <c r="P398" s="46">
        <v>48.708666017526774</v>
      </c>
      <c r="Q398" s="46">
        <v>48.220614828209762</v>
      </c>
    </row>
    <row r="399" spans="1:17" ht="18" customHeight="1">
      <c r="B399" s="584" t="s">
        <v>598</v>
      </c>
      <c r="C399" s="587"/>
      <c r="D399" s="59"/>
      <c r="E399" s="59"/>
      <c r="F399" s="59"/>
      <c r="G399" s="59"/>
      <c r="H399" s="59"/>
      <c r="I399" s="59"/>
      <c r="J399" s="59"/>
      <c r="K399" s="59"/>
      <c r="L399" s="59"/>
      <c r="M399" s="59"/>
      <c r="N399" s="59"/>
      <c r="O399" s="59"/>
      <c r="P399" s="59"/>
      <c r="Q399" s="59"/>
    </row>
    <row r="400" spans="1:17" ht="21.75" customHeight="1">
      <c r="C400" s="587" t="s">
        <v>1789</v>
      </c>
      <c r="D400" s="576">
        <v>1212</v>
      </c>
      <c r="E400" s="576">
        <v>34</v>
      </c>
      <c r="F400" s="576">
        <v>36</v>
      </c>
      <c r="G400" s="576">
        <v>40</v>
      </c>
      <c r="H400" s="576">
        <v>54</v>
      </c>
      <c r="I400" s="576">
        <v>41</v>
      </c>
      <c r="J400" s="576">
        <v>42</v>
      </c>
      <c r="K400" s="576">
        <v>44</v>
      </c>
      <c r="L400" s="576">
        <v>28</v>
      </c>
      <c r="M400" s="576">
        <v>32</v>
      </c>
      <c r="N400" s="576">
        <v>38</v>
      </c>
      <c r="O400" s="576">
        <v>823</v>
      </c>
      <c r="P400" s="46">
        <v>49.557755775577554</v>
      </c>
      <c r="Q400" s="46">
        <v>49.208333333333336</v>
      </c>
    </row>
    <row r="401" spans="1:17" ht="12.75" customHeight="1">
      <c r="C401" s="587" t="s">
        <v>1790</v>
      </c>
      <c r="D401" s="576">
        <v>52</v>
      </c>
      <c r="E401" s="576">
        <v>0</v>
      </c>
      <c r="F401" s="576">
        <v>0</v>
      </c>
      <c r="G401" s="576">
        <v>4</v>
      </c>
      <c r="H401" s="576">
        <v>0</v>
      </c>
      <c r="I401" s="576">
        <v>5</v>
      </c>
      <c r="J401" s="576">
        <v>1</v>
      </c>
      <c r="K401" s="576">
        <v>1</v>
      </c>
      <c r="L401" s="576">
        <v>1</v>
      </c>
      <c r="M401" s="576">
        <v>2</v>
      </c>
      <c r="N401" s="576">
        <v>0</v>
      </c>
      <c r="O401" s="576">
        <v>38</v>
      </c>
      <c r="P401" s="46">
        <v>47.653846153846153</v>
      </c>
      <c r="Q401" s="46">
        <v>46</v>
      </c>
    </row>
    <row r="402" spans="1:17" ht="12.75" customHeight="1">
      <c r="C402" s="587" t="s">
        <v>1791</v>
      </c>
      <c r="D402" s="576">
        <v>719</v>
      </c>
      <c r="E402" s="576">
        <v>12</v>
      </c>
      <c r="F402" s="576">
        <v>15</v>
      </c>
      <c r="G402" s="576">
        <v>24</v>
      </c>
      <c r="H402" s="576">
        <v>29</v>
      </c>
      <c r="I402" s="576">
        <v>21</v>
      </c>
      <c r="J402" s="576">
        <v>23</v>
      </c>
      <c r="K402" s="576">
        <v>18</v>
      </c>
      <c r="L402" s="576">
        <v>25</v>
      </c>
      <c r="M402" s="576">
        <v>31</v>
      </c>
      <c r="N402" s="576">
        <v>23</v>
      </c>
      <c r="O402" s="576">
        <v>498</v>
      </c>
      <c r="P402" s="46">
        <v>49.471488178025034</v>
      </c>
      <c r="Q402" s="46">
        <v>49.986842105263158</v>
      </c>
    </row>
    <row r="403" spans="1:17" ht="21.75" customHeight="1">
      <c r="C403" s="587" t="s">
        <v>1793</v>
      </c>
      <c r="D403" s="576">
        <v>2748</v>
      </c>
      <c r="E403" s="576">
        <v>66</v>
      </c>
      <c r="F403" s="576">
        <v>74</v>
      </c>
      <c r="G403" s="576">
        <v>98</v>
      </c>
      <c r="H403" s="576">
        <v>89</v>
      </c>
      <c r="I403" s="576">
        <v>96</v>
      </c>
      <c r="J403" s="576">
        <v>104</v>
      </c>
      <c r="K403" s="576">
        <v>105</v>
      </c>
      <c r="L403" s="576">
        <v>104</v>
      </c>
      <c r="M403" s="576">
        <v>99</v>
      </c>
      <c r="N403" s="576">
        <v>89</v>
      </c>
      <c r="O403" s="576">
        <v>1824</v>
      </c>
      <c r="P403" s="46">
        <v>49.256550218340614</v>
      </c>
      <c r="Q403" s="46">
        <v>49.532608695652172</v>
      </c>
    </row>
    <row r="404" spans="1:17" ht="12.75" customHeight="1">
      <c r="C404" s="589" t="s">
        <v>1829</v>
      </c>
      <c r="D404" s="576">
        <v>4731</v>
      </c>
      <c r="E404" s="576">
        <v>112</v>
      </c>
      <c r="F404" s="576">
        <v>125</v>
      </c>
      <c r="G404" s="576">
        <v>166</v>
      </c>
      <c r="H404" s="576">
        <v>172</v>
      </c>
      <c r="I404" s="576">
        <v>163</v>
      </c>
      <c r="J404" s="576">
        <v>170</v>
      </c>
      <c r="K404" s="576">
        <v>168</v>
      </c>
      <c r="L404" s="576">
        <v>158</v>
      </c>
      <c r="M404" s="576">
        <v>164</v>
      </c>
      <c r="N404" s="576">
        <v>150</v>
      </c>
      <c r="O404" s="576">
        <v>3183</v>
      </c>
      <c r="P404" s="46">
        <v>49.348763474952442</v>
      </c>
      <c r="Q404" s="46">
        <v>49.519444444444446</v>
      </c>
    </row>
    <row r="405" spans="1:17" ht="15" customHeight="1">
      <c r="C405" s="589" t="s">
        <v>127</v>
      </c>
      <c r="D405" s="576">
        <v>58210</v>
      </c>
      <c r="E405" s="576">
        <v>1597</v>
      </c>
      <c r="F405" s="576">
        <v>1676</v>
      </c>
      <c r="G405" s="576">
        <v>1877</v>
      </c>
      <c r="H405" s="576">
        <v>1960</v>
      </c>
      <c r="I405" s="576">
        <v>2092</v>
      </c>
      <c r="J405" s="576">
        <v>2195</v>
      </c>
      <c r="K405" s="576">
        <v>2140</v>
      </c>
      <c r="L405" s="576">
        <v>2357</v>
      </c>
      <c r="M405" s="576">
        <v>2363</v>
      </c>
      <c r="N405" s="576">
        <v>2336</v>
      </c>
      <c r="O405" s="576">
        <v>37617</v>
      </c>
      <c r="P405" s="46">
        <v>50.253856725648511</v>
      </c>
      <c r="Q405" s="46">
        <v>50.392355008787348</v>
      </c>
    </row>
    <row r="406" spans="1:17" s="90" customFormat="1" ht="9" customHeight="1">
      <c r="A406" s="586"/>
      <c r="C406" s="594"/>
      <c r="D406" s="254"/>
      <c r="E406" s="447"/>
      <c r="F406" s="447"/>
      <c r="G406" s="447"/>
      <c r="H406" s="447"/>
      <c r="I406" s="447"/>
      <c r="J406" s="447"/>
      <c r="K406" s="447"/>
      <c r="L406" s="447"/>
      <c r="M406" s="447"/>
      <c r="N406" s="447"/>
      <c r="O406" s="447"/>
      <c r="P406" s="591"/>
      <c r="Q406" s="591"/>
    </row>
    <row r="407" spans="1:17" s="90" customFormat="1" ht="9" customHeight="1">
      <c r="A407" s="586"/>
      <c r="C407" s="594"/>
      <c r="D407" s="254"/>
      <c r="E407" s="447"/>
      <c r="F407" s="447"/>
      <c r="G407" s="447"/>
      <c r="H407" s="447"/>
      <c r="I407" s="447"/>
      <c r="J407" s="447"/>
      <c r="K407" s="447"/>
      <c r="L407" s="447"/>
      <c r="M407" s="447"/>
      <c r="N407" s="447"/>
      <c r="O407" s="447"/>
      <c r="P407" s="591"/>
      <c r="Q407" s="591"/>
    </row>
    <row r="408" spans="1:17" s="90" customFormat="1" ht="9" customHeight="1">
      <c r="A408" s="586"/>
      <c r="C408" s="594"/>
      <c r="D408" s="254"/>
      <c r="E408" s="447"/>
      <c r="F408" s="447"/>
      <c r="G408" s="447"/>
      <c r="H408" s="447"/>
      <c r="I408" s="447"/>
      <c r="J408" s="447"/>
      <c r="K408" s="447"/>
      <c r="L408" s="447"/>
      <c r="M408" s="447"/>
      <c r="N408" s="447"/>
      <c r="O408" s="447"/>
      <c r="P408" s="591"/>
      <c r="Q408" s="591"/>
    </row>
    <row r="409" spans="1:17" s="90" customFormat="1" ht="9" customHeight="1">
      <c r="A409" s="586"/>
      <c r="C409" s="594"/>
      <c r="D409" s="254"/>
      <c r="E409" s="447"/>
      <c r="F409" s="447"/>
      <c r="G409" s="447"/>
      <c r="H409" s="447"/>
      <c r="I409" s="447"/>
      <c r="J409" s="447"/>
      <c r="K409" s="447"/>
      <c r="L409" s="447"/>
      <c r="M409" s="447"/>
      <c r="N409" s="447"/>
      <c r="O409" s="447"/>
      <c r="P409" s="591"/>
      <c r="Q409" s="591"/>
    </row>
    <row r="410" spans="1:17" s="90" customFormat="1" ht="9" customHeight="1">
      <c r="A410" s="586"/>
      <c r="C410" s="594"/>
      <c r="D410" s="254"/>
      <c r="E410" s="447"/>
      <c r="F410" s="447"/>
      <c r="G410" s="447"/>
      <c r="H410" s="447"/>
      <c r="I410" s="447"/>
      <c r="J410" s="447"/>
      <c r="K410" s="447"/>
      <c r="L410" s="447"/>
      <c r="M410" s="447"/>
      <c r="N410" s="447"/>
      <c r="O410" s="447"/>
      <c r="P410" s="591"/>
      <c r="Q410" s="591"/>
    </row>
    <row r="411" spans="1:17" s="90" customFormat="1" ht="9" customHeight="1">
      <c r="A411" s="586"/>
      <c r="C411" s="594"/>
      <c r="D411" s="254"/>
      <c r="E411" s="447"/>
      <c r="F411" s="447"/>
      <c r="G411" s="447"/>
      <c r="H411" s="447"/>
      <c r="I411" s="447"/>
      <c r="J411" s="447"/>
      <c r="K411" s="447"/>
      <c r="L411" s="447"/>
      <c r="M411" s="447"/>
      <c r="N411" s="447"/>
      <c r="O411" s="447"/>
      <c r="P411" s="591"/>
      <c r="Q411" s="591"/>
    </row>
    <row r="412" spans="1:17" s="90" customFormat="1" ht="9" customHeight="1">
      <c r="A412" s="586"/>
      <c r="C412" s="594"/>
      <c r="D412" s="254"/>
      <c r="E412" s="447"/>
      <c r="F412" s="447"/>
      <c r="G412" s="447"/>
      <c r="H412" s="447"/>
      <c r="I412" s="447"/>
      <c r="J412" s="447"/>
      <c r="K412" s="447"/>
      <c r="L412" s="447"/>
      <c r="M412" s="447"/>
      <c r="N412" s="447"/>
      <c r="O412" s="447"/>
      <c r="P412" s="591"/>
      <c r="Q412" s="591"/>
    </row>
    <row r="413" spans="1:17" s="90" customFormat="1" ht="9" customHeight="1">
      <c r="A413" s="586"/>
      <c r="C413" s="594"/>
      <c r="D413" s="254"/>
      <c r="E413" s="447"/>
      <c r="F413" s="447"/>
      <c r="G413" s="447"/>
      <c r="H413" s="447"/>
      <c r="I413" s="447"/>
      <c r="J413" s="447"/>
      <c r="K413" s="447"/>
      <c r="L413" s="447"/>
      <c r="M413" s="447"/>
      <c r="N413" s="447"/>
      <c r="O413" s="447"/>
      <c r="P413" s="591"/>
      <c r="Q413" s="591"/>
    </row>
    <row r="414" spans="1:17" s="90" customFormat="1" ht="9" customHeight="1">
      <c r="A414" s="586"/>
      <c r="C414" s="594"/>
      <c r="D414" s="254"/>
      <c r="E414" s="447"/>
      <c r="F414" s="447"/>
      <c r="G414" s="447"/>
      <c r="H414" s="447"/>
      <c r="I414" s="447"/>
      <c r="J414" s="447"/>
      <c r="K414" s="447"/>
      <c r="L414" s="447"/>
      <c r="M414" s="447"/>
      <c r="N414" s="447"/>
      <c r="O414" s="447"/>
      <c r="P414" s="591"/>
      <c r="Q414" s="591"/>
    </row>
    <row r="415" spans="1:17" s="90" customFormat="1" ht="9" customHeight="1">
      <c r="A415" s="586"/>
      <c r="C415" s="594"/>
      <c r="D415" s="254"/>
      <c r="E415" s="447"/>
      <c r="F415" s="447"/>
      <c r="G415" s="447"/>
      <c r="H415" s="447"/>
      <c r="I415" s="447"/>
      <c r="J415" s="447"/>
      <c r="K415" s="447"/>
      <c r="L415" s="447"/>
      <c r="M415" s="447"/>
      <c r="N415" s="447"/>
      <c r="O415" s="447"/>
      <c r="P415" s="591"/>
      <c r="Q415" s="591"/>
    </row>
    <row r="416" spans="1:17" s="90" customFormat="1" ht="9" customHeight="1">
      <c r="A416" s="586"/>
      <c r="C416" s="594"/>
      <c r="D416" s="254"/>
      <c r="E416" s="447"/>
      <c r="F416" s="447"/>
      <c r="G416" s="447"/>
      <c r="H416" s="447"/>
      <c r="I416" s="447"/>
      <c r="J416" s="447"/>
      <c r="K416" s="447"/>
      <c r="L416" s="447"/>
      <c r="M416" s="447"/>
      <c r="N416" s="447"/>
      <c r="O416" s="447"/>
      <c r="P416" s="591"/>
      <c r="Q416" s="591"/>
    </row>
    <row r="417" spans="1:17" s="90" customFormat="1" ht="9" customHeight="1">
      <c r="A417" s="586"/>
      <c r="C417" s="594"/>
      <c r="D417" s="254"/>
      <c r="E417" s="447"/>
      <c r="F417" s="447"/>
      <c r="G417" s="447"/>
      <c r="H417" s="447"/>
      <c r="I417" s="447"/>
      <c r="J417" s="447"/>
      <c r="K417" s="447"/>
      <c r="L417" s="447"/>
      <c r="M417" s="447"/>
      <c r="N417" s="447"/>
      <c r="O417" s="447"/>
      <c r="P417" s="591"/>
      <c r="Q417" s="591"/>
    </row>
    <row r="418" spans="1:17" s="90" customFormat="1" ht="9" customHeight="1">
      <c r="A418" s="586"/>
      <c r="C418" s="594"/>
      <c r="D418" s="254"/>
      <c r="E418" s="447"/>
      <c r="F418" s="447"/>
      <c r="G418" s="447"/>
      <c r="H418" s="447"/>
      <c r="I418" s="447"/>
      <c r="J418" s="447"/>
      <c r="K418" s="447"/>
      <c r="L418" s="447"/>
      <c r="M418" s="447"/>
      <c r="N418" s="447"/>
      <c r="O418" s="447"/>
      <c r="P418" s="591"/>
      <c r="Q418" s="591"/>
    </row>
    <row r="419" spans="1:17" s="90" customFormat="1" ht="9" customHeight="1">
      <c r="A419" s="586"/>
      <c r="C419" s="594"/>
      <c r="D419" s="254"/>
      <c r="E419" s="447"/>
      <c r="F419" s="447"/>
      <c r="G419" s="447"/>
      <c r="H419" s="447"/>
      <c r="I419" s="447"/>
      <c r="J419" s="447"/>
      <c r="K419" s="447"/>
      <c r="L419" s="447"/>
      <c r="M419" s="447"/>
      <c r="N419" s="447"/>
      <c r="O419" s="447"/>
      <c r="P419" s="591"/>
      <c r="Q419" s="591"/>
    </row>
    <row r="420" spans="1:17" s="90" customFormat="1" ht="9" customHeight="1">
      <c r="A420" s="586"/>
      <c r="C420" s="594"/>
      <c r="D420" s="254"/>
      <c r="E420" s="447"/>
      <c r="F420" s="447"/>
      <c r="G420" s="447"/>
      <c r="H420" s="447"/>
      <c r="I420" s="447"/>
      <c r="J420" s="447"/>
      <c r="K420" s="447"/>
      <c r="L420" s="447"/>
      <c r="M420" s="447"/>
      <c r="N420" s="447"/>
      <c r="O420" s="447"/>
      <c r="P420" s="591"/>
      <c r="Q420" s="591"/>
    </row>
    <row r="421" spans="1:17" s="90" customFormat="1" ht="9" customHeight="1">
      <c r="A421" s="586"/>
      <c r="C421" s="594"/>
      <c r="D421" s="254"/>
      <c r="E421" s="447"/>
      <c r="F421" s="447"/>
      <c r="G421" s="447"/>
      <c r="H421" s="447"/>
      <c r="I421" s="447"/>
      <c r="J421" s="447"/>
      <c r="K421" s="447"/>
      <c r="L421" s="447"/>
      <c r="M421" s="447"/>
      <c r="N421" s="447"/>
      <c r="O421" s="447"/>
      <c r="P421" s="591"/>
      <c r="Q421" s="591"/>
    </row>
    <row r="422" spans="1:17" s="90" customFormat="1" ht="9" customHeight="1">
      <c r="A422" s="586"/>
      <c r="C422" s="594"/>
      <c r="D422" s="254"/>
      <c r="E422" s="447"/>
      <c r="F422" s="447"/>
      <c r="G422" s="447"/>
      <c r="H422" s="447"/>
      <c r="I422" s="447"/>
      <c r="J422" s="447"/>
      <c r="K422" s="447"/>
      <c r="L422" s="447"/>
      <c r="M422" s="447"/>
      <c r="N422" s="447"/>
      <c r="O422" s="447"/>
      <c r="P422" s="591"/>
      <c r="Q422" s="591"/>
    </row>
    <row r="423" spans="1:17" s="90" customFormat="1" ht="9" customHeight="1">
      <c r="A423" s="586"/>
      <c r="C423" s="594"/>
      <c r="D423" s="254"/>
      <c r="E423" s="447"/>
      <c r="F423" s="447"/>
      <c r="G423" s="447"/>
      <c r="H423" s="447"/>
      <c r="I423" s="447"/>
      <c r="J423" s="447"/>
      <c r="K423" s="447"/>
      <c r="L423" s="447"/>
      <c r="M423" s="447"/>
      <c r="N423" s="447"/>
      <c r="O423" s="447"/>
      <c r="P423" s="591"/>
      <c r="Q423" s="591"/>
    </row>
    <row r="424" spans="1:17" s="90" customFormat="1" ht="9" customHeight="1">
      <c r="A424" s="586"/>
      <c r="C424" s="594"/>
      <c r="D424" s="254"/>
      <c r="E424" s="447"/>
      <c r="F424" s="447"/>
      <c r="G424" s="447"/>
      <c r="H424" s="447"/>
      <c r="I424" s="447"/>
      <c r="J424" s="447"/>
      <c r="K424" s="447"/>
      <c r="L424" s="447"/>
      <c r="M424" s="447"/>
      <c r="N424" s="447"/>
      <c r="O424" s="447"/>
      <c r="P424" s="591"/>
      <c r="Q424" s="591"/>
    </row>
    <row r="425" spans="1:17" s="90" customFormat="1" ht="9" customHeight="1">
      <c r="A425" s="586"/>
      <c r="C425" s="594"/>
      <c r="D425" s="254"/>
      <c r="E425" s="447"/>
      <c r="F425" s="447"/>
      <c r="G425" s="447"/>
      <c r="H425" s="447"/>
      <c r="I425" s="447"/>
      <c r="J425" s="447"/>
      <c r="K425" s="447"/>
      <c r="L425" s="447"/>
      <c r="M425" s="447"/>
      <c r="N425" s="447"/>
      <c r="O425" s="447"/>
      <c r="P425" s="591"/>
      <c r="Q425" s="591"/>
    </row>
    <row r="426" spans="1:17" s="90" customFormat="1" ht="9" customHeight="1">
      <c r="A426" s="586"/>
      <c r="C426" s="594"/>
      <c r="D426" s="254"/>
      <c r="E426" s="447"/>
      <c r="F426" s="447"/>
      <c r="G426" s="447"/>
      <c r="H426" s="447"/>
      <c r="I426" s="447"/>
      <c r="J426" s="447"/>
      <c r="K426" s="447"/>
      <c r="L426" s="447"/>
      <c r="M426" s="447"/>
      <c r="N426" s="447"/>
      <c r="O426" s="447"/>
      <c r="P426" s="591"/>
      <c r="Q426" s="591"/>
    </row>
    <row r="427" spans="1:17" s="90" customFormat="1" ht="9" customHeight="1">
      <c r="A427" s="586"/>
      <c r="C427" s="594"/>
      <c r="D427" s="254"/>
      <c r="E427" s="447"/>
      <c r="F427" s="447"/>
      <c r="G427" s="447"/>
      <c r="H427" s="447"/>
      <c r="I427" s="447"/>
      <c r="J427" s="447"/>
      <c r="K427" s="447"/>
      <c r="L427" s="447"/>
      <c r="M427" s="447"/>
      <c r="N427" s="447"/>
      <c r="O427" s="447"/>
      <c r="P427" s="591"/>
      <c r="Q427" s="591"/>
    </row>
    <row r="428" spans="1:17" s="90" customFormat="1" ht="9" customHeight="1">
      <c r="A428" s="586"/>
      <c r="C428" s="594"/>
      <c r="D428" s="254"/>
      <c r="E428" s="447"/>
      <c r="F428" s="447"/>
      <c r="G428" s="447"/>
      <c r="H428" s="447"/>
      <c r="I428" s="447"/>
      <c r="J428" s="447"/>
      <c r="K428" s="447"/>
      <c r="L428" s="447"/>
      <c r="M428" s="447"/>
      <c r="N428" s="447"/>
      <c r="O428" s="447"/>
      <c r="P428" s="591"/>
      <c r="Q428" s="591"/>
    </row>
    <row r="429" spans="1:17" s="90" customFormat="1" ht="9" customHeight="1">
      <c r="A429" s="586"/>
      <c r="C429" s="594"/>
      <c r="D429" s="254"/>
      <c r="E429" s="447"/>
      <c r="F429" s="447"/>
      <c r="G429" s="447"/>
      <c r="H429" s="447"/>
      <c r="I429" s="447"/>
      <c r="J429" s="447"/>
      <c r="K429" s="447"/>
      <c r="L429" s="447"/>
      <c r="M429" s="447"/>
      <c r="N429" s="447"/>
      <c r="O429" s="447"/>
      <c r="P429" s="591"/>
      <c r="Q429" s="591"/>
    </row>
    <row r="430" spans="1:17" s="90" customFormat="1" ht="9" customHeight="1">
      <c r="A430" s="586"/>
      <c r="C430" s="594"/>
      <c r="D430" s="254"/>
      <c r="E430" s="447"/>
      <c r="F430" s="447"/>
      <c r="G430" s="447"/>
      <c r="H430" s="447"/>
      <c r="I430" s="447"/>
      <c r="J430" s="447"/>
      <c r="K430" s="447"/>
      <c r="L430" s="447"/>
      <c r="M430" s="447"/>
      <c r="N430" s="447"/>
      <c r="O430" s="447"/>
      <c r="P430" s="591"/>
      <c r="Q430" s="591"/>
    </row>
    <row r="431" spans="1:17" s="90" customFormat="1" ht="9" customHeight="1">
      <c r="A431" s="586"/>
      <c r="C431" s="594"/>
      <c r="D431" s="254"/>
      <c r="E431" s="447"/>
      <c r="F431" s="447"/>
      <c r="G431" s="447"/>
      <c r="H431" s="447"/>
      <c r="I431" s="447"/>
      <c r="J431" s="447"/>
      <c r="K431" s="447"/>
      <c r="L431" s="447"/>
      <c r="M431" s="447"/>
      <c r="N431" s="447"/>
      <c r="O431" s="447"/>
      <c r="P431" s="591"/>
      <c r="Q431" s="591"/>
    </row>
    <row r="432" spans="1:17" s="90" customFormat="1" ht="9" customHeight="1">
      <c r="A432" s="586"/>
      <c r="C432" s="594"/>
      <c r="D432" s="254"/>
      <c r="E432" s="447"/>
      <c r="F432" s="447"/>
      <c r="G432" s="447"/>
      <c r="H432" s="447"/>
      <c r="I432" s="447"/>
      <c r="J432" s="447"/>
      <c r="K432" s="447"/>
      <c r="L432" s="447"/>
      <c r="M432" s="447"/>
      <c r="N432" s="447"/>
      <c r="O432" s="447"/>
      <c r="P432" s="591"/>
      <c r="Q432" s="591"/>
    </row>
    <row r="433" spans="1:17" s="90" customFormat="1" ht="9" customHeight="1">
      <c r="A433" s="586"/>
      <c r="C433" s="594"/>
      <c r="D433" s="254"/>
      <c r="E433" s="447"/>
      <c r="F433" s="447"/>
      <c r="G433" s="447"/>
      <c r="H433" s="447"/>
      <c r="I433" s="447"/>
      <c r="J433" s="447"/>
      <c r="K433" s="447"/>
      <c r="L433" s="447"/>
      <c r="M433" s="447"/>
      <c r="N433" s="447"/>
      <c r="O433" s="447"/>
      <c r="P433" s="591"/>
      <c r="Q433" s="591"/>
    </row>
    <row r="434" spans="1:17" s="24" customFormat="1" ht="15" customHeight="1">
      <c r="A434" s="90" t="s">
        <v>604</v>
      </c>
      <c r="B434" s="584"/>
      <c r="C434" s="1295"/>
      <c r="D434" s="592"/>
      <c r="E434" s="592"/>
      <c r="F434" s="592"/>
      <c r="G434" s="592"/>
      <c r="H434" s="592"/>
      <c r="I434" s="592"/>
      <c r="J434" s="592"/>
      <c r="K434" s="592"/>
      <c r="L434" s="592"/>
      <c r="M434" s="592"/>
      <c r="N434" s="592"/>
      <c r="O434" s="592"/>
      <c r="P434" s="553"/>
      <c r="Q434" s="553"/>
    </row>
    <row r="435" spans="1:17" s="24" customFormat="1" ht="10.5" customHeight="1">
      <c r="A435" s="584" t="s">
        <v>2108</v>
      </c>
      <c r="B435" s="584"/>
      <c r="C435" s="1295"/>
      <c r="D435" s="592"/>
      <c r="E435" s="592"/>
      <c r="F435" s="592"/>
      <c r="G435" s="592"/>
      <c r="H435" s="592"/>
      <c r="I435" s="592"/>
      <c r="J435" s="592"/>
      <c r="K435" s="592"/>
      <c r="L435" s="592"/>
      <c r="M435" s="592"/>
      <c r="N435" s="592"/>
      <c r="O435" s="592"/>
      <c r="P435" s="553"/>
      <c r="Q435" s="553"/>
    </row>
    <row r="436" spans="1:17" s="24" customFormat="1" ht="10.5" customHeight="1">
      <c r="A436" s="90"/>
      <c r="B436" s="24" t="s">
        <v>2109</v>
      </c>
      <c r="C436" s="1295"/>
      <c r="D436" s="592"/>
      <c r="E436" s="592"/>
      <c r="F436" s="592"/>
      <c r="G436" s="592"/>
      <c r="H436" s="592"/>
      <c r="I436" s="592"/>
      <c r="J436" s="592"/>
      <c r="K436" s="592"/>
      <c r="L436" s="592"/>
      <c r="M436" s="592"/>
      <c r="N436" s="592"/>
      <c r="O436" s="592"/>
      <c r="P436" s="553"/>
      <c r="Q436" s="553"/>
    </row>
    <row r="437" spans="1:17" s="24" customFormat="1" ht="10.5" customHeight="1">
      <c r="A437" s="90"/>
      <c r="B437" s="24" t="s">
        <v>2110</v>
      </c>
      <c r="C437" s="1295"/>
      <c r="D437" s="592"/>
      <c r="E437" s="592"/>
      <c r="F437" s="592"/>
      <c r="G437" s="592"/>
      <c r="H437" s="592"/>
      <c r="I437" s="592"/>
      <c r="J437" s="592"/>
      <c r="K437" s="592"/>
      <c r="L437" s="592"/>
      <c r="M437" s="592"/>
      <c r="N437" s="592"/>
      <c r="O437" s="592"/>
      <c r="P437" s="553"/>
      <c r="Q437" s="553"/>
    </row>
    <row r="438" spans="1:17" s="24" customFormat="1" ht="10.5" customHeight="1">
      <c r="A438" s="584" t="s">
        <v>2111</v>
      </c>
      <c r="B438" s="584"/>
      <c r="C438" s="1295"/>
      <c r="D438" s="592"/>
      <c r="E438" s="592"/>
      <c r="F438" s="592"/>
      <c r="G438" s="592"/>
      <c r="H438" s="592"/>
      <c r="I438" s="592"/>
      <c r="J438" s="592"/>
      <c r="K438" s="592"/>
      <c r="L438" s="592"/>
      <c r="M438" s="592"/>
      <c r="N438" s="592"/>
      <c r="O438" s="592"/>
      <c r="P438" s="553"/>
      <c r="Q438" s="553"/>
    </row>
    <row r="439" spans="1:17" s="24" customFormat="1" ht="10.5" customHeight="1">
      <c r="A439" s="584"/>
      <c r="B439" s="584"/>
      <c r="C439" s="1295"/>
      <c r="D439" s="592"/>
      <c r="E439" s="592"/>
      <c r="F439" s="592"/>
      <c r="G439" s="592"/>
      <c r="H439" s="592"/>
      <c r="I439" s="592"/>
      <c r="J439" s="592"/>
      <c r="K439" s="592"/>
      <c r="L439" s="592"/>
      <c r="M439" s="592"/>
      <c r="N439" s="592"/>
      <c r="O439" s="592"/>
      <c r="P439" s="553"/>
      <c r="Q439" s="553"/>
    </row>
    <row r="440" spans="1:17" s="24" customFormat="1" ht="10.5" customHeight="1">
      <c r="A440" s="584"/>
      <c r="B440" s="584"/>
      <c r="C440" s="593"/>
      <c r="D440" s="592"/>
      <c r="E440" s="592"/>
      <c r="F440" s="592"/>
      <c r="G440" s="592"/>
      <c r="H440" s="592"/>
      <c r="I440" s="592"/>
      <c r="J440" s="592"/>
      <c r="K440" s="592"/>
      <c r="L440" s="592"/>
      <c r="M440" s="592"/>
      <c r="N440" s="592"/>
      <c r="O440" s="592"/>
      <c r="P440" s="553"/>
      <c r="Q440" s="553"/>
    </row>
    <row r="441" spans="1:17" s="24" customFormat="1" ht="10.5" customHeight="1">
      <c r="A441" s="584" t="s">
        <v>3078</v>
      </c>
      <c r="B441" s="584"/>
      <c r="C441" s="593"/>
      <c r="D441" s="592"/>
      <c r="E441" s="592"/>
      <c r="F441" s="592"/>
      <c r="G441" s="592"/>
      <c r="H441" s="592"/>
      <c r="I441" s="592"/>
      <c r="J441" s="592"/>
      <c r="K441" s="592"/>
      <c r="L441" s="592"/>
      <c r="M441" s="592"/>
      <c r="N441" s="592"/>
      <c r="O441" s="592"/>
      <c r="P441" s="553"/>
      <c r="Q441" s="553"/>
    </row>
    <row r="442" spans="1:17" s="90" customFormat="1" ht="11.25" customHeight="1">
      <c r="A442" s="586"/>
      <c r="C442" s="594"/>
      <c r="D442" s="254" t="s">
        <v>1744</v>
      </c>
      <c r="E442" s="447"/>
      <c r="F442" s="447"/>
      <c r="G442" s="447"/>
      <c r="H442" s="447"/>
      <c r="I442" s="447"/>
      <c r="J442" s="447"/>
      <c r="K442" s="447"/>
      <c r="L442" s="447"/>
      <c r="M442" s="447"/>
      <c r="N442" s="447"/>
      <c r="O442" s="447"/>
      <c r="P442" s="591"/>
      <c r="Q442" s="591"/>
    </row>
    <row r="443" spans="1:17" s="90" customFormat="1" ht="9" customHeight="1">
      <c r="A443" s="586"/>
      <c r="C443" s="594"/>
      <c r="D443" s="254"/>
      <c r="E443" s="447"/>
      <c r="F443" s="447"/>
      <c r="G443" s="447"/>
      <c r="H443" s="447"/>
      <c r="I443" s="447"/>
      <c r="J443" s="447"/>
      <c r="K443" s="447"/>
      <c r="L443" s="447"/>
      <c r="M443" s="447"/>
      <c r="N443" s="447"/>
      <c r="O443" s="447"/>
      <c r="P443" s="591"/>
      <c r="Q443" s="591"/>
    </row>
    <row r="444" spans="1:17" ht="10.15" customHeight="1">
      <c r="A444" s="584" t="s">
        <v>411</v>
      </c>
      <c r="C444" s="587"/>
      <c r="P444" s="46"/>
      <c r="Q444" s="46"/>
    </row>
    <row r="445" spans="1:17" ht="18" customHeight="1">
      <c r="B445" s="584" t="s">
        <v>286</v>
      </c>
      <c r="C445" s="587"/>
      <c r="P445" s="46"/>
      <c r="Q445" s="46"/>
    </row>
    <row r="446" spans="1:17" ht="12" customHeight="1">
      <c r="C446" s="587" t="s">
        <v>2103</v>
      </c>
      <c r="D446" s="576">
        <v>1</v>
      </c>
      <c r="E446" s="773" t="s">
        <v>827</v>
      </c>
      <c r="F446" s="773" t="s">
        <v>827</v>
      </c>
      <c r="G446" s="773" t="s">
        <v>827</v>
      </c>
      <c r="H446" s="773" t="s">
        <v>827</v>
      </c>
      <c r="I446" s="773" t="s">
        <v>827</v>
      </c>
      <c r="J446" s="773" t="s">
        <v>827</v>
      </c>
      <c r="K446" s="773" t="s">
        <v>827</v>
      </c>
      <c r="L446" s="773" t="s">
        <v>827</v>
      </c>
      <c r="M446" s="773" t="s">
        <v>827</v>
      </c>
      <c r="N446" s="773" t="s">
        <v>827</v>
      </c>
      <c r="O446" s="576">
        <v>0</v>
      </c>
      <c r="P446" s="773" t="s">
        <v>427</v>
      </c>
      <c r="Q446" s="773" t="s">
        <v>427</v>
      </c>
    </row>
    <row r="447" spans="1:17" ht="12.75" customHeight="1">
      <c r="C447" s="587" t="s">
        <v>2104</v>
      </c>
      <c r="D447" s="576">
        <v>27</v>
      </c>
      <c r="E447" s="773" t="s">
        <v>827</v>
      </c>
      <c r="F447" s="773" t="s">
        <v>827</v>
      </c>
      <c r="G447" s="773" t="s">
        <v>827</v>
      </c>
      <c r="H447" s="773" t="s">
        <v>827</v>
      </c>
      <c r="I447" s="773" t="s">
        <v>827</v>
      </c>
      <c r="J447" s="773" t="s">
        <v>827</v>
      </c>
      <c r="K447" s="773" t="s">
        <v>827</v>
      </c>
      <c r="L447" s="773" t="s">
        <v>827</v>
      </c>
      <c r="M447" s="773" t="s">
        <v>827</v>
      </c>
      <c r="N447" s="773" t="s">
        <v>827</v>
      </c>
      <c r="O447" s="576">
        <v>2</v>
      </c>
      <c r="P447" s="46">
        <v>60.185185185185183</v>
      </c>
      <c r="Q447" s="46">
        <v>60.875</v>
      </c>
    </row>
    <row r="448" spans="1:17" ht="21.75" customHeight="1">
      <c r="C448" s="587" t="s">
        <v>2105</v>
      </c>
      <c r="D448" s="576">
        <v>90</v>
      </c>
      <c r="E448" s="576">
        <v>3</v>
      </c>
      <c r="F448" s="576">
        <v>5</v>
      </c>
      <c r="G448" s="576">
        <v>5</v>
      </c>
      <c r="H448" s="576">
        <v>1</v>
      </c>
      <c r="I448" s="576">
        <v>6</v>
      </c>
      <c r="J448" s="576">
        <v>8</v>
      </c>
      <c r="K448" s="576">
        <v>4</v>
      </c>
      <c r="L448" s="576">
        <v>10</v>
      </c>
      <c r="M448" s="576">
        <v>4</v>
      </c>
      <c r="N448" s="576">
        <v>1</v>
      </c>
      <c r="O448" s="576">
        <v>43</v>
      </c>
      <c r="P448" s="46">
        <v>54.255555555555553</v>
      </c>
      <c r="Q448" s="46">
        <v>55.25</v>
      </c>
    </row>
    <row r="449" spans="2:17" ht="12.75" customHeight="1">
      <c r="C449" s="587" t="s">
        <v>575</v>
      </c>
      <c r="D449" s="576">
        <v>5</v>
      </c>
      <c r="E449" s="576">
        <v>0</v>
      </c>
      <c r="F449" s="576">
        <v>0</v>
      </c>
      <c r="G449" s="576">
        <v>0</v>
      </c>
      <c r="H449" s="576">
        <v>0</v>
      </c>
      <c r="I449" s="576">
        <v>0</v>
      </c>
      <c r="J449" s="576">
        <v>1</v>
      </c>
      <c r="K449" s="576">
        <v>2</v>
      </c>
      <c r="L449" s="576">
        <v>0</v>
      </c>
      <c r="M449" s="576">
        <v>0</v>
      </c>
      <c r="N449" s="576">
        <v>0</v>
      </c>
      <c r="O449" s="576">
        <v>2</v>
      </c>
      <c r="P449" s="46">
        <v>55.2</v>
      </c>
      <c r="Q449" s="46">
        <v>57.25</v>
      </c>
    </row>
    <row r="450" spans="2:17" ht="12.75" customHeight="1">
      <c r="C450" s="587" t="s">
        <v>576</v>
      </c>
      <c r="D450" s="576">
        <v>172</v>
      </c>
      <c r="E450" s="576">
        <v>2</v>
      </c>
      <c r="F450" s="576">
        <v>1</v>
      </c>
      <c r="G450" s="576">
        <v>1</v>
      </c>
      <c r="H450" s="576">
        <v>4</v>
      </c>
      <c r="I450" s="576">
        <v>6</v>
      </c>
      <c r="J450" s="576">
        <v>15</v>
      </c>
      <c r="K450" s="576">
        <v>9</v>
      </c>
      <c r="L450" s="576">
        <v>5</v>
      </c>
      <c r="M450" s="576">
        <v>11</v>
      </c>
      <c r="N450" s="576">
        <v>10</v>
      </c>
      <c r="O450" s="576">
        <v>108</v>
      </c>
      <c r="P450" s="46">
        <v>50.877906976744185</v>
      </c>
      <c r="Q450" s="46">
        <v>51</v>
      </c>
    </row>
    <row r="451" spans="2:17" ht="12.75" customHeight="1">
      <c r="C451" s="589" t="s">
        <v>1829</v>
      </c>
      <c r="D451" s="576">
        <v>295</v>
      </c>
      <c r="E451" s="576">
        <v>9</v>
      </c>
      <c r="F451" s="576">
        <v>9</v>
      </c>
      <c r="G451" s="576">
        <v>12</v>
      </c>
      <c r="H451" s="576">
        <v>9</v>
      </c>
      <c r="I451" s="576">
        <v>12</v>
      </c>
      <c r="J451" s="576">
        <v>28</v>
      </c>
      <c r="K451" s="576">
        <v>16</v>
      </c>
      <c r="L451" s="576">
        <v>17</v>
      </c>
      <c r="M451" s="576">
        <v>15</v>
      </c>
      <c r="N451" s="576">
        <v>13</v>
      </c>
      <c r="O451" s="576">
        <v>155</v>
      </c>
      <c r="P451" s="46">
        <v>52.847457627118644</v>
      </c>
      <c r="Q451" s="46">
        <v>53.53125</v>
      </c>
    </row>
    <row r="452" spans="2:17" ht="18" customHeight="1">
      <c r="B452" s="584" t="s">
        <v>586</v>
      </c>
      <c r="C452" s="587"/>
      <c r="D452" s="59"/>
      <c r="E452" s="59"/>
      <c r="F452" s="59"/>
      <c r="G452" s="59"/>
      <c r="H452" s="59"/>
      <c r="I452" s="59"/>
      <c r="J452" s="59"/>
      <c r="K452" s="59"/>
      <c r="L452" s="59"/>
      <c r="M452" s="59"/>
      <c r="N452" s="59"/>
      <c r="O452" s="59"/>
      <c r="P452" s="59"/>
      <c r="Q452" s="59"/>
    </row>
    <row r="453" spans="2:17" ht="12.75" customHeight="1">
      <c r="C453" s="587" t="s">
        <v>587</v>
      </c>
      <c r="D453" s="576">
        <v>10</v>
      </c>
      <c r="E453" s="773" t="s">
        <v>827</v>
      </c>
      <c r="F453" s="773" t="s">
        <v>827</v>
      </c>
      <c r="G453" s="773" t="s">
        <v>827</v>
      </c>
      <c r="H453" s="773" t="s">
        <v>827</v>
      </c>
      <c r="I453" s="773" t="s">
        <v>827</v>
      </c>
      <c r="J453" s="773" t="s">
        <v>827</v>
      </c>
      <c r="K453" s="773" t="s">
        <v>827</v>
      </c>
      <c r="L453" s="773" t="s">
        <v>827</v>
      </c>
      <c r="M453" s="773" t="s">
        <v>827</v>
      </c>
      <c r="N453" s="773" t="s">
        <v>827</v>
      </c>
      <c r="O453" s="576">
        <v>3</v>
      </c>
      <c r="P453" s="46">
        <v>55.2</v>
      </c>
      <c r="Q453" s="46">
        <v>57</v>
      </c>
    </row>
    <row r="454" spans="2:17" ht="12.75" customHeight="1">
      <c r="C454" s="589" t="s">
        <v>1829</v>
      </c>
      <c r="D454" s="576">
        <v>10</v>
      </c>
      <c r="E454" s="773" t="s">
        <v>827</v>
      </c>
      <c r="F454" s="773" t="s">
        <v>827</v>
      </c>
      <c r="G454" s="773" t="s">
        <v>827</v>
      </c>
      <c r="H454" s="773" t="s">
        <v>827</v>
      </c>
      <c r="I454" s="773" t="s">
        <v>827</v>
      </c>
      <c r="J454" s="773" t="s">
        <v>827</v>
      </c>
      <c r="K454" s="773" t="s">
        <v>827</v>
      </c>
      <c r="L454" s="773" t="s">
        <v>827</v>
      </c>
      <c r="M454" s="773" t="s">
        <v>827</v>
      </c>
      <c r="N454" s="773" t="s">
        <v>827</v>
      </c>
      <c r="O454" s="576">
        <v>3</v>
      </c>
      <c r="P454" s="46">
        <v>55.2</v>
      </c>
      <c r="Q454" s="46">
        <v>57</v>
      </c>
    </row>
    <row r="455" spans="2:17" ht="18" customHeight="1">
      <c r="B455" s="584" t="s">
        <v>594</v>
      </c>
      <c r="C455" s="587"/>
      <c r="D455" s="59"/>
      <c r="E455" s="59"/>
      <c r="F455" s="59"/>
      <c r="G455" s="59"/>
      <c r="H455" s="59"/>
      <c r="I455" s="59"/>
      <c r="J455" s="59"/>
      <c r="K455" s="59"/>
      <c r="L455" s="59"/>
      <c r="M455" s="59"/>
      <c r="N455" s="59"/>
      <c r="O455" s="59"/>
      <c r="P455" s="59"/>
      <c r="Q455" s="59"/>
    </row>
    <row r="456" spans="2:17" ht="21.75" customHeight="1">
      <c r="C456" s="587" t="s">
        <v>1785</v>
      </c>
      <c r="D456" s="576">
        <v>6</v>
      </c>
      <c r="E456" s="576">
        <v>0</v>
      </c>
      <c r="F456" s="576">
        <v>0</v>
      </c>
      <c r="G456" s="576">
        <v>0</v>
      </c>
      <c r="H456" s="576">
        <v>1</v>
      </c>
      <c r="I456" s="576">
        <v>0</v>
      </c>
      <c r="J456" s="576">
        <v>0</v>
      </c>
      <c r="K456" s="576">
        <v>1</v>
      </c>
      <c r="L456" s="576">
        <v>0</v>
      </c>
      <c r="M456" s="576">
        <v>0</v>
      </c>
      <c r="N456" s="576">
        <v>2</v>
      </c>
      <c r="O456" s="576">
        <v>2</v>
      </c>
      <c r="P456" s="46">
        <v>53.333333333333336</v>
      </c>
      <c r="Q456" s="46">
        <v>54.5</v>
      </c>
    </row>
    <row r="457" spans="2:17" ht="21.75" customHeight="1">
      <c r="C457" s="587" t="s">
        <v>1787</v>
      </c>
      <c r="D457" s="576">
        <v>32</v>
      </c>
      <c r="E457" s="576">
        <v>0</v>
      </c>
      <c r="F457" s="576">
        <v>1</v>
      </c>
      <c r="G457" s="576">
        <v>0</v>
      </c>
      <c r="H457" s="576">
        <v>1</v>
      </c>
      <c r="I457" s="576">
        <v>2</v>
      </c>
      <c r="J457" s="576">
        <v>1</v>
      </c>
      <c r="K457" s="576">
        <v>0</v>
      </c>
      <c r="L457" s="576">
        <v>0</v>
      </c>
      <c r="M457" s="576">
        <v>1</v>
      </c>
      <c r="N457" s="576">
        <v>0</v>
      </c>
      <c r="O457" s="576">
        <v>26</v>
      </c>
      <c r="P457" s="46">
        <v>46.8125</v>
      </c>
      <c r="Q457" s="46">
        <v>45</v>
      </c>
    </row>
    <row r="458" spans="2:17" ht="12.75" customHeight="1">
      <c r="C458" s="587" t="s">
        <v>597</v>
      </c>
      <c r="D458" s="576">
        <v>10</v>
      </c>
      <c r="E458" s="576">
        <v>2</v>
      </c>
      <c r="F458" s="576">
        <v>1</v>
      </c>
      <c r="G458" s="576">
        <v>0</v>
      </c>
      <c r="H458" s="576">
        <v>0</v>
      </c>
      <c r="I458" s="576">
        <v>0</v>
      </c>
      <c r="J458" s="576">
        <v>4</v>
      </c>
      <c r="K458" s="576">
        <v>0</v>
      </c>
      <c r="L458" s="576">
        <v>0</v>
      </c>
      <c r="M458" s="576">
        <v>1</v>
      </c>
      <c r="N458" s="576">
        <v>0</v>
      </c>
      <c r="O458" s="576">
        <v>2</v>
      </c>
      <c r="P458" s="46">
        <v>56.8</v>
      </c>
      <c r="Q458" s="46">
        <v>58.5</v>
      </c>
    </row>
    <row r="459" spans="2:17" ht="12.75" customHeight="1">
      <c r="C459" s="589" t="s">
        <v>1829</v>
      </c>
      <c r="D459" s="576">
        <v>48</v>
      </c>
      <c r="E459" s="576">
        <v>2</v>
      </c>
      <c r="F459" s="576">
        <v>2</v>
      </c>
      <c r="G459" s="576">
        <v>0</v>
      </c>
      <c r="H459" s="576">
        <v>2</v>
      </c>
      <c r="I459" s="576">
        <v>2</v>
      </c>
      <c r="J459" s="576">
        <v>5</v>
      </c>
      <c r="K459" s="576">
        <v>1</v>
      </c>
      <c r="L459" s="576">
        <v>0</v>
      </c>
      <c r="M459" s="576">
        <v>2</v>
      </c>
      <c r="N459" s="576">
        <v>2</v>
      </c>
      <c r="O459" s="576">
        <v>30</v>
      </c>
      <c r="P459" s="46">
        <v>49.708333333333336</v>
      </c>
      <c r="Q459" s="46">
        <v>52.25</v>
      </c>
    </row>
    <row r="460" spans="2:17" ht="18" customHeight="1">
      <c r="B460" s="584" t="s">
        <v>598</v>
      </c>
      <c r="C460" s="587"/>
      <c r="D460" s="59"/>
      <c r="E460" s="59"/>
      <c r="F460" s="59"/>
      <c r="G460" s="59"/>
      <c r="H460" s="59"/>
      <c r="I460" s="59"/>
      <c r="J460" s="59"/>
      <c r="K460" s="59"/>
      <c r="L460" s="59"/>
      <c r="M460" s="59"/>
      <c r="N460" s="59"/>
      <c r="O460" s="59"/>
      <c r="P460" s="59"/>
      <c r="Q460" s="59"/>
    </row>
    <row r="461" spans="2:17" ht="21.75" customHeight="1">
      <c r="C461" s="587" t="s">
        <v>1789</v>
      </c>
      <c r="D461" s="576">
        <v>34</v>
      </c>
      <c r="E461" s="576">
        <v>0</v>
      </c>
      <c r="F461" s="576">
        <v>4</v>
      </c>
      <c r="G461" s="576">
        <v>3</v>
      </c>
      <c r="H461" s="576">
        <v>1</v>
      </c>
      <c r="I461" s="576">
        <v>3</v>
      </c>
      <c r="J461" s="576">
        <v>3</v>
      </c>
      <c r="K461" s="576">
        <v>2</v>
      </c>
      <c r="L461" s="576">
        <v>3</v>
      </c>
      <c r="M461" s="576">
        <v>1</v>
      </c>
      <c r="N461" s="576">
        <v>0</v>
      </c>
      <c r="O461" s="576">
        <v>14</v>
      </c>
      <c r="P461" s="46">
        <v>53.970588235294116</v>
      </c>
      <c r="Q461" s="46">
        <v>56.666666666666664</v>
      </c>
    </row>
    <row r="462" spans="2:17" ht="12.75" customHeight="1">
      <c r="C462" s="587" t="s">
        <v>1791</v>
      </c>
      <c r="D462" s="576">
        <v>4</v>
      </c>
      <c r="E462" s="576">
        <v>0</v>
      </c>
      <c r="F462" s="576">
        <v>0</v>
      </c>
      <c r="G462" s="576">
        <v>1</v>
      </c>
      <c r="H462" s="576">
        <v>0</v>
      </c>
      <c r="I462" s="576">
        <v>0</v>
      </c>
      <c r="J462" s="576">
        <v>0</v>
      </c>
      <c r="K462" s="576">
        <v>0</v>
      </c>
      <c r="L462" s="576">
        <v>0</v>
      </c>
      <c r="M462" s="576">
        <v>1</v>
      </c>
      <c r="N462" s="576">
        <v>0</v>
      </c>
      <c r="O462" s="576">
        <v>2</v>
      </c>
      <c r="P462" s="46">
        <v>55.25</v>
      </c>
      <c r="Q462" s="46">
        <v>53</v>
      </c>
    </row>
    <row r="463" spans="2:17" ht="21.75" customHeight="1">
      <c r="C463" s="587" t="s">
        <v>1793</v>
      </c>
      <c r="D463" s="576">
        <v>98</v>
      </c>
      <c r="E463" s="576">
        <v>4</v>
      </c>
      <c r="F463" s="576">
        <v>4</v>
      </c>
      <c r="G463" s="576">
        <v>4</v>
      </c>
      <c r="H463" s="576">
        <v>3</v>
      </c>
      <c r="I463" s="576">
        <v>3</v>
      </c>
      <c r="J463" s="576">
        <v>3</v>
      </c>
      <c r="K463" s="576">
        <v>7</v>
      </c>
      <c r="L463" s="576">
        <v>4</v>
      </c>
      <c r="M463" s="576">
        <v>5</v>
      </c>
      <c r="N463" s="576">
        <v>5</v>
      </c>
      <c r="O463" s="576">
        <v>56</v>
      </c>
      <c r="P463" s="46">
        <v>51.653061224489797</v>
      </c>
      <c r="Q463" s="46">
        <v>52.875</v>
      </c>
    </row>
    <row r="464" spans="2:17" ht="12.75" customHeight="1">
      <c r="C464" s="589" t="s">
        <v>1829</v>
      </c>
      <c r="D464" s="576">
        <v>136</v>
      </c>
      <c r="E464" s="576">
        <v>4</v>
      </c>
      <c r="F464" s="576">
        <v>8</v>
      </c>
      <c r="G464" s="576">
        <v>8</v>
      </c>
      <c r="H464" s="576">
        <v>4</v>
      </c>
      <c r="I464" s="576">
        <v>6</v>
      </c>
      <c r="J464" s="576">
        <v>6</v>
      </c>
      <c r="K464" s="576">
        <v>9</v>
      </c>
      <c r="L464" s="576">
        <v>7</v>
      </c>
      <c r="M464" s="576">
        <v>7</v>
      </c>
      <c r="N464" s="576">
        <v>5</v>
      </c>
      <c r="O464" s="576">
        <v>72</v>
      </c>
      <c r="P464" s="46">
        <v>52.338235294117645</v>
      </c>
      <c r="Q464" s="46">
        <v>53.5</v>
      </c>
    </row>
    <row r="465" spans="1:17" ht="18" customHeight="1">
      <c r="A465" s="584" t="s">
        <v>1698</v>
      </c>
      <c r="C465" s="595"/>
      <c r="D465" s="576">
        <v>489</v>
      </c>
      <c r="E465" s="576">
        <v>16</v>
      </c>
      <c r="F465" s="576">
        <v>19</v>
      </c>
      <c r="G465" s="576">
        <v>21</v>
      </c>
      <c r="H465" s="576">
        <v>16</v>
      </c>
      <c r="I465" s="576">
        <v>22</v>
      </c>
      <c r="J465" s="576">
        <v>39</v>
      </c>
      <c r="K465" s="576">
        <v>26</v>
      </c>
      <c r="L465" s="576">
        <v>25</v>
      </c>
      <c r="M465" s="576">
        <v>24</v>
      </c>
      <c r="N465" s="576">
        <v>21</v>
      </c>
      <c r="O465" s="576">
        <v>260</v>
      </c>
      <c r="P465" s="46">
        <v>52.445807770961146</v>
      </c>
      <c r="Q465" s="46">
        <v>53.425925925925924</v>
      </c>
    </row>
    <row r="466" spans="1:17" ht="18" customHeight="1">
      <c r="A466" s="584" t="s">
        <v>430</v>
      </c>
      <c r="C466" s="587"/>
      <c r="D466" s="59"/>
      <c r="E466" s="59"/>
      <c r="F466" s="59"/>
      <c r="G466" s="59"/>
      <c r="H466" s="59"/>
      <c r="I466" s="59"/>
      <c r="J466" s="59"/>
      <c r="K466" s="59"/>
      <c r="L466" s="59"/>
      <c r="M466" s="59"/>
      <c r="N466" s="59"/>
      <c r="O466" s="59"/>
      <c r="P466" s="59"/>
      <c r="Q466" s="59"/>
    </row>
    <row r="467" spans="1:17" ht="18" customHeight="1">
      <c r="B467" s="584" t="s">
        <v>286</v>
      </c>
      <c r="C467" s="587"/>
      <c r="D467" s="59"/>
      <c r="E467" s="59"/>
      <c r="F467" s="59"/>
      <c r="G467" s="59"/>
      <c r="H467" s="59"/>
      <c r="I467" s="59"/>
      <c r="J467" s="59"/>
      <c r="K467" s="59"/>
      <c r="L467" s="59"/>
      <c r="M467" s="59"/>
      <c r="N467" s="59"/>
      <c r="O467" s="59"/>
      <c r="P467" s="59"/>
      <c r="Q467" s="59"/>
    </row>
    <row r="468" spans="1:17" ht="21.75" customHeight="1">
      <c r="C468" s="587" t="s">
        <v>2105</v>
      </c>
      <c r="D468" s="576">
        <v>12</v>
      </c>
      <c r="E468" s="576">
        <v>1</v>
      </c>
      <c r="F468" s="576">
        <v>0</v>
      </c>
      <c r="G468" s="576">
        <v>0</v>
      </c>
      <c r="H468" s="576">
        <v>0</v>
      </c>
      <c r="I468" s="576">
        <v>0</v>
      </c>
      <c r="J468" s="576">
        <v>0</v>
      </c>
      <c r="K468" s="576">
        <v>1</v>
      </c>
      <c r="L468" s="576">
        <v>0</v>
      </c>
      <c r="M468" s="576">
        <v>0</v>
      </c>
      <c r="N468" s="576">
        <v>0</v>
      </c>
      <c r="O468" s="576">
        <v>10</v>
      </c>
      <c r="P468" s="46">
        <v>45.583333333333336</v>
      </c>
      <c r="Q468" s="46">
        <v>41</v>
      </c>
    </row>
    <row r="469" spans="1:17" ht="12.75" customHeight="1">
      <c r="C469" s="587" t="s">
        <v>575</v>
      </c>
      <c r="D469" s="576">
        <v>1</v>
      </c>
      <c r="E469" s="576">
        <v>0</v>
      </c>
      <c r="F469" s="576">
        <v>0</v>
      </c>
      <c r="G469" s="576">
        <v>0</v>
      </c>
      <c r="H469" s="576">
        <v>0</v>
      </c>
      <c r="I469" s="576">
        <v>0</v>
      </c>
      <c r="J469" s="576">
        <v>0</v>
      </c>
      <c r="K469" s="576">
        <v>0</v>
      </c>
      <c r="L469" s="576">
        <v>0</v>
      </c>
      <c r="M469" s="576">
        <v>0</v>
      </c>
      <c r="N469" s="576">
        <v>0</v>
      </c>
      <c r="O469" s="576">
        <v>1</v>
      </c>
      <c r="P469" s="773" t="s">
        <v>427</v>
      </c>
      <c r="Q469" s="773" t="s">
        <v>427</v>
      </c>
    </row>
    <row r="470" spans="1:17" ht="12.75" customHeight="1">
      <c r="C470" s="587" t="s">
        <v>576</v>
      </c>
      <c r="D470" s="576">
        <v>8</v>
      </c>
      <c r="E470" s="576">
        <v>0</v>
      </c>
      <c r="F470" s="576">
        <v>0</v>
      </c>
      <c r="G470" s="576">
        <v>0</v>
      </c>
      <c r="H470" s="576">
        <v>0</v>
      </c>
      <c r="I470" s="576">
        <v>0</v>
      </c>
      <c r="J470" s="576">
        <v>0</v>
      </c>
      <c r="K470" s="576">
        <v>0</v>
      </c>
      <c r="L470" s="576">
        <v>1</v>
      </c>
      <c r="M470" s="576">
        <v>0</v>
      </c>
      <c r="N470" s="576">
        <v>0</v>
      </c>
      <c r="O470" s="576">
        <v>7</v>
      </c>
      <c r="P470" s="46">
        <v>44.375</v>
      </c>
      <c r="Q470" s="46">
        <v>42</v>
      </c>
    </row>
    <row r="471" spans="1:17" ht="12.75" customHeight="1">
      <c r="C471" s="589" t="s">
        <v>1829</v>
      </c>
      <c r="D471" s="576">
        <v>21</v>
      </c>
      <c r="E471" s="576">
        <v>1</v>
      </c>
      <c r="F471" s="576">
        <v>0</v>
      </c>
      <c r="G471" s="576">
        <v>0</v>
      </c>
      <c r="H471" s="576">
        <v>0</v>
      </c>
      <c r="I471" s="576">
        <v>0</v>
      </c>
      <c r="J471" s="576">
        <v>0</v>
      </c>
      <c r="K471" s="576">
        <v>1</v>
      </c>
      <c r="L471" s="576">
        <v>1</v>
      </c>
      <c r="M471" s="576">
        <v>0</v>
      </c>
      <c r="N471" s="576">
        <v>0</v>
      </c>
      <c r="O471" s="576">
        <v>18</v>
      </c>
      <c r="P471" s="46">
        <v>45.285714285714285</v>
      </c>
      <c r="Q471" s="46">
        <v>43.5</v>
      </c>
    </row>
    <row r="472" spans="1:17" ht="18" customHeight="1">
      <c r="B472" s="584" t="s">
        <v>586</v>
      </c>
      <c r="C472" s="587"/>
      <c r="D472" s="59"/>
      <c r="E472" s="59"/>
      <c r="F472" s="59"/>
      <c r="G472" s="59"/>
      <c r="H472" s="59"/>
      <c r="I472" s="59"/>
      <c r="J472" s="59"/>
      <c r="K472" s="59"/>
      <c r="L472" s="59"/>
      <c r="M472" s="59"/>
      <c r="N472" s="59"/>
      <c r="O472" s="59"/>
      <c r="P472" s="59"/>
      <c r="Q472" s="59"/>
    </row>
    <row r="473" spans="1:17" ht="12.75" customHeight="1">
      <c r="C473" s="587" t="s">
        <v>587</v>
      </c>
      <c r="D473" s="576">
        <v>1</v>
      </c>
      <c r="E473" s="576">
        <v>0</v>
      </c>
      <c r="F473" s="576">
        <v>0</v>
      </c>
      <c r="G473" s="576">
        <v>0</v>
      </c>
      <c r="H473" s="576">
        <v>0</v>
      </c>
      <c r="I473" s="576">
        <v>0</v>
      </c>
      <c r="J473" s="576">
        <v>0</v>
      </c>
      <c r="K473" s="576">
        <v>0</v>
      </c>
      <c r="L473" s="576">
        <v>0</v>
      </c>
      <c r="M473" s="576">
        <v>0</v>
      </c>
      <c r="N473" s="576">
        <v>0</v>
      </c>
      <c r="O473" s="576">
        <v>1</v>
      </c>
      <c r="P473" s="773" t="s">
        <v>427</v>
      </c>
      <c r="Q473" s="773" t="s">
        <v>427</v>
      </c>
    </row>
    <row r="474" spans="1:17" ht="12.75" customHeight="1">
      <c r="C474" s="589" t="s">
        <v>1829</v>
      </c>
      <c r="D474" s="576">
        <v>1</v>
      </c>
      <c r="E474" s="576">
        <v>0</v>
      </c>
      <c r="F474" s="576">
        <v>0</v>
      </c>
      <c r="G474" s="576">
        <v>0</v>
      </c>
      <c r="H474" s="576">
        <v>0</v>
      </c>
      <c r="I474" s="576">
        <v>0</v>
      </c>
      <c r="J474" s="576">
        <v>0</v>
      </c>
      <c r="K474" s="576">
        <v>0</v>
      </c>
      <c r="L474" s="576">
        <v>0</v>
      </c>
      <c r="M474" s="576">
        <v>0</v>
      </c>
      <c r="N474" s="576">
        <v>0</v>
      </c>
      <c r="O474" s="576">
        <v>1</v>
      </c>
      <c r="P474" s="773" t="s">
        <v>427</v>
      </c>
      <c r="Q474" s="773" t="s">
        <v>427</v>
      </c>
    </row>
    <row r="475" spans="1:17" ht="18" customHeight="1">
      <c r="B475" s="584" t="s">
        <v>594</v>
      </c>
      <c r="C475" s="587"/>
      <c r="D475" s="59"/>
      <c r="E475" s="59"/>
      <c r="F475" s="59"/>
      <c r="G475" s="59"/>
      <c r="H475" s="59"/>
      <c r="I475" s="59"/>
      <c r="J475" s="59"/>
      <c r="K475" s="59"/>
      <c r="L475" s="59"/>
      <c r="M475" s="59"/>
      <c r="N475" s="59"/>
      <c r="O475" s="59"/>
      <c r="P475" s="59"/>
      <c r="Q475" s="59"/>
    </row>
    <row r="476" spans="1:17" ht="21.75" customHeight="1">
      <c r="C476" s="587" t="s">
        <v>1787</v>
      </c>
      <c r="D476" s="576">
        <v>2</v>
      </c>
      <c r="E476" s="576">
        <v>0</v>
      </c>
      <c r="F476" s="576">
        <v>0</v>
      </c>
      <c r="G476" s="576">
        <v>0</v>
      </c>
      <c r="H476" s="576">
        <v>0</v>
      </c>
      <c r="I476" s="576">
        <v>0</v>
      </c>
      <c r="J476" s="576">
        <v>0</v>
      </c>
      <c r="K476" s="576">
        <v>0</v>
      </c>
      <c r="L476" s="576">
        <v>0</v>
      </c>
      <c r="M476" s="576">
        <v>0</v>
      </c>
      <c r="N476" s="576">
        <v>0</v>
      </c>
      <c r="O476" s="576">
        <v>2</v>
      </c>
      <c r="P476" s="46">
        <v>31.5</v>
      </c>
      <c r="Q476" s="46">
        <v>27</v>
      </c>
    </row>
    <row r="477" spans="1:17" ht="12.75" customHeight="1">
      <c r="C477" s="587" t="s">
        <v>597</v>
      </c>
      <c r="D477" s="576">
        <v>1</v>
      </c>
      <c r="E477" s="576">
        <v>0</v>
      </c>
      <c r="F477" s="576">
        <v>0</v>
      </c>
      <c r="G477" s="576">
        <v>0</v>
      </c>
      <c r="H477" s="576">
        <v>0</v>
      </c>
      <c r="I477" s="576">
        <v>0</v>
      </c>
      <c r="J477" s="576">
        <v>0</v>
      </c>
      <c r="K477" s="576">
        <v>0</v>
      </c>
      <c r="L477" s="576">
        <v>0</v>
      </c>
      <c r="M477" s="576">
        <v>0</v>
      </c>
      <c r="N477" s="576">
        <v>0</v>
      </c>
      <c r="O477" s="576">
        <v>1</v>
      </c>
      <c r="P477" s="773" t="s">
        <v>427</v>
      </c>
      <c r="Q477" s="773" t="s">
        <v>427</v>
      </c>
    </row>
    <row r="478" spans="1:17" ht="12.75" customHeight="1">
      <c r="C478" s="589" t="s">
        <v>1829</v>
      </c>
      <c r="D478" s="576">
        <v>3</v>
      </c>
      <c r="E478" s="576">
        <v>0</v>
      </c>
      <c r="F478" s="576">
        <v>0</v>
      </c>
      <c r="G478" s="576">
        <v>0</v>
      </c>
      <c r="H478" s="576">
        <v>0</v>
      </c>
      <c r="I478" s="576">
        <v>0</v>
      </c>
      <c r="J478" s="576">
        <v>0</v>
      </c>
      <c r="K478" s="576">
        <v>0</v>
      </c>
      <c r="L478" s="576">
        <v>0</v>
      </c>
      <c r="M478" s="576">
        <v>0</v>
      </c>
      <c r="N478" s="576">
        <v>0</v>
      </c>
      <c r="O478" s="576">
        <v>3</v>
      </c>
      <c r="P478" s="46">
        <v>33.666666666666664</v>
      </c>
      <c r="Q478" s="46">
        <v>35.5</v>
      </c>
    </row>
    <row r="479" spans="1:17" ht="12.75" customHeight="1">
      <c r="C479" s="1295"/>
      <c r="P479" s="46"/>
      <c r="Q479" s="46"/>
    </row>
    <row r="480" spans="1:17" s="24" customFormat="1" ht="11.25">
      <c r="A480" s="90" t="s">
        <v>604</v>
      </c>
      <c r="B480" s="584"/>
      <c r="C480" s="1295"/>
      <c r="D480" s="592"/>
      <c r="E480" s="592"/>
      <c r="F480" s="592"/>
      <c r="G480" s="592"/>
      <c r="H480" s="592"/>
      <c r="I480" s="592"/>
      <c r="J480" s="592"/>
      <c r="K480" s="592"/>
      <c r="L480" s="592"/>
      <c r="M480" s="592"/>
      <c r="N480" s="592"/>
      <c r="O480" s="592"/>
      <c r="P480" s="553"/>
      <c r="Q480" s="553"/>
    </row>
    <row r="481" spans="1:17" s="24" customFormat="1" ht="10.5" customHeight="1">
      <c r="A481" s="584" t="s">
        <v>2108</v>
      </c>
      <c r="B481" s="584"/>
      <c r="C481" s="1295"/>
      <c r="D481" s="592"/>
      <c r="E481" s="592"/>
      <c r="F481" s="592"/>
      <c r="G481" s="592"/>
      <c r="H481" s="592"/>
      <c r="I481" s="592"/>
      <c r="J481" s="592"/>
      <c r="K481" s="592"/>
      <c r="L481" s="592"/>
      <c r="M481" s="592"/>
      <c r="N481" s="592"/>
      <c r="O481" s="592"/>
      <c r="P481" s="553"/>
      <c r="Q481" s="553"/>
    </row>
    <row r="482" spans="1:17" s="24" customFormat="1" ht="10.5" customHeight="1">
      <c r="A482" s="90"/>
      <c r="B482" s="24" t="s">
        <v>2109</v>
      </c>
      <c r="C482" s="1295"/>
      <c r="D482" s="592"/>
      <c r="E482" s="592"/>
      <c r="F482" s="592"/>
      <c r="G482" s="592"/>
      <c r="H482" s="592"/>
      <c r="I482" s="592"/>
      <c r="J482" s="592"/>
      <c r="K482" s="592"/>
      <c r="L482" s="592"/>
      <c r="M482" s="592"/>
      <c r="N482" s="592"/>
      <c r="O482" s="592"/>
      <c r="P482" s="553"/>
      <c r="Q482" s="553"/>
    </row>
    <row r="483" spans="1:17" s="24" customFormat="1" ht="11.25">
      <c r="A483" s="90"/>
      <c r="B483" s="24" t="s">
        <v>2110</v>
      </c>
      <c r="C483" s="1295"/>
      <c r="D483" s="592"/>
      <c r="E483" s="592"/>
      <c r="F483" s="592"/>
      <c r="G483" s="592"/>
      <c r="H483" s="592"/>
      <c r="I483" s="592"/>
      <c r="J483" s="592"/>
      <c r="K483" s="592"/>
      <c r="L483" s="592"/>
      <c r="M483" s="592"/>
      <c r="N483" s="592"/>
      <c r="O483" s="592"/>
      <c r="P483" s="553"/>
      <c r="Q483" s="553"/>
    </row>
    <row r="484" spans="1:17" s="24" customFormat="1" ht="9">
      <c r="A484" s="584" t="s">
        <v>2111</v>
      </c>
      <c r="B484" s="584"/>
      <c r="C484" s="1295"/>
      <c r="D484" s="592"/>
      <c r="E484" s="592"/>
      <c r="F484" s="592"/>
      <c r="G484" s="592"/>
      <c r="H484" s="592"/>
      <c r="I484" s="592"/>
      <c r="J484" s="592"/>
      <c r="K484" s="592"/>
      <c r="L484" s="592"/>
      <c r="M484" s="592"/>
      <c r="N484" s="592"/>
      <c r="O484" s="592"/>
      <c r="P484" s="553"/>
      <c r="Q484" s="553"/>
    </row>
    <row r="485" spans="1:17" s="24" customFormat="1" ht="9">
      <c r="A485" s="584" t="s">
        <v>2112</v>
      </c>
      <c r="B485" s="584"/>
      <c r="C485" s="1295"/>
      <c r="D485" s="592"/>
      <c r="E485" s="592"/>
      <c r="F485" s="592"/>
      <c r="G485" s="592"/>
      <c r="H485" s="592"/>
      <c r="I485" s="592"/>
      <c r="J485" s="592"/>
      <c r="K485" s="592"/>
      <c r="L485" s="592"/>
      <c r="M485" s="592"/>
      <c r="N485" s="592"/>
      <c r="O485" s="592"/>
      <c r="P485" s="553"/>
      <c r="Q485" s="553"/>
    </row>
    <row r="486" spans="1:17" s="24" customFormat="1" ht="9" customHeight="1">
      <c r="A486" s="584"/>
      <c r="B486" s="584"/>
      <c r="C486" s="1295"/>
      <c r="D486" s="592"/>
      <c r="E486" s="592"/>
      <c r="F486" s="592"/>
      <c r="G486" s="592"/>
      <c r="H486" s="592"/>
      <c r="I486" s="592"/>
      <c r="J486" s="592"/>
      <c r="K486" s="592"/>
      <c r="L486" s="592"/>
      <c r="M486" s="592"/>
      <c r="N486" s="592"/>
      <c r="O486" s="592"/>
      <c r="P486" s="553"/>
      <c r="Q486" s="553"/>
    </row>
    <row r="487" spans="1:17" s="24" customFormat="1" ht="10.5" customHeight="1">
      <c r="A487" s="584" t="s">
        <v>3078</v>
      </c>
      <c r="B487" s="584"/>
      <c r="C487" s="593"/>
      <c r="D487" s="592"/>
      <c r="E487" s="592"/>
      <c r="F487" s="592"/>
      <c r="G487" s="592"/>
      <c r="H487" s="592"/>
      <c r="I487" s="592"/>
      <c r="J487" s="592"/>
      <c r="K487" s="592"/>
      <c r="L487" s="592"/>
      <c r="M487" s="592"/>
      <c r="N487" s="592"/>
      <c r="O487" s="592"/>
      <c r="P487" s="553"/>
      <c r="Q487" s="553"/>
    </row>
    <row r="488" spans="1:17" s="90" customFormat="1" ht="11.25" customHeight="1">
      <c r="A488" s="586"/>
      <c r="C488" s="594"/>
      <c r="D488" s="254" t="s">
        <v>1744</v>
      </c>
      <c r="E488" s="447"/>
      <c r="F488" s="447"/>
      <c r="G488" s="447"/>
      <c r="H488" s="447"/>
      <c r="I488" s="447"/>
      <c r="J488" s="447"/>
      <c r="K488" s="447"/>
      <c r="L488" s="447"/>
      <c r="M488" s="447"/>
      <c r="N488" s="447"/>
      <c r="O488" s="447"/>
      <c r="P488" s="591"/>
      <c r="Q488" s="591"/>
    </row>
    <row r="489" spans="1:17" s="90" customFormat="1" ht="9" customHeight="1">
      <c r="A489" s="586"/>
      <c r="C489" s="594"/>
      <c r="D489" s="254"/>
      <c r="E489" s="447"/>
      <c r="F489" s="447"/>
      <c r="G489" s="447"/>
      <c r="H489" s="447"/>
      <c r="I489" s="447"/>
      <c r="J489" s="447"/>
      <c r="K489" s="447"/>
      <c r="L489" s="447"/>
      <c r="M489" s="447"/>
      <c r="N489" s="447"/>
      <c r="O489" s="447"/>
      <c r="P489" s="591"/>
      <c r="Q489" s="591"/>
    </row>
    <row r="490" spans="1:17" ht="10.15" customHeight="1">
      <c r="B490" s="584" t="s">
        <v>598</v>
      </c>
      <c r="C490" s="587"/>
      <c r="P490" s="46"/>
      <c r="Q490" s="46"/>
    </row>
    <row r="491" spans="1:17" ht="21.75" customHeight="1">
      <c r="C491" s="587" t="s">
        <v>1793</v>
      </c>
      <c r="D491" s="576">
        <v>3</v>
      </c>
      <c r="E491" s="576">
        <v>0</v>
      </c>
      <c r="F491" s="576">
        <v>0</v>
      </c>
      <c r="G491" s="576">
        <v>0</v>
      </c>
      <c r="H491" s="576">
        <v>0</v>
      </c>
      <c r="I491" s="576">
        <v>0</v>
      </c>
      <c r="J491" s="576">
        <v>0</v>
      </c>
      <c r="K491" s="576">
        <v>0</v>
      </c>
      <c r="L491" s="576">
        <v>0</v>
      </c>
      <c r="M491" s="576">
        <v>0</v>
      </c>
      <c r="N491" s="576">
        <v>0</v>
      </c>
      <c r="O491" s="576">
        <v>3</v>
      </c>
      <c r="P491" s="46">
        <v>49.666666666666664</v>
      </c>
      <c r="Q491" s="46">
        <v>49.5</v>
      </c>
    </row>
    <row r="492" spans="1:17" ht="12.75" customHeight="1">
      <c r="C492" s="589" t="s">
        <v>1829</v>
      </c>
      <c r="D492" s="576">
        <v>3</v>
      </c>
      <c r="E492" s="576">
        <v>0</v>
      </c>
      <c r="F492" s="576">
        <v>0</v>
      </c>
      <c r="G492" s="576">
        <v>0</v>
      </c>
      <c r="H492" s="576">
        <v>0</v>
      </c>
      <c r="I492" s="576">
        <v>0</v>
      </c>
      <c r="J492" s="576">
        <v>0</v>
      </c>
      <c r="K492" s="576">
        <v>0</v>
      </c>
      <c r="L492" s="576">
        <v>0</v>
      </c>
      <c r="M492" s="576">
        <v>0</v>
      </c>
      <c r="N492" s="576">
        <v>0</v>
      </c>
      <c r="O492" s="576">
        <v>3</v>
      </c>
      <c r="P492" s="46">
        <v>49.666666666666664</v>
      </c>
      <c r="Q492" s="46">
        <v>49.5</v>
      </c>
    </row>
    <row r="493" spans="1:17" ht="18" customHeight="1">
      <c r="A493" s="584" t="s">
        <v>1699</v>
      </c>
      <c r="C493" s="595"/>
      <c r="D493" s="576">
        <v>28</v>
      </c>
      <c r="E493" s="576">
        <v>1</v>
      </c>
      <c r="F493" s="576">
        <v>0</v>
      </c>
      <c r="G493" s="576">
        <v>0</v>
      </c>
      <c r="H493" s="576">
        <v>0</v>
      </c>
      <c r="I493" s="576">
        <v>0</v>
      </c>
      <c r="J493" s="576">
        <v>0</v>
      </c>
      <c r="K493" s="576">
        <v>1</v>
      </c>
      <c r="L493" s="576">
        <v>1</v>
      </c>
      <c r="M493" s="576">
        <v>0</v>
      </c>
      <c r="N493" s="576">
        <v>0</v>
      </c>
      <c r="O493" s="576">
        <v>25</v>
      </c>
      <c r="P493" s="46">
        <v>44.428571428571431</v>
      </c>
      <c r="Q493" s="46">
        <v>43</v>
      </c>
    </row>
    <row r="494" spans="1:17" ht="18" customHeight="1">
      <c r="A494" s="584" t="s">
        <v>731</v>
      </c>
      <c r="C494" s="587"/>
      <c r="D494" s="59"/>
      <c r="E494" s="59"/>
      <c r="F494" s="59"/>
      <c r="G494" s="59"/>
      <c r="H494" s="59"/>
      <c r="I494" s="59"/>
      <c r="J494" s="59"/>
      <c r="K494" s="59"/>
      <c r="L494" s="59"/>
      <c r="M494" s="59"/>
      <c r="N494" s="59"/>
      <c r="O494" s="59"/>
      <c r="P494" s="59"/>
      <c r="Q494" s="59"/>
    </row>
    <row r="495" spans="1:17" ht="18" customHeight="1">
      <c r="B495" s="584" t="s">
        <v>286</v>
      </c>
      <c r="C495" s="587"/>
      <c r="D495" s="59"/>
      <c r="E495" s="59"/>
      <c r="F495" s="59"/>
      <c r="G495" s="59"/>
      <c r="H495" s="59"/>
      <c r="I495" s="59"/>
      <c r="J495" s="59"/>
      <c r="K495" s="59"/>
      <c r="L495" s="59"/>
      <c r="M495" s="59"/>
      <c r="N495" s="59"/>
      <c r="O495" s="59"/>
      <c r="P495" s="59"/>
      <c r="Q495" s="59"/>
    </row>
    <row r="496" spans="1:17" ht="12.75" customHeight="1">
      <c r="C496" s="587" t="s">
        <v>2103</v>
      </c>
      <c r="D496" s="576">
        <v>1</v>
      </c>
      <c r="E496" s="773" t="s">
        <v>827</v>
      </c>
      <c r="F496" s="773" t="s">
        <v>827</v>
      </c>
      <c r="G496" s="773" t="s">
        <v>827</v>
      </c>
      <c r="H496" s="773" t="s">
        <v>827</v>
      </c>
      <c r="I496" s="773" t="s">
        <v>827</v>
      </c>
      <c r="J496" s="773" t="s">
        <v>827</v>
      </c>
      <c r="K496" s="773" t="s">
        <v>827</v>
      </c>
      <c r="L496" s="773" t="s">
        <v>827</v>
      </c>
      <c r="M496" s="773" t="s">
        <v>827</v>
      </c>
      <c r="N496" s="773" t="s">
        <v>827</v>
      </c>
      <c r="O496" s="576">
        <v>0</v>
      </c>
      <c r="P496" s="773" t="s">
        <v>427</v>
      </c>
      <c r="Q496" s="773" t="s">
        <v>427</v>
      </c>
    </row>
    <row r="497" spans="2:17" ht="12.75" customHeight="1">
      <c r="C497" s="587" t="s">
        <v>2104</v>
      </c>
      <c r="D497" s="576">
        <v>472</v>
      </c>
      <c r="E497" s="773" t="s">
        <v>827</v>
      </c>
      <c r="F497" s="773" t="s">
        <v>827</v>
      </c>
      <c r="G497" s="773" t="s">
        <v>827</v>
      </c>
      <c r="H497" s="773" t="s">
        <v>827</v>
      </c>
      <c r="I497" s="773" t="s">
        <v>827</v>
      </c>
      <c r="J497" s="773" t="s">
        <v>827</v>
      </c>
      <c r="K497" s="773" t="s">
        <v>827</v>
      </c>
      <c r="L497" s="773" t="s">
        <v>827</v>
      </c>
      <c r="M497" s="773" t="s">
        <v>827</v>
      </c>
      <c r="N497" s="773" t="s">
        <v>827</v>
      </c>
      <c r="O497" s="576">
        <v>35</v>
      </c>
      <c r="P497" s="46">
        <v>59.724576271186443</v>
      </c>
      <c r="Q497" s="46">
        <v>60</v>
      </c>
    </row>
    <row r="498" spans="2:17" ht="21.75" customHeight="1">
      <c r="C498" s="587" t="s">
        <v>2105</v>
      </c>
      <c r="D498" s="576">
        <v>2242</v>
      </c>
      <c r="E498" s="576">
        <v>50</v>
      </c>
      <c r="F498" s="576">
        <v>74</v>
      </c>
      <c r="G498" s="576">
        <v>75</v>
      </c>
      <c r="H498" s="576">
        <v>85</v>
      </c>
      <c r="I498" s="576">
        <v>93</v>
      </c>
      <c r="J498" s="576">
        <v>88</v>
      </c>
      <c r="K498" s="576">
        <v>99</v>
      </c>
      <c r="L498" s="576">
        <v>94</v>
      </c>
      <c r="M498" s="576">
        <v>128</v>
      </c>
      <c r="N498" s="576">
        <v>123</v>
      </c>
      <c r="O498" s="576">
        <v>1333</v>
      </c>
      <c r="P498" s="46">
        <v>51.298394290811778</v>
      </c>
      <c r="Q498" s="46">
        <v>52.052173913043475</v>
      </c>
    </row>
    <row r="499" spans="2:17" ht="12.75" customHeight="1">
      <c r="C499" s="587" t="s">
        <v>575</v>
      </c>
      <c r="D499" s="576">
        <v>124</v>
      </c>
      <c r="E499" s="576">
        <v>1</v>
      </c>
      <c r="F499" s="576">
        <v>2</v>
      </c>
      <c r="G499" s="576">
        <v>2</v>
      </c>
      <c r="H499" s="576">
        <v>4</v>
      </c>
      <c r="I499" s="576">
        <v>8</v>
      </c>
      <c r="J499" s="576">
        <v>4</v>
      </c>
      <c r="K499" s="576">
        <v>3</v>
      </c>
      <c r="L499" s="576">
        <v>5</v>
      </c>
      <c r="M499" s="576">
        <v>6</v>
      </c>
      <c r="N499" s="576">
        <v>5</v>
      </c>
      <c r="O499" s="576">
        <v>84</v>
      </c>
      <c r="P499" s="46">
        <v>50.725806451612904</v>
      </c>
      <c r="Q499" s="46">
        <v>51</v>
      </c>
    </row>
    <row r="500" spans="2:17" ht="12.75" customHeight="1">
      <c r="C500" s="587" t="s">
        <v>576</v>
      </c>
      <c r="D500" s="576">
        <v>4181</v>
      </c>
      <c r="E500" s="576">
        <v>42</v>
      </c>
      <c r="F500" s="576">
        <v>74</v>
      </c>
      <c r="G500" s="576">
        <v>84</v>
      </c>
      <c r="H500" s="576">
        <v>100</v>
      </c>
      <c r="I500" s="576">
        <v>107</v>
      </c>
      <c r="J500" s="576">
        <v>105</v>
      </c>
      <c r="K500" s="576">
        <v>144</v>
      </c>
      <c r="L500" s="576">
        <v>152</v>
      </c>
      <c r="M500" s="576">
        <v>192</v>
      </c>
      <c r="N500" s="576">
        <v>202</v>
      </c>
      <c r="O500" s="576">
        <v>2979</v>
      </c>
      <c r="P500" s="46">
        <v>50.107868930877778</v>
      </c>
      <c r="Q500" s="46">
        <v>50.023560209424083</v>
      </c>
    </row>
    <row r="501" spans="2:17" ht="12.75" customHeight="1">
      <c r="C501" s="589" t="s">
        <v>1829</v>
      </c>
      <c r="D501" s="576">
        <v>7020</v>
      </c>
      <c r="E501" s="576">
        <v>143</v>
      </c>
      <c r="F501" s="576">
        <v>214</v>
      </c>
      <c r="G501" s="576">
        <v>229</v>
      </c>
      <c r="H501" s="576">
        <v>243</v>
      </c>
      <c r="I501" s="576">
        <v>254</v>
      </c>
      <c r="J501" s="576">
        <v>235</v>
      </c>
      <c r="K501" s="576">
        <v>279</v>
      </c>
      <c r="L501" s="576">
        <v>279</v>
      </c>
      <c r="M501" s="576">
        <v>363</v>
      </c>
      <c r="N501" s="576">
        <v>350</v>
      </c>
      <c r="O501" s="576">
        <v>4431</v>
      </c>
      <c r="P501" s="46">
        <v>51.147008547008546</v>
      </c>
      <c r="Q501" s="46">
        <v>51.4</v>
      </c>
    </row>
    <row r="502" spans="2:17" ht="18" customHeight="1">
      <c r="B502" s="584" t="s">
        <v>586</v>
      </c>
      <c r="C502" s="587"/>
      <c r="D502" s="59"/>
      <c r="E502" s="59"/>
      <c r="F502" s="59"/>
      <c r="G502" s="59"/>
      <c r="H502" s="59"/>
      <c r="I502" s="59"/>
      <c r="J502" s="59"/>
      <c r="K502" s="59"/>
      <c r="L502" s="59"/>
      <c r="M502" s="59"/>
      <c r="N502" s="59"/>
      <c r="O502" s="59"/>
      <c r="P502" s="59"/>
      <c r="Q502" s="59"/>
    </row>
    <row r="503" spans="2:17" ht="12.75" customHeight="1">
      <c r="C503" s="587" t="s">
        <v>587</v>
      </c>
      <c r="D503" s="576">
        <v>124</v>
      </c>
      <c r="E503" s="576">
        <v>6</v>
      </c>
      <c r="F503" s="576">
        <v>2</v>
      </c>
      <c r="G503" s="576">
        <v>0</v>
      </c>
      <c r="H503" s="576">
        <v>4</v>
      </c>
      <c r="I503" s="576">
        <v>3</v>
      </c>
      <c r="J503" s="576">
        <v>1</v>
      </c>
      <c r="K503" s="576">
        <v>1</v>
      </c>
      <c r="L503" s="576">
        <v>3</v>
      </c>
      <c r="M503" s="576">
        <v>7</v>
      </c>
      <c r="N503" s="576">
        <v>6</v>
      </c>
      <c r="O503" s="576">
        <v>91</v>
      </c>
      <c r="P503" s="46">
        <v>47.322580645161288</v>
      </c>
      <c r="Q503" s="46">
        <v>47</v>
      </c>
    </row>
    <row r="504" spans="2:17" ht="12.75" customHeight="1">
      <c r="C504" s="587" t="s">
        <v>1780</v>
      </c>
      <c r="D504" s="576">
        <v>10</v>
      </c>
      <c r="E504" s="576">
        <v>1</v>
      </c>
      <c r="F504" s="576">
        <v>0</v>
      </c>
      <c r="G504" s="576">
        <v>0</v>
      </c>
      <c r="H504" s="576">
        <v>1</v>
      </c>
      <c r="I504" s="576">
        <v>0</v>
      </c>
      <c r="J504" s="576">
        <v>0</v>
      </c>
      <c r="K504" s="576">
        <v>0</v>
      </c>
      <c r="L504" s="576">
        <v>0</v>
      </c>
      <c r="M504" s="576">
        <v>2</v>
      </c>
      <c r="N504" s="576">
        <v>0</v>
      </c>
      <c r="O504" s="576">
        <v>6</v>
      </c>
      <c r="P504" s="46">
        <v>49.1</v>
      </c>
      <c r="Q504" s="46">
        <v>52.5</v>
      </c>
    </row>
    <row r="505" spans="2:17" ht="12.75" customHeight="1">
      <c r="C505" s="589" t="s">
        <v>1829</v>
      </c>
      <c r="D505" s="576">
        <v>134</v>
      </c>
      <c r="E505" s="576">
        <v>7</v>
      </c>
      <c r="F505" s="576">
        <v>2</v>
      </c>
      <c r="G505" s="576">
        <v>0</v>
      </c>
      <c r="H505" s="576">
        <v>5</v>
      </c>
      <c r="I505" s="576">
        <v>3</v>
      </c>
      <c r="J505" s="576">
        <v>1</v>
      </c>
      <c r="K505" s="576">
        <v>1</v>
      </c>
      <c r="L505" s="576">
        <v>3</v>
      </c>
      <c r="M505" s="576">
        <v>9</v>
      </c>
      <c r="N505" s="576">
        <v>6</v>
      </c>
      <c r="O505" s="576">
        <v>97</v>
      </c>
      <c r="P505" s="46">
        <v>47.455223880597018</v>
      </c>
      <c r="Q505" s="46">
        <v>47.333333333333336</v>
      </c>
    </row>
    <row r="506" spans="2:17" ht="18" customHeight="1">
      <c r="B506" s="584" t="s">
        <v>594</v>
      </c>
      <c r="C506" s="587"/>
      <c r="D506" s="59"/>
      <c r="E506" s="59"/>
      <c r="F506" s="59"/>
      <c r="G506" s="59"/>
      <c r="H506" s="59"/>
      <c r="I506" s="59"/>
      <c r="J506" s="59"/>
      <c r="K506" s="59"/>
      <c r="L506" s="59"/>
      <c r="M506" s="59"/>
      <c r="N506" s="59"/>
      <c r="O506" s="59"/>
      <c r="P506" s="59"/>
      <c r="Q506" s="59"/>
    </row>
    <row r="507" spans="2:17" ht="21.75" customHeight="1">
      <c r="C507" s="587" t="s">
        <v>1785</v>
      </c>
      <c r="D507" s="576">
        <v>11</v>
      </c>
      <c r="E507" s="576">
        <v>1</v>
      </c>
      <c r="F507" s="576">
        <v>0</v>
      </c>
      <c r="G507" s="576">
        <v>0</v>
      </c>
      <c r="H507" s="576">
        <v>0</v>
      </c>
      <c r="I507" s="576">
        <v>0</v>
      </c>
      <c r="J507" s="576">
        <v>1</v>
      </c>
      <c r="K507" s="576">
        <v>1</v>
      </c>
      <c r="L507" s="576">
        <v>2</v>
      </c>
      <c r="M507" s="576">
        <v>0</v>
      </c>
      <c r="N507" s="576">
        <v>1</v>
      </c>
      <c r="O507" s="576">
        <v>5</v>
      </c>
      <c r="P507" s="46">
        <v>51.545454545454547</v>
      </c>
      <c r="Q507" s="46">
        <v>54.5</v>
      </c>
    </row>
    <row r="508" spans="2:17" ht="21.75" customHeight="1">
      <c r="C508" s="587" t="s">
        <v>1787</v>
      </c>
      <c r="D508" s="576">
        <v>573</v>
      </c>
      <c r="E508" s="576">
        <v>5</v>
      </c>
      <c r="F508" s="576">
        <v>7</v>
      </c>
      <c r="G508" s="576">
        <v>9</v>
      </c>
      <c r="H508" s="576">
        <v>12</v>
      </c>
      <c r="I508" s="576">
        <v>9</v>
      </c>
      <c r="J508" s="576">
        <v>17</v>
      </c>
      <c r="K508" s="576">
        <v>7</v>
      </c>
      <c r="L508" s="576">
        <v>11</v>
      </c>
      <c r="M508" s="576">
        <v>17</v>
      </c>
      <c r="N508" s="576">
        <v>13</v>
      </c>
      <c r="O508" s="576">
        <v>466</v>
      </c>
      <c r="P508" s="46">
        <v>44.200698080279231</v>
      </c>
      <c r="Q508" s="46">
        <v>43.369565217391305</v>
      </c>
    </row>
    <row r="509" spans="2:17" ht="12.75" customHeight="1">
      <c r="C509" s="587" t="s">
        <v>597</v>
      </c>
      <c r="D509" s="576">
        <v>41</v>
      </c>
      <c r="E509" s="576">
        <v>0</v>
      </c>
      <c r="F509" s="576">
        <v>0</v>
      </c>
      <c r="G509" s="576">
        <v>0</v>
      </c>
      <c r="H509" s="576">
        <v>2</v>
      </c>
      <c r="I509" s="576">
        <v>1</v>
      </c>
      <c r="J509" s="576">
        <v>2</v>
      </c>
      <c r="K509" s="576">
        <v>1</v>
      </c>
      <c r="L509" s="576">
        <v>0</v>
      </c>
      <c r="M509" s="576">
        <v>0</v>
      </c>
      <c r="N509" s="576">
        <v>0</v>
      </c>
      <c r="O509" s="576">
        <v>35</v>
      </c>
      <c r="P509" s="46">
        <v>44.731707317073173</v>
      </c>
      <c r="Q509" s="46">
        <v>44.5</v>
      </c>
    </row>
    <row r="510" spans="2:17" ht="12.75" customHeight="1">
      <c r="C510" s="589" t="s">
        <v>1829</v>
      </c>
      <c r="D510" s="576">
        <v>625</v>
      </c>
      <c r="E510" s="576">
        <v>6</v>
      </c>
      <c r="F510" s="576">
        <v>7</v>
      </c>
      <c r="G510" s="576">
        <v>9</v>
      </c>
      <c r="H510" s="576">
        <v>14</v>
      </c>
      <c r="I510" s="576">
        <v>10</v>
      </c>
      <c r="J510" s="576">
        <v>20</v>
      </c>
      <c r="K510" s="576">
        <v>9</v>
      </c>
      <c r="L510" s="576">
        <v>13</v>
      </c>
      <c r="M510" s="576">
        <v>17</v>
      </c>
      <c r="N510" s="576">
        <v>14</v>
      </c>
      <c r="O510" s="576">
        <v>506</v>
      </c>
      <c r="P510" s="46">
        <v>44.364800000000002</v>
      </c>
      <c r="Q510" s="46">
        <v>43.5</v>
      </c>
    </row>
    <row r="511" spans="2:17" ht="18" customHeight="1">
      <c r="B511" s="584" t="s">
        <v>598</v>
      </c>
      <c r="C511" s="587"/>
      <c r="D511" s="59"/>
      <c r="E511" s="59"/>
      <c r="F511" s="59"/>
      <c r="G511" s="59"/>
      <c r="H511" s="59"/>
      <c r="I511" s="59"/>
      <c r="J511" s="59"/>
      <c r="K511" s="59"/>
      <c r="L511" s="59"/>
      <c r="M511" s="59"/>
      <c r="N511" s="59"/>
      <c r="O511" s="59"/>
      <c r="P511" s="59"/>
      <c r="Q511" s="59"/>
    </row>
    <row r="512" spans="2:17" ht="21.75" customHeight="1">
      <c r="C512" s="587" t="s">
        <v>1789</v>
      </c>
      <c r="D512" s="576">
        <v>23</v>
      </c>
      <c r="E512" s="576">
        <v>0</v>
      </c>
      <c r="F512" s="576">
        <v>0</v>
      </c>
      <c r="G512" s="576">
        <v>1</v>
      </c>
      <c r="H512" s="576">
        <v>0</v>
      </c>
      <c r="I512" s="576">
        <v>4</v>
      </c>
      <c r="J512" s="576">
        <v>3</v>
      </c>
      <c r="K512" s="576">
        <v>0</v>
      </c>
      <c r="L512" s="576">
        <v>2</v>
      </c>
      <c r="M512" s="576">
        <v>2</v>
      </c>
      <c r="N512" s="576">
        <v>0</v>
      </c>
      <c r="O512" s="576">
        <v>11</v>
      </c>
      <c r="P512" s="46">
        <v>52.565217391304351</v>
      </c>
      <c r="Q512" s="46">
        <v>55.25</v>
      </c>
    </row>
    <row r="513" spans="1:17" ht="12.75" customHeight="1">
      <c r="C513" s="587" t="s">
        <v>1790</v>
      </c>
      <c r="D513" s="576">
        <v>31</v>
      </c>
      <c r="E513" s="576">
        <v>2</v>
      </c>
      <c r="F513" s="576">
        <v>5</v>
      </c>
      <c r="G513" s="576">
        <v>1</v>
      </c>
      <c r="H513" s="576">
        <v>0</v>
      </c>
      <c r="I513" s="576">
        <v>0</v>
      </c>
      <c r="J513" s="576">
        <v>0</v>
      </c>
      <c r="K513" s="576">
        <v>2</v>
      </c>
      <c r="L513" s="576">
        <v>0</v>
      </c>
      <c r="M513" s="576">
        <v>1</v>
      </c>
      <c r="N513" s="576">
        <v>0</v>
      </c>
      <c r="O513" s="576">
        <v>20</v>
      </c>
      <c r="P513" s="46">
        <v>51.612903225806448</v>
      </c>
      <c r="Q513" s="46">
        <v>52.125</v>
      </c>
    </row>
    <row r="514" spans="1:17" ht="12.75" customHeight="1">
      <c r="C514" s="587" t="s">
        <v>1791</v>
      </c>
      <c r="D514" s="576">
        <v>10</v>
      </c>
      <c r="E514" s="576">
        <v>0</v>
      </c>
      <c r="F514" s="576">
        <v>0</v>
      </c>
      <c r="G514" s="576">
        <v>1</v>
      </c>
      <c r="H514" s="576">
        <v>2</v>
      </c>
      <c r="I514" s="576">
        <v>0</v>
      </c>
      <c r="J514" s="576">
        <v>0</v>
      </c>
      <c r="K514" s="576">
        <v>1</v>
      </c>
      <c r="L514" s="576">
        <v>1</v>
      </c>
      <c r="M514" s="576">
        <v>0</v>
      </c>
      <c r="N514" s="576">
        <v>0</v>
      </c>
      <c r="O514" s="576">
        <v>5</v>
      </c>
      <c r="P514" s="46">
        <v>51.6</v>
      </c>
      <c r="Q514" s="46">
        <v>50</v>
      </c>
    </row>
    <row r="515" spans="1:17" ht="21.75" customHeight="1">
      <c r="C515" s="587" t="s">
        <v>1793</v>
      </c>
      <c r="D515" s="576">
        <v>560</v>
      </c>
      <c r="E515" s="576">
        <v>14</v>
      </c>
      <c r="F515" s="576">
        <v>11</v>
      </c>
      <c r="G515" s="576">
        <v>21</v>
      </c>
      <c r="H515" s="576">
        <v>14</v>
      </c>
      <c r="I515" s="576">
        <v>33</v>
      </c>
      <c r="J515" s="576">
        <v>20</v>
      </c>
      <c r="K515" s="576">
        <v>22</v>
      </c>
      <c r="L515" s="576">
        <v>25</v>
      </c>
      <c r="M515" s="576">
        <v>28</v>
      </c>
      <c r="N515" s="576">
        <v>24</v>
      </c>
      <c r="O515" s="576">
        <v>348</v>
      </c>
      <c r="P515" s="46">
        <v>50.105357142857144</v>
      </c>
      <c r="Q515" s="46">
        <v>50.612903225806448</v>
      </c>
    </row>
    <row r="516" spans="1:17" ht="12.75" customHeight="1">
      <c r="C516" s="589" t="s">
        <v>1829</v>
      </c>
      <c r="D516" s="576">
        <v>624</v>
      </c>
      <c r="E516" s="576">
        <v>16</v>
      </c>
      <c r="F516" s="576">
        <v>16</v>
      </c>
      <c r="G516" s="576">
        <v>24</v>
      </c>
      <c r="H516" s="576">
        <v>16</v>
      </c>
      <c r="I516" s="576">
        <v>37</v>
      </c>
      <c r="J516" s="576">
        <v>23</v>
      </c>
      <c r="K516" s="576">
        <v>25</v>
      </c>
      <c r="L516" s="576">
        <v>28</v>
      </c>
      <c r="M516" s="576">
        <v>31</v>
      </c>
      <c r="N516" s="576">
        <v>24</v>
      </c>
      <c r="O516" s="576">
        <v>384</v>
      </c>
      <c r="P516" s="46">
        <v>50.294871794871796</v>
      </c>
      <c r="Q516" s="46">
        <v>50.685714285714283</v>
      </c>
    </row>
    <row r="517" spans="1:17" ht="21.75" customHeight="1">
      <c r="A517" s="1556" t="s">
        <v>2113</v>
      </c>
      <c r="B517" s="1556"/>
      <c r="C517" s="1557"/>
      <c r="D517" s="576">
        <v>8403</v>
      </c>
      <c r="E517" s="576">
        <v>172</v>
      </c>
      <c r="F517" s="576">
        <v>239</v>
      </c>
      <c r="G517" s="576">
        <v>262</v>
      </c>
      <c r="H517" s="576">
        <v>278</v>
      </c>
      <c r="I517" s="576">
        <v>304</v>
      </c>
      <c r="J517" s="576">
        <v>279</v>
      </c>
      <c r="K517" s="576">
        <v>314</v>
      </c>
      <c r="L517" s="576">
        <v>323</v>
      </c>
      <c r="M517" s="576">
        <v>420</v>
      </c>
      <c r="N517" s="576">
        <v>394</v>
      </c>
      <c r="O517" s="576">
        <v>5418</v>
      </c>
      <c r="P517" s="46">
        <v>50.520409377603237</v>
      </c>
      <c r="Q517" s="46">
        <v>50.948377581120944</v>
      </c>
    </row>
    <row r="518" spans="1:17" ht="18" customHeight="1">
      <c r="A518" s="584" t="s">
        <v>443</v>
      </c>
      <c r="C518" s="587"/>
      <c r="D518" s="59"/>
      <c r="E518" s="59"/>
      <c r="F518" s="59"/>
      <c r="G518" s="59"/>
      <c r="H518" s="59"/>
      <c r="I518" s="59"/>
      <c r="J518" s="59"/>
      <c r="K518" s="59"/>
      <c r="L518" s="59"/>
      <c r="M518" s="59"/>
      <c r="N518" s="59"/>
      <c r="O518" s="59"/>
      <c r="P518" s="59"/>
      <c r="Q518" s="59"/>
    </row>
    <row r="519" spans="1:17" ht="18" customHeight="1">
      <c r="B519" s="584" t="s">
        <v>286</v>
      </c>
      <c r="C519" s="587"/>
      <c r="D519" s="59"/>
      <c r="E519" s="59"/>
      <c r="F519" s="59"/>
      <c r="G519" s="59"/>
      <c r="H519" s="59"/>
      <c r="I519" s="59"/>
      <c r="J519" s="59"/>
      <c r="K519" s="59"/>
      <c r="L519" s="59"/>
      <c r="M519" s="59"/>
      <c r="N519" s="59"/>
      <c r="O519" s="59"/>
      <c r="P519" s="59"/>
      <c r="Q519" s="59"/>
    </row>
    <row r="520" spans="1:17" ht="12.75" customHeight="1">
      <c r="C520" s="587" t="s">
        <v>2104</v>
      </c>
      <c r="D520" s="576">
        <v>62</v>
      </c>
      <c r="E520" s="576">
        <v>6</v>
      </c>
      <c r="F520" s="576">
        <v>10</v>
      </c>
      <c r="G520" s="576">
        <v>10</v>
      </c>
      <c r="H520" s="576">
        <v>13</v>
      </c>
      <c r="I520" s="576">
        <v>8</v>
      </c>
      <c r="J520" s="576">
        <v>2</v>
      </c>
      <c r="K520" s="576">
        <v>3</v>
      </c>
      <c r="L520" s="576">
        <v>0</v>
      </c>
      <c r="M520" s="576">
        <v>4</v>
      </c>
      <c r="N520" s="576">
        <v>3</v>
      </c>
      <c r="O520" s="576">
        <v>3</v>
      </c>
      <c r="P520" s="46">
        <v>60.403225806451616</v>
      </c>
      <c r="Q520" s="46">
        <v>60.615384615384613</v>
      </c>
    </row>
    <row r="521" spans="1:17" ht="21.75" customHeight="1">
      <c r="C521" s="587" t="s">
        <v>2105</v>
      </c>
      <c r="D521" s="576">
        <v>95</v>
      </c>
      <c r="E521" s="576">
        <v>2</v>
      </c>
      <c r="F521" s="576">
        <v>6</v>
      </c>
      <c r="G521" s="576">
        <v>6</v>
      </c>
      <c r="H521" s="576">
        <v>11</v>
      </c>
      <c r="I521" s="576">
        <v>9</v>
      </c>
      <c r="J521" s="576">
        <v>7</v>
      </c>
      <c r="K521" s="576">
        <v>6</v>
      </c>
      <c r="L521" s="576">
        <v>5</v>
      </c>
      <c r="M521" s="576">
        <v>10</v>
      </c>
      <c r="N521" s="576">
        <v>9</v>
      </c>
      <c r="O521" s="576">
        <v>24</v>
      </c>
      <c r="P521" s="46">
        <v>56.326315789473682</v>
      </c>
      <c r="Q521" s="46">
        <v>56.9</v>
      </c>
    </row>
    <row r="522" spans="1:17" ht="12.75" customHeight="1">
      <c r="C522" s="587" t="s">
        <v>575</v>
      </c>
      <c r="D522" s="576">
        <v>19</v>
      </c>
      <c r="E522" s="576">
        <v>0</v>
      </c>
      <c r="F522" s="576">
        <v>0</v>
      </c>
      <c r="G522" s="576">
        <v>0</v>
      </c>
      <c r="H522" s="576">
        <v>1</v>
      </c>
      <c r="I522" s="576">
        <v>2</v>
      </c>
      <c r="J522" s="576">
        <v>1</v>
      </c>
      <c r="K522" s="576">
        <v>0</v>
      </c>
      <c r="L522" s="576">
        <v>1</v>
      </c>
      <c r="M522" s="576">
        <v>0</v>
      </c>
      <c r="N522" s="576">
        <v>0</v>
      </c>
      <c r="O522" s="576">
        <v>14</v>
      </c>
      <c r="P522" s="46">
        <v>51</v>
      </c>
      <c r="Q522" s="46">
        <v>49.5</v>
      </c>
    </row>
    <row r="523" spans="1:17" ht="12.75" customHeight="1">
      <c r="C523" s="587" t="s">
        <v>576</v>
      </c>
      <c r="D523" s="576">
        <v>459</v>
      </c>
      <c r="E523" s="576">
        <v>10</v>
      </c>
      <c r="F523" s="576">
        <v>8</v>
      </c>
      <c r="G523" s="576">
        <v>8</v>
      </c>
      <c r="H523" s="576">
        <v>8</v>
      </c>
      <c r="I523" s="576">
        <v>9</v>
      </c>
      <c r="J523" s="576">
        <v>12</v>
      </c>
      <c r="K523" s="576">
        <v>13</v>
      </c>
      <c r="L523" s="576">
        <v>16</v>
      </c>
      <c r="M523" s="576">
        <v>25</v>
      </c>
      <c r="N523" s="576">
        <v>22</v>
      </c>
      <c r="O523" s="576">
        <v>328</v>
      </c>
      <c r="P523" s="46">
        <v>50.42265795206972</v>
      </c>
      <c r="Q523" s="46">
        <v>50.224137931034484</v>
      </c>
    </row>
    <row r="524" spans="1:17" ht="12.75" customHeight="1">
      <c r="C524" s="589" t="s">
        <v>1829</v>
      </c>
      <c r="D524" s="576">
        <v>635</v>
      </c>
      <c r="E524" s="576">
        <v>18</v>
      </c>
      <c r="F524" s="576">
        <v>24</v>
      </c>
      <c r="G524" s="576">
        <v>24</v>
      </c>
      <c r="H524" s="576">
        <v>33</v>
      </c>
      <c r="I524" s="576">
        <v>28</v>
      </c>
      <c r="J524" s="576">
        <v>22</v>
      </c>
      <c r="K524" s="576">
        <v>22</v>
      </c>
      <c r="L524" s="576">
        <v>22</v>
      </c>
      <c r="M524" s="576">
        <v>39</v>
      </c>
      <c r="N524" s="576">
        <v>34</v>
      </c>
      <c r="O524" s="576">
        <v>369</v>
      </c>
      <c r="P524" s="46">
        <v>52.297637795275591</v>
      </c>
      <c r="Q524" s="46">
        <v>52.145833333333336</v>
      </c>
    </row>
    <row r="525" spans="1:17" s="24" customFormat="1" ht="5.25" customHeight="1">
      <c r="A525" s="90" t="s">
        <v>604</v>
      </c>
      <c r="B525" s="584"/>
      <c r="C525" s="1295"/>
      <c r="D525" s="592"/>
      <c r="E525" s="592"/>
      <c r="F525" s="592"/>
      <c r="G525" s="592"/>
      <c r="H525" s="592"/>
      <c r="I525" s="592"/>
      <c r="J525" s="592"/>
      <c r="K525" s="592"/>
      <c r="L525" s="592"/>
      <c r="M525" s="592"/>
      <c r="N525" s="592"/>
      <c r="O525" s="592"/>
      <c r="P525" s="553"/>
      <c r="Q525" s="553"/>
    </row>
    <row r="526" spans="1:17" s="24" customFormat="1" ht="10.5" customHeight="1">
      <c r="A526" s="584" t="s">
        <v>2108</v>
      </c>
      <c r="B526" s="584"/>
      <c r="C526" s="1295"/>
      <c r="D526" s="592"/>
      <c r="E526" s="592"/>
      <c r="F526" s="592"/>
      <c r="G526" s="592"/>
      <c r="H526" s="592"/>
      <c r="I526" s="592"/>
      <c r="J526" s="592"/>
      <c r="K526" s="592"/>
      <c r="L526" s="592"/>
      <c r="M526" s="592"/>
      <c r="N526" s="592"/>
      <c r="O526" s="592"/>
      <c r="P526" s="553"/>
      <c r="Q526" s="553"/>
    </row>
    <row r="527" spans="1:17" s="24" customFormat="1" ht="10.5" customHeight="1">
      <c r="A527" s="90"/>
      <c r="B527" s="24" t="s">
        <v>2109</v>
      </c>
      <c r="C527" s="1295"/>
      <c r="D527" s="592"/>
      <c r="E527" s="592"/>
      <c r="F527" s="592"/>
      <c r="G527" s="592"/>
      <c r="H527" s="592"/>
      <c r="I527" s="592"/>
      <c r="J527" s="592"/>
      <c r="K527" s="592"/>
      <c r="L527" s="592"/>
      <c r="M527" s="592"/>
      <c r="N527" s="592"/>
      <c r="O527" s="592"/>
      <c r="P527" s="553"/>
      <c r="Q527" s="553"/>
    </row>
    <row r="528" spans="1:17" s="24" customFormat="1" ht="10.5" customHeight="1">
      <c r="A528" s="90"/>
      <c r="B528" s="24" t="s">
        <v>2110</v>
      </c>
      <c r="C528" s="1295"/>
      <c r="D528" s="592"/>
      <c r="E528" s="592"/>
      <c r="F528" s="592"/>
      <c r="G528" s="592"/>
      <c r="H528" s="592"/>
      <c r="I528" s="592"/>
      <c r="J528" s="592"/>
      <c r="K528" s="592"/>
      <c r="L528" s="592"/>
      <c r="M528" s="592"/>
      <c r="N528" s="592"/>
      <c r="O528" s="592"/>
      <c r="P528" s="553"/>
      <c r="Q528" s="553"/>
    </row>
    <row r="529" spans="1:17" s="24" customFormat="1" ht="10.5" customHeight="1">
      <c r="A529" s="584" t="s">
        <v>2111</v>
      </c>
      <c r="B529" s="584"/>
      <c r="C529" s="1295"/>
      <c r="D529" s="592"/>
      <c r="E529" s="592"/>
      <c r="F529" s="592"/>
      <c r="G529" s="592"/>
      <c r="H529" s="592"/>
      <c r="I529" s="592"/>
      <c r="J529" s="592"/>
      <c r="K529" s="592"/>
      <c r="L529" s="592"/>
      <c r="M529" s="592"/>
      <c r="N529" s="592"/>
      <c r="O529" s="592"/>
      <c r="P529" s="553"/>
      <c r="Q529" s="553"/>
    </row>
    <row r="530" spans="1:17" s="24" customFormat="1" ht="10.5" customHeight="1">
      <c r="A530" s="584" t="s">
        <v>2112</v>
      </c>
      <c r="B530" s="584"/>
      <c r="C530" s="1295"/>
      <c r="D530" s="592"/>
      <c r="E530" s="592"/>
      <c r="F530" s="592"/>
      <c r="G530" s="592"/>
      <c r="H530" s="592"/>
      <c r="I530" s="592"/>
      <c r="J530" s="592"/>
      <c r="K530" s="592"/>
      <c r="L530" s="592"/>
      <c r="M530" s="592"/>
      <c r="N530" s="592"/>
      <c r="O530" s="592"/>
      <c r="P530" s="553"/>
      <c r="Q530" s="553"/>
    </row>
    <row r="531" spans="1:17" s="24" customFormat="1" ht="6" customHeight="1">
      <c r="A531" s="584"/>
      <c r="B531" s="584"/>
      <c r="C531" s="1295"/>
      <c r="D531" s="592"/>
      <c r="E531" s="592"/>
      <c r="F531" s="592"/>
      <c r="G531" s="592"/>
      <c r="H531" s="592"/>
      <c r="I531" s="592"/>
      <c r="J531" s="592"/>
      <c r="K531" s="592"/>
      <c r="L531" s="592"/>
      <c r="M531" s="592"/>
      <c r="N531" s="592"/>
      <c r="O531" s="592"/>
      <c r="P531" s="553"/>
      <c r="Q531" s="553"/>
    </row>
    <row r="532" spans="1:17" s="24" customFormat="1" ht="10.5" customHeight="1">
      <c r="A532" s="584" t="s">
        <v>3078</v>
      </c>
      <c r="B532" s="584"/>
      <c r="C532" s="593"/>
      <c r="D532" s="592"/>
      <c r="E532" s="592"/>
      <c r="F532" s="592"/>
      <c r="G532" s="592"/>
      <c r="H532" s="592"/>
      <c r="I532" s="592"/>
      <c r="J532" s="592"/>
      <c r="K532" s="592"/>
      <c r="L532" s="592"/>
      <c r="M532" s="592"/>
      <c r="N532" s="592"/>
      <c r="O532" s="592"/>
      <c r="P532" s="553"/>
      <c r="Q532" s="553"/>
    </row>
    <row r="533" spans="1:17" s="90" customFormat="1" ht="11.25" customHeight="1">
      <c r="A533" s="586"/>
      <c r="C533" s="594"/>
      <c r="D533" s="254" t="s">
        <v>1744</v>
      </c>
      <c r="E533" s="447"/>
      <c r="F533" s="447"/>
      <c r="G533" s="447"/>
      <c r="H533" s="447"/>
      <c r="I533" s="447"/>
      <c r="J533" s="447"/>
      <c r="K533" s="447"/>
      <c r="L533" s="447"/>
      <c r="M533" s="447"/>
      <c r="N533" s="447"/>
      <c r="O533" s="447"/>
      <c r="P533" s="591"/>
      <c r="Q533" s="591"/>
    </row>
    <row r="534" spans="1:17" s="90" customFormat="1" ht="9" customHeight="1">
      <c r="A534" s="586"/>
      <c r="C534" s="594"/>
      <c r="D534" s="254"/>
      <c r="E534" s="447"/>
      <c r="F534" s="447"/>
      <c r="G534" s="447"/>
      <c r="H534" s="447"/>
      <c r="I534" s="447"/>
      <c r="J534" s="447"/>
      <c r="K534" s="447"/>
      <c r="L534" s="447"/>
      <c r="M534" s="447"/>
      <c r="N534" s="447"/>
      <c r="O534" s="447"/>
      <c r="P534" s="591"/>
      <c r="Q534" s="591"/>
    </row>
    <row r="535" spans="1:17" ht="9" customHeight="1">
      <c r="B535" s="584" t="s">
        <v>586</v>
      </c>
      <c r="C535" s="587"/>
      <c r="P535" s="46"/>
      <c r="Q535" s="46"/>
    </row>
    <row r="536" spans="1:17" ht="12.75" customHeight="1">
      <c r="C536" s="587" t="s">
        <v>587</v>
      </c>
      <c r="D536" s="576">
        <v>16</v>
      </c>
      <c r="E536" s="576">
        <v>0</v>
      </c>
      <c r="F536" s="576">
        <v>0</v>
      </c>
      <c r="G536" s="576">
        <v>0</v>
      </c>
      <c r="H536" s="576">
        <v>0</v>
      </c>
      <c r="I536" s="576">
        <v>0</v>
      </c>
      <c r="J536" s="576">
        <v>1</v>
      </c>
      <c r="K536" s="576">
        <v>0</v>
      </c>
      <c r="L536" s="576">
        <v>0</v>
      </c>
      <c r="M536" s="576">
        <v>0</v>
      </c>
      <c r="N536" s="576">
        <v>3</v>
      </c>
      <c r="O536" s="576">
        <v>12</v>
      </c>
      <c r="P536" s="46">
        <v>44.5</v>
      </c>
      <c r="Q536" s="46">
        <v>43</v>
      </c>
    </row>
    <row r="537" spans="1:17" ht="12.75" customHeight="1">
      <c r="C537" s="587" t="s">
        <v>1780</v>
      </c>
      <c r="D537" s="576">
        <v>1</v>
      </c>
      <c r="E537" s="576">
        <v>0</v>
      </c>
      <c r="F537" s="576">
        <v>0</v>
      </c>
      <c r="G537" s="576">
        <v>0</v>
      </c>
      <c r="H537" s="576">
        <v>0</v>
      </c>
      <c r="I537" s="576">
        <v>0</v>
      </c>
      <c r="J537" s="576">
        <v>0</v>
      </c>
      <c r="K537" s="576">
        <v>0</v>
      </c>
      <c r="L537" s="576">
        <v>0</v>
      </c>
      <c r="M537" s="576">
        <v>0</v>
      </c>
      <c r="N537" s="576">
        <v>0</v>
      </c>
      <c r="O537" s="576">
        <v>1</v>
      </c>
      <c r="P537" s="773" t="s">
        <v>427</v>
      </c>
      <c r="Q537" s="773" t="s">
        <v>427</v>
      </c>
    </row>
    <row r="538" spans="1:17" ht="12.75" customHeight="1">
      <c r="C538" s="589" t="s">
        <v>1829</v>
      </c>
      <c r="D538" s="576">
        <v>17</v>
      </c>
      <c r="E538" s="576">
        <v>0</v>
      </c>
      <c r="F538" s="576">
        <v>0</v>
      </c>
      <c r="G538" s="576">
        <v>0</v>
      </c>
      <c r="H538" s="576">
        <v>0</v>
      </c>
      <c r="I538" s="576">
        <v>0</v>
      </c>
      <c r="J538" s="576">
        <v>1</v>
      </c>
      <c r="K538" s="576">
        <v>0</v>
      </c>
      <c r="L538" s="576">
        <v>0</v>
      </c>
      <c r="M538" s="576">
        <v>0</v>
      </c>
      <c r="N538" s="576">
        <v>3</v>
      </c>
      <c r="O538" s="576">
        <v>13</v>
      </c>
      <c r="P538" s="46">
        <v>44.294117647058826</v>
      </c>
      <c r="Q538" s="46">
        <v>42.5</v>
      </c>
    </row>
    <row r="539" spans="1:17" ht="18" customHeight="1">
      <c r="B539" s="584" t="s">
        <v>594</v>
      </c>
      <c r="C539" s="587"/>
      <c r="D539" s="59"/>
      <c r="E539" s="59"/>
      <c r="F539" s="59"/>
      <c r="G539" s="59"/>
      <c r="H539" s="59"/>
      <c r="I539" s="59"/>
      <c r="J539" s="59"/>
      <c r="K539" s="59"/>
      <c r="L539" s="59"/>
      <c r="M539" s="59"/>
      <c r="N539" s="59"/>
      <c r="O539" s="59"/>
      <c r="P539" s="59"/>
      <c r="Q539" s="59"/>
    </row>
    <row r="540" spans="1:17" ht="21.75" customHeight="1">
      <c r="C540" s="587" t="s">
        <v>1785</v>
      </c>
      <c r="D540" s="576">
        <v>6</v>
      </c>
      <c r="E540" s="576">
        <v>0</v>
      </c>
      <c r="F540" s="576">
        <v>0</v>
      </c>
      <c r="G540" s="576">
        <v>0</v>
      </c>
      <c r="H540" s="576">
        <v>0</v>
      </c>
      <c r="I540" s="576">
        <v>1</v>
      </c>
      <c r="J540" s="576">
        <v>0</v>
      </c>
      <c r="K540" s="576">
        <v>0</v>
      </c>
      <c r="L540" s="576">
        <v>2</v>
      </c>
      <c r="M540" s="576">
        <v>0</v>
      </c>
      <c r="N540" s="576">
        <v>0</v>
      </c>
      <c r="O540" s="576">
        <v>3</v>
      </c>
      <c r="P540" s="46">
        <v>53.333333333333336</v>
      </c>
      <c r="Q540" s="46">
        <v>53</v>
      </c>
    </row>
    <row r="541" spans="1:17" ht="21.75" customHeight="1">
      <c r="C541" s="587" t="s">
        <v>1787</v>
      </c>
      <c r="D541" s="576">
        <v>158</v>
      </c>
      <c r="E541" s="576">
        <v>1</v>
      </c>
      <c r="F541" s="576">
        <v>5</v>
      </c>
      <c r="G541" s="576">
        <v>3</v>
      </c>
      <c r="H541" s="576">
        <v>3</v>
      </c>
      <c r="I541" s="576">
        <v>5</v>
      </c>
      <c r="J541" s="576">
        <v>2</v>
      </c>
      <c r="K541" s="576">
        <v>6</v>
      </c>
      <c r="L541" s="576">
        <v>9</v>
      </c>
      <c r="M541" s="576">
        <v>5</v>
      </c>
      <c r="N541" s="576">
        <v>1</v>
      </c>
      <c r="O541" s="576">
        <v>118</v>
      </c>
      <c r="P541" s="46">
        <v>47.177215189873415</v>
      </c>
      <c r="Q541" s="46">
        <v>48</v>
      </c>
    </row>
    <row r="542" spans="1:17" ht="12.75" customHeight="1">
      <c r="C542" s="587" t="s">
        <v>597</v>
      </c>
      <c r="D542" s="576">
        <v>5</v>
      </c>
      <c r="E542" s="576">
        <v>0</v>
      </c>
      <c r="F542" s="576">
        <v>0</v>
      </c>
      <c r="G542" s="576">
        <v>0</v>
      </c>
      <c r="H542" s="576">
        <v>0</v>
      </c>
      <c r="I542" s="576">
        <v>1</v>
      </c>
      <c r="J542" s="576">
        <v>0</v>
      </c>
      <c r="K542" s="576">
        <v>0</v>
      </c>
      <c r="L542" s="576">
        <v>0</v>
      </c>
      <c r="M542" s="576">
        <v>0</v>
      </c>
      <c r="N542" s="576">
        <v>1</v>
      </c>
      <c r="O542" s="576">
        <v>3</v>
      </c>
      <c r="P542" s="46">
        <v>48.8</v>
      </c>
      <c r="Q542" s="46">
        <v>49.5</v>
      </c>
    </row>
    <row r="543" spans="1:17" ht="12.75" customHeight="1">
      <c r="C543" s="589" t="s">
        <v>1829</v>
      </c>
      <c r="D543" s="576">
        <v>169</v>
      </c>
      <c r="E543" s="576">
        <v>1</v>
      </c>
      <c r="F543" s="576">
        <v>5</v>
      </c>
      <c r="G543" s="576">
        <v>3</v>
      </c>
      <c r="H543" s="576">
        <v>3</v>
      </c>
      <c r="I543" s="576">
        <v>7</v>
      </c>
      <c r="J543" s="576">
        <v>2</v>
      </c>
      <c r="K543" s="576">
        <v>6</v>
      </c>
      <c r="L543" s="576">
        <v>11</v>
      </c>
      <c r="M543" s="576">
        <v>5</v>
      </c>
      <c r="N543" s="576">
        <v>2</v>
      </c>
      <c r="O543" s="576">
        <v>124</v>
      </c>
      <c r="P543" s="46">
        <v>47.443786982248518</v>
      </c>
      <c r="Q543" s="46">
        <v>48.5</v>
      </c>
    </row>
    <row r="544" spans="1:17" ht="18" customHeight="1">
      <c r="B544" s="584" t="s">
        <v>598</v>
      </c>
      <c r="C544" s="587"/>
      <c r="D544" s="59"/>
      <c r="E544" s="59"/>
      <c r="F544" s="59"/>
      <c r="G544" s="59"/>
      <c r="H544" s="59"/>
      <c r="I544" s="59"/>
      <c r="J544" s="59"/>
      <c r="K544" s="59"/>
      <c r="L544" s="59"/>
      <c r="M544" s="59"/>
      <c r="N544" s="59"/>
      <c r="O544" s="59"/>
      <c r="P544" s="59"/>
      <c r="Q544" s="59"/>
    </row>
    <row r="545" spans="1:17" ht="21.75" customHeight="1">
      <c r="C545" s="587" t="s">
        <v>1789</v>
      </c>
      <c r="D545" s="576">
        <v>5</v>
      </c>
      <c r="E545" s="576">
        <v>0</v>
      </c>
      <c r="F545" s="576">
        <v>0</v>
      </c>
      <c r="G545" s="576">
        <v>0</v>
      </c>
      <c r="H545" s="576">
        <v>0</v>
      </c>
      <c r="I545" s="576">
        <v>0</v>
      </c>
      <c r="J545" s="576">
        <v>1</v>
      </c>
      <c r="K545" s="576">
        <v>0</v>
      </c>
      <c r="L545" s="576">
        <v>0</v>
      </c>
      <c r="M545" s="576">
        <v>1</v>
      </c>
      <c r="N545" s="576">
        <v>0</v>
      </c>
      <c r="O545" s="576">
        <v>3</v>
      </c>
      <c r="P545" s="46">
        <v>51</v>
      </c>
      <c r="Q545" s="46">
        <v>52.5</v>
      </c>
    </row>
    <row r="546" spans="1:17" ht="12.75" customHeight="1">
      <c r="C546" s="587" t="s">
        <v>1790</v>
      </c>
      <c r="D546" s="576">
        <v>1</v>
      </c>
      <c r="E546" s="576">
        <v>0</v>
      </c>
      <c r="F546" s="576">
        <v>0</v>
      </c>
      <c r="G546" s="576">
        <v>0</v>
      </c>
      <c r="H546" s="576">
        <v>0</v>
      </c>
      <c r="I546" s="576">
        <v>0</v>
      </c>
      <c r="J546" s="576">
        <v>0</v>
      </c>
      <c r="K546" s="576">
        <v>0</v>
      </c>
      <c r="L546" s="576">
        <v>0</v>
      </c>
      <c r="M546" s="576">
        <v>0</v>
      </c>
      <c r="N546" s="576">
        <v>0</v>
      </c>
      <c r="O546" s="576">
        <v>1</v>
      </c>
      <c r="P546" s="773" t="s">
        <v>427</v>
      </c>
      <c r="Q546" s="773" t="s">
        <v>427</v>
      </c>
    </row>
    <row r="547" spans="1:17" ht="21.75" customHeight="1">
      <c r="C547" s="587" t="s">
        <v>1793</v>
      </c>
      <c r="D547" s="576">
        <v>59</v>
      </c>
      <c r="E547" s="576">
        <v>4</v>
      </c>
      <c r="F547" s="576">
        <v>0</v>
      </c>
      <c r="G547" s="576">
        <v>2</v>
      </c>
      <c r="H547" s="576">
        <v>1</v>
      </c>
      <c r="I547" s="576">
        <v>3</v>
      </c>
      <c r="J547" s="576">
        <v>0</v>
      </c>
      <c r="K547" s="576">
        <v>1</v>
      </c>
      <c r="L547" s="576">
        <v>0</v>
      </c>
      <c r="M547" s="576">
        <v>2</v>
      </c>
      <c r="N547" s="576">
        <v>2</v>
      </c>
      <c r="O547" s="576">
        <v>44</v>
      </c>
      <c r="P547" s="46">
        <v>48.881355932203391</v>
      </c>
      <c r="Q547" s="46">
        <v>48.625</v>
      </c>
    </row>
    <row r="548" spans="1:17" ht="12.75" customHeight="1">
      <c r="C548" s="589" t="s">
        <v>1829</v>
      </c>
      <c r="D548" s="576">
        <v>65</v>
      </c>
      <c r="E548" s="576">
        <v>4</v>
      </c>
      <c r="F548" s="576">
        <v>0</v>
      </c>
      <c r="G548" s="576">
        <v>2</v>
      </c>
      <c r="H548" s="576">
        <v>1</v>
      </c>
      <c r="I548" s="576">
        <v>3</v>
      </c>
      <c r="J548" s="576">
        <v>1</v>
      </c>
      <c r="K548" s="576">
        <v>1</v>
      </c>
      <c r="L548" s="576">
        <v>0</v>
      </c>
      <c r="M548" s="576">
        <v>3</v>
      </c>
      <c r="N548" s="576">
        <v>2</v>
      </c>
      <c r="O548" s="576">
        <v>48</v>
      </c>
      <c r="P548" s="46">
        <v>49.092307692307692</v>
      </c>
      <c r="Q548" s="46">
        <v>49.166666666666664</v>
      </c>
    </row>
    <row r="549" spans="1:17" ht="18" customHeight="1">
      <c r="A549" s="584" t="s">
        <v>1706</v>
      </c>
      <c r="C549" s="587"/>
      <c r="D549" s="576">
        <v>886</v>
      </c>
      <c r="E549" s="576">
        <v>23</v>
      </c>
      <c r="F549" s="576">
        <v>29</v>
      </c>
      <c r="G549" s="576">
        <v>29</v>
      </c>
      <c r="H549" s="576">
        <v>37</v>
      </c>
      <c r="I549" s="576">
        <v>38</v>
      </c>
      <c r="J549" s="576">
        <v>26</v>
      </c>
      <c r="K549" s="576">
        <v>29</v>
      </c>
      <c r="L549" s="576">
        <v>33</v>
      </c>
      <c r="M549" s="576">
        <v>47</v>
      </c>
      <c r="N549" s="576">
        <v>41</v>
      </c>
      <c r="O549" s="576">
        <v>554</v>
      </c>
      <c r="P549" s="46">
        <v>50.983069977426638</v>
      </c>
      <c r="Q549" s="46">
        <v>51.32692307692308</v>
      </c>
    </row>
    <row r="550" spans="1:17" ht="18" customHeight="1">
      <c r="A550" s="584" t="s">
        <v>453</v>
      </c>
      <c r="C550" s="587"/>
      <c r="D550" s="59"/>
      <c r="E550" s="59"/>
      <c r="F550" s="59"/>
      <c r="G550" s="59"/>
      <c r="H550" s="59"/>
      <c r="I550" s="59"/>
      <c r="J550" s="59"/>
      <c r="K550" s="59"/>
      <c r="L550" s="59"/>
      <c r="M550" s="59"/>
      <c r="N550" s="59"/>
      <c r="O550" s="59"/>
      <c r="P550" s="59"/>
      <c r="Q550" s="59"/>
    </row>
    <row r="551" spans="1:17" ht="18" customHeight="1">
      <c r="B551" s="584" t="s">
        <v>286</v>
      </c>
      <c r="C551" s="587"/>
      <c r="D551" s="59"/>
      <c r="E551" s="59"/>
      <c r="F551" s="59"/>
      <c r="G551" s="59"/>
      <c r="H551" s="59"/>
      <c r="I551" s="59"/>
      <c r="J551" s="59"/>
      <c r="K551" s="59"/>
      <c r="L551" s="59"/>
      <c r="M551" s="59"/>
      <c r="N551" s="59"/>
      <c r="O551" s="59"/>
      <c r="P551" s="59"/>
      <c r="Q551" s="59"/>
    </row>
    <row r="552" spans="1:17" ht="12.75" customHeight="1">
      <c r="C552" s="587" t="s">
        <v>2104</v>
      </c>
      <c r="D552" s="576">
        <v>24</v>
      </c>
      <c r="E552" s="576">
        <v>5</v>
      </c>
      <c r="F552" s="576">
        <v>4</v>
      </c>
      <c r="G552" s="576">
        <v>2</v>
      </c>
      <c r="H552" s="576">
        <v>2</v>
      </c>
      <c r="I552" s="576">
        <v>3</v>
      </c>
      <c r="J552" s="576">
        <v>1</v>
      </c>
      <c r="K552" s="576">
        <v>2</v>
      </c>
      <c r="L552" s="576">
        <v>0</v>
      </c>
      <c r="M552" s="576">
        <v>3</v>
      </c>
      <c r="N552" s="576">
        <v>1</v>
      </c>
      <c r="O552" s="576">
        <v>1</v>
      </c>
      <c r="P552" s="46">
        <v>60.416666666666664</v>
      </c>
      <c r="Q552" s="46">
        <v>60.5</v>
      </c>
    </row>
    <row r="553" spans="1:17" ht="21.75" customHeight="1">
      <c r="C553" s="587" t="s">
        <v>2105</v>
      </c>
      <c r="D553" s="576">
        <v>256</v>
      </c>
      <c r="E553" s="576">
        <v>6</v>
      </c>
      <c r="F553" s="576">
        <v>2</v>
      </c>
      <c r="G553" s="576">
        <v>9</v>
      </c>
      <c r="H553" s="576">
        <v>7</v>
      </c>
      <c r="I553" s="576">
        <v>7</v>
      </c>
      <c r="J553" s="576">
        <v>11</v>
      </c>
      <c r="K553" s="576">
        <v>13</v>
      </c>
      <c r="L553" s="576">
        <v>7</v>
      </c>
      <c r="M553" s="576">
        <v>12</v>
      </c>
      <c r="N553" s="576">
        <v>10</v>
      </c>
      <c r="O553" s="576">
        <v>172</v>
      </c>
      <c r="P553" s="46">
        <v>49.82421875</v>
      </c>
      <c r="Q553" s="46">
        <v>50.285714285714285</v>
      </c>
    </row>
    <row r="554" spans="1:17" ht="12.75" customHeight="1">
      <c r="C554" s="587" t="s">
        <v>575</v>
      </c>
      <c r="D554" s="576">
        <v>28</v>
      </c>
      <c r="E554" s="576">
        <v>1</v>
      </c>
      <c r="F554" s="576">
        <v>0</v>
      </c>
      <c r="G554" s="576">
        <v>0</v>
      </c>
      <c r="H554" s="576">
        <v>1</v>
      </c>
      <c r="I554" s="576">
        <v>0</v>
      </c>
      <c r="J554" s="576">
        <v>0</v>
      </c>
      <c r="K554" s="576">
        <v>1</v>
      </c>
      <c r="L554" s="576">
        <v>2</v>
      </c>
      <c r="M554" s="576">
        <v>0</v>
      </c>
      <c r="N554" s="576">
        <v>1</v>
      </c>
      <c r="O554" s="576">
        <v>22</v>
      </c>
      <c r="P554" s="46">
        <v>50.142857142857146</v>
      </c>
      <c r="Q554" s="46">
        <v>50.333333333333336</v>
      </c>
    </row>
    <row r="555" spans="1:17" ht="12.75" customHeight="1">
      <c r="C555" s="587" t="s">
        <v>576</v>
      </c>
      <c r="D555" s="576">
        <v>414</v>
      </c>
      <c r="E555" s="576">
        <v>6</v>
      </c>
      <c r="F555" s="576">
        <v>8</v>
      </c>
      <c r="G555" s="576">
        <v>6</v>
      </c>
      <c r="H555" s="576">
        <v>6</v>
      </c>
      <c r="I555" s="576">
        <v>13</v>
      </c>
      <c r="J555" s="576">
        <v>15</v>
      </c>
      <c r="K555" s="576">
        <v>18</v>
      </c>
      <c r="L555" s="576">
        <v>19</v>
      </c>
      <c r="M555" s="576">
        <v>20</v>
      </c>
      <c r="N555" s="576">
        <v>24</v>
      </c>
      <c r="O555" s="576">
        <v>279</v>
      </c>
      <c r="P555" s="46">
        <v>50.519323671497581</v>
      </c>
      <c r="Q555" s="46">
        <v>50.615384615384613</v>
      </c>
    </row>
    <row r="556" spans="1:17" ht="12.75" customHeight="1">
      <c r="C556" s="589" t="s">
        <v>1829</v>
      </c>
      <c r="D556" s="576">
        <v>722</v>
      </c>
      <c r="E556" s="576">
        <v>18</v>
      </c>
      <c r="F556" s="576">
        <v>14</v>
      </c>
      <c r="G556" s="576">
        <v>17</v>
      </c>
      <c r="H556" s="576">
        <v>16</v>
      </c>
      <c r="I556" s="576">
        <v>23</v>
      </c>
      <c r="J556" s="576">
        <v>27</v>
      </c>
      <c r="K556" s="576">
        <v>34</v>
      </c>
      <c r="L556" s="576">
        <v>28</v>
      </c>
      <c r="M556" s="576">
        <v>35</v>
      </c>
      <c r="N556" s="576">
        <v>36</v>
      </c>
      <c r="O556" s="576">
        <v>474</v>
      </c>
      <c r="P556" s="46">
        <v>50.587257617728532</v>
      </c>
      <c r="Q556" s="46">
        <v>51</v>
      </c>
    </row>
    <row r="557" spans="1:17" ht="18" customHeight="1">
      <c r="B557" s="584" t="s">
        <v>586</v>
      </c>
      <c r="C557" s="587"/>
      <c r="D557" s="59"/>
      <c r="E557" s="59"/>
      <c r="F557" s="59"/>
      <c r="G557" s="59"/>
      <c r="H557" s="59"/>
      <c r="I557" s="59"/>
      <c r="J557" s="59"/>
      <c r="K557" s="59"/>
      <c r="L557" s="59"/>
      <c r="M557" s="59"/>
      <c r="N557" s="59"/>
      <c r="O557" s="59"/>
      <c r="P557" s="59"/>
      <c r="Q557" s="59"/>
    </row>
    <row r="558" spans="1:17" ht="12.75" customHeight="1">
      <c r="C558" s="587" t="s">
        <v>587</v>
      </c>
      <c r="D558" s="576">
        <v>158</v>
      </c>
      <c r="E558" s="576">
        <v>0</v>
      </c>
      <c r="F558" s="576">
        <v>0</v>
      </c>
      <c r="G558" s="576">
        <v>1</v>
      </c>
      <c r="H558" s="576">
        <v>4</v>
      </c>
      <c r="I558" s="576">
        <v>5</v>
      </c>
      <c r="J558" s="576">
        <v>2</v>
      </c>
      <c r="K558" s="576">
        <v>2</v>
      </c>
      <c r="L558" s="576">
        <v>3</v>
      </c>
      <c r="M558" s="576">
        <v>1</v>
      </c>
      <c r="N558" s="576">
        <v>4</v>
      </c>
      <c r="O558" s="576">
        <v>136</v>
      </c>
      <c r="P558" s="46">
        <v>42.430379746835442</v>
      </c>
      <c r="Q558" s="46">
        <v>41.666666666666664</v>
      </c>
    </row>
    <row r="559" spans="1:17" ht="12.75" customHeight="1">
      <c r="C559" s="587" t="s">
        <v>1780</v>
      </c>
      <c r="D559" s="576">
        <v>2</v>
      </c>
      <c r="E559" s="576">
        <v>0</v>
      </c>
      <c r="F559" s="576">
        <v>0</v>
      </c>
      <c r="G559" s="576">
        <v>0</v>
      </c>
      <c r="H559" s="576">
        <v>0</v>
      </c>
      <c r="I559" s="576">
        <v>0</v>
      </c>
      <c r="J559" s="576">
        <v>0</v>
      </c>
      <c r="K559" s="576">
        <v>0</v>
      </c>
      <c r="L559" s="576">
        <v>0</v>
      </c>
      <c r="M559" s="576">
        <v>0</v>
      </c>
      <c r="N559" s="576">
        <v>0</v>
      </c>
      <c r="O559" s="576">
        <v>2</v>
      </c>
      <c r="P559" s="46">
        <v>43</v>
      </c>
      <c r="Q559" s="46">
        <v>39</v>
      </c>
    </row>
    <row r="560" spans="1:17" ht="12.75" customHeight="1">
      <c r="C560" s="589" t="s">
        <v>1829</v>
      </c>
      <c r="D560" s="576">
        <v>160</v>
      </c>
      <c r="E560" s="576">
        <v>0</v>
      </c>
      <c r="F560" s="576">
        <v>0</v>
      </c>
      <c r="G560" s="576">
        <v>1</v>
      </c>
      <c r="H560" s="576">
        <v>4</v>
      </c>
      <c r="I560" s="576">
        <v>5</v>
      </c>
      <c r="J560" s="576">
        <v>2</v>
      </c>
      <c r="K560" s="576">
        <v>2</v>
      </c>
      <c r="L560" s="576">
        <v>3</v>
      </c>
      <c r="M560" s="576">
        <v>1</v>
      </c>
      <c r="N560" s="576">
        <v>4</v>
      </c>
      <c r="O560" s="576">
        <v>138</v>
      </c>
      <c r="P560" s="46">
        <v>42.4375</v>
      </c>
      <c r="Q560" s="46">
        <v>41.666666666666664</v>
      </c>
    </row>
    <row r="561" spans="1:17" ht="18" customHeight="1">
      <c r="B561" s="584" t="s">
        <v>594</v>
      </c>
      <c r="C561" s="587"/>
      <c r="D561" s="59"/>
      <c r="E561" s="59"/>
      <c r="F561" s="59"/>
      <c r="G561" s="59"/>
      <c r="H561" s="59"/>
      <c r="I561" s="59"/>
      <c r="J561" s="59"/>
      <c r="K561" s="59"/>
      <c r="L561" s="59"/>
      <c r="M561" s="59"/>
      <c r="N561" s="59"/>
      <c r="O561" s="59"/>
      <c r="P561" s="59"/>
      <c r="Q561" s="59"/>
    </row>
    <row r="562" spans="1:17" ht="21.75" customHeight="1">
      <c r="C562" s="587" t="s">
        <v>1787</v>
      </c>
      <c r="D562" s="576">
        <v>188</v>
      </c>
      <c r="E562" s="576">
        <v>1</v>
      </c>
      <c r="F562" s="576">
        <v>1</v>
      </c>
      <c r="G562" s="576">
        <v>0</v>
      </c>
      <c r="H562" s="576">
        <v>1</v>
      </c>
      <c r="I562" s="576">
        <v>0</v>
      </c>
      <c r="J562" s="576">
        <v>1</v>
      </c>
      <c r="K562" s="576">
        <v>6</v>
      </c>
      <c r="L562" s="576">
        <v>2</v>
      </c>
      <c r="M562" s="576">
        <v>2</v>
      </c>
      <c r="N562" s="576">
        <v>3</v>
      </c>
      <c r="O562" s="576">
        <v>171</v>
      </c>
      <c r="P562" s="46">
        <v>41.734042553191486</v>
      </c>
      <c r="Q562" s="46">
        <v>39.875</v>
      </c>
    </row>
    <row r="563" spans="1:17" ht="12.75" customHeight="1">
      <c r="C563" s="587" t="s">
        <v>597</v>
      </c>
      <c r="D563" s="576">
        <v>18</v>
      </c>
      <c r="E563" s="576">
        <v>0</v>
      </c>
      <c r="F563" s="576">
        <v>1</v>
      </c>
      <c r="G563" s="576">
        <v>1</v>
      </c>
      <c r="H563" s="576">
        <v>0</v>
      </c>
      <c r="I563" s="576">
        <v>0</v>
      </c>
      <c r="J563" s="576">
        <v>0</v>
      </c>
      <c r="K563" s="576">
        <v>0</v>
      </c>
      <c r="L563" s="576">
        <v>0</v>
      </c>
      <c r="M563" s="576">
        <v>1</v>
      </c>
      <c r="N563" s="576">
        <v>0</v>
      </c>
      <c r="O563" s="576">
        <v>15</v>
      </c>
      <c r="P563" s="46">
        <v>43.944444444444443</v>
      </c>
      <c r="Q563" s="46">
        <v>43</v>
      </c>
    </row>
    <row r="564" spans="1:17" ht="12.75" customHeight="1">
      <c r="C564" s="589" t="s">
        <v>1829</v>
      </c>
      <c r="D564" s="576">
        <v>206</v>
      </c>
      <c r="E564" s="576">
        <v>1</v>
      </c>
      <c r="F564" s="576">
        <v>2</v>
      </c>
      <c r="G564" s="576">
        <v>1</v>
      </c>
      <c r="H564" s="576">
        <v>1</v>
      </c>
      <c r="I564" s="576">
        <v>0</v>
      </c>
      <c r="J564" s="576">
        <v>1</v>
      </c>
      <c r="K564" s="576">
        <v>6</v>
      </c>
      <c r="L564" s="576">
        <v>2</v>
      </c>
      <c r="M564" s="576">
        <v>3</v>
      </c>
      <c r="N564" s="576">
        <v>3</v>
      </c>
      <c r="O564" s="576">
        <v>186</v>
      </c>
      <c r="P564" s="46">
        <v>41.927184466019419</v>
      </c>
      <c r="Q564" s="46">
        <v>40.333333333333336</v>
      </c>
    </row>
    <row r="565" spans="1:17" ht="18" customHeight="1">
      <c r="B565" s="584" t="s">
        <v>598</v>
      </c>
      <c r="C565" s="587"/>
      <c r="D565" s="59"/>
      <c r="E565" s="59"/>
      <c r="F565" s="59"/>
      <c r="G565" s="59"/>
      <c r="H565" s="59"/>
      <c r="I565" s="59"/>
      <c r="J565" s="59"/>
      <c r="K565" s="59"/>
      <c r="L565" s="59"/>
      <c r="M565" s="59"/>
      <c r="N565" s="59"/>
      <c r="O565" s="59"/>
      <c r="P565" s="59"/>
      <c r="Q565" s="59"/>
    </row>
    <row r="566" spans="1:17" ht="21.75" customHeight="1">
      <c r="C566" s="587" t="s">
        <v>1793</v>
      </c>
      <c r="D566" s="576">
        <v>81</v>
      </c>
      <c r="E566" s="576">
        <v>0</v>
      </c>
      <c r="F566" s="576">
        <v>3</v>
      </c>
      <c r="G566" s="576">
        <v>0</v>
      </c>
      <c r="H566" s="576">
        <v>1</v>
      </c>
      <c r="I566" s="576">
        <v>0</v>
      </c>
      <c r="J566" s="576">
        <v>2</v>
      </c>
      <c r="K566" s="576">
        <v>3</v>
      </c>
      <c r="L566" s="576">
        <v>2</v>
      </c>
      <c r="M566" s="576">
        <v>4</v>
      </c>
      <c r="N566" s="576">
        <v>5</v>
      </c>
      <c r="O566" s="576">
        <v>61</v>
      </c>
      <c r="P566" s="46">
        <v>46</v>
      </c>
      <c r="Q566" s="46">
        <v>47.375</v>
      </c>
    </row>
    <row r="567" spans="1:17" ht="12.75" customHeight="1">
      <c r="C567" s="589" t="s">
        <v>1829</v>
      </c>
      <c r="D567" s="576">
        <v>81</v>
      </c>
      <c r="E567" s="576">
        <v>0</v>
      </c>
      <c r="F567" s="576">
        <v>3</v>
      </c>
      <c r="G567" s="576">
        <v>0</v>
      </c>
      <c r="H567" s="576">
        <v>1</v>
      </c>
      <c r="I567" s="576">
        <v>0</v>
      </c>
      <c r="J567" s="576">
        <v>2</v>
      </c>
      <c r="K567" s="576">
        <v>3</v>
      </c>
      <c r="L567" s="576">
        <v>2</v>
      </c>
      <c r="M567" s="576">
        <v>4</v>
      </c>
      <c r="N567" s="576">
        <v>5</v>
      </c>
      <c r="O567" s="576">
        <v>61</v>
      </c>
      <c r="P567" s="46">
        <v>46</v>
      </c>
      <c r="Q567" s="46">
        <v>47.375</v>
      </c>
    </row>
    <row r="568" spans="1:17" ht="18" customHeight="1">
      <c r="A568" s="584" t="s">
        <v>1800</v>
      </c>
      <c r="C568" s="587"/>
      <c r="D568" s="576">
        <v>1169</v>
      </c>
      <c r="E568" s="576">
        <v>19</v>
      </c>
      <c r="F568" s="576">
        <v>19</v>
      </c>
      <c r="G568" s="576">
        <v>19</v>
      </c>
      <c r="H568" s="576">
        <v>22</v>
      </c>
      <c r="I568" s="576">
        <v>28</v>
      </c>
      <c r="J568" s="576">
        <v>32</v>
      </c>
      <c r="K568" s="576">
        <v>45</v>
      </c>
      <c r="L568" s="576">
        <v>35</v>
      </c>
      <c r="M568" s="576">
        <v>43</v>
      </c>
      <c r="N568" s="576">
        <v>48</v>
      </c>
      <c r="O568" s="576">
        <v>859</v>
      </c>
      <c r="P568" s="46">
        <v>47.627887082976905</v>
      </c>
      <c r="Q568" s="46">
        <v>47.966666666666669</v>
      </c>
    </row>
    <row r="569" spans="1:17" ht="11.25">
      <c r="C569" s="593"/>
      <c r="P569" s="46"/>
      <c r="Q569" s="46"/>
    </row>
    <row r="570" spans="1:17" ht="11.25">
      <c r="C570" s="593"/>
      <c r="P570" s="46"/>
      <c r="Q570" s="46"/>
    </row>
    <row r="571" spans="1:17" ht="11.25">
      <c r="C571" s="593"/>
      <c r="P571" s="46"/>
      <c r="Q571" s="46"/>
    </row>
    <row r="572" spans="1:17" s="24" customFormat="1" ht="6" customHeight="1">
      <c r="A572" s="90" t="s">
        <v>604</v>
      </c>
      <c r="B572" s="584"/>
      <c r="C572" s="1295"/>
      <c r="D572" s="592"/>
      <c r="E572" s="592"/>
      <c r="F572" s="592"/>
      <c r="G572" s="592"/>
      <c r="H572" s="592"/>
      <c r="I572" s="592"/>
      <c r="J572" s="592"/>
      <c r="K572" s="592"/>
      <c r="L572" s="592"/>
      <c r="M572" s="592"/>
      <c r="N572" s="592"/>
      <c r="O572" s="592"/>
      <c r="P572" s="553"/>
      <c r="Q572" s="553"/>
    </row>
    <row r="573" spans="1:17" s="24" customFormat="1" ht="9">
      <c r="A573" s="584" t="s">
        <v>2108</v>
      </c>
      <c r="B573" s="584"/>
      <c r="C573" s="1295"/>
      <c r="D573" s="592"/>
      <c r="E573" s="592"/>
      <c r="F573" s="592"/>
      <c r="G573" s="592"/>
      <c r="H573" s="592"/>
      <c r="I573" s="592"/>
      <c r="J573" s="592"/>
      <c r="K573" s="592"/>
      <c r="L573" s="592"/>
      <c r="M573" s="592"/>
      <c r="N573" s="592"/>
      <c r="O573" s="592"/>
      <c r="P573" s="553"/>
      <c r="Q573" s="553"/>
    </row>
    <row r="574" spans="1:17" s="24" customFormat="1" ht="11.25">
      <c r="A574" s="90"/>
      <c r="B574" s="24" t="s">
        <v>2109</v>
      </c>
      <c r="C574" s="1295"/>
      <c r="D574" s="592"/>
      <c r="E574" s="592"/>
      <c r="F574" s="592"/>
      <c r="G574" s="592"/>
      <c r="H574" s="592"/>
      <c r="I574" s="592"/>
      <c r="J574" s="592"/>
      <c r="K574" s="592"/>
      <c r="L574" s="592"/>
      <c r="M574" s="592"/>
      <c r="N574" s="592"/>
      <c r="O574" s="592"/>
      <c r="P574" s="553"/>
      <c r="Q574" s="553"/>
    </row>
    <row r="575" spans="1:17" s="24" customFormat="1" ht="11.25">
      <c r="A575" s="90"/>
      <c r="B575" s="24" t="s">
        <v>2110</v>
      </c>
      <c r="C575" s="1295"/>
      <c r="D575" s="592"/>
      <c r="E575" s="592"/>
      <c r="F575" s="592"/>
      <c r="G575" s="592"/>
      <c r="H575" s="592"/>
      <c r="I575" s="592"/>
      <c r="J575" s="592"/>
      <c r="K575" s="592"/>
      <c r="L575" s="592"/>
      <c r="M575" s="592"/>
      <c r="N575" s="592"/>
      <c r="O575" s="592"/>
      <c r="P575" s="553"/>
      <c r="Q575" s="553"/>
    </row>
    <row r="576" spans="1:17" s="24" customFormat="1" ht="9">
      <c r="A576" s="584" t="s">
        <v>2111</v>
      </c>
      <c r="B576" s="584"/>
      <c r="C576" s="1295"/>
      <c r="D576" s="592"/>
      <c r="E576" s="592"/>
      <c r="F576" s="592"/>
      <c r="G576" s="592"/>
      <c r="H576" s="592"/>
      <c r="I576" s="592"/>
      <c r="J576" s="592"/>
      <c r="K576" s="592"/>
      <c r="L576" s="592"/>
      <c r="M576" s="592"/>
      <c r="N576" s="592"/>
      <c r="O576" s="592"/>
      <c r="P576" s="553"/>
      <c r="Q576" s="553"/>
    </row>
    <row r="577" spans="1:17" s="24" customFormat="1" ht="9" customHeight="1">
      <c r="A577" s="584" t="s">
        <v>2112</v>
      </c>
      <c r="B577" s="584"/>
      <c r="C577" s="1295"/>
      <c r="D577" s="592"/>
      <c r="E577" s="592"/>
      <c r="F577" s="592"/>
      <c r="G577" s="592"/>
      <c r="H577" s="592"/>
      <c r="I577" s="592"/>
      <c r="J577" s="592"/>
      <c r="K577" s="592"/>
      <c r="L577" s="592"/>
      <c r="M577" s="592"/>
      <c r="N577" s="592"/>
      <c r="O577" s="592"/>
      <c r="P577" s="553"/>
      <c r="Q577" s="553"/>
    </row>
    <row r="578" spans="1:17" s="24" customFormat="1" ht="9.75" customHeight="1">
      <c r="A578" s="584"/>
      <c r="B578" s="584"/>
      <c r="C578" s="593"/>
      <c r="D578" s="592"/>
      <c r="E578" s="592"/>
      <c r="F578" s="592"/>
      <c r="G578" s="592"/>
      <c r="H578" s="592"/>
      <c r="I578" s="592"/>
      <c r="J578" s="592"/>
      <c r="K578" s="592"/>
      <c r="L578" s="592"/>
      <c r="M578" s="592"/>
      <c r="N578" s="592"/>
      <c r="O578" s="592"/>
      <c r="P578" s="553"/>
      <c r="Q578" s="553"/>
    </row>
    <row r="579" spans="1:17" s="24" customFormat="1" ht="10.5" customHeight="1">
      <c r="A579" s="584" t="s">
        <v>3078</v>
      </c>
      <c r="B579" s="584"/>
      <c r="C579" s="593"/>
      <c r="D579" s="592"/>
      <c r="E579" s="592"/>
      <c r="F579" s="592"/>
      <c r="G579" s="592"/>
      <c r="H579" s="592"/>
      <c r="I579" s="592"/>
      <c r="J579" s="592"/>
      <c r="K579" s="592"/>
      <c r="L579" s="592"/>
      <c r="M579" s="592"/>
      <c r="N579" s="592"/>
      <c r="O579" s="592"/>
      <c r="P579" s="553"/>
      <c r="Q579" s="553"/>
    </row>
    <row r="580" spans="1:17" s="90" customFormat="1" ht="11.25" customHeight="1">
      <c r="A580" s="586"/>
      <c r="C580" s="594"/>
      <c r="D580" s="254" t="s">
        <v>1744</v>
      </c>
      <c r="E580" s="447"/>
      <c r="F580" s="447"/>
      <c r="G580" s="447"/>
      <c r="H580" s="447"/>
      <c r="I580" s="447"/>
      <c r="J580" s="447"/>
      <c r="K580" s="447"/>
      <c r="L580" s="447"/>
      <c r="M580" s="447"/>
      <c r="N580" s="447"/>
      <c r="O580" s="447"/>
      <c r="P580" s="591"/>
      <c r="Q580" s="591"/>
    </row>
    <row r="581" spans="1:17" s="90" customFormat="1" ht="9" customHeight="1">
      <c r="A581" s="586"/>
      <c r="C581" s="594"/>
      <c r="D581" s="254"/>
      <c r="E581" s="447"/>
      <c r="F581" s="447"/>
      <c r="G581" s="447"/>
      <c r="H581" s="447"/>
      <c r="I581" s="447"/>
      <c r="J581" s="447"/>
      <c r="K581" s="447"/>
      <c r="L581" s="447"/>
      <c r="M581" s="447"/>
      <c r="N581" s="447"/>
      <c r="O581" s="447"/>
      <c r="P581" s="591"/>
      <c r="Q581" s="591"/>
    </row>
    <row r="582" spans="1:17" ht="18" customHeight="1">
      <c r="A582" s="1556" t="s">
        <v>2114</v>
      </c>
      <c r="B582" s="1556"/>
      <c r="C582" s="1557"/>
      <c r="P582" s="46"/>
      <c r="Q582" s="46"/>
    </row>
    <row r="583" spans="1:17" ht="16.5" customHeight="1">
      <c r="B583" s="584" t="s">
        <v>286</v>
      </c>
      <c r="C583" s="587"/>
      <c r="P583" s="46"/>
      <c r="Q583" s="46"/>
    </row>
    <row r="584" spans="1:17" ht="12.75" customHeight="1">
      <c r="C584" s="587" t="s">
        <v>2104</v>
      </c>
      <c r="D584" s="576">
        <v>61</v>
      </c>
      <c r="E584" s="576">
        <v>7</v>
      </c>
      <c r="F584" s="576">
        <v>11</v>
      </c>
      <c r="G584" s="576">
        <v>7</v>
      </c>
      <c r="H584" s="576">
        <v>10</v>
      </c>
      <c r="I584" s="576">
        <v>9</v>
      </c>
      <c r="J584" s="576">
        <v>7</v>
      </c>
      <c r="K584" s="576">
        <v>2</v>
      </c>
      <c r="L584" s="576">
        <v>1</v>
      </c>
      <c r="M584" s="576">
        <v>1</v>
      </c>
      <c r="N584" s="576">
        <v>4</v>
      </c>
      <c r="O584" s="576">
        <v>2</v>
      </c>
      <c r="P584" s="46">
        <v>60.524590163934427</v>
      </c>
      <c r="Q584" s="46">
        <v>60.45</v>
      </c>
    </row>
    <row r="585" spans="1:17" ht="21.75" customHeight="1">
      <c r="C585" s="587" t="s">
        <v>2105</v>
      </c>
      <c r="D585" s="576">
        <v>45</v>
      </c>
      <c r="E585" s="576">
        <v>4</v>
      </c>
      <c r="F585" s="576">
        <v>4</v>
      </c>
      <c r="G585" s="576">
        <v>3</v>
      </c>
      <c r="H585" s="576">
        <v>3</v>
      </c>
      <c r="I585" s="576">
        <v>4</v>
      </c>
      <c r="J585" s="576">
        <v>7</v>
      </c>
      <c r="K585" s="576">
        <v>6</v>
      </c>
      <c r="L585" s="576">
        <v>2</v>
      </c>
      <c r="M585" s="576">
        <v>4</v>
      </c>
      <c r="N585" s="576">
        <v>0</v>
      </c>
      <c r="O585" s="576">
        <v>8</v>
      </c>
      <c r="P585" s="46">
        <v>57.355555555555554</v>
      </c>
      <c r="Q585" s="46">
        <v>58.357142857142854</v>
      </c>
    </row>
    <row r="586" spans="1:17" ht="12.75" customHeight="1">
      <c r="C586" s="587" t="s">
        <v>575</v>
      </c>
      <c r="D586" s="576">
        <v>10</v>
      </c>
      <c r="E586" s="576">
        <v>0</v>
      </c>
      <c r="F586" s="576">
        <v>0</v>
      </c>
      <c r="G586" s="576">
        <v>0</v>
      </c>
      <c r="H586" s="576">
        <v>0</v>
      </c>
      <c r="I586" s="576">
        <v>0</v>
      </c>
      <c r="J586" s="576">
        <v>0</v>
      </c>
      <c r="K586" s="576">
        <v>0</v>
      </c>
      <c r="L586" s="576">
        <v>2</v>
      </c>
      <c r="M586" s="576">
        <v>1</v>
      </c>
      <c r="N586" s="576">
        <v>0</v>
      </c>
      <c r="O586" s="576">
        <v>7</v>
      </c>
      <c r="P586" s="46">
        <v>51</v>
      </c>
      <c r="Q586" s="46">
        <v>51</v>
      </c>
    </row>
    <row r="587" spans="1:17" ht="12.75" customHeight="1">
      <c r="C587" s="587" t="s">
        <v>576</v>
      </c>
      <c r="D587" s="576">
        <v>384</v>
      </c>
      <c r="E587" s="576">
        <v>7</v>
      </c>
      <c r="F587" s="576">
        <v>6</v>
      </c>
      <c r="G587" s="576">
        <v>10</v>
      </c>
      <c r="H587" s="576">
        <v>17</v>
      </c>
      <c r="I587" s="576">
        <v>23</v>
      </c>
      <c r="J587" s="576">
        <v>16</v>
      </c>
      <c r="K587" s="576">
        <v>26</v>
      </c>
      <c r="L587" s="576">
        <v>22</v>
      </c>
      <c r="M587" s="576">
        <v>17</v>
      </c>
      <c r="N587" s="576">
        <v>19</v>
      </c>
      <c r="O587" s="576">
        <v>221</v>
      </c>
      <c r="P587" s="46">
        <v>52.140625</v>
      </c>
      <c r="Q587" s="46">
        <v>52.6875</v>
      </c>
    </row>
    <row r="588" spans="1:17" ht="12.75" customHeight="1">
      <c r="C588" s="589" t="s">
        <v>1829</v>
      </c>
      <c r="D588" s="576">
        <v>500</v>
      </c>
      <c r="E588" s="576">
        <v>18</v>
      </c>
      <c r="F588" s="576">
        <v>21</v>
      </c>
      <c r="G588" s="576">
        <v>20</v>
      </c>
      <c r="H588" s="576">
        <v>30</v>
      </c>
      <c r="I588" s="576">
        <v>36</v>
      </c>
      <c r="J588" s="576">
        <v>30</v>
      </c>
      <c r="K588" s="576">
        <v>34</v>
      </c>
      <c r="L588" s="576">
        <v>27</v>
      </c>
      <c r="M588" s="576">
        <v>23</v>
      </c>
      <c r="N588" s="576">
        <v>23</v>
      </c>
      <c r="O588" s="576">
        <v>238</v>
      </c>
      <c r="P588" s="46">
        <v>53.61</v>
      </c>
      <c r="Q588" s="46">
        <v>54.521739130434781</v>
      </c>
    </row>
    <row r="589" spans="1:17" ht="18" customHeight="1">
      <c r="B589" s="584" t="s">
        <v>586</v>
      </c>
      <c r="C589" s="589"/>
      <c r="D589" s="59"/>
      <c r="E589" s="59"/>
      <c r="F589" s="59"/>
      <c r="G589" s="59"/>
      <c r="H589" s="59"/>
      <c r="I589" s="59"/>
      <c r="J589" s="59"/>
      <c r="K589" s="59"/>
      <c r="L589" s="59"/>
      <c r="M589" s="59"/>
      <c r="N589" s="59"/>
      <c r="O589" s="59"/>
      <c r="P589" s="59"/>
      <c r="Q589" s="59"/>
    </row>
    <row r="590" spans="1:17" ht="12.75" customHeight="1">
      <c r="C590" s="587" t="s">
        <v>587</v>
      </c>
      <c r="D590" s="576">
        <v>1</v>
      </c>
      <c r="E590" s="773" t="s">
        <v>827</v>
      </c>
      <c r="F590" s="773" t="s">
        <v>827</v>
      </c>
      <c r="G590" s="773" t="s">
        <v>827</v>
      </c>
      <c r="H590" s="773" t="s">
        <v>827</v>
      </c>
      <c r="I590" s="773" t="s">
        <v>827</v>
      </c>
      <c r="J590" s="773" t="s">
        <v>827</v>
      </c>
      <c r="K590" s="773" t="s">
        <v>827</v>
      </c>
      <c r="L590" s="773" t="s">
        <v>827</v>
      </c>
      <c r="M590" s="773" t="s">
        <v>827</v>
      </c>
      <c r="N590" s="773" t="s">
        <v>827</v>
      </c>
      <c r="O590" s="576">
        <v>0</v>
      </c>
      <c r="P590" s="773" t="s">
        <v>427</v>
      </c>
      <c r="Q590" s="773" t="s">
        <v>427</v>
      </c>
    </row>
    <row r="591" spans="1:17" ht="12.75" customHeight="1">
      <c r="C591" s="589" t="s">
        <v>1829</v>
      </c>
      <c r="D591" s="576">
        <v>1</v>
      </c>
      <c r="E591" s="773" t="s">
        <v>827</v>
      </c>
      <c r="F591" s="773" t="s">
        <v>827</v>
      </c>
      <c r="G591" s="773" t="s">
        <v>827</v>
      </c>
      <c r="H591" s="773" t="s">
        <v>827</v>
      </c>
      <c r="I591" s="773" t="s">
        <v>827</v>
      </c>
      <c r="J591" s="773" t="s">
        <v>827</v>
      </c>
      <c r="K591" s="773" t="s">
        <v>827</v>
      </c>
      <c r="L591" s="773" t="s">
        <v>827</v>
      </c>
      <c r="M591" s="773" t="s">
        <v>827</v>
      </c>
      <c r="N591" s="773" t="s">
        <v>827</v>
      </c>
      <c r="O591" s="576">
        <v>0</v>
      </c>
      <c r="P591" s="773" t="s">
        <v>427</v>
      </c>
      <c r="Q591" s="773" t="s">
        <v>427</v>
      </c>
    </row>
    <row r="592" spans="1:17" ht="16.5" customHeight="1">
      <c r="B592" s="584" t="s">
        <v>594</v>
      </c>
      <c r="C592" s="587"/>
      <c r="D592" s="59"/>
      <c r="E592" s="59"/>
      <c r="F592" s="59"/>
      <c r="G592" s="59"/>
      <c r="H592" s="59"/>
      <c r="I592" s="59"/>
      <c r="J592" s="59"/>
      <c r="K592" s="59"/>
      <c r="L592" s="59"/>
      <c r="M592" s="59"/>
      <c r="N592" s="59"/>
      <c r="O592" s="59"/>
      <c r="P592" s="59"/>
      <c r="Q592" s="59"/>
    </row>
    <row r="593" spans="1:17" ht="21.75" customHeight="1">
      <c r="C593" s="587" t="s">
        <v>1785</v>
      </c>
      <c r="D593" s="576">
        <v>11</v>
      </c>
      <c r="E593" s="576">
        <v>0</v>
      </c>
      <c r="F593" s="576">
        <v>0</v>
      </c>
      <c r="G593" s="576">
        <v>2</v>
      </c>
      <c r="H593" s="576">
        <v>1</v>
      </c>
      <c r="I593" s="576">
        <v>2</v>
      </c>
      <c r="J593" s="576">
        <v>0</v>
      </c>
      <c r="K593" s="576">
        <v>0</v>
      </c>
      <c r="L593" s="576">
        <v>0</v>
      </c>
      <c r="M593" s="576">
        <v>0</v>
      </c>
      <c r="N593" s="576">
        <v>2</v>
      </c>
      <c r="O593" s="576">
        <v>4</v>
      </c>
      <c r="P593" s="46">
        <v>55.272727272727273</v>
      </c>
      <c r="Q593" s="46">
        <v>54.75</v>
      </c>
    </row>
    <row r="594" spans="1:17" ht="21.75" customHeight="1">
      <c r="C594" s="587" t="s">
        <v>1787</v>
      </c>
      <c r="D594" s="576">
        <v>153</v>
      </c>
      <c r="E594" s="576">
        <v>5</v>
      </c>
      <c r="F594" s="576">
        <v>3</v>
      </c>
      <c r="G594" s="576">
        <v>7</v>
      </c>
      <c r="H594" s="576">
        <v>6</v>
      </c>
      <c r="I594" s="576">
        <v>4</v>
      </c>
      <c r="J594" s="576">
        <v>5</v>
      </c>
      <c r="K594" s="576">
        <v>5</v>
      </c>
      <c r="L594" s="576">
        <v>7</v>
      </c>
      <c r="M594" s="576">
        <v>7</v>
      </c>
      <c r="N594" s="576">
        <v>4</v>
      </c>
      <c r="O594" s="576">
        <v>100</v>
      </c>
      <c r="P594" s="46">
        <v>47.607843137254903</v>
      </c>
      <c r="Q594" s="46">
        <v>49.277777777777779</v>
      </c>
    </row>
    <row r="595" spans="1:17" ht="12.75" customHeight="1">
      <c r="C595" s="587" t="s">
        <v>597</v>
      </c>
      <c r="D595" s="576">
        <v>7</v>
      </c>
      <c r="E595" s="576">
        <v>0</v>
      </c>
      <c r="F595" s="576">
        <v>0</v>
      </c>
      <c r="G595" s="576">
        <v>0</v>
      </c>
      <c r="H595" s="576">
        <v>0</v>
      </c>
      <c r="I595" s="576">
        <v>0</v>
      </c>
      <c r="J595" s="576">
        <v>1</v>
      </c>
      <c r="K595" s="576">
        <v>0</v>
      </c>
      <c r="L595" s="576">
        <v>0</v>
      </c>
      <c r="M595" s="576">
        <v>0</v>
      </c>
      <c r="N595" s="576">
        <v>1</v>
      </c>
      <c r="O595" s="576">
        <v>5</v>
      </c>
      <c r="P595" s="46">
        <v>50.428571428571431</v>
      </c>
      <c r="Q595" s="46">
        <v>50.5</v>
      </c>
    </row>
    <row r="596" spans="1:17" ht="12.75" customHeight="1">
      <c r="C596" s="589" t="s">
        <v>1829</v>
      </c>
      <c r="D596" s="576">
        <v>171</v>
      </c>
      <c r="E596" s="576">
        <v>5</v>
      </c>
      <c r="F596" s="576">
        <v>3</v>
      </c>
      <c r="G596" s="576">
        <v>9</v>
      </c>
      <c r="H596" s="576">
        <v>7</v>
      </c>
      <c r="I596" s="576">
        <v>6</v>
      </c>
      <c r="J596" s="576">
        <v>6</v>
      </c>
      <c r="K596" s="576">
        <v>5</v>
      </c>
      <c r="L596" s="576">
        <v>7</v>
      </c>
      <c r="M596" s="576">
        <v>7</v>
      </c>
      <c r="N596" s="576">
        <v>7</v>
      </c>
      <c r="O596" s="576">
        <v>109</v>
      </c>
      <c r="P596" s="46">
        <v>48.216374269005847</v>
      </c>
      <c r="Q596" s="46">
        <v>49.722222222222221</v>
      </c>
    </row>
    <row r="597" spans="1:17" ht="16.5" customHeight="1">
      <c r="B597" s="584" t="s">
        <v>598</v>
      </c>
      <c r="C597" s="587"/>
      <c r="D597" s="59"/>
      <c r="E597" s="59"/>
      <c r="F597" s="59"/>
      <c r="G597" s="59"/>
      <c r="H597" s="59"/>
      <c r="I597" s="59"/>
      <c r="J597" s="59"/>
      <c r="K597" s="59"/>
      <c r="L597" s="59"/>
      <c r="M597" s="59"/>
      <c r="N597" s="59"/>
      <c r="O597" s="59"/>
      <c r="P597" s="59"/>
      <c r="Q597" s="59"/>
    </row>
    <row r="598" spans="1:17" ht="12.75" customHeight="1">
      <c r="C598" s="587" t="s">
        <v>599</v>
      </c>
      <c r="D598" s="576">
        <v>1</v>
      </c>
      <c r="E598" s="576">
        <v>0</v>
      </c>
      <c r="F598" s="576">
        <v>0</v>
      </c>
      <c r="G598" s="576">
        <v>0</v>
      </c>
      <c r="H598" s="576">
        <v>0</v>
      </c>
      <c r="I598" s="576">
        <v>0</v>
      </c>
      <c r="J598" s="576">
        <v>0</v>
      </c>
      <c r="K598" s="576">
        <v>0</v>
      </c>
      <c r="L598" s="576">
        <v>0</v>
      </c>
      <c r="M598" s="576">
        <v>0</v>
      </c>
      <c r="N598" s="576">
        <v>0</v>
      </c>
      <c r="O598" s="576">
        <v>1</v>
      </c>
      <c r="P598" s="773" t="s">
        <v>427</v>
      </c>
      <c r="Q598" s="773" t="s">
        <v>427</v>
      </c>
    </row>
    <row r="599" spans="1:17" ht="21.75" customHeight="1">
      <c r="C599" s="587" t="s">
        <v>1793</v>
      </c>
      <c r="D599" s="576">
        <v>49</v>
      </c>
      <c r="E599" s="576">
        <v>1</v>
      </c>
      <c r="F599" s="576">
        <v>2</v>
      </c>
      <c r="G599" s="576">
        <v>3</v>
      </c>
      <c r="H599" s="576">
        <v>0</v>
      </c>
      <c r="I599" s="576">
        <v>5</v>
      </c>
      <c r="J599" s="576">
        <v>3</v>
      </c>
      <c r="K599" s="576">
        <v>0</v>
      </c>
      <c r="L599" s="576">
        <v>2</v>
      </c>
      <c r="M599" s="576">
        <v>1</v>
      </c>
      <c r="N599" s="576">
        <v>0</v>
      </c>
      <c r="O599" s="576">
        <v>32</v>
      </c>
      <c r="P599" s="46">
        <v>50.306122448979593</v>
      </c>
      <c r="Q599" s="46">
        <v>50.25</v>
      </c>
    </row>
    <row r="600" spans="1:17" ht="12.75" customHeight="1">
      <c r="C600" s="589" t="s">
        <v>1829</v>
      </c>
      <c r="D600" s="576">
        <v>50</v>
      </c>
      <c r="E600" s="576">
        <v>1</v>
      </c>
      <c r="F600" s="576">
        <v>2</v>
      </c>
      <c r="G600" s="576">
        <v>3</v>
      </c>
      <c r="H600" s="576">
        <v>0</v>
      </c>
      <c r="I600" s="576">
        <v>5</v>
      </c>
      <c r="J600" s="576">
        <v>3</v>
      </c>
      <c r="K600" s="576">
        <v>0</v>
      </c>
      <c r="L600" s="576">
        <v>2</v>
      </c>
      <c r="M600" s="576">
        <v>1</v>
      </c>
      <c r="N600" s="576">
        <v>0</v>
      </c>
      <c r="O600" s="576">
        <v>33</v>
      </c>
      <c r="P600" s="46">
        <v>50.3</v>
      </c>
      <c r="Q600" s="46">
        <v>50</v>
      </c>
    </row>
    <row r="601" spans="1:17" ht="18.75" customHeight="1">
      <c r="A601" s="1556" t="s">
        <v>2115</v>
      </c>
      <c r="B601" s="1556"/>
      <c r="C601" s="1557"/>
      <c r="D601" s="576">
        <v>722</v>
      </c>
      <c r="E601" s="576">
        <v>24</v>
      </c>
      <c r="F601" s="576">
        <v>26</v>
      </c>
      <c r="G601" s="576">
        <v>32</v>
      </c>
      <c r="H601" s="576">
        <v>37</v>
      </c>
      <c r="I601" s="576">
        <v>47</v>
      </c>
      <c r="J601" s="576">
        <v>39</v>
      </c>
      <c r="K601" s="576">
        <v>39</v>
      </c>
      <c r="L601" s="576">
        <v>37</v>
      </c>
      <c r="M601" s="576">
        <v>31</v>
      </c>
      <c r="N601" s="576">
        <v>30</v>
      </c>
      <c r="O601" s="576">
        <v>380</v>
      </c>
      <c r="P601" s="46">
        <v>52.10803324099723</v>
      </c>
      <c r="Q601" s="46">
        <v>53.366666666666667</v>
      </c>
    </row>
    <row r="602" spans="1:17" ht="16.5" customHeight="1">
      <c r="A602" s="596" t="s">
        <v>473</v>
      </c>
      <c r="B602" s="596"/>
      <c r="C602" s="587"/>
      <c r="D602" s="59"/>
      <c r="E602" s="59"/>
      <c r="F602" s="59"/>
      <c r="G602" s="59"/>
      <c r="H602" s="59"/>
      <c r="I602" s="59"/>
      <c r="J602" s="59"/>
      <c r="K602" s="59"/>
      <c r="L602" s="59"/>
      <c r="M602" s="59"/>
      <c r="N602" s="59"/>
      <c r="O602" s="59"/>
      <c r="P602" s="59"/>
      <c r="Q602" s="59"/>
    </row>
    <row r="603" spans="1:17" ht="16.5" customHeight="1">
      <c r="B603" s="584" t="s">
        <v>286</v>
      </c>
      <c r="C603" s="587"/>
      <c r="D603" s="59"/>
      <c r="E603" s="59"/>
      <c r="F603" s="59"/>
      <c r="G603" s="59"/>
      <c r="H603" s="59"/>
      <c r="I603" s="59"/>
      <c r="J603" s="59"/>
      <c r="K603" s="59"/>
      <c r="L603" s="59"/>
      <c r="M603" s="59"/>
      <c r="N603" s="59"/>
      <c r="O603" s="59"/>
      <c r="P603" s="59"/>
      <c r="Q603" s="59"/>
    </row>
    <row r="604" spans="1:17" ht="12.75" customHeight="1">
      <c r="C604" s="587" t="s">
        <v>2104</v>
      </c>
      <c r="D604" s="576">
        <v>818</v>
      </c>
      <c r="E604" s="576">
        <v>130</v>
      </c>
      <c r="F604" s="576">
        <v>134</v>
      </c>
      <c r="G604" s="576">
        <v>135</v>
      </c>
      <c r="H604" s="576">
        <v>114</v>
      </c>
      <c r="I604" s="576">
        <v>72</v>
      </c>
      <c r="J604" s="576">
        <v>68</v>
      </c>
      <c r="K604" s="576">
        <v>44</v>
      </c>
      <c r="L604" s="576">
        <v>38</v>
      </c>
      <c r="M604" s="576">
        <v>30</v>
      </c>
      <c r="N604" s="576">
        <v>20</v>
      </c>
      <c r="O604" s="576">
        <v>33</v>
      </c>
      <c r="P604" s="46">
        <v>60.678484107579465</v>
      </c>
      <c r="Q604" s="46">
        <v>60.912280701754383</v>
      </c>
    </row>
    <row r="605" spans="1:17" ht="21.75" customHeight="1">
      <c r="C605" s="587" t="s">
        <v>2105</v>
      </c>
      <c r="D605" s="576">
        <v>910</v>
      </c>
      <c r="E605" s="576">
        <v>54</v>
      </c>
      <c r="F605" s="576">
        <v>57</v>
      </c>
      <c r="G605" s="576">
        <v>60</v>
      </c>
      <c r="H605" s="576">
        <v>77</v>
      </c>
      <c r="I605" s="576">
        <v>69</v>
      </c>
      <c r="J605" s="576">
        <v>76</v>
      </c>
      <c r="K605" s="576">
        <v>74</v>
      </c>
      <c r="L605" s="576">
        <v>71</v>
      </c>
      <c r="M605" s="576">
        <v>54</v>
      </c>
      <c r="N605" s="576">
        <v>50</v>
      </c>
      <c r="O605" s="576">
        <v>268</v>
      </c>
      <c r="P605" s="46">
        <v>56.258241758241759</v>
      </c>
      <c r="Q605" s="46">
        <v>57.162162162162161</v>
      </c>
    </row>
    <row r="606" spans="1:17" ht="12.75" customHeight="1">
      <c r="C606" s="587" t="s">
        <v>575</v>
      </c>
      <c r="D606" s="576">
        <v>163</v>
      </c>
      <c r="E606" s="576">
        <v>1</v>
      </c>
      <c r="F606" s="576">
        <v>4</v>
      </c>
      <c r="G606" s="576">
        <v>6</v>
      </c>
      <c r="H606" s="576">
        <v>7</v>
      </c>
      <c r="I606" s="576">
        <v>5</v>
      </c>
      <c r="J606" s="576">
        <v>9</v>
      </c>
      <c r="K606" s="576">
        <v>7</v>
      </c>
      <c r="L606" s="576">
        <v>5</v>
      </c>
      <c r="M606" s="576">
        <v>3</v>
      </c>
      <c r="N606" s="576">
        <v>7</v>
      </c>
      <c r="O606" s="576">
        <v>109</v>
      </c>
      <c r="P606" s="46">
        <v>51.576687116564415</v>
      </c>
      <c r="Q606" s="46">
        <v>51.071428571428569</v>
      </c>
    </row>
    <row r="607" spans="1:17" ht="12.75" customHeight="1">
      <c r="C607" s="587" t="s">
        <v>576</v>
      </c>
      <c r="D607" s="576">
        <v>6244</v>
      </c>
      <c r="E607" s="576">
        <v>89</v>
      </c>
      <c r="F607" s="576">
        <v>121</v>
      </c>
      <c r="G607" s="576">
        <v>161</v>
      </c>
      <c r="H607" s="576">
        <v>155</v>
      </c>
      <c r="I607" s="576">
        <v>179</v>
      </c>
      <c r="J607" s="576">
        <v>202</v>
      </c>
      <c r="K607" s="576">
        <v>243</v>
      </c>
      <c r="L607" s="576">
        <v>293</v>
      </c>
      <c r="M607" s="576">
        <v>312</v>
      </c>
      <c r="N607" s="576">
        <v>345</v>
      </c>
      <c r="O607" s="576">
        <v>4144</v>
      </c>
      <c r="P607" s="46">
        <v>50.854740550928895</v>
      </c>
      <c r="Q607" s="46">
        <v>50.867867867867865</v>
      </c>
    </row>
    <row r="608" spans="1:17" ht="12.75" customHeight="1">
      <c r="C608" s="589" t="s">
        <v>1829</v>
      </c>
      <c r="D608" s="576">
        <v>8135</v>
      </c>
      <c r="E608" s="576">
        <v>274</v>
      </c>
      <c r="F608" s="576">
        <v>316</v>
      </c>
      <c r="G608" s="576">
        <v>362</v>
      </c>
      <c r="H608" s="576">
        <v>353</v>
      </c>
      <c r="I608" s="576">
        <v>325</v>
      </c>
      <c r="J608" s="576">
        <v>355</v>
      </c>
      <c r="K608" s="576">
        <v>368</v>
      </c>
      <c r="L608" s="576">
        <v>407</v>
      </c>
      <c r="M608" s="576">
        <v>399</v>
      </c>
      <c r="N608" s="576">
        <v>422</v>
      </c>
      <c r="O608" s="576">
        <v>4554</v>
      </c>
      <c r="P608" s="46">
        <v>52.461462814996928</v>
      </c>
      <c r="Q608" s="46">
        <v>52.730670103092784</v>
      </c>
    </row>
    <row r="609" spans="1:17" ht="16.5" customHeight="1">
      <c r="B609" s="584" t="s">
        <v>586</v>
      </c>
      <c r="C609" s="587"/>
      <c r="D609" s="59"/>
      <c r="E609" s="59"/>
      <c r="F609" s="59"/>
      <c r="G609" s="59"/>
      <c r="H609" s="59"/>
      <c r="I609" s="59"/>
      <c r="J609" s="59"/>
      <c r="K609" s="59"/>
      <c r="L609" s="59"/>
      <c r="M609" s="59"/>
      <c r="N609" s="59"/>
      <c r="O609" s="59"/>
      <c r="P609" s="59"/>
      <c r="Q609" s="59"/>
    </row>
    <row r="610" spans="1:17" ht="12.75" customHeight="1">
      <c r="C610" s="587" t="s">
        <v>587</v>
      </c>
      <c r="D610" s="576">
        <v>15</v>
      </c>
      <c r="E610" s="576">
        <v>0</v>
      </c>
      <c r="F610" s="576">
        <v>0</v>
      </c>
      <c r="G610" s="576">
        <v>0</v>
      </c>
      <c r="H610" s="576">
        <v>1</v>
      </c>
      <c r="I610" s="576">
        <v>0</v>
      </c>
      <c r="J610" s="576">
        <v>0</v>
      </c>
      <c r="K610" s="576">
        <v>0</v>
      </c>
      <c r="L610" s="576">
        <v>2</v>
      </c>
      <c r="M610" s="576">
        <v>0</v>
      </c>
      <c r="N610" s="576">
        <v>1</v>
      </c>
      <c r="O610" s="576">
        <v>11</v>
      </c>
      <c r="P610" s="46">
        <v>46.8</v>
      </c>
      <c r="Q610" s="46">
        <v>45.5</v>
      </c>
    </row>
    <row r="611" spans="1:17" ht="12.75" customHeight="1">
      <c r="C611" s="587" t="s">
        <v>1780</v>
      </c>
      <c r="D611" s="576">
        <v>57</v>
      </c>
      <c r="E611" s="576">
        <v>1</v>
      </c>
      <c r="F611" s="576">
        <v>1</v>
      </c>
      <c r="G611" s="576">
        <v>5</v>
      </c>
      <c r="H611" s="576">
        <v>2</v>
      </c>
      <c r="I611" s="576">
        <v>3</v>
      </c>
      <c r="J611" s="576">
        <v>3</v>
      </c>
      <c r="K611" s="576">
        <v>4</v>
      </c>
      <c r="L611" s="576">
        <v>3</v>
      </c>
      <c r="M611" s="576">
        <v>4</v>
      </c>
      <c r="N611" s="576">
        <v>1</v>
      </c>
      <c r="O611" s="576">
        <v>30</v>
      </c>
      <c r="P611" s="46">
        <v>50.596491228070178</v>
      </c>
      <c r="Q611" s="46">
        <v>53.25</v>
      </c>
    </row>
    <row r="612" spans="1:17" ht="12.75" customHeight="1">
      <c r="C612" s="589" t="s">
        <v>1829</v>
      </c>
      <c r="D612" s="576">
        <v>72</v>
      </c>
      <c r="E612" s="576">
        <v>1</v>
      </c>
      <c r="F612" s="576">
        <v>1</v>
      </c>
      <c r="G612" s="576">
        <v>5</v>
      </c>
      <c r="H612" s="576">
        <v>3</v>
      </c>
      <c r="I612" s="576">
        <v>3</v>
      </c>
      <c r="J612" s="576">
        <v>3</v>
      </c>
      <c r="K612" s="576">
        <v>4</v>
      </c>
      <c r="L612" s="576">
        <v>5</v>
      </c>
      <c r="M612" s="576">
        <v>4</v>
      </c>
      <c r="N612" s="576">
        <v>2</v>
      </c>
      <c r="O612" s="576">
        <v>41</v>
      </c>
      <c r="P612" s="46">
        <v>49.805555555555557</v>
      </c>
      <c r="Q612" s="46">
        <v>52.333333333333336</v>
      </c>
    </row>
    <row r="613" spans="1:17" ht="16.5" customHeight="1">
      <c r="B613" s="584" t="s">
        <v>594</v>
      </c>
      <c r="C613" s="587"/>
      <c r="D613" s="59"/>
      <c r="E613" s="59"/>
      <c r="F613" s="59"/>
      <c r="G613" s="59"/>
      <c r="H613" s="59"/>
      <c r="I613" s="59"/>
      <c r="J613" s="59"/>
      <c r="K613" s="59"/>
      <c r="L613" s="59"/>
      <c r="M613" s="59"/>
      <c r="N613" s="59"/>
      <c r="O613" s="59"/>
      <c r="P613" s="59"/>
      <c r="Q613" s="59"/>
    </row>
    <row r="614" spans="1:17" ht="21.75" customHeight="1">
      <c r="C614" s="587" t="s">
        <v>1785</v>
      </c>
      <c r="D614" s="576">
        <v>5</v>
      </c>
      <c r="E614" s="576">
        <v>0</v>
      </c>
      <c r="F614" s="576">
        <v>0</v>
      </c>
      <c r="G614" s="576">
        <v>0</v>
      </c>
      <c r="H614" s="576">
        <v>0</v>
      </c>
      <c r="I614" s="576">
        <v>0</v>
      </c>
      <c r="J614" s="576">
        <v>0</v>
      </c>
      <c r="K614" s="576">
        <v>0</v>
      </c>
      <c r="L614" s="576">
        <v>1</v>
      </c>
      <c r="M614" s="576">
        <v>0</v>
      </c>
      <c r="N614" s="576">
        <v>0</v>
      </c>
      <c r="O614" s="576">
        <v>4</v>
      </c>
      <c r="P614" s="46">
        <v>50</v>
      </c>
      <c r="Q614" s="46">
        <v>49.5</v>
      </c>
    </row>
    <row r="615" spans="1:17" ht="21.75" customHeight="1">
      <c r="C615" s="587" t="s">
        <v>1787</v>
      </c>
      <c r="D615" s="576">
        <v>1668</v>
      </c>
      <c r="E615" s="576">
        <v>26</v>
      </c>
      <c r="F615" s="576">
        <v>38</v>
      </c>
      <c r="G615" s="576">
        <v>32</v>
      </c>
      <c r="H615" s="576">
        <v>42</v>
      </c>
      <c r="I615" s="576">
        <v>45</v>
      </c>
      <c r="J615" s="576">
        <v>54</v>
      </c>
      <c r="K615" s="576">
        <v>59</v>
      </c>
      <c r="L615" s="576">
        <v>60</v>
      </c>
      <c r="M615" s="576">
        <v>43</v>
      </c>
      <c r="N615" s="576">
        <v>67</v>
      </c>
      <c r="O615" s="576">
        <v>1202</v>
      </c>
      <c r="P615" s="46">
        <v>46.615707434052759</v>
      </c>
      <c r="Q615" s="46">
        <v>47</v>
      </c>
    </row>
    <row r="616" spans="1:17" ht="12.75" customHeight="1">
      <c r="C616" s="587" t="s">
        <v>597</v>
      </c>
      <c r="D616" s="576">
        <v>45</v>
      </c>
      <c r="E616" s="576">
        <v>0</v>
      </c>
      <c r="F616" s="576">
        <v>1</v>
      </c>
      <c r="G616" s="576">
        <v>2</v>
      </c>
      <c r="H616" s="576">
        <v>1</v>
      </c>
      <c r="I616" s="576">
        <v>0</v>
      </c>
      <c r="J616" s="576">
        <v>1</v>
      </c>
      <c r="K616" s="576">
        <v>1</v>
      </c>
      <c r="L616" s="576">
        <v>0</v>
      </c>
      <c r="M616" s="576">
        <v>0</v>
      </c>
      <c r="N616" s="576">
        <v>3</v>
      </c>
      <c r="O616" s="576">
        <v>36</v>
      </c>
      <c r="P616" s="46">
        <v>43.755555555555553</v>
      </c>
      <c r="Q616" s="46">
        <v>41.5</v>
      </c>
    </row>
    <row r="617" spans="1:17" ht="12.75" customHeight="1">
      <c r="C617" s="589" t="s">
        <v>1829</v>
      </c>
      <c r="D617" s="576">
        <v>1718</v>
      </c>
      <c r="E617" s="576">
        <v>26</v>
      </c>
      <c r="F617" s="576">
        <v>39</v>
      </c>
      <c r="G617" s="576">
        <v>34</v>
      </c>
      <c r="H617" s="576">
        <v>43</v>
      </c>
      <c r="I617" s="576">
        <v>45</v>
      </c>
      <c r="J617" s="576">
        <v>55</v>
      </c>
      <c r="K617" s="576">
        <v>60</v>
      </c>
      <c r="L617" s="576">
        <v>61</v>
      </c>
      <c r="M617" s="576">
        <v>43</v>
      </c>
      <c r="N617" s="576">
        <v>70</v>
      </c>
      <c r="O617" s="576">
        <v>1242</v>
      </c>
      <c r="P617" s="46">
        <v>46.550640279394642</v>
      </c>
      <c r="Q617" s="46">
        <v>46.892857142857146</v>
      </c>
    </row>
    <row r="618" spans="1:17" s="24" customFormat="1" ht="9" customHeight="1">
      <c r="A618" s="90" t="s">
        <v>604</v>
      </c>
      <c r="B618" s="584"/>
      <c r="C618" s="1295"/>
      <c r="D618" s="592"/>
      <c r="E618" s="592"/>
      <c r="F618" s="592"/>
      <c r="G618" s="592"/>
      <c r="H618" s="592"/>
      <c r="I618" s="592"/>
      <c r="J618" s="592"/>
      <c r="K618" s="592"/>
      <c r="L618" s="592"/>
      <c r="M618" s="592"/>
      <c r="N618" s="592"/>
      <c r="O618" s="592"/>
      <c r="P618" s="46"/>
      <c r="Q618" s="46"/>
    </row>
    <row r="619" spans="1:17" s="24" customFormat="1" ht="9" customHeight="1">
      <c r="A619" s="584" t="s">
        <v>2108</v>
      </c>
      <c r="B619" s="584"/>
      <c r="C619" s="1295"/>
      <c r="D619" s="592"/>
      <c r="E619" s="592"/>
      <c r="F619" s="592"/>
      <c r="G619" s="592"/>
      <c r="H619" s="592"/>
      <c r="I619" s="592"/>
      <c r="J619" s="592"/>
      <c r="K619" s="592"/>
      <c r="L619" s="592"/>
      <c r="M619" s="592"/>
      <c r="N619" s="592"/>
      <c r="O619" s="592"/>
      <c r="P619" s="553"/>
      <c r="Q619" s="553"/>
    </row>
    <row r="620" spans="1:17" s="24" customFormat="1" ht="9" customHeight="1">
      <c r="A620" s="90"/>
      <c r="B620" s="24" t="s">
        <v>2109</v>
      </c>
      <c r="C620" s="1295"/>
      <c r="D620" s="592"/>
      <c r="E620" s="592"/>
      <c r="F620" s="592"/>
      <c r="G620" s="592"/>
      <c r="H620" s="592"/>
      <c r="I620" s="592"/>
      <c r="J620" s="592"/>
      <c r="K620" s="592"/>
      <c r="L620" s="592"/>
      <c r="M620" s="592"/>
      <c r="N620" s="592"/>
      <c r="O620" s="592"/>
      <c r="P620" s="553"/>
      <c r="Q620" s="553"/>
    </row>
    <row r="621" spans="1:17" s="24" customFormat="1" ht="9" customHeight="1">
      <c r="A621" s="90"/>
      <c r="B621" s="24" t="s">
        <v>2110</v>
      </c>
      <c r="C621" s="1295"/>
      <c r="D621" s="592"/>
      <c r="E621" s="592"/>
      <c r="F621" s="592"/>
      <c r="G621" s="592"/>
      <c r="H621" s="592"/>
      <c r="I621" s="592"/>
      <c r="J621" s="592"/>
      <c r="K621" s="592"/>
      <c r="L621" s="592"/>
      <c r="M621" s="592"/>
      <c r="N621" s="592"/>
      <c r="O621" s="592"/>
      <c r="P621" s="553"/>
      <c r="Q621" s="553"/>
    </row>
    <row r="622" spans="1:17" s="24" customFormat="1" ht="9" customHeight="1">
      <c r="A622" s="584" t="s">
        <v>2111</v>
      </c>
      <c r="B622" s="584"/>
      <c r="C622" s="1295"/>
      <c r="D622" s="592"/>
      <c r="E622" s="592"/>
      <c r="F622" s="592"/>
      <c r="G622" s="592"/>
      <c r="H622" s="592"/>
      <c r="I622" s="592"/>
      <c r="J622" s="592"/>
      <c r="K622" s="592"/>
      <c r="L622" s="592"/>
      <c r="M622" s="592"/>
      <c r="N622" s="592"/>
      <c r="O622" s="592"/>
      <c r="P622" s="553"/>
      <c r="Q622" s="553"/>
    </row>
    <row r="623" spans="1:17" s="24" customFormat="1" ht="9" customHeight="1">
      <c r="A623" s="584" t="s">
        <v>2112</v>
      </c>
      <c r="B623" s="584"/>
      <c r="C623" s="1295"/>
      <c r="D623" s="592"/>
      <c r="E623" s="592"/>
      <c r="F623" s="592"/>
      <c r="G623" s="592"/>
      <c r="H623" s="592"/>
      <c r="I623" s="592"/>
      <c r="J623" s="592"/>
      <c r="K623" s="592"/>
      <c r="L623" s="592"/>
      <c r="M623" s="592"/>
      <c r="N623" s="592"/>
      <c r="O623" s="592"/>
      <c r="P623" s="553"/>
      <c r="Q623" s="553"/>
    </row>
    <row r="624" spans="1:17" s="24" customFormat="1" ht="8.1" customHeight="1">
      <c r="A624" s="584"/>
      <c r="B624" s="584"/>
      <c r="C624" s="1295"/>
      <c r="D624" s="592"/>
      <c r="E624" s="592"/>
      <c r="F624" s="592"/>
      <c r="G624" s="592"/>
      <c r="H624" s="592"/>
      <c r="I624" s="592"/>
      <c r="J624" s="592"/>
      <c r="K624" s="592"/>
      <c r="L624" s="592"/>
      <c r="M624" s="592"/>
      <c r="N624" s="592"/>
      <c r="O624" s="592"/>
      <c r="P624" s="553"/>
      <c r="Q624" s="553"/>
    </row>
    <row r="625" spans="1:17" s="24" customFormat="1" ht="10.5" customHeight="1">
      <c r="A625" s="584" t="s">
        <v>3078</v>
      </c>
      <c r="B625" s="584"/>
      <c r="C625" s="593"/>
      <c r="D625" s="592"/>
      <c r="E625" s="592"/>
      <c r="F625" s="592"/>
      <c r="G625" s="592"/>
      <c r="H625" s="592"/>
      <c r="I625" s="592"/>
      <c r="J625" s="592"/>
      <c r="K625" s="592"/>
      <c r="L625" s="592"/>
      <c r="M625" s="592"/>
      <c r="N625" s="592"/>
      <c r="O625" s="592"/>
      <c r="P625" s="553"/>
      <c r="Q625" s="553"/>
    </row>
    <row r="626" spans="1:17" s="90" customFormat="1" ht="11.25" customHeight="1">
      <c r="A626" s="586"/>
      <c r="C626" s="594"/>
      <c r="D626" s="254" t="s">
        <v>1744</v>
      </c>
      <c r="E626" s="447"/>
      <c r="F626" s="447"/>
      <c r="G626" s="447"/>
      <c r="H626" s="447"/>
      <c r="I626" s="447"/>
      <c r="J626" s="447"/>
      <c r="K626" s="447"/>
      <c r="L626" s="447"/>
      <c r="M626" s="447"/>
      <c r="N626" s="447"/>
      <c r="O626" s="447"/>
      <c r="P626" s="591"/>
      <c r="Q626" s="591"/>
    </row>
    <row r="627" spans="1:17" s="90" customFormat="1" ht="9" customHeight="1">
      <c r="A627" s="586"/>
      <c r="C627" s="594"/>
      <c r="D627" s="254"/>
      <c r="E627" s="447"/>
      <c r="F627" s="447"/>
      <c r="G627" s="447"/>
      <c r="H627" s="447"/>
      <c r="I627" s="447"/>
      <c r="J627" s="447"/>
      <c r="K627" s="447"/>
      <c r="L627" s="447"/>
      <c r="M627" s="447"/>
      <c r="N627" s="447"/>
      <c r="O627" s="447"/>
      <c r="P627" s="591"/>
      <c r="Q627" s="591"/>
    </row>
    <row r="628" spans="1:17" ht="10.15" customHeight="1">
      <c r="B628" s="584" t="s">
        <v>598</v>
      </c>
      <c r="C628" s="587"/>
      <c r="P628" s="46"/>
      <c r="Q628" s="46"/>
    </row>
    <row r="629" spans="1:17" ht="21.75" customHeight="1">
      <c r="C629" s="587" t="s">
        <v>1789</v>
      </c>
      <c r="D629" s="576">
        <v>22</v>
      </c>
      <c r="E629" s="576">
        <v>1</v>
      </c>
      <c r="F629" s="576">
        <v>1</v>
      </c>
      <c r="G629" s="576">
        <v>1</v>
      </c>
      <c r="H629" s="576">
        <v>0</v>
      </c>
      <c r="I629" s="576">
        <v>3</v>
      </c>
      <c r="J629" s="576">
        <v>0</v>
      </c>
      <c r="K629" s="576">
        <v>0</v>
      </c>
      <c r="L629" s="576">
        <v>0</v>
      </c>
      <c r="M629" s="576">
        <v>0</v>
      </c>
      <c r="N629" s="576">
        <v>4</v>
      </c>
      <c r="O629" s="576">
        <v>12</v>
      </c>
      <c r="P629" s="46">
        <v>52.81818181818182</v>
      </c>
      <c r="Q629" s="46">
        <v>53</v>
      </c>
    </row>
    <row r="630" spans="1:17" ht="12.75" customHeight="1">
      <c r="C630" s="587" t="s">
        <v>1790</v>
      </c>
      <c r="D630" s="576">
        <v>24</v>
      </c>
      <c r="E630" s="576">
        <v>0</v>
      </c>
      <c r="F630" s="576">
        <v>0</v>
      </c>
      <c r="G630" s="576">
        <v>3</v>
      </c>
      <c r="H630" s="576">
        <v>0</v>
      </c>
      <c r="I630" s="576">
        <v>2</v>
      </c>
      <c r="J630" s="576">
        <v>0</v>
      </c>
      <c r="K630" s="576">
        <v>1</v>
      </c>
      <c r="L630" s="576">
        <v>1</v>
      </c>
      <c r="M630" s="576">
        <v>0</v>
      </c>
      <c r="N630" s="576">
        <v>1</v>
      </c>
      <c r="O630" s="576">
        <v>16</v>
      </c>
      <c r="P630" s="46">
        <v>51.041666666666664</v>
      </c>
      <c r="Q630" s="46">
        <v>52.25</v>
      </c>
    </row>
    <row r="631" spans="1:17" ht="12.75" customHeight="1">
      <c r="C631" s="587" t="s">
        <v>1791</v>
      </c>
      <c r="D631" s="576">
        <v>2</v>
      </c>
      <c r="E631" s="576">
        <v>0</v>
      </c>
      <c r="F631" s="576">
        <v>0</v>
      </c>
      <c r="G631" s="576">
        <v>0</v>
      </c>
      <c r="H631" s="576">
        <v>0</v>
      </c>
      <c r="I631" s="576">
        <v>0</v>
      </c>
      <c r="J631" s="576">
        <v>0</v>
      </c>
      <c r="K631" s="576">
        <v>0</v>
      </c>
      <c r="L631" s="576">
        <v>0</v>
      </c>
      <c r="M631" s="576">
        <v>1</v>
      </c>
      <c r="N631" s="576">
        <v>0</v>
      </c>
      <c r="O631" s="576">
        <v>1</v>
      </c>
      <c r="P631" s="46">
        <v>50</v>
      </c>
      <c r="Q631" s="46">
        <v>44</v>
      </c>
    </row>
    <row r="632" spans="1:17" ht="21.75" customHeight="1">
      <c r="C632" s="587" t="s">
        <v>1793</v>
      </c>
      <c r="D632" s="576">
        <v>415</v>
      </c>
      <c r="E632" s="576">
        <v>6</v>
      </c>
      <c r="F632" s="576">
        <v>15</v>
      </c>
      <c r="G632" s="576">
        <v>13</v>
      </c>
      <c r="H632" s="576">
        <v>14</v>
      </c>
      <c r="I632" s="576">
        <v>13</v>
      </c>
      <c r="J632" s="576">
        <v>18</v>
      </c>
      <c r="K632" s="576">
        <v>18</v>
      </c>
      <c r="L632" s="576">
        <v>18</v>
      </c>
      <c r="M632" s="576">
        <v>13</v>
      </c>
      <c r="N632" s="576">
        <v>11</v>
      </c>
      <c r="O632" s="576">
        <v>276</v>
      </c>
      <c r="P632" s="46">
        <v>48.496385542168674</v>
      </c>
      <c r="Q632" s="46">
        <v>49.68181818181818</v>
      </c>
    </row>
    <row r="633" spans="1:17" ht="12.75" customHeight="1">
      <c r="C633" s="589" t="s">
        <v>1829</v>
      </c>
      <c r="D633" s="576">
        <v>463</v>
      </c>
      <c r="E633" s="576">
        <v>7</v>
      </c>
      <c r="F633" s="576">
        <v>16</v>
      </c>
      <c r="G633" s="576">
        <v>17</v>
      </c>
      <c r="H633" s="576">
        <v>14</v>
      </c>
      <c r="I633" s="576">
        <v>18</v>
      </c>
      <c r="J633" s="576">
        <v>18</v>
      </c>
      <c r="K633" s="576">
        <v>19</v>
      </c>
      <c r="L633" s="576">
        <v>19</v>
      </c>
      <c r="M633" s="576">
        <v>14</v>
      </c>
      <c r="N633" s="576">
        <v>16</v>
      </c>
      <c r="O633" s="576">
        <v>305</v>
      </c>
      <c r="P633" s="46">
        <v>48.840172786177106</v>
      </c>
      <c r="Q633" s="46">
        <v>50.125</v>
      </c>
    </row>
    <row r="634" spans="1:17" ht="18" customHeight="1">
      <c r="A634" s="596" t="s">
        <v>1725</v>
      </c>
      <c r="B634" s="596"/>
      <c r="C634" s="595"/>
      <c r="D634" s="576">
        <v>10388</v>
      </c>
      <c r="E634" s="576">
        <v>308</v>
      </c>
      <c r="F634" s="576">
        <v>372</v>
      </c>
      <c r="G634" s="576">
        <v>418</v>
      </c>
      <c r="H634" s="576">
        <v>413</v>
      </c>
      <c r="I634" s="576">
        <v>391</v>
      </c>
      <c r="J634" s="576">
        <v>431</v>
      </c>
      <c r="K634" s="576">
        <v>451</v>
      </c>
      <c r="L634" s="576">
        <v>492</v>
      </c>
      <c r="M634" s="576">
        <v>460</v>
      </c>
      <c r="N634" s="576">
        <v>510</v>
      </c>
      <c r="O634" s="576">
        <v>6142</v>
      </c>
      <c r="P634" s="46">
        <v>51.304100885637276</v>
      </c>
      <c r="Q634" s="46">
        <v>52.014198782961458</v>
      </c>
    </row>
    <row r="635" spans="1:17" ht="18" customHeight="1">
      <c r="A635" s="596" t="s">
        <v>486</v>
      </c>
      <c r="B635" s="596"/>
      <c r="C635" s="587"/>
      <c r="D635" s="59"/>
      <c r="E635" s="59"/>
      <c r="F635" s="59"/>
      <c r="G635" s="59"/>
      <c r="H635" s="59"/>
      <c r="I635" s="59"/>
      <c r="J635" s="59"/>
      <c r="K635" s="59"/>
      <c r="L635" s="59"/>
      <c r="M635" s="59"/>
      <c r="N635" s="59"/>
      <c r="O635" s="59"/>
      <c r="P635" s="59"/>
      <c r="Q635" s="59"/>
    </row>
    <row r="636" spans="1:17" ht="18" customHeight="1">
      <c r="B636" s="584" t="s">
        <v>286</v>
      </c>
      <c r="C636" s="587"/>
      <c r="D636" s="59"/>
      <c r="E636" s="59"/>
      <c r="F636" s="59"/>
      <c r="G636" s="59"/>
      <c r="H636" s="59"/>
      <c r="I636" s="59"/>
      <c r="J636" s="59"/>
      <c r="K636" s="59"/>
      <c r="L636" s="59"/>
      <c r="M636" s="59"/>
      <c r="N636" s="59"/>
      <c r="O636" s="59"/>
      <c r="P636" s="59"/>
      <c r="Q636" s="59"/>
    </row>
    <row r="637" spans="1:17" ht="12.75" customHeight="1">
      <c r="C637" s="587" t="s">
        <v>2104</v>
      </c>
      <c r="D637" s="576">
        <v>55</v>
      </c>
      <c r="E637" s="576">
        <v>9</v>
      </c>
      <c r="F637" s="576">
        <v>7</v>
      </c>
      <c r="G637" s="576">
        <v>4</v>
      </c>
      <c r="H637" s="576">
        <v>5</v>
      </c>
      <c r="I637" s="576">
        <v>8</v>
      </c>
      <c r="J637" s="576">
        <v>4</v>
      </c>
      <c r="K637" s="576">
        <v>7</v>
      </c>
      <c r="L637" s="576">
        <v>5</v>
      </c>
      <c r="M637" s="576">
        <v>1</v>
      </c>
      <c r="N637" s="576">
        <v>1</v>
      </c>
      <c r="O637" s="576">
        <v>4</v>
      </c>
      <c r="P637" s="46">
        <v>59.927272727272729</v>
      </c>
      <c r="Q637" s="46">
        <v>59.6875</v>
      </c>
    </row>
    <row r="638" spans="1:17" ht="21.75" customHeight="1">
      <c r="C638" s="587" t="s">
        <v>2105</v>
      </c>
      <c r="D638" s="576">
        <v>257</v>
      </c>
      <c r="E638" s="576">
        <v>4</v>
      </c>
      <c r="F638" s="576">
        <v>10</v>
      </c>
      <c r="G638" s="576">
        <v>8</v>
      </c>
      <c r="H638" s="576">
        <v>13</v>
      </c>
      <c r="I638" s="576">
        <v>12</v>
      </c>
      <c r="J638" s="576">
        <v>12</v>
      </c>
      <c r="K638" s="576">
        <v>14</v>
      </c>
      <c r="L638" s="576">
        <v>18</v>
      </c>
      <c r="M638" s="576">
        <v>14</v>
      </c>
      <c r="N638" s="576">
        <v>15</v>
      </c>
      <c r="O638" s="576">
        <v>137</v>
      </c>
      <c r="P638" s="46">
        <v>52.782101167315176</v>
      </c>
      <c r="Q638" s="46">
        <v>53.527777777777779</v>
      </c>
    </row>
    <row r="639" spans="1:17" ht="12.75" customHeight="1">
      <c r="C639" s="587" t="s">
        <v>575</v>
      </c>
      <c r="D639" s="576">
        <v>9</v>
      </c>
      <c r="E639" s="576">
        <v>0</v>
      </c>
      <c r="F639" s="576">
        <v>0</v>
      </c>
      <c r="G639" s="576">
        <v>0</v>
      </c>
      <c r="H639" s="576">
        <v>0</v>
      </c>
      <c r="I639" s="576">
        <v>0</v>
      </c>
      <c r="J639" s="576">
        <v>0</v>
      </c>
      <c r="K639" s="576">
        <v>1</v>
      </c>
      <c r="L639" s="576">
        <v>0</v>
      </c>
      <c r="M639" s="576">
        <v>0</v>
      </c>
      <c r="N639" s="576">
        <v>1</v>
      </c>
      <c r="O639" s="576">
        <v>7</v>
      </c>
      <c r="P639" s="46">
        <v>53.111111111111114</v>
      </c>
      <c r="Q639" s="46">
        <v>52.75</v>
      </c>
    </row>
    <row r="640" spans="1:17" ht="12.75" customHeight="1">
      <c r="C640" s="587" t="s">
        <v>576</v>
      </c>
      <c r="D640" s="576">
        <v>451</v>
      </c>
      <c r="E640" s="576">
        <v>7</v>
      </c>
      <c r="F640" s="576">
        <v>5</v>
      </c>
      <c r="G640" s="576">
        <v>16</v>
      </c>
      <c r="H640" s="576">
        <v>5</v>
      </c>
      <c r="I640" s="576">
        <v>19</v>
      </c>
      <c r="J640" s="576">
        <v>18</v>
      </c>
      <c r="K640" s="576">
        <v>16</v>
      </c>
      <c r="L640" s="576">
        <v>17</v>
      </c>
      <c r="M640" s="576">
        <v>26</v>
      </c>
      <c r="N640" s="576">
        <v>31</v>
      </c>
      <c r="O640" s="576">
        <v>291</v>
      </c>
      <c r="P640" s="46">
        <v>51.82039911308204</v>
      </c>
      <c r="Q640" s="46">
        <v>51.839285714285715</v>
      </c>
    </row>
    <row r="641" spans="1:17" ht="12.75" customHeight="1">
      <c r="C641" s="589" t="s">
        <v>1829</v>
      </c>
      <c r="D641" s="576">
        <v>772</v>
      </c>
      <c r="E641" s="576">
        <v>20</v>
      </c>
      <c r="F641" s="576">
        <v>22</v>
      </c>
      <c r="G641" s="576">
        <v>28</v>
      </c>
      <c r="H641" s="576">
        <v>23</v>
      </c>
      <c r="I641" s="576">
        <v>39</v>
      </c>
      <c r="J641" s="576">
        <v>34</v>
      </c>
      <c r="K641" s="576">
        <v>38</v>
      </c>
      <c r="L641" s="576">
        <v>40</v>
      </c>
      <c r="M641" s="576">
        <v>41</v>
      </c>
      <c r="N641" s="576">
        <v>48</v>
      </c>
      <c r="O641" s="576">
        <v>439</v>
      </c>
      <c r="P641" s="46">
        <v>52.733160621761655</v>
      </c>
      <c r="Q641" s="46">
        <v>52.882352941176471</v>
      </c>
    </row>
    <row r="642" spans="1:17" ht="18" customHeight="1">
      <c r="B642" s="584" t="s">
        <v>586</v>
      </c>
      <c r="C642" s="587"/>
      <c r="D642" s="59"/>
      <c r="E642" s="59"/>
      <c r="F642" s="59"/>
      <c r="G642" s="59"/>
      <c r="H642" s="59"/>
      <c r="I642" s="59"/>
      <c r="J642" s="59"/>
      <c r="K642" s="59"/>
      <c r="L642" s="59"/>
      <c r="M642" s="59"/>
      <c r="N642" s="59"/>
      <c r="O642" s="59"/>
      <c r="P642" s="59"/>
      <c r="Q642" s="59"/>
    </row>
    <row r="643" spans="1:17" ht="12.75" customHeight="1">
      <c r="C643" s="587" t="s">
        <v>587</v>
      </c>
      <c r="D643" s="576">
        <v>19</v>
      </c>
      <c r="E643" s="576">
        <v>0</v>
      </c>
      <c r="F643" s="576">
        <v>1</v>
      </c>
      <c r="G643" s="576">
        <v>1</v>
      </c>
      <c r="H643" s="576">
        <v>1</v>
      </c>
      <c r="I643" s="576">
        <v>0</v>
      </c>
      <c r="J643" s="576">
        <v>1</v>
      </c>
      <c r="K643" s="576">
        <v>1</v>
      </c>
      <c r="L643" s="576">
        <v>1</v>
      </c>
      <c r="M643" s="576">
        <v>2</v>
      </c>
      <c r="N643" s="576">
        <v>0</v>
      </c>
      <c r="O643" s="576">
        <v>11</v>
      </c>
      <c r="P643" s="46">
        <v>51.94736842105263</v>
      </c>
      <c r="Q643" s="46">
        <v>53.25</v>
      </c>
    </row>
    <row r="644" spans="1:17" ht="12.75" customHeight="1">
      <c r="C644" s="589" t="s">
        <v>1829</v>
      </c>
      <c r="D644" s="576">
        <v>19</v>
      </c>
      <c r="E644" s="576">
        <v>0</v>
      </c>
      <c r="F644" s="576">
        <v>1</v>
      </c>
      <c r="G644" s="576">
        <v>1</v>
      </c>
      <c r="H644" s="576">
        <v>1</v>
      </c>
      <c r="I644" s="576">
        <v>0</v>
      </c>
      <c r="J644" s="576">
        <v>1</v>
      </c>
      <c r="K644" s="576">
        <v>1</v>
      </c>
      <c r="L644" s="576">
        <v>1</v>
      </c>
      <c r="M644" s="576">
        <v>2</v>
      </c>
      <c r="N644" s="576">
        <v>0</v>
      </c>
      <c r="O644" s="576">
        <v>11</v>
      </c>
      <c r="P644" s="46">
        <v>51.94736842105263</v>
      </c>
      <c r="Q644" s="46">
        <v>53.25</v>
      </c>
    </row>
    <row r="645" spans="1:17" ht="18" customHeight="1">
      <c r="B645" s="584" t="s">
        <v>594</v>
      </c>
      <c r="C645" s="587"/>
      <c r="D645" s="59"/>
      <c r="E645" s="59"/>
      <c r="F645" s="59"/>
      <c r="G645" s="59"/>
      <c r="H645" s="59"/>
      <c r="I645" s="59"/>
      <c r="J645" s="59"/>
      <c r="K645" s="59"/>
      <c r="L645" s="59"/>
      <c r="M645" s="59"/>
      <c r="N645" s="59"/>
      <c r="O645" s="59"/>
      <c r="P645" s="59"/>
      <c r="Q645" s="59"/>
    </row>
    <row r="646" spans="1:17" ht="21.75" customHeight="1">
      <c r="C646" s="587" t="s">
        <v>1787</v>
      </c>
      <c r="D646" s="576">
        <v>100</v>
      </c>
      <c r="E646" s="576">
        <v>1</v>
      </c>
      <c r="F646" s="576">
        <v>2</v>
      </c>
      <c r="G646" s="576">
        <v>2</v>
      </c>
      <c r="H646" s="576">
        <v>4</v>
      </c>
      <c r="I646" s="576">
        <v>2</v>
      </c>
      <c r="J646" s="576">
        <v>3</v>
      </c>
      <c r="K646" s="576">
        <v>3</v>
      </c>
      <c r="L646" s="576">
        <v>4</v>
      </c>
      <c r="M646" s="576">
        <v>2</v>
      </c>
      <c r="N646" s="576">
        <v>2</v>
      </c>
      <c r="O646" s="576">
        <v>75</v>
      </c>
      <c r="P646" s="46">
        <v>46.42</v>
      </c>
      <c r="Q646" s="46">
        <v>46.5</v>
      </c>
    </row>
    <row r="647" spans="1:17" ht="12.75" customHeight="1">
      <c r="C647" s="587" t="s">
        <v>597</v>
      </c>
      <c r="D647" s="576">
        <v>7</v>
      </c>
      <c r="E647" s="576">
        <v>0</v>
      </c>
      <c r="F647" s="576">
        <v>0</v>
      </c>
      <c r="G647" s="576">
        <v>0</v>
      </c>
      <c r="H647" s="576">
        <v>0</v>
      </c>
      <c r="I647" s="576">
        <v>0</v>
      </c>
      <c r="J647" s="576">
        <v>1</v>
      </c>
      <c r="K647" s="576">
        <v>0</v>
      </c>
      <c r="L647" s="576">
        <v>0</v>
      </c>
      <c r="M647" s="576">
        <v>0</v>
      </c>
      <c r="N647" s="576">
        <v>0</v>
      </c>
      <c r="O647" s="576">
        <v>6</v>
      </c>
      <c r="P647" s="46">
        <v>45</v>
      </c>
      <c r="Q647" s="46">
        <v>41.5</v>
      </c>
    </row>
    <row r="648" spans="1:17" ht="12.75" customHeight="1">
      <c r="C648" s="589" t="s">
        <v>1829</v>
      </c>
      <c r="D648" s="576">
        <v>107</v>
      </c>
      <c r="E648" s="576">
        <v>1</v>
      </c>
      <c r="F648" s="576">
        <v>2</v>
      </c>
      <c r="G648" s="576">
        <v>2</v>
      </c>
      <c r="H648" s="576">
        <v>4</v>
      </c>
      <c r="I648" s="576">
        <v>2</v>
      </c>
      <c r="J648" s="576">
        <v>4</v>
      </c>
      <c r="K648" s="576">
        <v>3</v>
      </c>
      <c r="L648" s="576">
        <v>4</v>
      </c>
      <c r="M648" s="576">
        <v>2</v>
      </c>
      <c r="N648" s="576">
        <v>2</v>
      </c>
      <c r="O648" s="576">
        <v>81</v>
      </c>
      <c r="P648" s="46">
        <v>46.32710280373832</v>
      </c>
      <c r="Q648" s="46">
        <v>46.25</v>
      </c>
    </row>
    <row r="649" spans="1:17" ht="18" customHeight="1">
      <c r="B649" s="584" t="s">
        <v>598</v>
      </c>
      <c r="C649" s="587"/>
      <c r="D649" s="59"/>
      <c r="E649" s="59"/>
      <c r="F649" s="59"/>
      <c r="G649" s="59"/>
      <c r="H649" s="59"/>
      <c r="I649" s="59"/>
      <c r="J649" s="59"/>
      <c r="K649" s="59"/>
      <c r="L649" s="59"/>
      <c r="M649" s="59"/>
      <c r="N649" s="59"/>
      <c r="O649" s="59"/>
      <c r="P649" s="59"/>
      <c r="Q649" s="59"/>
    </row>
    <row r="650" spans="1:17" ht="21.75" customHeight="1">
      <c r="C650" s="587" t="s">
        <v>1789</v>
      </c>
      <c r="D650" s="576">
        <v>3</v>
      </c>
      <c r="E650" s="576">
        <v>0</v>
      </c>
      <c r="F650" s="576">
        <v>0</v>
      </c>
      <c r="G650" s="576">
        <v>0</v>
      </c>
      <c r="H650" s="576">
        <v>0</v>
      </c>
      <c r="I650" s="576">
        <v>0</v>
      </c>
      <c r="J650" s="576">
        <v>0</v>
      </c>
      <c r="K650" s="576">
        <v>1</v>
      </c>
      <c r="L650" s="576">
        <v>0</v>
      </c>
      <c r="M650" s="576">
        <v>0</v>
      </c>
      <c r="N650" s="576">
        <v>0</v>
      </c>
      <c r="O650" s="576">
        <v>2</v>
      </c>
      <c r="P650" s="46">
        <v>54.666666666666664</v>
      </c>
      <c r="Q650" s="46">
        <v>53.5</v>
      </c>
    </row>
    <row r="651" spans="1:17" ht="12.75" customHeight="1">
      <c r="C651" s="587" t="s">
        <v>1790</v>
      </c>
      <c r="D651" s="576">
        <v>12</v>
      </c>
      <c r="E651" s="576">
        <v>0</v>
      </c>
      <c r="F651" s="576">
        <v>1</v>
      </c>
      <c r="G651" s="576">
        <v>1</v>
      </c>
      <c r="H651" s="576">
        <v>0</v>
      </c>
      <c r="I651" s="576">
        <v>1</v>
      </c>
      <c r="J651" s="576">
        <v>1</v>
      </c>
      <c r="K651" s="576">
        <v>1</v>
      </c>
      <c r="L651" s="576">
        <v>1</v>
      </c>
      <c r="M651" s="576">
        <v>0</v>
      </c>
      <c r="N651" s="576">
        <v>1</v>
      </c>
      <c r="O651" s="576">
        <v>5</v>
      </c>
      <c r="P651" s="46">
        <v>53.416666666666664</v>
      </c>
      <c r="Q651" s="46">
        <v>55</v>
      </c>
    </row>
    <row r="652" spans="1:17" ht="21.75" customHeight="1">
      <c r="C652" s="587" t="s">
        <v>1793</v>
      </c>
      <c r="D652" s="576">
        <v>76</v>
      </c>
      <c r="E652" s="576">
        <v>5</v>
      </c>
      <c r="F652" s="576">
        <v>7</v>
      </c>
      <c r="G652" s="576">
        <v>3</v>
      </c>
      <c r="H652" s="576">
        <v>0</v>
      </c>
      <c r="I652" s="576">
        <v>2</v>
      </c>
      <c r="J652" s="576">
        <v>4</v>
      </c>
      <c r="K652" s="576">
        <v>6</v>
      </c>
      <c r="L652" s="576">
        <v>3</v>
      </c>
      <c r="M652" s="576">
        <v>2</v>
      </c>
      <c r="N652" s="576">
        <v>5</v>
      </c>
      <c r="O652" s="576">
        <v>39</v>
      </c>
      <c r="P652" s="46">
        <v>52.434210526315788</v>
      </c>
      <c r="Q652" s="46">
        <v>53.8</v>
      </c>
    </row>
    <row r="653" spans="1:17" ht="12.75" customHeight="1">
      <c r="C653" s="589" t="s">
        <v>1829</v>
      </c>
      <c r="D653" s="576">
        <v>91</v>
      </c>
      <c r="E653" s="576">
        <v>5</v>
      </c>
      <c r="F653" s="576">
        <v>8</v>
      </c>
      <c r="G653" s="576">
        <v>4</v>
      </c>
      <c r="H653" s="576">
        <v>0</v>
      </c>
      <c r="I653" s="576">
        <v>3</v>
      </c>
      <c r="J653" s="576">
        <v>5</v>
      </c>
      <c r="K653" s="576">
        <v>8</v>
      </c>
      <c r="L653" s="576">
        <v>4</v>
      </c>
      <c r="M653" s="576">
        <v>2</v>
      </c>
      <c r="N653" s="576">
        <v>6</v>
      </c>
      <c r="O653" s="576">
        <v>46</v>
      </c>
      <c r="P653" s="46">
        <v>52.637362637362635</v>
      </c>
      <c r="Q653" s="46">
        <v>53.916666666666664</v>
      </c>
    </row>
    <row r="654" spans="1:17" ht="18" customHeight="1">
      <c r="A654" s="596" t="s">
        <v>1728</v>
      </c>
      <c r="B654" s="596"/>
      <c r="C654" s="595"/>
      <c r="D654" s="576">
        <v>989</v>
      </c>
      <c r="E654" s="576">
        <v>26</v>
      </c>
      <c r="F654" s="576">
        <v>33</v>
      </c>
      <c r="G654" s="576">
        <v>35</v>
      </c>
      <c r="H654" s="576">
        <v>28</v>
      </c>
      <c r="I654" s="576">
        <v>44</v>
      </c>
      <c r="J654" s="576">
        <v>44</v>
      </c>
      <c r="K654" s="576">
        <v>50</v>
      </c>
      <c r="L654" s="576">
        <v>49</v>
      </c>
      <c r="M654" s="576">
        <v>47</v>
      </c>
      <c r="N654" s="576">
        <v>56</v>
      </c>
      <c r="O654" s="576">
        <v>577</v>
      </c>
      <c r="P654" s="46">
        <v>52.016177957532861</v>
      </c>
      <c r="Q654" s="46">
        <v>52.577586206896555</v>
      </c>
    </row>
    <row r="655" spans="1:17" ht="27" customHeight="1">
      <c r="A655" s="1556" t="s">
        <v>2116</v>
      </c>
      <c r="B655" s="1556"/>
      <c r="C655" s="1557"/>
      <c r="D655" s="59"/>
      <c r="E655" s="59"/>
      <c r="F655" s="59"/>
      <c r="G655" s="59"/>
      <c r="H655" s="59"/>
      <c r="I655" s="59"/>
      <c r="J655" s="59"/>
      <c r="K655" s="59"/>
      <c r="L655" s="59"/>
      <c r="M655" s="59"/>
      <c r="N655" s="59"/>
      <c r="O655" s="59"/>
      <c r="P655" s="59"/>
      <c r="Q655" s="59"/>
    </row>
    <row r="656" spans="1:17" ht="18" customHeight="1">
      <c r="B656" s="584" t="s">
        <v>286</v>
      </c>
      <c r="C656" s="587"/>
      <c r="D656" s="59"/>
      <c r="E656" s="59"/>
      <c r="F656" s="59"/>
      <c r="G656" s="59"/>
      <c r="H656" s="59"/>
      <c r="I656" s="59"/>
      <c r="J656" s="59"/>
      <c r="K656" s="59"/>
      <c r="L656" s="59"/>
      <c r="M656" s="59"/>
      <c r="N656" s="59"/>
      <c r="O656" s="59"/>
      <c r="P656" s="59"/>
      <c r="Q656" s="59"/>
    </row>
    <row r="657" spans="1:17" ht="12.75" customHeight="1">
      <c r="C657" s="587" t="s">
        <v>2104</v>
      </c>
      <c r="D657" s="576">
        <v>5</v>
      </c>
      <c r="E657" s="576">
        <v>1</v>
      </c>
      <c r="F657" s="576">
        <v>2</v>
      </c>
      <c r="G657" s="576">
        <v>2</v>
      </c>
      <c r="H657" s="576">
        <v>0</v>
      </c>
      <c r="I657" s="576">
        <v>0</v>
      </c>
      <c r="J657" s="576">
        <v>0</v>
      </c>
      <c r="K657" s="576">
        <v>0</v>
      </c>
      <c r="L657" s="576">
        <v>0</v>
      </c>
      <c r="M657" s="576">
        <v>0</v>
      </c>
      <c r="N657" s="576">
        <v>0</v>
      </c>
      <c r="O657" s="576">
        <v>0</v>
      </c>
      <c r="P657" s="46">
        <v>62.8</v>
      </c>
      <c r="Q657" s="46">
        <v>62.25</v>
      </c>
    </row>
    <row r="658" spans="1:17" ht="21.75" customHeight="1">
      <c r="C658" s="587" t="s">
        <v>2105</v>
      </c>
      <c r="D658" s="576">
        <v>16</v>
      </c>
      <c r="E658" s="576">
        <v>1</v>
      </c>
      <c r="F658" s="576">
        <v>0</v>
      </c>
      <c r="G658" s="576">
        <v>1</v>
      </c>
      <c r="H658" s="576">
        <v>0</v>
      </c>
      <c r="I658" s="576">
        <v>2</v>
      </c>
      <c r="J658" s="576">
        <v>0</v>
      </c>
      <c r="K658" s="576">
        <v>0</v>
      </c>
      <c r="L658" s="576">
        <v>0</v>
      </c>
      <c r="M658" s="576">
        <v>2</v>
      </c>
      <c r="N658" s="576">
        <v>2</v>
      </c>
      <c r="O658" s="576">
        <v>8</v>
      </c>
      <c r="P658" s="46">
        <v>51.4375</v>
      </c>
      <c r="Q658" s="46">
        <v>52</v>
      </c>
    </row>
    <row r="659" spans="1:17" ht="12.75" customHeight="1">
      <c r="C659" s="587" t="s">
        <v>575</v>
      </c>
      <c r="D659" s="576">
        <v>30</v>
      </c>
      <c r="E659" s="576">
        <v>0</v>
      </c>
      <c r="F659" s="576">
        <v>2</v>
      </c>
      <c r="G659" s="576">
        <v>1</v>
      </c>
      <c r="H659" s="576">
        <v>6</v>
      </c>
      <c r="I659" s="576">
        <v>3</v>
      </c>
      <c r="J659" s="576">
        <v>2</v>
      </c>
      <c r="K659" s="576">
        <v>1</v>
      </c>
      <c r="L659" s="576">
        <v>0</v>
      </c>
      <c r="M659" s="576">
        <v>1</v>
      </c>
      <c r="N659" s="576">
        <v>1</v>
      </c>
      <c r="O659" s="576">
        <v>13</v>
      </c>
      <c r="P659" s="46">
        <v>55.7</v>
      </c>
      <c r="Q659" s="46">
        <v>56</v>
      </c>
    </row>
    <row r="660" spans="1:17" ht="12.75" customHeight="1">
      <c r="C660" s="587" t="s">
        <v>576</v>
      </c>
      <c r="D660" s="576">
        <v>134</v>
      </c>
      <c r="E660" s="576">
        <v>3</v>
      </c>
      <c r="F660" s="576">
        <v>2</v>
      </c>
      <c r="G660" s="576">
        <v>2</v>
      </c>
      <c r="H660" s="576">
        <v>7</v>
      </c>
      <c r="I660" s="576">
        <v>3</v>
      </c>
      <c r="J660" s="576">
        <v>6</v>
      </c>
      <c r="K660" s="576">
        <v>6</v>
      </c>
      <c r="L660" s="576">
        <v>6</v>
      </c>
      <c r="M660" s="576">
        <v>5</v>
      </c>
      <c r="N660" s="576">
        <v>6</v>
      </c>
      <c r="O660" s="576">
        <v>88</v>
      </c>
      <c r="P660" s="46">
        <v>50.902985074626862</v>
      </c>
      <c r="Q660" s="46">
        <v>51</v>
      </c>
    </row>
    <row r="661" spans="1:17" ht="12.75" customHeight="1">
      <c r="C661" s="589" t="s">
        <v>1829</v>
      </c>
      <c r="D661" s="576">
        <v>185</v>
      </c>
      <c r="E661" s="576">
        <v>5</v>
      </c>
      <c r="F661" s="576">
        <v>6</v>
      </c>
      <c r="G661" s="576">
        <v>6</v>
      </c>
      <c r="H661" s="576">
        <v>13</v>
      </c>
      <c r="I661" s="576">
        <v>8</v>
      </c>
      <c r="J661" s="576">
        <v>8</v>
      </c>
      <c r="K661" s="576">
        <v>7</v>
      </c>
      <c r="L661" s="576">
        <v>6</v>
      </c>
      <c r="M661" s="576">
        <v>8</v>
      </c>
      <c r="N661" s="576">
        <v>9</v>
      </c>
      <c r="O661" s="576">
        <v>109</v>
      </c>
      <c r="P661" s="46">
        <v>52.048648648648651</v>
      </c>
      <c r="Q661" s="46">
        <v>52.1</v>
      </c>
    </row>
    <row r="662" spans="1:17" ht="12.75" customHeight="1">
      <c r="C662" s="1295"/>
      <c r="P662" s="46"/>
      <c r="Q662" s="46"/>
    </row>
    <row r="663" spans="1:17" s="24" customFormat="1" ht="6" customHeight="1">
      <c r="A663" s="90" t="s">
        <v>604</v>
      </c>
      <c r="B663" s="584"/>
      <c r="C663" s="1295"/>
      <c r="D663" s="592"/>
      <c r="E663" s="592"/>
      <c r="F663" s="592"/>
      <c r="G663" s="592"/>
      <c r="H663" s="592"/>
      <c r="I663" s="592"/>
      <c r="J663" s="592"/>
      <c r="K663" s="592"/>
      <c r="L663" s="592"/>
      <c r="M663" s="592"/>
      <c r="N663" s="592"/>
      <c r="O663" s="592"/>
      <c r="P663" s="553"/>
      <c r="Q663" s="553"/>
    </row>
    <row r="664" spans="1:17" s="24" customFormat="1" ht="10.5" customHeight="1">
      <c r="A664" s="584" t="s">
        <v>2108</v>
      </c>
      <c r="B664" s="584"/>
      <c r="C664" s="1295"/>
      <c r="D664" s="592"/>
      <c r="E664" s="592"/>
      <c r="F664" s="592"/>
      <c r="G664" s="592"/>
      <c r="H664" s="592"/>
      <c r="I664" s="592"/>
      <c r="J664" s="592"/>
      <c r="K664" s="592"/>
      <c r="L664" s="592"/>
      <c r="M664" s="592"/>
      <c r="N664" s="592"/>
      <c r="O664" s="592"/>
      <c r="P664" s="553"/>
      <c r="Q664" s="553"/>
    </row>
    <row r="665" spans="1:17" s="24" customFormat="1" ht="10.5" customHeight="1">
      <c r="A665" s="90"/>
      <c r="B665" s="24" t="s">
        <v>2109</v>
      </c>
      <c r="C665" s="1295"/>
      <c r="D665" s="592"/>
      <c r="E665" s="592"/>
      <c r="F665" s="592"/>
      <c r="G665" s="592"/>
      <c r="H665" s="592"/>
      <c r="I665" s="592"/>
      <c r="J665" s="592"/>
      <c r="K665" s="592"/>
      <c r="L665" s="592"/>
      <c r="M665" s="592"/>
      <c r="N665" s="592"/>
      <c r="O665" s="592"/>
      <c r="P665" s="553"/>
      <c r="Q665" s="553"/>
    </row>
    <row r="666" spans="1:17" s="24" customFormat="1" ht="10.5" customHeight="1">
      <c r="A666" s="90"/>
      <c r="B666" s="24" t="s">
        <v>2110</v>
      </c>
      <c r="C666" s="1295"/>
      <c r="D666" s="592"/>
      <c r="E666" s="592"/>
      <c r="F666" s="592"/>
      <c r="G666" s="592"/>
      <c r="H666" s="592"/>
      <c r="I666" s="592"/>
      <c r="J666" s="592"/>
      <c r="K666" s="592"/>
      <c r="L666" s="592"/>
      <c r="M666" s="592"/>
      <c r="N666" s="592"/>
      <c r="O666" s="592"/>
      <c r="P666" s="553"/>
      <c r="Q666" s="553"/>
    </row>
    <row r="667" spans="1:17" s="24" customFormat="1" ht="10.5" customHeight="1">
      <c r="A667" s="584" t="s">
        <v>2111</v>
      </c>
      <c r="B667" s="584"/>
      <c r="C667" s="1295"/>
      <c r="D667" s="592"/>
      <c r="E667" s="592"/>
      <c r="F667" s="592"/>
      <c r="G667" s="592"/>
      <c r="H667" s="592"/>
      <c r="I667" s="592"/>
      <c r="J667" s="592"/>
      <c r="K667" s="592"/>
      <c r="L667" s="592"/>
      <c r="M667" s="592"/>
      <c r="N667" s="592"/>
      <c r="O667" s="592"/>
      <c r="P667" s="553"/>
      <c r="Q667" s="553"/>
    </row>
    <row r="668" spans="1:17" s="24" customFormat="1" ht="10.5" customHeight="1">
      <c r="A668" s="584" t="s">
        <v>2112</v>
      </c>
      <c r="B668" s="584"/>
      <c r="C668" s="1295"/>
      <c r="D668" s="592"/>
      <c r="E668" s="592"/>
      <c r="F668" s="592"/>
      <c r="G668" s="592"/>
      <c r="H668" s="592"/>
      <c r="I668" s="592"/>
      <c r="J668" s="592"/>
      <c r="K668" s="592"/>
      <c r="L668" s="592"/>
      <c r="M668" s="592"/>
      <c r="N668" s="592"/>
      <c r="O668" s="592"/>
      <c r="P668" s="553"/>
      <c r="Q668" s="553"/>
    </row>
    <row r="669" spans="1:17" s="24" customFormat="1" ht="10.5" customHeight="1">
      <c r="A669" s="584"/>
      <c r="B669" s="584"/>
      <c r="C669" s="1295"/>
      <c r="D669" s="592"/>
      <c r="E669" s="592"/>
      <c r="F669" s="592"/>
      <c r="G669" s="592"/>
      <c r="H669" s="592"/>
      <c r="I669" s="592"/>
      <c r="J669" s="592"/>
      <c r="K669" s="592"/>
      <c r="L669" s="592"/>
      <c r="M669" s="592"/>
      <c r="N669" s="592"/>
      <c r="O669" s="592"/>
      <c r="P669" s="553"/>
      <c r="Q669" s="553"/>
    </row>
    <row r="670" spans="1:17" s="24" customFormat="1" ht="10.5" customHeight="1">
      <c r="A670" s="584" t="s">
        <v>3078</v>
      </c>
      <c r="B670" s="584"/>
      <c r="C670" s="593"/>
      <c r="D670" s="592"/>
      <c r="E670" s="592"/>
      <c r="F670" s="592"/>
      <c r="G670" s="592"/>
      <c r="H670" s="592"/>
      <c r="I670" s="592"/>
      <c r="J670" s="592"/>
      <c r="K670" s="592"/>
      <c r="L670" s="592"/>
      <c r="M670" s="592"/>
      <c r="N670" s="592"/>
      <c r="O670" s="592"/>
      <c r="P670" s="553"/>
      <c r="Q670" s="553"/>
    </row>
    <row r="671" spans="1:17" s="90" customFormat="1" ht="11.25" customHeight="1">
      <c r="A671" s="586"/>
      <c r="C671" s="594"/>
      <c r="D671" s="254" t="s">
        <v>1744</v>
      </c>
      <c r="E671" s="447"/>
      <c r="F671" s="447"/>
      <c r="G671" s="447"/>
      <c r="H671" s="447"/>
      <c r="I671" s="447"/>
      <c r="J671" s="447"/>
      <c r="K671" s="447"/>
      <c r="L671" s="447"/>
      <c r="M671" s="447"/>
      <c r="N671" s="447"/>
      <c r="O671" s="447"/>
      <c r="P671" s="591"/>
      <c r="Q671" s="591"/>
    </row>
    <row r="672" spans="1:17" s="90" customFormat="1" ht="9" customHeight="1">
      <c r="A672" s="586"/>
      <c r="C672" s="594"/>
      <c r="D672" s="254"/>
      <c r="E672" s="447"/>
      <c r="F672" s="447"/>
      <c r="G672" s="447"/>
      <c r="H672" s="447"/>
      <c r="I672" s="447"/>
      <c r="J672" s="447"/>
      <c r="K672" s="447"/>
      <c r="L672" s="447"/>
      <c r="M672" s="447"/>
      <c r="N672" s="447"/>
      <c r="O672" s="447"/>
      <c r="P672" s="591"/>
      <c r="Q672" s="591"/>
    </row>
    <row r="673" spans="1:17" ht="10.15" customHeight="1">
      <c r="B673" s="584" t="s">
        <v>586</v>
      </c>
      <c r="C673" s="587"/>
      <c r="P673" s="46"/>
      <c r="Q673" s="46"/>
    </row>
    <row r="674" spans="1:17" ht="12.75" customHeight="1">
      <c r="C674" s="587" t="s">
        <v>587</v>
      </c>
      <c r="D674" s="576">
        <v>6</v>
      </c>
      <c r="E674" s="576">
        <v>0</v>
      </c>
      <c r="F674" s="576">
        <v>0</v>
      </c>
      <c r="G674" s="576">
        <v>1</v>
      </c>
      <c r="H674" s="576">
        <v>0</v>
      </c>
      <c r="I674" s="576">
        <v>0</v>
      </c>
      <c r="J674" s="576">
        <v>0</v>
      </c>
      <c r="K674" s="576">
        <v>0</v>
      </c>
      <c r="L674" s="576">
        <v>0</v>
      </c>
      <c r="M674" s="576">
        <v>0</v>
      </c>
      <c r="N674" s="576">
        <v>0</v>
      </c>
      <c r="O674" s="576">
        <v>5</v>
      </c>
      <c r="P674" s="46">
        <v>41.5</v>
      </c>
      <c r="Q674" s="46">
        <v>35</v>
      </c>
    </row>
    <row r="675" spans="1:17" ht="12.75" customHeight="1">
      <c r="C675" s="587" t="s">
        <v>1780</v>
      </c>
      <c r="D675" s="576">
        <v>11</v>
      </c>
      <c r="E675" s="576">
        <v>0</v>
      </c>
      <c r="F675" s="576">
        <v>0</v>
      </c>
      <c r="G675" s="576">
        <v>0</v>
      </c>
      <c r="H675" s="576">
        <v>0</v>
      </c>
      <c r="I675" s="576">
        <v>1</v>
      </c>
      <c r="J675" s="576">
        <v>1</v>
      </c>
      <c r="K675" s="576">
        <v>0</v>
      </c>
      <c r="L675" s="576">
        <v>0</v>
      </c>
      <c r="M675" s="576">
        <v>0</v>
      </c>
      <c r="N675" s="576">
        <v>0</v>
      </c>
      <c r="O675" s="576">
        <v>9</v>
      </c>
      <c r="P675" s="46">
        <v>44.545454545454547</v>
      </c>
      <c r="Q675" s="46">
        <v>41.5</v>
      </c>
    </row>
    <row r="676" spans="1:17" ht="12.75" customHeight="1">
      <c r="C676" s="589" t="s">
        <v>1829</v>
      </c>
      <c r="D676" s="576">
        <v>17</v>
      </c>
      <c r="E676" s="576">
        <v>0</v>
      </c>
      <c r="F676" s="576">
        <v>0</v>
      </c>
      <c r="G676" s="576">
        <v>1</v>
      </c>
      <c r="H676" s="576">
        <v>0</v>
      </c>
      <c r="I676" s="576">
        <v>1</v>
      </c>
      <c r="J676" s="576">
        <v>1</v>
      </c>
      <c r="K676" s="576">
        <v>0</v>
      </c>
      <c r="L676" s="576">
        <v>0</v>
      </c>
      <c r="M676" s="576">
        <v>0</v>
      </c>
      <c r="N676" s="576">
        <v>0</v>
      </c>
      <c r="O676" s="576">
        <v>14</v>
      </c>
      <c r="P676" s="46">
        <v>43.470588235294116</v>
      </c>
      <c r="Q676" s="46">
        <v>40.75</v>
      </c>
    </row>
    <row r="677" spans="1:17" ht="18" customHeight="1">
      <c r="B677" s="584" t="s">
        <v>594</v>
      </c>
      <c r="C677" s="587"/>
      <c r="D677" s="59"/>
      <c r="E677" s="59"/>
      <c r="F677" s="59"/>
      <c r="G677" s="59"/>
      <c r="H677" s="59"/>
      <c r="I677" s="59"/>
      <c r="J677" s="59"/>
      <c r="K677" s="59"/>
      <c r="L677" s="59"/>
      <c r="M677" s="59"/>
      <c r="N677" s="59"/>
      <c r="O677" s="59"/>
      <c r="P677" s="59"/>
      <c r="Q677" s="59"/>
    </row>
    <row r="678" spans="1:17" ht="21.75" customHeight="1">
      <c r="C678" s="587" t="s">
        <v>1785</v>
      </c>
      <c r="D678" s="576">
        <v>18</v>
      </c>
      <c r="E678" s="576">
        <v>1</v>
      </c>
      <c r="F678" s="576">
        <v>1</v>
      </c>
      <c r="G678" s="576">
        <v>0</v>
      </c>
      <c r="H678" s="576">
        <v>1</v>
      </c>
      <c r="I678" s="576">
        <v>0</v>
      </c>
      <c r="J678" s="576">
        <v>1</v>
      </c>
      <c r="K678" s="576">
        <v>1</v>
      </c>
      <c r="L678" s="576">
        <v>2</v>
      </c>
      <c r="M678" s="576">
        <v>1</v>
      </c>
      <c r="N678" s="576">
        <v>0</v>
      </c>
      <c r="O678" s="576">
        <v>10</v>
      </c>
      <c r="P678" s="46">
        <v>51.722222222222221</v>
      </c>
      <c r="Q678" s="46">
        <v>51</v>
      </c>
    </row>
    <row r="679" spans="1:17" ht="21.75" customHeight="1">
      <c r="C679" s="587" t="s">
        <v>1787</v>
      </c>
      <c r="D679" s="576">
        <v>783</v>
      </c>
      <c r="E679" s="576">
        <v>9</v>
      </c>
      <c r="F679" s="576">
        <v>15</v>
      </c>
      <c r="G679" s="576">
        <v>11</v>
      </c>
      <c r="H679" s="576">
        <v>14</v>
      </c>
      <c r="I679" s="576">
        <v>13</v>
      </c>
      <c r="J679" s="576">
        <v>26</v>
      </c>
      <c r="K679" s="576">
        <v>21</v>
      </c>
      <c r="L679" s="576">
        <v>17</v>
      </c>
      <c r="M679" s="576">
        <v>23</v>
      </c>
      <c r="N679" s="576">
        <v>30</v>
      </c>
      <c r="O679" s="576">
        <v>604</v>
      </c>
      <c r="P679" s="46">
        <v>44.985951468710091</v>
      </c>
      <c r="Q679" s="46">
        <v>43.267857142857146</v>
      </c>
    </row>
    <row r="680" spans="1:17" ht="12.75" customHeight="1">
      <c r="C680" s="587" t="s">
        <v>597</v>
      </c>
      <c r="D680" s="576">
        <v>23</v>
      </c>
      <c r="E680" s="576">
        <v>0</v>
      </c>
      <c r="F680" s="576">
        <v>1</v>
      </c>
      <c r="G680" s="576">
        <v>0</v>
      </c>
      <c r="H680" s="576">
        <v>1</v>
      </c>
      <c r="I680" s="576">
        <v>0</v>
      </c>
      <c r="J680" s="576">
        <v>0</v>
      </c>
      <c r="K680" s="576">
        <v>0</v>
      </c>
      <c r="L680" s="576">
        <v>1</v>
      </c>
      <c r="M680" s="576">
        <v>1</v>
      </c>
      <c r="N680" s="576">
        <v>1</v>
      </c>
      <c r="O680" s="576">
        <v>18</v>
      </c>
      <c r="P680" s="46">
        <v>46.565217391304351</v>
      </c>
      <c r="Q680" s="46">
        <v>43.5</v>
      </c>
    </row>
    <row r="681" spans="1:17" ht="12.75" customHeight="1">
      <c r="C681" s="589" t="s">
        <v>1829</v>
      </c>
      <c r="D681" s="576">
        <v>824</v>
      </c>
      <c r="E681" s="576">
        <v>10</v>
      </c>
      <c r="F681" s="576">
        <v>17</v>
      </c>
      <c r="G681" s="576">
        <v>11</v>
      </c>
      <c r="H681" s="576">
        <v>16</v>
      </c>
      <c r="I681" s="576">
        <v>13</v>
      </c>
      <c r="J681" s="576">
        <v>27</v>
      </c>
      <c r="K681" s="576">
        <v>22</v>
      </c>
      <c r="L681" s="576">
        <v>20</v>
      </c>
      <c r="M681" s="576">
        <v>25</v>
      </c>
      <c r="N681" s="576">
        <v>31</v>
      </c>
      <c r="O681" s="576">
        <v>632</v>
      </c>
      <c r="P681" s="46">
        <v>45.177184466019419</v>
      </c>
      <c r="Q681" s="46">
        <v>43.46875</v>
      </c>
    </row>
    <row r="682" spans="1:17" ht="18" customHeight="1">
      <c r="B682" s="584" t="s">
        <v>598</v>
      </c>
      <c r="C682" s="587"/>
      <c r="D682" s="59"/>
      <c r="E682" s="59"/>
      <c r="F682" s="59"/>
      <c r="G682" s="59"/>
      <c r="H682" s="59"/>
      <c r="I682" s="59"/>
      <c r="J682" s="59"/>
      <c r="K682" s="59"/>
      <c r="L682" s="59"/>
      <c r="M682" s="59"/>
      <c r="N682" s="59"/>
      <c r="O682" s="59"/>
      <c r="P682" s="59"/>
      <c r="Q682" s="59"/>
    </row>
    <row r="683" spans="1:17" ht="21.75" customHeight="1">
      <c r="C683" s="587" t="s">
        <v>1789</v>
      </c>
      <c r="D683" s="576">
        <v>9</v>
      </c>
      <c r="E683" s="576">
        <v>1</v>
      </c>
      <c r="F683" s="576">
        <v>1</v>
      </c>
      <c r="G683" s="576">
        <v>0</v>
      </c>
      <c r="H683" s="576">
        <v>1</v>
      </c>
      <c r="I683" s="576">
        <v>0</v>
      </c>
      <c r="J683" s="576">
        <v>0</v>
      </c>
      <c r="K683" s="576">
        <v>0</v>
      </c>
      <c r="L683" s="576">
        <v>0</v>
      </c>
      <c r="M683" s="576">
        <v>0</v>
      </c>
      <c r="N683" s="576">
        <v>3</v>
      </c>
      <c r="O683" s="576">
        <v>3</v>
      </c>
      <c r="P683" s="46">
        <v>53.666666666666664</v>
      </c>
      <c r="Q683" s="46">
        <v>54.5</v>
      </c>
    </row>
    <row r="684" spans="1:17" ht="12.75" customHeight="1">
      <c r="C684" s="587" t="s">
        <v>1790</v>
      </c>
      <c r="D684" s="576">
        <v>10</v>
      </c>
      <c r="E684" s="576">
        <v>0</v>
      </c>
      <c r="F684" s="576">
        <v>0</v>
      </c>
      <c r="G684" s="576">
        <v>1</v>
      </c>
      <c r="H684" s="576">
        <v>0</v>
      </c>
      <c r="I684" s="576">
        <v>0</v>
      </c>
      <c r="J684" s="576">
        <v>0</v>
      </c>
      <c r="K684" s="576">
        <v>1</v>
      </c>
      <c r="L684" s="576">
        <v>2</v>
      </c>
      <c r="M684" s="576">
        <v>0</v>
      </c>
      <c r="N684" s="576">
        <v>1</v>
      </c>
      <c r="O684" s="576">
        <v>5</v>
      </c>
      <c r="P684" s="46">
        <v>51.3</v>
      </c>
      <c r="Q684" s="46">
        <v>51</v>
      </c>
    </row>
    <row r="685" spans="1:17" ht="12.75" customHeight="1">
      <c r="C685" s="587" t="s">
        <v>1791</v>
      </c>
      <c r="D685" s="576">
        <v>5</v>
      </c>
      <c r="E685" s="576">
        <v>0</v>
      </c>
      <c r="F685" s="576">
        <v>0</v>
      </c>
      <c r="G685" s="576">
        <v>0</v>
      </c>
      <c r="H685" s="576">
        <v>0</v>
      </c>
      <c r="I685" s="576">
        <v>0</v>
      </c>
      <c r="J685" s="576">
        <v>0</v>
      </c>
      <c r="K685" s="576">
        <v>0</v>
      </c>
      <c r="L685" s="576">
        <v>0</v>
      </c>
      <c r="M685" s="576">
        <v>0</v>
      </c>
      <c r="N685" s="576">
        <v>0</v>
      </c>
      <c r="O685" s="576">
        <v>5</v>
      </c>
      <c r="P685" s="46">
        <v>48.6</v>
      </c>
      <c r="Q685" s="46">
        <v>49.5</v>
      </c>
    </row>
    <row r="686" spans="1:17" ht="21.75" customHeight="1">
      <c r="C686" s="587" t="s">
        <v>1793</v>
      </c>
      <c r="D686" s="576">
        <v>268</v>
      </c>
      <c r="E686" s="576">
        <v>7</v>
      </c>
      <c r="F686" s="576">
        <v>10</v>
      </c>
      <c r="G686" s="576">
        <v>12</v>
      </c>
      <c r="H686" s="576">
        <v>7</v>
      </c>
      <c r="I686" s="576">
        <v>10</v>
      </c>
      <c r="J686" s="576">
        <v>5</v>
      </c>
      <c r="K686" s="576">
        <v>22</v>
      </c>
      <c r="L686" s="576">
        <v>14</v>
      </c>
      <c r="M686" s="576">
        <v>11</v>
      </c>
      <c r="N686" s="576">
        <v>11</v>
      </c>
      <c r="O686" s="576">
        <v>159</v>
      </c>
      <c r="P686" s="46">
        <v>50.917910447761194</v>
      </c>
      <c r="Q686" s="46">
        <v>51.583333333333336</v>
      </c>
    </row>
    <row r="687" spans="1:17" ht="12.75" customHeight="1">
      <c r="C687" s="589" t="s">
        <v>1829</v>
      </c>
      <c r="D687" s="576">
        <v>292</v>
      </c>
      <c r="E687" s="576">
        <v>8</v>
      </c>
      <c r="F687" s="576">
        <v>11</v>
      </c>
      <c r="G687" s="576">
        <v>13</v>
      </c>
      <c r="H687" s="576">
        <v>8</v>
      </c>
      <c r="I687" s="576">
        <v>10</v>
      </c>
      <c r="J687" s="576">
        <v>5</v>
      </c>
      <c r="K687" s="576">
        <v>23</v>
      </c>
      <c r="L687" s="576">
        <v>16</v>
      </c>
      <c r="M687" s="576">
        <v>11</v>
      </c>
      <c r="N687" s="576">
        <v>15</v>
      </c>
      <c r="O687" s="576">
        <v>172</v>
      </c>
      <c r="P687" s="46">
        <v>50.976027397260275</v>
      </c>
      <c r="Q687" s="46">
        <v>51.615384615384613</v>
      </c>
    </row>
    <row r="688" spans="1:17" ht="21.75" customHeight="1">
      <c r="A688" s="1556" t="s">
        <v>2117</v>
      </c>
      <c r="B688" s="1556"/>
      <c r="C688" s="1557"/>
      <c r="D688" s="576">
        <v>1318</v>
      </c>
      <c r="E688" s="576">
        <v>23</v>
      </c>
      <c r="F688" s="576">
        <v>34</v>
      </c>
      <c r="G688" s="576">
        <v>31</v>
      </c>
      <c r="H688" s="576">
        <v>37</v>
      </c>
      <c r="I688" s="576">
        <v>32</v>
      </c>
      <c r="J688" s="576">
        <v>41</v>
      </c>
      <c r="K688" s="576">
        <v>52</v>
      </c>
      <c r="L688" s="576">
        <v>42</v>
      </c>
      <c r="M688" s="576">
        <v>44</v>
      </c>
      <c r="N688" s="576">
        <v>55</v>
      </c>
      <c r="O688" s="576">
        <v>927</v>
      </c>
      <c r="P688" s="46">
        <v>47.404400606980275</v>
      </c>
      <c r="Q688" s="46">
        <v>47.607142857142854</v>
      </c>
    </row>
    <row r="689" spans="1:17" ht="27" customHeight="1">
      <c r="A689" s="1556" t="s">
        <v>2118</v>
      </c>
      <c r="B689" s="1556"/>
      <c r="C689" s="1557"/>
      <c r="D689" s="59"/>
      <c r="E689" s="59"/>
      <c r="F689" s="59"/>
      <c r="G689" s="59"/>
      <c r="H689" s="59"/>
      <c r="I689" s="59"/>
      <c r="J689" s="59"/>
      <c r="K689" s="59"/>
      <c r="L689" s="59"/>
      <c r="M689" s="59"/>
      <c r="N689" s="59"/>
      <c r="O689" s="59"/>
      <c r="P689" s="59"/>
      <c r="Q689" s="59"/>
    </row>
    <row r="690" spans="1:17" ht="18" customHeight="1">
      <c r="B690" s="584" t="s">
        <v>286</v>
      </c>
      <c r="C690" s="587"/>
      <c r="D690" s="59"/>
      <c r="E690" s="59"/>
      <c r="F690" s="59"/>
      <c r="G690" s="59"/>
      <c r="H690" s="59"/>
      <c r="I690" s="59"/>
      <c r="J690" s="59"/>
      <c r="K690" s="59"/>
      <c r="L690" s="59"/>
      <c r="M690" s="59"/>
      <c r="N690" s="59"/>
      <c r="O690" s="59"/>
      <c r="P690" s="59"/>
      <c r="Q690" s="59"/>
    </row>
    <row r="691" spans="1:17" ht="21.75" customHeight="1">
      <c r="C691" s="587" t="s">
        <v>2105</v>
      </c>
      <c r="D691" s="576">
        <v>5</v>
      </c>
      <c r="E691" s="576">
        <v>0</v>
      </c>
      <c r="F691" s="576">
        <v>0</v>
      </c>
      <c r="G691" s="576">
        <v>0</v>
      </c>
      <c r="H691" s="576">
        <v>2</v>
      </c>
      <c r="I691" s="576">
        <v>0</v>
      </c>
      <c r="J691" s="576">
        <v>0</v>
      </c>
      <c r="K691" s="576">
        <v>0</v>
      </c>
      <c r="L691" s="576">
        <v>1</v>
      </c>
      <c r="M691" s="576">
        <v>0</v>
      </c>
      <c r="N691" s="576">
        <v>0</v>
      </c>
      <c r="O691" s="576">
        <v>2</v>
      </c>
      <c r="P691" s="46">
        <v>51.4</v>
      </c>
      <c r="Q691" s="46">
        <v>56.5</v>
      </c>
    </row>
    <row r="692" spans="1:17" ht="12.75" customHeight="1">
      <c r="C692" s="589" t="s">
        <v>1829</v>
      </c>
      <c r="D692" s="576">
        <v>5</v>
      </c>
      <c r="E692" s="576">
        <v>0</v>
      </c>
      <c r="F692" s="576">
        <v>0</v>
      </c>
      <c r="G692" s="576">
        <v>0</v>
      </c>
      <c r="H692" s="576">
        <v>2</v>
      </c>
      <c r="I692" s="576">
        <v>0</v>
      </c>
      <c r="J692" s="576">
        <v>0</v>
      </c>
      <c r="K692" s="576">
        <v>0</v>
      </c>
      <c r="L692" s="576">
        <v>1</v>
      </c>
      <c r="M692" s="576">
        <v>0</v>
      </c>
      <c r="N692" s="576">
        <v>0</v>
      </c>
      <c r="O692" s="576">
        <v>2</v>
      </c>
      <c r="P692" s="46">
        <v>51.4</v>
      </c>
      <c r="Q692" s="46">
        <v>56.5</v>
      </c>
    </row>
    <row r="693" spans="1:17" ht="18" customHeight="1">
      <c r="B693" s="584" t="s">
        <v>586</v>
      </c>
      <c r="C693" s="587"/>
      <c r="D693" s="59"/>
      <c r="E693" s="59"/>
      <c r="F693" s="59"/>
      <c r="G693" s="59"/>
      <c r="H693" s="59"/>
      <c r="I693" s="59"/>
      <c r="J693" s="59"/>
      <c r="K693" s="59"/>
      <c r="L693" s="59"/>
      <c r="M693" s="59"/>
      <c r="N693" s="59"/>
      <c r="O693" s="59"/>
      <c r="P693" s="59"/>
      <c r="Q693" s="59"/>
    </row>
    <row r="694" spans="1:17" ht="12.75" customHeight="1">
      <c r="C694" s="587" t="s">
        <v>587</v>
      </c>
      <c r="D694" s="576">
        <v>3</v>
      </c>
      <c r="E694" s="576">
        <v>0</v>
      </c>
      <c r="F694" s="576">
        <v>0</v>
      </c>
      <c r="G694" s="576">
        <v>0</v>
      </c>
      <c r="H694" s="576">
        <v>0</v>
      </c>
      <c r="I694" s="576">
        <v>0</v>
      </c>
      <c r="J694" s="576">
        <v>0</v>
      </c>
      <c r="K694" s="576">
        <v>0</v>
      </c>
      <c r="L694" s="576">
        <v>0</v>
      </c>
      <c r="M694" s="576">
        <v>0</v>
      </c>
      <c r="N694" s="576">
        <v>0</v>
      </c>
      <c r="O694" s="576">
        <v>3</v>
      </c>
      <c r="P694" s="46">
        <v>39</v>
      </c>
      <c r="Q694" s="46">
        <v>40.5</v>
      </c>
    </row>
    <row r="695" spans="1:17" ht="12.75" customHeight="1">
      <c r="C695" s="589" t="s">
        <v>1829</v>
      </c>
      <c r="D695" s="576">
        <v>3</v>
      </c>
      <c r="E695" s="576">
        <v>0</v>
      </c>
      <c r="F695" s="576">
        <v>0</v>
      </c>
      <c r="G695" s="576">
        <v>0</v>
      </c>
      <c r="H695" s="576">
        <v>0</v>
      </c>
      <c r="I695" s="576">
        <v>0</v>
      </c>
      <c r="J695" s="576">
        <v>0</v>
      </c>
      <c r="K695" s="576">
        <v>0</v>
      </c>
      <c r="L695" s="576">
        <v>0</v>
      </c>
      <c r="M695" s="576">
        <v>0</v>
      </c>
      <c r="N695" s="576">
        <v>0</v>
      </c>
      <c r="O695" s="576">
        <v>3</v>
      </c>
      <c r="P695" s="46">
        <v>39</v>
      </c>
      <c r="Q695" s="46">
        <v>40.5</v>
      </c>
    </row>
    <row r="696" spans="1:17" ht="21.75" customHeight="1">
      <c r="A696" s="1556" t="s">
        <v>2119</v>
      </c>
      <c r="B696" s="1556"/>
      <c r="C696" s="1557"/>
      <c r="D696" s="576">
        <v>8</v>
      </c>
      <c r="E696" s="576">
        <v>0</v>
      </c>
      <c r="F696" s="576">
        <v>0</v>
      </c>
      <c r="G696" s="576">
        <v>0</v>
      </c>
      <c r="H696" s="576">
        <v>2</v>
      </c>
      <c r="I696" s="576">
        <v>0</v>
      </c>
      <c r="J696" s="576">
        <v>0</v>
      </c>
      <c r="K696" s="576">
        <v>0</v>
      </c>
      <c r="L696" s="576">
        <v>1</v>
      </c>
      <c r="M696" s="576">
        <v>0</v>
      </c>
      <c r="N696" s="576">
        <v>0</v>
      </c>
      <c r="O696" s="576">
        <v>5</v>
      </c>
      <c r="P696" s="46">
        <v>46.75</v>
      </c>
      <c r="Q696" s="46">
        <v>41</v>
      </c>
    </row>
    <row r="697" spans="1:17" ht="18" customHeight="1">
      <c r="A697" s="596" t="s">
        <v>1740</v>
      </c>
      <c r="B697" s="596"/>
      <c r="C697" s="595"/>
      <c r="D697" s="59"/>
      <c r="E697" s="59"/>
      <c r="F697" s="59"/>
      <c r="G697" s="59"/>
      <c r="H697" s="59"/>
      <c r="I697" s="59"/>
      <c r="J697" s="59"/>
      <c r="K697" s="59"/>
      <c r="L697" s="59"/>
      <c r="M697" s="59"/>
      <c r="N697" s="59"/>
      <c r="O697" s="59"/>
      <c r="P697" s="59"/>
      <c r="Q697" s="59"/>
    </row>
    <row r="698" spans="1:17" ht="18" customHeight="1">
      <c r="B698" s="584" t="s">
        <v>286</v>
      </c>
      <c r="C698" s="587"/>
      <c r="D698" s="59"/>
      <c r="E698" s="59"/>
      <c r="F698" s="59"/>
      <c r="G698" s="59"/>
      <c r="H698" s="59"/>
      <c r="I698" s="59"/>
      <c r="J698" s="59"/>
      <c r="K698" s="59"/>
      <c r="L698" s="59"/>
      <c r="M698" s="59"/>
      <c r="N698" s="59"/>
      <c r="O698" s="59"/>
      <c r="P698" s="59"/>
      <c r="Q698" s="59"/>
    </row>
    <row r="699" spans="1:17" ht="12.75" customHeight="1">
      <c r="C699" s="587" t="s">
        <v>2103</v>
      </c>
      <c r="D699" s="576">
        <v>2</v>
      </c>
      <c r="E699" s="576">
        <v>0</v>
      </c>
      <c r="F699" s="576">
        <v>0</v>
      </c>
      <c r="G699" s="576">
        <v>0</v>
      </c>
      <c r="H699" s="576">
        <v>0</v>
      </c>
      <c r="I699" s="576">
        <v>1</v>
      </c>
      <c r="J699" s="576">
        <v>0</v>
      </c>
      <c r="K699" s="576">
        <v>0</v>
      </c>
      <c r="L699" s="576">
        <v>0</v>
      </c>
      <c r="M699" s="576">
        <v>0</v>
      </c>
      <c r="N699" s="576">
        <v>1</v>
      </c>
      <c r="O699" s="576">
        <v>0</v>
      </c>
      <c r="P699" s="46">
        <v>57.5</v>
      </c>
      <c r="Q699" s="46">
        <v>55</v>
      </c>
    </row>
    <row r="700" spans="1:17" ht="12.75" customHeight="1">
      <c r="C700" s="587" t="s">
        <v>2104</v>
      </c>
      <c r="D700" s="576">
        <v>1524</v>
      </c>
      <c r="E700" s="576">
        <v>212</v>
      </c>
      <c r="F700" s="576">
        <v>235</v>
      </c>
      <c r="G700" s="576">
        <v>234</v>
      </c>
      <c r="H700" s="576">
        <v>202</v>
      </c>
      <c r="I700" s="576">
        <v>145</v>
      </c>
      <c r="J700" s="576">
        <v>124</v>
      </c>
      <c r="K700" s="576">
        <v>92</v>
      </c>
      <c r="L700" s="576">
        <v>74</v>
      </c>
      <c r="M700" s="576">
        <v>76</v>
      </c>
      <c r="N700" s="576">
        <v>50</v>
      </c>
      <c r="O700" s="576">
        <v>80</v>
      </c>
      <c r="P700" s="46">
        <v>60.332677165354333</v>
      </c>
      <c r="Q700" s="46">
        <v>60.599009900990097</v>
      </c>
    </row>
    <row r="701" spans="1:17" ht="21.75" customHeight="1">
      <c r="C701" s="587" t="s">
        <v>2105</v>
      </c>
      <c r="D701" s="576">
        <v>3928</v>
      </c>
      <c r="E701" s="576">
        <v>125</v>
      </c>
      <c r="F701" s="576">
        <v>158</v>
      </c>
      <c r="G701" s="576">
        <v>167</v>
      </c>
      <c r="H701" s="576">
        <v>199</v>
      </c>
      <c r="I701" s="576">
        <v>202</v>
      </c>
      <c r="J701" s="576">
        <v>209</v>
      </c>
      <c r="K701" s="576">
        <v>217</v>
      </c>
      <c r="L701" s="576">
        <v>208</v>
      </c>
      <c r="M701" s="576">
        <v>228</v>
      </c>
      <c r="N701" s="576">
        <v>210</v>
      </c>
      <c r="O701" s="576">
        <v>2005</v>
      </c>
      <c r="P701" s="46">
        <v>52.690427698574339</v>
      </c>
      <c r="Q701" s="46">
        <v>53.787564766839381</v>
      </c>
    </row>
    <row r="702" spans="1:17" ht="12.75" customHeight="1">
      <c r="C702" s="587" t="s">
        <v>575</v>
      </c>
      <c r="D702" s="576">
        <v>389</v>
      </c>
      <c r="E702" s="576">
        <v>3</v>
      </c>
      <c r="F702" s="576">
        <v>8</v>
      </c>
      <c r="G702" s="576">
        <v>9</v>
      </c>
      <c r="H702" s="576">
        <v>19</v>
      </c>
      <c r="I702" s="576">
        <v>18</v>
      </c>
      <c r="J702" s="576">
        <v>17</v>
      </c>
      <c r="K702" s="576">
        <v>15</v>
      </c>
      <c r="L702" s="576">
        <v>15</v>
      </c>
      <c r="M702" s="576">
        <v>11</v>
      </c>
      <c r="N702" s="576">
        <v>15</v>
      </c>
      <c r="O702" s="576">
        <v>259</v>
      </c>
      <c r="P702" s="46">
        <v>51.552699228791774</v>
      </c>
      <c r="Q702" s="46">
        <v>51.404761904761905</v>
      </c>
    </row>
    <row r="703" spans="1:17" ht="12.75" customHeight="1">
      <c r="C703" s="587" t="s">
        <v>576</v>
      </c>
      <c r="D703" s="576">
        <v>12447</v>
      </c>
      <c r="E703" s="576">
        <v>166</v>
      </c>
      <c r="F703" s="576">
        <v>225</v>
      </c>
      <c r="G703" s="576">
        <v>288</v>
      </c>
      <c r="H703" s="576">
        <v>302</v>
      </c>
      <c r="I703" s="576">
        <v>359</v>
      </c>
      <c r="J703" s="576">
        <v>389</v>
      </c>
      <c r="K703" s="576">
        <v>475</v>
      </c>
      <c r="L703" s="576">
        <v>531</v>
      </c>
      <c r="M703" s="576">
        <v>608</v>
      </c>
      <c r="N703" s="576">
        <v>659</v>
      </c>
      <c r="O703" s="576">
        <v>8445</v>
      </c>
      <c r="P703" s="46">
        <v>50.64810797782598</v>
      </c>
      <c r="Q703" s="46">
        <v>50.671288743882542</v>
      </c>
    </row>
    <row r="704" spans="1:17" ht="12.75" customHeight="1">
      <c r="C704" s="589" t="s">
        <v>1829</v>
      </c>
      <c r="D704" s="576">
        <v>18290</v>
      </c>
      <c r="E704" s="576">
        <v>506</v>
      </c>
      <c r="F704" s="576">
        <v>626</v>
      </c>
      <c r="G704" s="576">
        <v>698</v>
      </c>
      <c r="H704" s="576">
        <v>722</v>
      </c>
      <c r="I704" s="576">
        <v>725</v>
      </c>
      <c r="J704" s="576">
        <v>739</v>
      </c>
      <c r="K704" s="576">
        <v>799</v>
      </c>
      <c r="L704" s="576">
        <v>828</v>
      </c>
      <c r="M704" s="576">
        <v>923</v>
      </c>
      <c r="N704" s="576">
        <v>935</v>
      </c>
      <c r="O704" s="576">
        <v>10789</v>
      </c>
      <c r="P704" s="46">
        <v>51.913668671405141</v>
      </c>
      <c r="Q704" s="46">
        <v>52.162132752992385</v>
      </c>
    </row>
    <row r="705" spans="1:17" ht="12.75" customHeight="1">
      <c r="C705" s="1295"/>
      <c r="P705" s="46"/>
      <c r="Q705" s="46"/>
    </row>
    <row r="706" spans="1:17" ht="12.75" customHeight="1">
      <c r="C706" s="1295"/>
      <c r="P706" s="46"/>
      <c r="Q706" s="46"/>
    </row>
    <row r="707" spans="1:17" s="24" customFormat="1" ht="12" customHeight="1">
      <c r="A707" s="90" t="s">
        <v>604</v>
      </c>
      <c r="B707" s="584"/>
      <c r="C707" s="1295"/>
      <c r="D707" s="592"/>
      <c r="E707" s="592"/>
      <c r="F707" s="592"/>
      <c r="G707" s="592"/>
      <c r="H707" s="592"/>
      <c r="I707" s="592"/>
      <c r="J707" s="592"/>
      <c r="K707" s="592"/>
      <c r="L707" s="592"/>
      <c r="M707" s="592"/>
      <c r="N707" s="592"/>
      <c r="O707" s="592"/>
      <c r="P707" s="46"/>
      <c r="Q707" s="46"/>
    </row>
    <row r="708" spans="1:17" s="24" customFormat="1" ht="10.5" customHeight="1">
      <c r="A708" s="584" t="s">
        <v>2108</v>
      </c>
      <c r="B708" s="584"/>
      <c r="C708" s="1295"/>
      <c r="D708" s="592"/>
      <c r="E708" s="592"/>
      <c r="F708" s="592"/>
      <c r="G708" s="592"/>
      <c r="H708" s="592"/>
      <c r="I708" s="592"/>
      <c r="J708" s="592"/>
      <c r="K708" s="592"/>
      <c r="L708" s="592"/>
      <c r="M708" s="592"/>
      <c r="N708" s="592"/>
      <c r="O708" s="592"/>
      <c r="P708" s="553"/>
      <c r="Q708" s="553"/>
    </row>
    <row r="709" spans="1:17" s="24" customFormat="1" ht="10.5" customHeight="1">
      <c r="A709" s="90"/>
      <c r="B709" s="24" t="s">
        <v>2109</v>
      </c>
      <c r="C709" s="1295"/>
      <c r="D709" s="592"/>
      <c r="E709" s="592"/>
      <c r="F709" s="592"/>
      <c r="G709" s="592"/>
      <c r="H709" s="592"/>
      <c r="I709" s="592"/>
      <c r="J709" s="592"/>
      <c r="K709" s="592"/>
      <c r="L709" s="592"/>
      <c r="M709" s="592"/>
      <c r="N709" s="592"/>
      <c r="O709" s="592"/>
      <c r="P709" s="553"/>
      <c r="Q709" s="553"/>
    </row>
    <row r="710" spans="1:17" s="24" customFormat="1" ht="10.5" customHeight="1">
      <c r="A710" s="90"/>
      <c r="B710" s="24" t="s">
        <v>2110</v>
      </c>
      <c r="C710" s="1295"/>
      <c r="D710" s="592"/>
      <c r="E710" s="592"/>
      <c r="F710" s="592"/>
      <c r="G710" s="592"/>
      <c r="H710" s="592"/>
      <c r="I710" s="592"/>
      <c r="J710" s="592"/>
      <c r="K710" s="592"/>
      <c r="L710" s="592"/>
      <c r="M710" s="592"/>
      <c r="N710" s="592"/>
      <c r="O710" s="592"/>
      <c r="P710" s="553"/>
      <c r="Q710" s="553"/>
    </row>
    <row r="711" spans="1:17" s="24" customFormat="1" ht="10.5" customHeight="1">
      <c r="A711" s="584" t="s">
        <v>2111</v>
      </c>
      <c r="B711" s="584"/>
      <c r="C711" s="1295"/>
      <c r="D711" s="592"/>
      <c r="E711" s="592"/>
      <c r="F711" s="592"/>
      <c r="G711" s="592"/>
      <c r="H711" s="592"/>
      <c r="I711" s="592"/>
      <c r="J711" s="592"/>
      <c r="K711" s="592"/>
      <c r="L711" s="592"/>
      <c r="M711" s="592"/>
      <c r="N711" s="592"/>
      <c r="O711" s="592"/>
      <c r="P711" s="553"/>
      <c r="Q711" s="553"/>
    </row>
    <row r="712" spans="1:17" s="24" customFormat="1" ht="10.5" customHeight="1">
      <c r="A712" s="584" t="s">
        <v>2112</v>
      </c>
      <c r="B712" s="584"/>
      <c r="C712" s="1295"/>
      <c r="D712" s="592"/>
      <c r="E712" s="592"/>
      <c r="F712" s="592"/>
      <c r="G712" s="592"/>
      <c r="H712" s="592"/>
      <c r="I712" s="592"/>
      <c r="J712" s="592"/>
      <c r="K712" s="592"/>
      <c r="L712" s="592"/>
      <c r="M712" s="592"/>
      <c r="N712" s="592"/>
      <c r="O712" s="592"/>
      <c r="P712" s="553"/>
      <c r="Q712" s="553"/>
    </row>
    <row r="713" spans="1:17" s="24" customFormat="1" ht="10.5" customHeight="1">
      <c r="A713" s="584"/>
      <c r="B713" s="584"/>
      <c r="C713" s="593"/>
      <c r="D713" s="592"/>
      <c r="E713" s="592"/>
      <c r="F713" s="592"/>
      <c r="G713" s="592"/>
      <c r="H713" s="592"/>
      <c r="I713" s="592"/>
      <c r="J713" s="592"/>
      <c r="K713" s="592"/>
      <c r="L713" s="592"/>
      <c r="M713" s="592"/>
      <c r="N713" s="592"/>
      <c r="O713" s="592"/>
      <c r="P713" s="553"/>
      <c r="Q713" s="553"/>
    </row>
    <row r="714" spans="1:17" s="24" customFormat="1" ht="12.75" customHeight="1">
      <c r="A714" s="584" t="s">
        <v>3078</v>
      </c>
      <c r="B714" s="584"/>
      <c r="C714" s="593"/>
      <c r="D714" s="592"/>
      <c r="E714" s="592"/>
      <c r="F714" s="592"/>
      <c r="G714" s="592"/>
      <c r="H714" s="592"/>
      <c r="I714" s="592"/>
      <c r="J714" s="592"/>
      <c r="K714" s="592"/>
      <c r="L714" s="592"/>
      <c r="M714" s="592"/>
      <c r="N714" s="592"/>
      <c r="O714" s="592"/>
      <c r="P714" s="553"/>
      <c r="Q714" s="553"/>
    </row>
    <row r="715" spans="1:17" s="90" customFormat="1" ht="11.25" customHeight="1">
      <c r="A715" s="586"/>
      <c r="C715" s="594"/>
      <c r="D715" s="254" t="s">
        <v>1744</v>
      </c>
      <c r="E715" s="447"/>
      <c r="F715" s="447"/>
      <c r="G715" s="447"/>
      <c r="H715" s="447"/>
      <c r="I715" s="447"/>
      <c r="J715" s="447"/>
      <c r="K715" s="447"/>
      <c r="L715" s="447"/>
      <c r="M715" s="447"/>
      <c r="N715" s="447"/>
      <c r="O715" s="447"/>
      <c r="P715" s="591"/>
      <c r="Q715" s="591"/>
    </row>
    <row r="716" spans="1:17" s="90" customFormat="1" ht="9" customHeight="1">
      <c r="A716" s="586"/>
      <c r="C716" s="594"/>
      <c r="D716" s="254"/>
      <c r="E716" s="447"/>
      <c r="F716" s="447"/>
      <c r="G716" s="447"/>
      <c r="H716" s="447"/>
      <c r="I716" s="447"/>
      <c r="J716" s="447"/>
      <c r="K716" s="447"/>
      <c r="L716" s="447"/>
      <c r="M716" s="447"/>
      <c r="N716" s="447"/>
      <c r="O716" s="447"/>
      <c r="P716" s="591"/>
      <c r="Q716" s="591"/>
    </row>
    <row r="717" spans="1:17" ht="10.15" customHeight="1">
      <c r="B717" s="584" t="s">
        <v>586</v>
      </c>
      <c r="C717" s="587"/>
      <c r="P717" s="46"/>
      <c r="Q717" s="46"/>
    </row>
    <row r="718" spans="1:17" ht="12.75" customHeight="1">
      <c r="C718" s="587" t="s">
        <v>587</v>
      </c>
      <c r="D718" s="576">
        <v>353</v>
      </c>
      <c r="E718" s="576">
        <v>7</v>
      </c>
      <c r="F718" s="576">
        <v>3</v>
      </c>
      <c r="G718" s="576">
        <v>4</v>
      </c>
      <c r="H718" s="576">
        <v>11</v>
      </c>
      <c r="I718" s="576">
        <v>10</v>
      </c>
      <c r="J718" s="576">
        <v>5</v>
      </c>
      <c r="K718" s="576">
        <v>4</v>
      </c>
      <c r="L718" s="576">
        <v>11</v>
      </c>
      <c r="M718" s="576">
        <v>10</v>
      </c>
      <c r="N718" s="576">
        <v>15</v>
      </c>
      <c r="O718" s="576">
        <v>273</v>
      </c>
      <c r="P718" s="46">
        <v>45.300283286118983</v>
      </c>
      <c r="Q718" s="46">
        <v>44.5625</v>
      </c>
    </row>
    <row r="719" spans="1:17" ht="12.75" customHeight="1">
      <c r="C719" s="587" t="s">
        <v>1780</v>
      </c>
      <c r="D719" s="576">
        <v>81</v>
      </c>
      <c r="E719" s="576">
        <v>2</v>
      </c>
      <c r="F719" s="576">
        <v>1</v>
      </c>
      <c r="G719" s="576">
        <v>5</v>
      </c>
      <c r="H719" s="576">
        <v>3</v>
      </c>
      <c r="I719" s="576">
        <v>4</v>
      </c>
      <c r="J719" s="576">
        <v>4</v>
      </c>
      <c r="K719" s="576">
        <v>4</v>
      </c>
      <c r="L719" s="576">
        <v>3</v>
      </c>
      <c r="M719" s="576">
        <v>6</v>
      </c>
      <c r="N719" s="576">
        <v>1</v>
      </c>
      <c r="O719" s="576">
        <v>48</v>
      </c>
      <c r="P719" s="46">
        <v>49.283950617283949</v>
      </c>
      <c r="Q719" s="46">
        <v>51.75</v>
      </c>
    </row>
    <row r="720" spans="1:17" ht="12.75" customHeight="1">
      <c r="C720" s="589" t="s">
        <v>1829</v>
      </c>
      <c r="D720" s="576">
        <v>434</v>
      </c>
      <c r="E720" s="576">
        <v>9</v>
      </c>
      <c r="F720" s="576">
        <v>4</v>
      </c>
      <c r="G720" s="576">
        <v>9</v>
      </c>
      <c r="H720" s="576">
        <v>14</v>
      </c>
      <c r="I720" s="576">
        <v>14</v>
      </c>
      <c r="J720" s="576">
        <v>9</v>
      </c>
      <c r="K720" s="576">
        <v>8</v>
      </c>
      <c r="L720" s="576">
        <v>14</v>
      </c>
      <c r="M720" s="576">
        <v>16</v>
      </c>
      <c r="N720" s="576">
        <v>16</v>
      </c>
      <c r="O720" s="576">
        <v>321</v>
      </c>
      <c r="P720" s="46">
        <v>46.043778801843317</v>
      </c>
      <c r="Q720" s="46">
        <v>45.285714285714285</v>
      </c>
    </row>
    <row r="721" spans="1:17" ht="16.5" customHeight="1">
      <c r="B721" s="584" t="s">
        <v>594</v>
      </c>
      <c r="C721" s="587"/>
      <c r="D721" s="59"/>
      <c r="E721" s="59"/>
      <c r="F721" s="59"/>
      <c r="G721" s="59"/>
      <c r="H721" s="59"/>
      <c r="I721" s="59"/>
      <c r="J721" s="59"/>
      <c r="K721" s="59"/>
      <c r="L721" s="59"/>
      <c r="M721" s="59"/>
      <c r="N721" s="59"/>
      <c r="O721" s="59"/>
      <c r="P721" s="59"/>
      <c r="Q721" s="59"/>
    </row>
    <row r="722" spans="1:17" ht="21.75" customHeight="1">
      <c r="C722" s="587" t="s">
        <v>1785</v>
      </c>
      <c r="D722" s="576">
        <v>57</v>
      </c>
      <c r="E722" s="576">
        <v>2</v>
      </c>
      <c r="F722" s="576">
        <v>1</v>
      </c>
      <c r="G722" s="576">
        <v>2</v>
      </c>
      <c r="H722" s="576">
        <v>3</v>
      </c>
      <c r="I722" s="576">
        <v>3</v>
      </c>
      <c r="J722" s="576">
        <v>2</v>
      </c>
      <c r="K722" s="576">
        <v>3</v>
      </c>
      <c r="L722" s="576">
        <v>7</v>
      </c>
      <c r="M722" s="576">
        <v>1</v>
      </c>
      <c r="N722" s="576">
        <v>5</v>
      </c>
      <c r="O722" s="576">
        <v>28</v>
      </c>
      <c r="P722" s="46">
        <v>52.561403508771932</v>
      </c>
      <c r="Q722" s="46">
        <v>54.1</v>
      </c>
    </row>
    <row r="723" spans="1:17" ht="21.75" customHeight="1">
      <c r="C723" s="587" t="s">
        <v>1787</v>
      </c>
      <c r="D723" s="576">
        <v>3657</v>
      </c>
      <c r="E723" s="576">
        <v>48</v>
      </c>
      <c r="F723" s="576">
        <v>72</v>
      </c>
      <c r="G723" s="576">
        <v>64</v>
      </c>
      <c r="H723" s="576">
        <v>83</v>
      </c>
      <c r="I723" s="576">
        <v>80</v>
      </c>
      <c r="J723" s="576">
        <v>109</v>
      </c>
      <c r="K723" s="576">
        <v>107</v>
      </c>
      <c r="L723" s="576">
        <v>110</v>
      </c>
      <c r="M723" s="576">
        <v>100</v>
      </c>
      <c r="N723" s="576">
        <v>120</v>
      </c>
      <c r="O723" s="576">
        <v>2764</v>
      </c>
      <c r="P723" s="46">
        <v>45.691277003007933</v>
      </c>
      <c r="Q723" s="46">
        <v>44.918750000000003</v>
      </c>
    </row>
    <row r="724" spans="1:17" ht="12.75" customHeight="1">
      <c r="C724" s="587" t="s">
        <v>597</v>
      </c>
      <c r="D724" s="576">
        <v>157</v>
      </c>
      <c r="E724" s="576">
        <v>2</v>
      </c>
      <c r="F724" s="576">
        <v>4</v>
      </c>
      <c r="G724" s="576">
        <v>3</v>
      </c>
      <c r="H724" s="576">
        <v>4</v>
      </c>
      <c r="I724" s="576">
        <v>2</v>
      </c>
      <c r="J724" s="576">
        <v>9</v>
      </c>
      <c r="K724" s="576">
        <v>2</v>
      </c>
      <c r="L724" s="576">
        <v>1</v>
      </c>
      <c r="M724" s="576">
        <v>3</v>
      </c>
      <c r="N724" s="576">
        <v>6</v>
      </c>
      <c r="O724" s="576">
        <v>121</v>
      </c>
      <c r="P724" s="46">
        <v>45.751592356687901</v>
      </c>
      <c r="Q724" s="46">
        <v>44.583333333333336</v>
      </c>
    </row>
    <row r="725" spans="1:17" ht="12.75" customHeight="1">
      <c r="C725" s="589" t="s">
        <v>1829</v>
      </c>
      <c r="D725" s="576">
        <v>3871</v>
      </c>
      <c r="E725" s="576">
        <v>52</v>
      </c>
      <c r="F725" s="576">
        <v>77</v>
      </c>
      <c r="G725" s="576">
        <v>69</v>
      </c>
      <c r="H725" s="576">
        <v>90</v>
      </c>
      <c r="I725" s="576">
        <v>85</v>
      </c>
      <c r="J725" s="576">
        <v>120</v>
      </c>
      <c r="K725" s="576">
        <v>112</v>
      </c>
      <c r="L725" s="576">
        <v>118</v>
      </c>
      <c r="M725" s="576">
        <v>104</v>
      </c>
      <c r="N725" s="576">
        <v>131</v>
      </c>
      <c r="O725" s="576">
        <v>2913</v>
      </c>
      <c r="P725" s="46">
        <v>45.794885042624642</v>
      </c>
      <c r="Q725" s="46">
        <v>45.068750000000001</v>
      </c>
    </row>
    <row r="726" spans="1:17" ht="16.5" customHeight="1">
      <c r="B726" s="584" t="s">
        <v>598</v>
      </c>
      <c r="C726" s="587"/>
      <c r="D726" s="59"/>
      <c r="E726" s="59"/>
      <c r="F726" s="59"/>
      <c r="G726" s="59"/>
      <c r="H726" s="59"/>
      <c r="I726" s="59"/>
      <c r="J726" s="59"/>
      <c r="K726" s="59"/>
      <c r="L726" s="59"/>
      <c r="M726" s="59"/>
      <c r="N726" s="59"/>
      <c r="O726" s="59"/>
      <c r="P726" s="59"/>
      <c r="Q726" s="59"/>
    </row>
    <row r="727" spans="1:17" ht="21.75" customHeight="1">
      <c r="C727" s="587" t="s">
        <v>1789</v>
      </c>
      <c r="D727" s="576">
        <v>97</v>
      </c>
      <c r="E727" s="576">
        <v>2</v>
      </c>
      <c r="F727" s="576">
        <v>6</v>
      </c>
      <c r="G727" s="576">
        <v>5</v>
      </c>
      <c r="H727" s="576">
        <v>2</v>
      </c>
      <c r="I727" s="576">
        <v>10</v>
      </c>
      <c r="J727" s="576">
        <v>7</v>
      </c>
      <c r="K727" s="576">
        <v>3</v>
      </c>
      <c r="L727" s="576">
        <v>5</v>
      </c>
      <c r="M727" s="576">
        <v>4</v>
      </c>
      <c r="N727" s="576">
        <v>7</v>
      </c>
      <c r="O727" s="576">
        <v>46</v>
      </c>
      <c r="P727" s="46">
        <v>53.175257731958766</v>
      </c>
      <c r="Q727" s="46">
        <v>54.357142857142854</v>
      </c>
    </row>
    <row r="728" spans="1:17" ht="12.75" customHeight="1">
      <c r="C728" s="587" t="s">
        <v>1790</v>
      </c>
      <c r="D728" s="576">
        <v>78</v>
      </c>
      <c r="E728" s="576">
        <v>2</v>
      </c>
      <c r="F728" s="576">
        <v>6</v>
      </c>
      <c r="G728" s="576">
        <v>6</v>
      </c>
      <c r="H728" s="576">
        <v>0</v>
      </c>
      <c r="I728" s="576">
        <v>3</v>
      </c>
      <c r="J728" s="576">
        <v>1</v>
      </c>
      <c r="K728" s="576">
        <v>5</v>
      </c>
      <c r="L728" s="576">
        <v>4</v>
      </c>
      <c r="M728" s="576">
        <v>1</v>
      </c>
      <c r="N728" s="576">
        <v>3</v>
      </c>
      <c r="O728" s="576">
        <v>47</v>
      </c>
      <c r="P728" s="46">
        <v>51.679487179487182</v>
      </c>
      <c r="Q728" s="46">
        <v>52.25</v>
      </c>
    </row>
    <row r="729" spans="1:17" ht="12.75" customHeight="1">
      <c r="C729" s="587" t="s">
        <v>1791</v>
      </c>
      <c r="D729" s="576">
        <v>21</v>
      </c>
      <c r="E729" s="576">
        <v>0</v>
      </c>
      <c r="F729" s="576">
        <v>0</v>
      </c>
      <c r="G729" s="576">
        <v>2</v>
      </c>
      <c r="H729" s="576">
        <v>2</v>
      </c>
      <c r="I729" s="576">
        <v>0</v>
      </c>
      <c r="J729" s="576">
        <v>0</v>
      </c>
      <c r="K729" s="576">
        <v>1</v>
      </c>
      <c r="L729" s="576">
        <v>1</v>
      </c>
      <c r="M729" s="576">
        <v>2</v>
      </c>
      <c r="N729" s="576">
        <v>0</v>
      </c>
      <c r="O729" s="576">
        <v>13</v>
      </c>
      <c r="P729" s="46">
        <v>51.428571428571431</v>
      </c>
      <c r="Q729" s="46">
        <v>51.5</v>
      </c>
    </row>
    <row r="730" spans="1:17" ht="21.75" customHeight="1">
      <c r="C730" s="587" t="s">
        <v>1793</v>
      </c>
      <c r="D730" s="576">
        <v>1609</v>
      </c>
      <c r="E730" s="576">
        <v>41</v>
      </c>
      <c r="F730" s="576">
        <v>52</v>
      </c>
      <c r="G730" s="576">
        <v>58</v>
      </c>
      <c r="H730" s="576">
        <v>40</v>
      </c>
      <c r="I730" s="576">
        <v>69</v>
      </c>
      <c r="J730" s="576">
        <v>55</v>
      </c>
      <c r="K730" s="576">
        <v>79</v>
      </c>
      <c r="L730" s="576">
        <v>68</v>
      </c>
      <c r="M730" s="576">
        <v>66</v>
      </c>
      <c r="N730" s="576">
        <v>63</v>
      </c>
      <c r="O730" s="576">
        <v>1018</v>
      </c>
      <c r="P730" s="46">
        <v>49.783716594157859</v>
      </c>
      <c r="Q730" s="46">
        <v>50.725352112676056</v>
      </c>
    </row>
    <row r="731" spans="1:17" ht="12.75" customHeight="1">
      <c r="C731" s="589" t="s">
        <v>1829</v>
      </c>
      <c r="D731" s="576">
        <v>1805</v>
      </c>
      <c r="E731" s="576">
        <v>45</v>
      </c>
      <c r="F731" s="576">
        <v>64</v>
      </c>
      <c r="G731" s="576">
        <v>71</v>
      </c>
      <c r="H731" s="576">
        <v>44</v>
      </c>
      <c r="I731" s="576">
        <v>82</v>
      </c>
      <c r="J731" s="576">
        <v>63</v>
      </c>
      <c r="K731" s="576">
        <v>88</v>
      </c>
      <c r="L731" s="576">
        <v>78</v>
      </c>
      <c r="M731" s="576">
        <v>73</v>
      </c>
      <c r="N731" s="576">
        <v>73</v>
      </c>
      <c r="O731" s="576">
        <v>1124</v>
      </c>
      <c r="P731" s="46">
        <v>50.067036011080333</v>
      </c>
      <c r="Q731" s="46">
        <v>50.968354430379748</v>
      </c>
    </row>
    <row r="732" spans="1:17" ht="18" customHeight="1">
      <c r="C732" s="597" t="s">
        <v>127</v>
      </c>
      <c r="D732" s="576">
        <v>24400</v>
      </c>
      <c r="E732" s="576">
        <v>612</v>
      </c>
      <c r="F732" s="576">
        <v>771</v>
      </c>
      <c r="G732" s="576">
        <v>847</v>
      </c>
      <c r="H732" s="576">
        <v>870</v>
      </c>
      <c r="I732" s="576">
        <v>906</v>
      </c>
      <c r="J732" s="576">
        <v>931</v>
      </c>
      <c r="K732" s="576">
        <v>1007</v>
      </c>
      <c r="L732" s="576">
        <v>1038</v>
      </c>
      <c r="M732" s="576">
        <v>1116</v>
      </c>
      <c r="N732" s="576">
        <v>1155</v>
      </c>
      <c r="O732" s="576">
        <v>15147</v>
      </c>
      <c r="P732" s="46">
        <v>50.701926229508196</v>
      </c>
      <c r="Q732" s="46">
        <v>51.358264081255768</v>
      </c>
    </row>
    <row r="733" spans="1:17" ht="7.5" customHeight="1">
      <c r="C733" s="598"/>
      <c r="P733" s="46"/>
      <c r="Q733" s="46"/>
    </row>
    <row r="734" spans="1:17" s="90" customFormat="1" ht="20.100000000000001" customHeight="1">
      <c r="A734" s="586"/>
      <c r="C734" s="594"/>
      <c r="D734" s="254" t="s">
        <v>1546</v>
      </c>
      <c r="E734" s="447"/>
      <c r="F734" s="447"/>
      <c r="G734" s="447"/>
      <c r="H734" s="447"/>
      <c r="I734" s="447"/>
      <c r="J734" s="447"/>
      <c r="K734" s="447"/>
      <c r="L734" s="447"/>
      <c r="M734" s="447"/>
      <c r="N734" s="447"/>
      <c r="O734" s="447"/>
      <c r="P734" s="46"/>
      <c r="Q734" s="46"/>
    </row>
    <row r="735" spans="1:17" s="90" customFormat="1" ht="9" customHeight="1">
      <c r="A735" s="586"/>
      <c r="C735" s="594"/>
      <c r="D735" s="254"/>
      <c r="E735" s="447"/>
      <c r="F735" s="447"/>
      <c r="G735" s="447"/>
      <c r="H735" s="447"/>
      <c r="I735" s="447"/>
      <c r="J735" s="447"/>
      <c r="K735" s="447"/>
      <c r="L735" s="447"/>
      <c r="M735" s="447"/>
      <c r="N735" s="447"/>
      <c r="O735" s="447"/>
      <c r="P735" s="46"/>
      <c r="Q735" s="46"/>
    </row>
    <row r="736" spans="1:17" ht="11.25">
      <c r="A736" s="584" t="s">
        <v>411</v>
      </c>
      <c r="C736" s="587"/>
      <c r="P736" s="46"/>
      <c r="Q736" s="46"/>
    </row>
    <row r="737" spans="2:17" ht="16.5" customHeight="1">
      <c r="B737" s="584" t="s">
        <v>286</v>
      </c>
      <c r="C737" s="587"/>
      <c r="P737" s="46"/>
      <c r="Q737" s="46"/>
    </row>
    <row r="738" spans="2:17" ht="12.75" customHeight="1">
      <c r="C738" s="587" t="s">
        <v>2103</v>
      </c>
      <c r="D738" s="576">
        <v>364</v>
      </c>
      <c r="E738" s="576">
        <v>52</v>
      </c>
      <c r="F738" s="576">
        <v>45</v>
      </c>
      <c r="G738" s="576">
        <v>45</v>
      </c>
      <c r="H738" s="576">
        <v>45</v>
      </c>
      <c r="I738" s="576">
        <v>50</v>
      </c>
      <c r="J738" s="576">
        <v>39</v>
      </c>
      <c r="K738" s="576">
        <v>20</v>
      </c>
      <c r="L738" s="576">
        <v>18</v>
      </c>
      <c r="M738" s="576">
        <v>16</v>
      </c>
      <c r="N738" s="576">
        <v>13</v>
      </c>
      <c r="O738" s="576">
        <v>21</v>
      </c>
      <c r="P738" s="46">
        <v>60.10164835164835</v>
      </c>
      <c r="Q738" s="46">
        <v>60.111111111111114</v>
      </c>
    </row>
    <row r="739" spans="2:17" ht="12.75" customHeight="1">
      <c r="C739" s="587" t="s">
        <v>2104</v>
      </c>
      <c r="D739" s="576">
        <v>227</v>
      </c>
      <c r="E739" s="576">
        <v>33</v>
      </c>
      <c r="F739" s="576">
        <v>39</v>
      </c>
      <c r="G739" s="576">
        <v>27</v>
      </c>
      <c r="H739" s="576">
        <v>25</v>
      </c>
      <c r="I739" s="576">
        <v>17</v>
      </c>
      <c r="J739" s="576">
        <v>28</v>
      </c>
      <c r="K739" s="576">
        <v>14</v>
      </c>
      <c r="L739" s="576">
        <v>16</v>
      </c>
      <c r="M739" s="576">
        <v>7</v>
      </c>
      <c r="N739" s="576">
        <v>11</v>
      </c>
      <c r="O739" s="576">
        <v>10</v>
      </c>
      <c r="P739" s="46">
        <v>60.277533039647579</v>
      </c>
      <c r="Q739" s="46">
        <v>60.42</v>
      </c>
    </row>
    <row r="740" spans="2:17" ht="21.75" customHeight="1">
      <c r="C740" s="587" t="s">
        <v>2105</v>
      </c>
      <c r="D740" s="576">
        <v>158</v>
      </c>
      <c r="E740" s="576">
        <v>5</v>
      </c>
      <c r="F740" s="576">
        <v>10</v>
      </c>
      <c r="G740" s="576">
        <v>7</v>
      </c>
      <c r="H740" s="576">
        <v>2</v>
      </c>
      <c r="I740" s="576">
        <v>12</v>
      </c>
      <c r="J740" s="576">
        <v>12</v>
      </c>
      <c r="K740" s="576">
        <v>9</v>
      </c>
      <c r="L740" s="576">
        <v>15</v>
      </c>
      <c r="M740" s="576">
        <v>7</v>
      </c>
      <c r="N740" s="576">
        <v>6</v>
      </c>
      <c r="O740" s="576">
        <v>73</v>
      </c>
      <c r="P740" s="46">
        <v>54.208860759493668</v>
      </c>
      <c r="Q740" s="46">
        <v>55</v>
      </c>
    </row>
    <row r="741" spans="2:17" ht="12.75" customHeight="1">
      <c r="C741" s="587" t="s">
        <v>575</v>
      </c>
      <c r="D741" s="576">
        <v>1832</v>
      </c>
      <c r="E741" s="576">
        <v>38</v>
      </c>
      <c r="F741" s="576">
        <v>52</v>
      </c>
      <c r="G741" s="576">
        <v>65</v>
      </c>
      <c r="H741" s="576">
        <v>59</v>
      </c>
      <c r="I741" s="576">
        <v>72</v>
      </c>
      <c r="J741" s="576">
        <v>97</v>
      </c>
      <c r="K741" s="576">
        <v>102</v>
      </c>
      <c r="L741" s="576">
        <v>107</v>
      </c>
      <c r="M741" s="576">
        <v>108</v>
      </c>
      <c r="N741" s="576">
        <v>104</v>
      </c>
      <c r="O741" s="576">
        <v>1028</v>
      </c>
      <c r="P741" s="46">
        <v>53.144104803493448</v>
      </c>
      <c r="Q741" s="46">
        <v>52.966666666666669</v>
      </c>
    </row>
    <row r="742" spans="2:17" ht="12.75" customHeight="1">
      <c r="C742" s="587" t="s">
        <v>576</v>
      </c>
      <c r="D742" s="576">
        <v>1040</v>
      </c>
      <c r="E742" s="576">
        <v>18</v>
      </c>
      <c r="F742" s="576">
        <v>16</v>
      </c>
      <c r="G742" s="576">
        <v>9</v>
      </c>
      <c r="H742" s="576">
        <v>19</v>
      </c>
      <c r="I742" s="576">
        <v>31</v>
      </c>
      <c r="J742" s="576">
        <v>47</v>
      </c>
      <c r="K742" s="576">
        <v>54</v>
      </c>
      <c r="L742" s="576">
        <v>50</v>
      </c>
      <c r="M742" s="576">
        <v>52</v>
      </c>
      <c r="N742" s="576">
        <v>51</v>
      </c>
      <c r="O742" s="576">
        <v>693</v>
      </c>
      <c r="P742" s="46">
        <v>51.183653846153845</v>
      </c>
      <c r="Q742" s="46">
        <v>50.95384615384615</v>
      </c>
    </row>
    <row r="743" spans="2:17" ht="12.75" customHeight="1">
      <c r="C743" s="589" t="s">
        <v>1829</v>
      </c>
      <c r="D743" s="576">
        <v>3621</v>
      </c>
      <c r="E743" s="576">
        <v>146</v>
      </c>
      <c r="F743" s="576">
        <v>162</v>
      </c>
      <c r="G743" s="576">
        <v>153</v>
      </c>
      <c r="H743" s="576">
        <v>150</v>
      </c>
      <c r="I743" s="576">
        <v>182</v>
      </c>
      <c r="J743" s="576">
        <v>223</v>
      </c>
      <c r="K743" s="576">
        <v>199</v>
      </c>
      <c r="L743" s="576">
        <v>206</v>
      </c>
      <c r="M743" s="576">
        <v>190</v>
      </c>
      <c r="N743" s="576">
        <v>185</v>
      </c>
      <c r="O743" s="576">
        <v>1825</v>
      </c>
      <c r="P743" s="46">
        <v>53.774095553714446</v>
      </c>
      <c r="Q743" s="46">
        <v>53.91988950276243</v>
      </c>
    </row>
    <row r="744" spans="2:17" ht="16.5" customHeight="1">
      <c r="B744" s="584" t="s">
        <v>586</v>
      </c>
      <c r="C744" s="587"/>
      <c r="D744" s="59"/>
      <c r="E744" s="59"/>
      <c r="F744" s="59"/>
      <c r="G744" s="59"/>
      <c r="H744" s="59"/>
      <c r="I744" s="59"/>
      <c r="J744" s="59"/>
      <c r="K744" s="59"/>
      <c r="L744" s="59"/>
      <c r="M744" s="59"/>
      <c r="N744" s="59"/>
      <c r="O744" s="59"/>
      <c r="P744" s="59"/>
      <c r="Q744" s="59"/>
    </row>
    <row r="745" spans="2:17" ht="12.75" customHeight="1">
      <c r="C745" s="587" t="s">
        <v>587</v>
      </c>
      <c r="D745" s="576">
        <v>42</v>
      </c>
      <c r="E745" s="773" t="s">
        <v>827</v>
      </c>
      <c r="F745" s="773" t="s">
        <v>827</v>
      </c>
      <c r="G745" s="773" t="s">
        <v>827</v>
      </c>
      <c r="H745" s="773" t="s">
        <v>827</v>
      </c>
      <c r="I745" s="773" t="s">
        <v>827</v>
      </c>
      <c r="J745" s="773" t="s">
        <v>827</v>
      </c>
      <c r="K745" s="773" t="s">
        <v>827</v>
      </c>
      <c r="L745" s="773" t="s">
        <v>827</v>
      </c>
      <c r="M745" s="773" t="s">
        <v>827</v>
      </c>
      <c r="N745" s="773" t="s">
        <v>827</v>
      </c>
      <c r="O745" s="576">
        <v>21</v>
      </c>
      <c r="P745" s="46">
        <v>51.976190476190474</v>
      </c>
      <c r="Q745" s="46">
        <v>53</v>
      </c>
    </row>
    <row r="746" spans="2:17" ht="12.75" customHeight="1">
      <c r="C746" s="587" t="s">
        <v>588</v>
      </c>
      <c r="D746" s="576">
        <v>1</v>
      </c>
      <c r="E746" s="773">
        <v>0</v>
      </c>
      <c r="F746" s="773">
        <v>0</v>
      </c>
      <c r="G746" s="773">
        <v>0</v>
      </c>
      <c r="H746" s="773">
        <v>0</v>
      </c>
      <c r="I746" s="773">
        <v>0</v>
      </c>
      <c r="J746" s="773">
        <v>0</v>
      </c>
      <c r="K746" s="773">
        <v>0</v>
      </c>
      <c r="L746" s="773">
        <v>0</v>
      </c>
      <c r="M746" s="773">
        <v>0</v>
      </c>
      <c r="N746" s="773">
        <v>0</v>
      </c>
      <c r="O746" s="576">
        <v>1</v>
      </c>
      <c r="P746" s="773" t="s">
        <v>427</v>
      </c>
      <c r="Q746" s="773" t="s">
        <v>427</v>
      </c>
    </row>
    <row r="747" spans="2:17" ht="12.75" customHeight="1">
      <c r="C747" s="587" t="s">
        <v>2106</v>
      </c>
      <c r="D747" s="576">
        <v>24</v>
      </c>
      <c r="E747" s="773" t="s">
        <v>827</v>
      </c>
      <c r="F747" s="773" t="s">
        <v>827</v>
      </c>
      <c r="G747" s="773" t="s">
        <v>827</v>
      </c>
      <c r="H747" s="773" t="s">
        <v>827</v>
      </c>
      <c r="I747" s="773" t="s">
        <v>827</v>
      </c>
      <c r="J747" s="773" t="s">
        <v>827</v>
      </c>
      <c r="K747" s="773" t="s">
        <v>827</v>
      </c>
      <c r="L747" s="773" t="s">
        <v>827</v>
      </c>
      <c r="M747" s="773" t="s">
        <v>827</v>
      </c>
      <c r="N747" s="773" t="s">
        <v>827</v>
      </c>
      <c r="O747" s="576">
        <v>14</v>
      </c>
      <c r="P747" s="46">
        <v>52.166666666666664</v>
      </c>
      <c r="Q747" s="46">
        <v>51</v>
      </c>
    </row>
    <row r="748" spans="2:17" ht="12.75" customHeight="1">
      <c r="C748" s="589" t="s">
        <v>1829</v>
      </c>
      <c r="D748" s="576">
        <v>67</v>
      </c>
      <c r="E748" s="576">
        <v>3</v>
      </c>
      <c r="F748" s="576">
        <v>2</v>
      </c>
      <c r="G748" s="576">
        <v>2</v>
      </c>
      <c r="H748" s="576">
        <v>2</v>
      </c>
      <c r="I748" s="576">
        <v>6</v>
      </c>
      <c r="J748" s="576">
        <v>2</v>
      </c>
      <c r="K748" s="576">
        <v>2</v>
      </c>
      <c r="L748" s="576">
        <v>5</v>
      </c>
      <c r="M748" s="576">
        <v>4</v>
      </c>
      <c r="N748" s="576">
        <v>3</v>
      </c>
      <c r="O748" s="576">
        <v>36</v>
      </c>
      <c r="P748" s="46">
        <v>51.910447761194028</v>
      </c>
      <c r="Q748" s="46">
        <v>52.833333333333336</v>
      </c>
    </row>
    <row r="749" spans="2:17" ht="15.75" customHeight="1">
      <c r="B749" s="584" t="s">
        <v>594</v>
      </c>
      <c r="C749" s="587"/>
      <c r="D749" s="59"/>
      <c r="E749" s="59"/>
      <c r="F749" s="59"/>
      <c r="G749" s="59"/>
      <c r="H749" s="59"/>
      <c r="I749" s="59"/>
      <c r="J749" s="59"/>
      <c r="K749" s="59"/>
      <c r="L749" s="59"/>
      <c r="M749" s="59"/>
      <c r="N749" s="59"/>
      <c r="O749" s="59"/>
      <c r="P749" s="59"/>
      <c r="Q749" s="59"/>
    </row>
    <row r="750" spans="2:17" ht="21.75" customHeight="1">
      <c r="C750" s="587" t="s">
        <v>1785</v>
      </c>
      <c r="D750" s="576">
        <v>555</v>
      </c>
      <c r="E750" s="576">
        <v>16</v>
      </c>
      <c r="F750" s="576">
        <v>13</v>
      </c>
      <c r="G750" s="576">
        <v>15</v>
      </c>
      <c r="H750" s="576">
        <v>27</v>
      </c>
      <c r="I750" s="576">
        <v>18</v>
      </c>
      <c r="J750" s="576">
        <v>14</v>
      </c>
      <c r="K750" s="576">
        <v>19</v>
      </c>
      <c r="L750" s="576">
        <v>21</v>
      </c>
      <c r="M750" s="576">
        <v>23</v>
      </c>
      <c r="N750" s="576">
        <v>21</v>
      </c>
      <c r="O750" s="576">
        <v>368</v>
      </c>
      <c r="P750" s="46">
        <v>50.117117117117118</v>
      </c>
      <c r="Q750" s="46">
        <v>49.547619047619051</v>
      </c>
    </row>
    <row r="751" spans="2:17" ht="21.75" customHeight="1">
      <c r="C751" s="587" t="s">
        <v>1787</v>
      </c>
      <c r="D751" s="576">
        <v>1185</v>
      </c>
      <c r="E751" s="576">
        <v>43</v>
      </c>
      <c r="F751" s="576">
        <v>45</v>
      </c>
      <c r="G751" s="576">
        <v>47</v>
      </c>
      <c r="H751" s="576">
        <v>45</v>
      </c>
      <c r="I751" s="576">
        <v>42</v>
      </c>
      <c r="J751" s="576">
        <v>58</v>
      </c>
      <c r="K751" s="576">
        <v>36</v>
      </c>
      <c r="L751" s="576">
        <v>57</v>
      </c>
      <c r="M751" s="576">
        <v>37</v>
      </c>
      <c r="N751" s="576">
        <v>40</v>
      </c>
      <c r="O751" s="576">
        <v>735</v>
      </c>
      <c r="P751" s="46">
        <v>50.552742616033754</v>
      </c>
      <c r="Q751" s="46">
        <v>51.076086956521742</v>
      </c>
    </row>
    <row r="752" spans="2:17" ht="12.75" customHeight="1">
      <c r="C752" s="587" t="s">
        <v>597</v>
      </c>
      <c r="D752" s="576">
        <v>248</v>
      </c>
      <c r="E752" s="576">
        <v>10</v>
      </c>
      <c r="F752" s="576">
        <v>6</v>
      </c>
      <c r="G752" s="576">
        <v>5</v>
      </c>
      <c r="H752" s="576">
        <v>6</v>
      </c>
      <c r="I752" s="576">
        <v>6</v>
      </c>
      <c r="J752" s="576">
        <v>10</v>
      </c>
      <c r="K752" s="576">
        <v>9</v>
      </c>
      <c r="L752" s="576">
        <v>17</v>
      </c>
      <c r="M752" s="576">
        <v>10</v>
      </c>
      <c r="N752" s="576">
        <v>11</v>
      </c>
      <c r="O752" s="576">
        <v>158</v>
      </c>
      <c r="P752" s="46">
        <v>49.649193548387096</v>
      </c>
      <c r="Q752" s="46">
        <v>50.153846153846153</v>
      </c>
    </row>
    <row r="753" spans="1:17" ht="12.75" customHeight="1">
      <c r="C753" s="589" t="s">
        <v>1829</v>
      </c>
      <c r="D753" s="576">
        <v>1988</v>
      </c>
      <c r="E753" s="576">
        <v>69</v>
      </c>
      <c r="F753" s="576">
        <v>64</v>
      </c>
      <c r="G753" s="576">
        <v>67</v>
      </c>
      <c r="H753" s="576">
        <v>78</v>
      </c>
      <c r="I753" s="576">
        <v>66</v>
      </c>
      <c r="J753" s="576">
        <v>82</v>
      </c>
      <c r="K753" s="576">
        <v>64</v>
      </c>
      <c r="L753" s="576">
        <v>95</v>
      </c>
      <c r="M753" s="576">
        <v>70</v>
      </c>
      <c r="N753" s="576">
        <v>72</v>
      </c>
      <c r="O753" s="576">
        <v>1261</v>
      </c>
      <c r="P753" s="46">
        <v>50.318410462776662</v>
      </c>
      <c r="Q753" s="46">
        <v>50.555555555555557</v>
      </c>
    </row>
    <row r="754" spans="1:17" s="24" customFormat="1" ht="6" customHeight="1">
      <c r="A754" s="90" t="s">
        <v>604</v>
      </c>
      <c r="B754" s="584"/>
      <c r="C754" s="1295"/>
      <c r="D754" s="592"/>
      <c r="E754" s="592"/>
      <c r="F754" s="592"/>
      <c r="G754" s="592"/>
      <c r="H754" s="592"/>
      <c r="I754" s="592"/>
      <c r="J754" s="592"/>
      <c r="K754" s="592"/>
      <c r="L754" s="592"/>
      <c r="M754" s="592"/>
      <c r="N754" s="592"/>
      <c r="O754" s="592"/>
      <c r="P754" s="553"/>
      <c r="Q754" s="553"/>
    </row>
    <row r="755" spans="1:17" s="24" customFormat="1" ht="10.5" customHeight="1">
      <c r="A755" s="584" t="s">
        <v>2108</v>
      </c>
      <c r="B755" s="584"/>
      <c r="C755" s="1295"/>
      <c r="D755" s="592"/>
      <c r="E755" s="592"/>
      <c r="F755" s="592"/>
      <c r="G755" s="592"/>
      <c r="H755" s="592"/>
      <c r="I755" s="592"/>
      <c r="J755" s="592"/>
      <c r="K755" s="592"/>
      <c r="L755" s="592"/>
      <c r="M755" s="592"/>
      <c r="N755" s="592"/>
      <c r="O755" s="592"/>
      <c r="P755" s="553"/>
      <c r="Q755" s="553"/>
    </row>
    <row r="756" spans="1:17" s="24" customFormat="1" ht="10.5" customHeight="1">
      <c r="A756" s="90"/>
      <c r="B756" s="24" t="s">
        <v>2109</v>
      </c>
      <c r="C756" s="1295"/>
      <c r="D756" s="592"/>
      <c r="E756" s="592"/>
      <c r="F756" s="592"/>
      <c r="G756" s="592"/>
      <c r="H756" s="592"/>
      <c r="I756" s="592"/>
      <c r="J756" s="592"/>
      <c r="K756" s="592"/>
      <c r="L756" s="592"/>
      <c r="M756" s="592"/>
      <c r="N756" s="592"/>
      <c r="O756" s="592"/>
      <c r="P756" s="553"/>
      <c r="Q756" s="553"/>
    </row>
    <row r="757" spans="1:17" s="24" customFormat="1" ht="10.5" customHeight="1">
      <c r="A757" s="90"/>
      <c r="B757" s="24" t="s">
        <v>2110</v>
      </c>
      <c r="C757" s="1295"/>
      <c r="D757" s="592"/>
      <c r="E757" s="592"/>
      <c r="F757" s="592"/>
      <c r="G757" s="592"/>
      <c r="H757" s="592"/>
      <c r="I757" s="592"/>
      <c r="J757" s="592"/>
      <c r="K757" s="592"/>
      <c r="L757" s="592"/>
      <c r="M757" s="592"/>
      <c r="N757" s="592"/>
      <c r="O757" s="592"/>
      <c r="P757" s="553"/>
      <c r="Q757" s="553"/>
    </row>
    <row r="758" spans="1:17" s="24" customFormat="1" ht="10.5" customHeight="1">
      <c r="A758" s="584" t="s">
        <v>2111</v>
      </c>
      <c r="B758" s="584"/>
      <c r="C758" s="1295"/>
      <c r="D758" s="592"/>
      <c r="E758" s="592"/>
      <c r="F758" s="592"/>
      <c r="G758" s="592"/>
      <c r="H758" s="592"/>
      <c r="I758" s="592"/>
      <c r="J758" s="592"/>
      <c r="K758" s="592"/>
      <c r="L758" s="592"/>
      <c r="M758" s="592"/>
      <c r="N758" s="592"/>
      <c r="O758" s="592"/>
      <c r="P758" s="553"/>
      <c r="Q758" s="553"/>
    </row>
    <row r="759" spans="1:17" s="24" customFormat="1" ht="10.5" customHeight="1">
      <c r="A759" s="584" t="s">
        <v>2112</v>
      </c>
      <c r="B759" s="584"/>
      <c r="C759" s="1295"/>
      <c r="D759" s="592"/>
      <c r="E759" s="592"/>
      <c r="F759" s="592"/>
      <c r="G759" s="592"/>
      <c r="H759" s="592"/>
      <c r="I759" s="592"/>
      <c r="J759" s="592"/>
      <c r="K759" s="592"/>
      <c r="L759" s="592"/>
      <c r="M759" s="592"/>
      <c r="N759" s="592"/>
      <c r="O759" s="592"/>
      <c r="P759" s="553"/>
      <c r="Q759" s="553"/>
    </row>
    <row r="760" spans="1:17" s="24" customFormat="1" ht="8.25" customHeight="1">
      <c r="A760" s="584"/>
      <c r="B760" s="584"/>
      <c r="C760" s="593"/>
      <c r="D760" s="592"/>
      <c r="E760" s="592"/>
      <c r="F760" s="592"/>
      <c r="G760" s="592"/>
      <c r="H760" s="592"/>
      <c r="I760" s="592"/>
      <c r="J760" s="592"/>
      <c r="K760" s="592"/>
      <c r="L760" s="592"/>
      <c r="M760" s="592"/>
      <c r="N760" s="592"/>
      <c r="O760" s="592"/>
      <c r="P760" s="553"/>
      <c r="Q760" s="553"/>
    </row>
    <row r="761" spans="1:17" s="24" customFormat="1" ht="12.75" customHeight="1">
      <c r="A761" s="584" t="s">
        <v>3078</v>
      </c>
      <c r="B761" s="584"/>
      <c r="C761" s="593"/>
      <c r="D761" s="592"/>
      <c r="E761" s="592"/>
      <c r="F761" s="592"/>
      <c r="G761" s="592"/>
      <c r="H761" s="592"/>
      <c r="I761" s="592"/>
      <c r="J761" s="592"/>
      <c r="K761" s="592"/>
      <c r="L761" s="592"/>
      <c r="M761" s="592"/>
      <c r="N761" s="592"/>
      <c r="O761" s="592"/>
      <c r="P761" s="553"/>
      <c r="Q761" s="553"/>
    </row>
    <row r="762" spans="1:17" s="90" customFormat="1" ht="11.25" customHeight="1">
      <c r="A762" s="586"/>
      <c r="C762" s="594"/>
      <c r="D762" s="254" t="s">
        <v>1546</v>
      </c>
      <c r="E762" s="447"/>
      <c r="F762" s="447"/>
      <c r="G762" s="447"/>
      <c r="H762" s="447"/>
      <c r="I762" s="447"/>
      <c r="J762" s="447"/>
      <c r="K762" s="447"/>
      <c r="L762" s="447"/>
      <c r="M762" s="447"/>
      <c r="N762" s="447"/>
      <c r="O762" s="447"/>
      <c r="P762" s="591"/>
      <c r="Q762" s="591"/>
    </row>
    <row r="763" spans="1:17" s="90" customFormat="1" ht="9" customHeight="1">
      <c r="A763" s="586"/>
      <c r="C763" s="594"/>
      <c r="D763" s="254"/>
      <c r="E763" s="447"/>
      <c r="F763" s="447"/>
      <c r="G763" s="447"/>
      <c r="H763" s="447"/>
      <c r="I763" s="447"/>
      <c r="J763" s="447"/>
      <c r="K763" s="447"/>
      <c r="L763" s="447"/>
      <c r="M763" s="447"/>
      <c r="N763" s="447"/>
      <c r="O763" s="447"/>
      <c r="P763" s="591"/>
      <c r="Q763" s="591"/>
    </row>
    <row r="764" spans="1:17" ht="10.15" customHeight="1">
      <c r="B764" s="584" t="s">
        <v>598</v>
      </c>
      <c r="C764" s="587"/>
      <c r="P764" s="46"/>
      <c r="Q764" s="46"/>
    </row>
    <row r="765" spans="1:17" ht="21.75" customHeight="1">
      <c r="C765" s="587" t="s">
        <v>1789</v>
      </c>
      <c r="D765" s="576">
        <v>339</v>
      </c>
      <c r="E765" s="576">
        <v>7</v>
      </c>
      <c r="F765" s="576">
        <v>12</v>
      </c>
      <c r="G765" s="576">
        <v>13</v>
      </c>
      <c r="H765" s="576">
        <v>19</v>
      </c>
      <c r="I765" s="576">
        <v>14</v>
      </c>
      <c r="J765" s="576">
        <v>19</v>
      </c>
      <c r="K765" s="576">
        <v>11</v>
      </c>
      <c r="L765" s="576">
        <v>8</v>
      </c>
      <c r="M765" s="576">
        <v>7</v>
      </c>
      <c r="N765" s="576">
        <v>11</v>
      </c>
      <c r="O765" s="576">
        <v>218</v>
      </c>
      <c r="P765" s="46">
        <v>50.539823008849559</v>
      </c>
      <c r="Q765" s="46">
        <v>50.115384615384613</v>
      </c>
    </row>
    <row r="766" spans="1:17" ht="12.75" customHeight="1">
      <c r="C766" s="587" t="s">
        <v>1790</v>
      </c>
      <c r="D766" s="576">
        <v>19</v>
      </c>
      <c r="E766" s="576">
        <v>0</v>
      </c>
      <c r="F766" s="576">
        <v>0</v>
      </c>
      <c r="G766" s="576">
        <v>1</v>
      </c>
      <c r="H766" s="576">
        <v>0</v>
      </c>
      <c r="I766" s="576">
        <v>1</v>
      </c>
      <c r="J766" s="576">
        <v>0</v>
      </c>
      <c r="K766" s="576">
        <v>0</v>
      </c>
      <c r="L766" s="576">
        <v>1</v>
      </c>
      <c r="M766" s="576">
        <v>1</v>
      </c>
      <c r="N766" s="576">
        <v>0</v>
      </c>
      <c r="O766" s="576">
        <v>15</v>
      </c>
      <c r="P766" s="46">
        <v>46.736842105263158</v>
      </c>
      <c r="Q766" s="46">
        <v>44.5</v>
      </c>
    </row>
    <row r="767" spans="1:17" ht="12.75" customHeight="1">
      <c r="C767" s="587" t="s">
        <v>1791</v>
      </c>
      <c r="D767" s="576">
        <v>366</v>
      </c>
      <c r="E767" s="576">
        <v>8</v>
      </c>
      <c r="F767" s="576">
        <v>6</v>
      </c>
      <c r="G767" s="576">
        <v>10</v>
      </c>
      <c r="H767" s="576">
        <v>16</v>
      </c>
      <c r="I767" s="576">
        <v>9</v>
      </c>
      <c r="J767" s="576">
        <v>8</v>
      </c>
      <c r="K767" s="576">
        <v>10</v>
      </c>
      <c r="L767" s="576">
        <v>12</v>
      </c>
      <c r="M767" s="576">
        <v>14</v>
      </c>
      <c r="N767" s="576">
        <v>9</v>
      </c>
      <c r="O767" s="576">
        <v>264</v>
      </c>
      <c r="P767" s="46">
        <v>49.464480874316941</v>
      </c>
      <c r="Q767" s="46">
        <v>50.157894736842103</v>
      </c>
    </row>
    <row r="768" spans="1:17" ht="21.75" customHeight="1">
      <c r="C768" s="587" t="s">
        <v>1793</v>
      </c>
      <c r="D768" s="576">
        <v>847</v>
      </c>
      <c r="E768" s="576">
        <v>18</v>
      </c>
      <c r="F768" s="576">
        <v>25</v>
      </c>
      <c r="G768" s="576">
        <v>35</v>
      </c>
      <c r="H768" s="576">
        <v>23</v>
      </c>
      <c r="I768" s="576">
        <v>31</v>
      </c>
      <c r="J768" s="576">
        <v>22</v>
      </c>
      <c r="K768" s="576">
        <v>32</v>
      </c>
      <c r="L768" s="576">
        <v>24</v>
      </c>
      <c r="M768" s="576">
        <v>29</v>
      </c>
      <c r="N768" s="576">
        <v>29</v>
      </c>
      <c r="O768" s="576">
        <v>579</v>
      </c>
      <c r="P768" s="46">
        <v>49.45336481700118</v>
      </c>
      <c r="Q768" s="46">
        <v>49.732142857142854</v>
      </c>
    </row>
    <row r="769" spans="1:17" ht="12.75" customHeight="1">
      <c r="C769" s="589" t="s">
        <v>1829</v>
      </c>
      <c r="D769" s="576">
        <v>1571</v>
      </c>
      <c r="E769" s="576">
        <v>33</v>
      </c>
      <c r="F769" s="576">
        <v>43</v>
      </c>
      <c r="G769" s="576">
        <v>59</v>
      </c>
      <c r="H769" s="576">
        <v>58</v>
      </c>
      <c r="I769" s="576">
        <v>55</v>
      </c>
      <c r="J769" s="576">
        <v>49</v>
      </c>
      <c r="K769" s="576">
        <v>53</v>
      </c>
      <c r="L769" s="576">
        <v>45</v>
      </c>
      <c r="M769" s="576">
        <v>51</v>
      </c>
      <c r="N769" s="576">
        <v>49</v>
      </c>
      <c r="O769" s="576">
        <v>1076</v>
      </c>
      <c r="P769" s="46">
        <v>49.657542966263527</v>
      </c>
      <c r="Q769" s="46">
        <v>49.909836065573771</v>
      </c>
    </row>
    <row r="770" spans="1:17" ht="18" customHeight="1">
      <c r="A770" s="596" t="s">
        <v>1698</v>
      </c>
      <c r="B770" s="596"/>
      <c r="C770" s="595"/>
      <c r="D770" s="576">
        <v>7247</v>
      </c>
      <c r="E770" s="576">
        <v>251</v>
      </c>
      <c r="F770" s="576">
        <v>271</v>
      </c>
      <c r="G770" s="576">
        <v>281</v>
      </c>
      <c r="H770" s="576">
        <v>288</v>
      </c>
      <c r="I770" s="576">
        <v>309</v>
      </c>
      <c r="J770" s="576">
        <v>356</v>
      </c>
      <c r="K770" s="576">
        <v>318</v>
      </c>
      <c r="L770" s="576">
        <v>351</v>
      </c>
      <c r="M770" s="576">
        <v>315</v>
      </c>
      <c r="N770" s="576">
        <v>309</v>
      </c>
      <c r="O770" s="576">
        <v>4198</v>
      </c>
      <c r="P770" s="46">
        <v>51.916517179522558</v>
      </c>
      <c r="Q770" s="46">
        <v>52.25076923076923</v>
      </c>
    </row>
    <row r="771" spans="1:17" ht="18" customHeight="1">
      <c r="A771" s="584" t="s">
        <v>430</v>
      </c>
      <c r="C771" s="587"/>
      <c r="D771" s="59"/>
      <c r="E771" s="59"/>
      <c r="F771" s="59"/>
      <c r="G771" s="59"/>
      <c r="H771" s="59"/>
      <c r="I771" s="59"/>
      <c r="J771" s="59"/>
      <c r="K771" s="59"/>
      <c r="L771" s="59"/>
      <c r="M771" s="59"/>
      <c r="N771" s="59"/>
      <c r="O771" s="59"/>
      <c r="P771" s="59"/>
      <c r="Q771" s="59"/>
    </row>
    <row r="772" spans="1:17" ht="18" customHeight="1">
      <c r="B772" s="584" t="s">
        <v>286</v>
      </c>
      <c r="C772" s="587"/>
      <c r="D772" s="59"/>
      <c r="E772" s="59"/>
      <c r="F772" s="59"/>
      <c r="G772" s="59"/>
      <c r="H772" s="59"/>
      <c r="I772" s="59"/>
      <c r="J772" s="59"/>
      <c r="K772" s="59"/>
      <c r="L772" s="59"/>
      <c r="M772" s="59"/>
      <c r="N772" s="59"/>
      <c r="O772" s="59"/>
      <c r="P772" s="59"/>
      <c r="Q772" s="59"/>
    </row>
    <row r="773" spans="1:17" ht="12.75" customHeight="1">
      <c r="C773" s="587" t="s">
        <v>2103</v>
      </c>
      <c r="D773" s="576">
        <v>8</v>
      </c>
      <c r="E773" s="773" t="s">
        <v>827</v>
      </c>
      <c r="F773" s="773" t="s">
        <v>827</v>
      </c>
      <c r="G773" s="773" t="s">
        <v>827</v>
      </c>
      <c r="H773" s="773" t="s">
        <v>827</v>
      </c>
      <c r="I773" s="773" t="s">
        <v>827</v>
      </c>
      <c r="J773" s="773" t="s">
        <v>827</v>
      </c>
      <c r="K773" s="773" t="s">
        <v>827</v>
      </c>
      <c r="L773" s="773" t="s">
        <v>827</v>
      </c>
      <c r="M773" s="773" t="s">
        <v>827</v>
      </c>
      <c r="N773" s="773" t="s">
        <v>827</v>
      </c>
      <c r="O773" s="576">
        <v>0</v>
      </c>
      <c r="P773" s="46">
        <v>60.75</v>
      </c>
      <c r="Q773" s="46">
        <v>61</v>
      </c>
    </row>
    <row r="774" spans="1:17" ht="12.75" customHeight="1">
      <c r="C774" s="587" t="s">
        <v>2104</v>
      </c>
      <c r="D774" s="576">
        <v>19</v>
      </c>
      <c r="E774" s="576">
        <v>3</v>
      </c>
      <c r="F774" s="576">
        <v>2</v>
      </c>
      <c r="G774" s="576">
        <v>3</v>
      </c>
      <c r="H774" s="576">
        <v>5</v>
      </c>
      <c r="I774" s="576">
        <v>3</v>
      </c>
      <c r="J774" s="576">
        <v>1</v>
      </c>
      <c r="K774" s="576">
        <v>0</v>
      </c>
      <c r="L774" s="576">
        <v>1</v>
      </c>
      <c r="M774" s="576">
        <v>0</v>
      </c>
      <c r="N774" s="576">
        <v>1</v>
      </c>
      <c r="O774" s="576">
        <v>0</v>
      </c>
      <c r="P774" s="46">
        <v>61.05263157894737</v>
      </c>
      <c r="Q774" s="46">
        <v>60.7</v>
      </c>
    </row>
    <row r="775" spans="1:17" ht="21.75" customHeight="1">
      <c r="C775" s="587" t="s">
        <v>2105</v>
      </c>
      <c r="D775" s="576">
        <v>13</v>
      </c>
      <c r="E775" s="773" t="s">
        <v>827</v>
      </c>
      <c r="F775" s="773" t="s">
        <v>827</v>
      </c>
      <c r="G775" s="773" t="s">
        <v>827</v>
      </c>
      <c r="H775" s="773" t="s">
        <v>827</v>
      </c>
      <c r="I775" s="773" t="s">
        <v>827</v>
      </c>
      <c r="J775" s="773" t="s">
        <v>827</v>
      </c>
      <c r="K775" s="773" t="s">
        <v>827</v>
      </c>
      <c r="L775" s="773" t="s">
        <v>827</v>
      </c>
      <c r="M775" s="773" t="s">
        <v>827</v>
      </c>
      <c r="N775" s="773" t="s">
        <v>827</v>
      </c>
      <c r="O775" s="576">
        <v>10</v>
      </c>
      <c r="P775" s="46">
        <v>46.769230769230766</v>
      </c>
      <c r="Q775" s="46">
        <v>43.5</v>
      </c>
    </row>
    <row r="776" spans="1:17" ht="12.75" customHeight="1">
      <c r="C776" s="587" t="s">
        <v>575</v>
      </c>
      <c r="D776" s="576">
        <v>104</v>
      </c>
      <c r="E776" s="576">
        <v>4</v>
      </c>
      <c r="F776" s="576">
        <v>4</v>
      </c>
      <c r="G776" s="576">
        <v>1</v>
      </c>
      <c r="H776" s="576">
        <v>10</v>
      </c>
      <c r="I776" s="576">
        <v>5</v>
      </c>
      <c r="J776" s="576">
        <v>1</v>
      </c>
      <c r="K776" s="576">
        <v>6</v>
      </c>
      <c r="L776" s="576">
        <v>4</v>
      </c>
      <c r="M776" s="576">
        <v>6</v>
      </c>
      <c r="N776" s="576">
        <v>5</v>
      </c>
      <c r="O776" s="576">
        <v>58</v>
      </c>
      <c r="P776" s="46">
        <v>52.269230769230766</v>
      </c>
      <c r="Q776" s="46">
        <v>52.5</v>
      </c>
    </row>
    <row r="777" spans="1:17" ht="12.75" customHeight="1">
      <c r="C777" s="587" t="s">
        <v>576</v>
      </c>
      <c r="D777" s="576">
        <v>84</v>
      </c>
      <c r="E777" s="576">
        <v>0</v>
      </c>
      <c r="F777" s="576">
        <v>0</v>
      </c>
      <c r="G777" s="576">
        <v>0</v>
      </c>
      <c r="H777" s="576">
        <v>1</v>
      </c>
      <c r="I777" s="576">
        <v>2</v>
      </c>
      <c r="J777" s="576">
        <v>3</v>
      </c>
      <c r="K777" s="576">
        <v>0</v>
      </c>
      <c r="L777" s="576">
        <v>7</v>
      </c>
      <c r="M777" s="576">
        <v>3</v>
      </c>
      <c r="N777" s="576">
        <v>3</v>
      </c>
      <c r="O777" s="576">
        <v>65</v>
      </c>
      <c r="P777" s="46">
        <v>48.928571428571431</v>
      </c>
      <c r="Q777" s="46">
        <v>48.5</v>
      </c>
    </row>
    <row r="778" spans="1:17" ht="12.75" customHeight="1">
      <c r="C778" s="589" t="s">
        <v>1829</v>
      </c>
      <c r="D778" s="576">
        <v>228</v>
      </c>
      <c r="E778" s="576">
        <v>8</v>
      </c>
      <c r="F778" s="576">
        <v>7</v>
      </c>
      <c r="G778" s="576">
        <v>7</v>
      </c>
      <c r="H778" s="576">
        <v>18</v>
      </c>
      <c r="I778" s="576">
        <v>11</v>
      </c>
      <c r="J778" s="576">
        <v>6</v>
      </c>
      <c r="K778" s="576">
        <v>7</v>
      </c>
      <c r="L778" s="576">
        <v>13</v>
      </c>
      <c r="M778" s="576">
        <v>9</v>
      </c>
      <c r="N778" s="576">
        <v>9</v>
      </c>
      <c r="O778" s="576">
        <v>133</v>
      </c>
      <c r="P778" s="46">
        <v>51.754385964912281</v>
      </c>
      <c r="Q778" s="46">
        <v>51.625</v>
      </c>
    </row>
    <row r="779" spans="1:17" ht="18" customHeight="1">
      <c r="B779" s="584" t="s">
        <v>586</v>
      </c>
      <c r="C779" s="587"/>
      <c r="D779" s="59"/>
      <c r="E779" s="59"/>
      <c r="F779" s="59"/>
      <c r="G779" s="59"/>
      <c r="H779" s="59"/>
      <c r="I779" s="59"/>
      <c r="J779" s="59"/>
      <c r="K779" s="59"/>
      <c r="L779" s="59"/>
      <c r="M779" s="59"/>
      <c r="N779" s="59"/>
      <c r="O779" s="59"/>
      <c r="P779" s="59"/>
      <c r="Q779" s="59"/>
    </row>
    <row r="780" spans="1:17" ht="12.75" customHeight="1">
      <c r="C780" s="587" t="s">
        <v>587</v>
      </c>
      <c r="D780" s="576">
        <v>1</v>
      </c>
      <c r="E780" s="773" t="s">
        <v>827</v>
      </c>
      <c r="F780" s="773" t="s">
        <v>827</v>
      </c>
      <c r="G780" s="773" t="s">
        <v>827</v>
      </c>
      <c r="H780" s="773" t="s">
        <v>827</v>
      </c>
      <c r="I780" s="773" t="s">
        <v>827</v>
      </c>
      <c r="J780" s="773" t="s">
        <v>827</v>
      </c>
      <c r="K780" s="773" t="s">
        <v>827</v>
      </c>
      <c r="L780" s="773" t="s">
        <v>827</v>
      </c>
      <c r="M780" s="773" t="s">
        <v>827</v>
      </c>
      <c r="N780" s="773" t="s">
        <v>827</v>
      </c>
      <c r="O780" s="576">
        <v>1</v>
      </c>
      <c r="P780" s="773" t="s">
        <v>427</v>
      </c>
      <c r="Q780" s="773" t="s">
        <v>427</v>
      </c>
    </row>
    <row r="781" spans="1:17" ht="12.75" customHeight="1">
      <c r="C781" s="587" t="s">
        <v>588</v>
      </c>
      <c r="D781" s="576">
        <v>2</v>
      </c>
      <c r="E781" s="773" t="s">
        <v>827</v>
      </c>
      <c r="F781" s="773" t="s">
        <v>827</v>
      </c>
      <c r="G781" s="773" t="s">
        <v>827</v>
      </c>
      <c r="H781" s="773" t="s">
        <v>827</v>
      </c>
      <c r="I781" s="773" t="s">
        <v>827</v>
      </c>
      <c r="J781" s="773" t="s">
        <v>827</v>
      </c>
      <c r="K781" s="773" t="s">
        <v>827</v>
      </c>
      <c r="L781" s="773" t="s">
        <v>827</v>
      </c>
      <c r="M781" s="773" t="s">
        <v>827</v>
      </c>
      <c r="N781" s="773" t="s">
        <v>827</v>
      </c>
      <c r="O781" s="576">
        <v>0</v>
      </c>
      <c r="P781" s="46">
        <v>62</v>
      </c>
      <c r="Q781" s="46">
        <v>61.5</v>
      </c>
    </row>
    <row r="782" spans="1:17" ht="12.75" customHeight="1">
      <c r="C782" s="589" t="s">
        <v>1829</v>
      </c>
      <c r="D782" s="576">
        <v>3</v>
      </c>
      <c r="E782" s="773" t="s">
        <v>827</v>
      </c>
      <c r="F782" s="773" t="s">
        <v>827</v>
      </c>
      <c r="G782" s="773" t="s">
        <v>827</v>
      </c>
      <c r="H782" s="773" t="s">
        <v>827</v>
      </c>
      <c r="I782" s="773" t="s">
        <v>827</v>
      </c>
      <c r="J782" s="773" t="s">
        <v>827</v>
      </c>
      <c r="K782" s="773" t="s">
        <v>827</v>
      </c>
      <c r="L782" s="773" t="s">
        <v>827</v>
      </c>
      <c r="M782" s="773" t="s">
        <v>827</v>
      </c>
      <c r="N782" s="773" t="s">
        <v>827</v>
      </c>
      <c r="O782" s="576">
        <v>1</v>
      </c>
      <c r="P782" s="46">
        <v>55.666666666666664</v>
      </c>
      <c r="Q782" s="46">
        <v>61.25</v>
      </c>
    </row>
    <row r="783" spans="1:17" ht="18" customHeight="1">
      <c r="B783" s="584" t="s">
        <v>594</v>
      </c>
      <c r="C783" s="587"/>
      <c r="D783" s="59"/>
      <c r="E783" s="59"/>
      <c r="F783" s="59"/>
      <c r="G783" s="59"/>
      <c r="H783" s="59"/>
      <c r="I783" s="59"/>
      <c r="J783" s="59"/>
      <c r="K783" s="59"/>
      <c r="L783" s="59"/>
      <c r="M783" s="59"/>
      <c r="N783" s="59"/>
      <c r="O783" s="59"/>
      <c r="P783" s="59"/>
      <c r="Q783" s="59"/>
    </row>
    <row r="784" spans="1:17" ht="21.75" customHeight="1">
      <c r="C784" s="587" t="s">
        <v>1785</v>
      </c>
      <c r="D784" s="576">
        <v>95</v>
      </c>
      <c r="E784" s="576">
        <v>2</v>
      </c>
      <c r="F784" s="576">
        <v>4</v>
      </c>
      <c r="G784" s="576">
        <v>0</v>
      </c>
      <c r="H784" s="576">
        <v>5</v>
      </c>
      <c r="I784" s="576">
        <v>3</v>
      </c>
      <c r="J784" s="576">
        <v>1</v>
      </c>
      <c r="K784" s="576">
        <v>4</v>
      </c>
      <c r="L784" s="576">
        <v>1</v>
      </c>
      <c r="M784" s="576">
        <v>0</v>
      </c>
      <c r="N784" s="576">
        <v>2</v>
      </c>
      <c r="O784" s="576">
        <v>73</v>
      </c>
      <c r="P784" s="46">
        <v>49.652631578947371</v>
      </c>
      <c r="Q784" s="46">
        <v>48.9</v>
      </c>
    </row>
    <row r="785" spans="1:17" ht="21.75" customHeight="1">
      <c r="C785" s="587" t="s">
        <v>1787</v>
      </c>
      <c r="D785" s="576">
        <v>181</v>
      </c>
      <c r="E785" s="576">
        <v>1</v>
      </c>
      <c r="F785" s="576">
        <v>4</v>
      </c>
      <c r="G785" s="576">
        <v>5</v>
      </c>
      <c r="H785" s="576">
        <v>9</v>
      </c>
      <c r="I785" s="576">
        <v>4</v>
      </c>
      <c r="J785" s="576">
        <v>7</v>
      </c>
      <c r="K785" s="576">
        <v>7</v>
      </c>
      <c r="L785" s="576">
        <v>5</v>
      </c>
      <c r="M785" s="576">
        <v>2</v>
      </c>
      <c r="N785" s="576">
        <v>8</v>
      </c>
      <c r="O785" s="576">
        <v>129</v>
      </c>
      <c r="P785" s="46">
        <v>47.403314917127069</v>
      </c>
      <c r="Q785" s="46">
        <v>46.375</v>
      </c>
    </row>
    <row r="786" spans="1:17" ht="12.75" customHeight="1">
      <c r="C786" s="587" t="s">
        <v>597</v>
      </c>
      <c r="D786" s="576">
        <v>28</v>
      </c>
      <c r="E786" s="576">
        <v>1</v>
      </c>
      <c r="F786" s="576">
        <v>1</v>
      </c>
      <c r="G786" s="576">
        <v>1</v>
      </c>
      <c r="H786" s="576">
        <v>0</v>
      </c>
      <c r="I786" s="576">
        <v>0</v>
      </c>
      <c r="J786" s="576">
        <v>0</v>
      </c>
      <c r="K786" s="576">
        <v>0</v>
      </c>
      <c r="L786" s="576">
        <v>0</v>
      </c>
      <c r="M786" s="576">
        <v>2</v>
      </c>
      <c r="N786" s="576">
        <v>0</v>
      </c>
      <c r="O786" s="576">
        <v>23</v>
      </c>
      <c r="P786" s="46">
        <v>46.714285714285715</v>
      </c>
      <c r="Q786" s="46">
        <v>45</v>
      </c>
    </row>
    <row r="787" spans="1:17" ht="12.75" customHeight="1">
      <c r="C787" s="589" t="s">
        <v>1829</v>
      </c>
      <c r="D787" s="576">
        <v>304</v>
      </c>
      <c r="E787" s="576">
        <v>4</v>
      </c>
      <c r="F787" s="576">
        <v>9</v>
      </c>
      <c r="G787" s="576">
        <v>6</v>
      </c>
      <c r="H787" s="576">
        <v>14</v>
      </c>
      <c r="I787" s="576">
        <v>7</v>
      </c>
      <c r="J787" s="576">
        <v>8</v>
      </c>
      <c r="K787" s="576">
        <v>11</v>
      </c>
      <c r="L787" s="576">
        <v>6</v>
      </c>
      <c r="M787" s="576">
        <v>4</v>
      </c>
      <c r="N787" s="576">
        <v>10</v>
      </c>
      <c r="O787" s="576">
        <v>225</v>
      </c>
      <c r="P787" s="46">
        <v>48.04276315789474</v>
      </c>
      <c r="Q787" s="46">
        <v>47.25</v>
      </c>
    </row>
    <row r="788" spans="1:17" ht="18" customHeight="1">
      <c r="B788" s="584" t="s">
        <v>598</v>
      </c>
      <c r="C788" s="587"/>
      <c r="D788" s="59"/>
      <c r="E788" s="59"/>
      <c r="F788" s="59"/>
      <c r="G788" s="59"/>
      <c r="H788" s="59"/>
      <c r="I788" s="59"/>
      <c r="J788" s="59"/>
      <c r="K788" s="59"/>
      <c r="L788" s="59"/>
      <c r="M788" s="59"/>
      <c r="N788" s="59"/>
      <c r="O788" s="59"/>
      <c r="P788" s="59"/>
      <c r="Q788" s="59"/>
    </row>
    <row r="789" spans="1:17" ht="21.75" customHeight="1">
      <c r="C789" s="587" t="s">
        <v>1789</v>
      </c>
      <c r="D789" s="576">
        <v>97</v>
      </c>
      <c r="E789" s="576">
        <v>4</v>
      </c>
      <c r="F789" s="576">
        <v>1</v>
      </c>
      <c r="G789" s="576">
        <v>1</v>
      </c>
      <c r="H789" s="576">
        <v>5</v>
      </c>
      <c r="I789" s="576">
        <v>1</v>
      </c>
      <c r="J789" s="576">
        <v>3</v>
      </c>
      <c r="K789" s="576">
        <v>1</v>
      </c>
      <c r="L789" s="576">
        <v>4</v>
      </c>
      <c r="M789" s="576">
        <v>1</v>
      </c>
      <c r="N789" s="576">
        <v>1</v>
      </c>
      <c r="O789" s="576">
        <v>75</v>
      </c>
      <c r="P789" s="46">
        <v>46.835051546391753</v>
      </c>
      <c r="Q789" s="46">
        <v>45.642857142857146</v>
      </c>
    </row>
    <row r="790" spans="1:17" ht="12.75" customHeight="1">
      <c r="C790" s="587" t="s">
        <v>1790</v>
      </c>
      <c r="D790" s="576">
        <v>1</v>
      </c>
      <c r="E790" s="773" t="s">
        <v>827</v>
      </c>
      <c r="F790" s="773" t="s">
        <v>827</v>
      </c>
      <c r="G790" s="773" t="s">
        <v>827</v>
      </c>
      <c r="H790" s="773" t="s">
        <v>827</v>
      </c>
      <c r="I790" s="773" t="s">
        <v>827</v>
      </c>
      <c r="J790" s="773" t="s">
        <v>827</v>
      </c>
      <c r="K790" s="773" t="s">
        <v>827</v>
      </c>
      <c r="L790" s="773" t="s">
        <v>827</v>
      </c>
      <c r="M790" s="773" t="s">
        <v>827</v>
      </c>
      <c r="N790" s="773" t="s">
        <v>827</v>
      </c>
      <c r="O790" s="576">
        <v>0</v>
      </c>
      <c r="P790" s="773" t="s">
        <v>427</v>
      </c>
      <c r="Q790" s="773" t="s">
        <v>427</v>
      </c>
    </row>
    <row r="791" spans="1:17" ht="12.75" customHeight="1">
      <c r="C791" s="587" t="s">
        <v>1791</v>
      </c>
      <c r="D791" s="576">
        <v>24</v>
      </c>
      <c r="E791" s="773" t="s">
        <v>827</v>
      </c>
      <c r="F791" s="773" t="s">
        <v>827</v>
      </c>
      <c r="G791" s="773" t="s">
        <v>827</v>
      </c>
      <c r="H791" s="773" t="s">
        <v>827</v>
      </c>
      <c r="I791" s="773" t="s">
        <v>827</v>
      </c>
      <c r="J791" s="773" t="s">
        <v>827</v>
      </c>
      <c r="K791" s="773" t="s">
        <v>827</v>
      </c>
      <c r="L791" s="773" t="s">
        <v>827</v>
      </c>
      <c r="M791" s="773" t="s">
        <v>827</v>
      </c>
      <c r="N791" s="773" t="s">
        <v>827</v>
      </c>
      <c r="O791" s="576">
        <v>21</v>
      </c>
      <c r="P791" s="46">
        <v>45.791666666666664</v>
      </c>
      <c r="Q791" s="46">
        <v>48</v>
      </c>
    </row>
    <row r="792" spans="1:17" ht="21.75" customHeight="1">
      <c r="C792" s="587" t="s">
        <v>1793</v>
      </c>
      <c r="D792" s="576">
        <v>150</v>
      </c>
      <c r="E792" s="576">
        <v>1</v>
      </c>
      <c r="F792" s="576">
        <v>2</v>
      </c>
      <c r="G792" s="576">
        <v>3</v>
      </c>
      <c r="H792" s="576">
        <v>4</v>
      </c>
      <c r="I792" s="576">
        <v>1</v>
      </c>
      <c r="J792" s="576">
        <v>4</v>
      </c>
      <c r="K792" s="576">
        <v>5</v>
      </c>
      <c r="L792" s="576">
        <v>2</v>
      </c>
      <c r="M792" s="576">
        <v>3</v>
      </c>
      <c r="N792" s="576">
        <v>1</v>
      </c>
      <c r="O792" s="576">
        <v>124</v>
      </c>
      <c r="P792" s="46">
        <v>46.726666666666667</v>
      </c>
      <c r="Q792" s="46">
        <v>45.833333333333336</v>
      </c>
    </row>
    <row r="793" spans="1:17" ht="12.75" customHeight="1">
      <c r="C793" s="589" t="s">
        <v>1829</v>
      </c>
      <c r="D793" s="576">
        <v>272</v>
      </c>
      <c r="E793" s="576">
        <v>5</v>
      </c>
      <c r="F793" s="576">
        <v>5</v>
      </c>
      <c r="G793" s="576">
        <v>4</v>
      </c>
      <c r="H793" s="576">
        <v>9</v>
      </c>
      <c r="I793" s="576">
        <v>3</v>
      </c>
      <c r="J793" s="576">
        <v>7</v>
      </c>
      <c r="K793" s="576">
        <v>7</v>
      </c>
      <c r="L793" s="576">
        <v>6</v>
      </c>
      <c r="M793" s="576">
        <v>4</v>
      </c>
      <c r="N793" s="576">
        <v>2</v>
      </c>
      <c r="O793" s="576">
        <v>220</v>
      </c>
      <c r="P793" s="46">
        <v>46.731617647058826</v>
      </c>
      <c r="Q793" s="46">
        <v>45.846153846153847</v>
      </c>
    </row>
    <row r="794" spans="1:17" ht="18" customHeight="1">
      <c r="A794" s="584" t="s">
        <v>1699</v>
      </c>
      <c r="C794" s="595"/>
      <c r="D794" s="576">
        <v>807</v>
      </c>
      <c r="E794" s="576">
        <v>17</v>
      </c>
      <c r="F794" s="576">
        <v>21</v>
      </c>
      <c r="G794" s="576">
        <v>19</v>
      </c>
      <c r="H794" s="576">
        <v>41</v>
      </c>
      <c r="I794" s="576">
        <v>21</v>
      </c>
      <c r="J794" s="576">
        <v>21</v>
      </c>
      <c r="K794" s="576">
        <v>25</v>
      </c>
      <c r="L794" s="576">
        <v>25</v>
      </c>
      <c r="M794" s="576">
        <v>17</v>
      </c>
      <c r="N794" s="576">
        <v>21</v>
      </c>
      <c r="O794" s="576">
        <v>579</v>
      </c>
      <c r="P794" s="46">
        <v>48.677819083023543</v>
      </c>
      <c r="Q794" s="46">
        <v>48.208333333333336</v>
      </c>
    </row>
    <row r="795" spans="1:17" ht="11.25">
      <c r="C795" s="596"/>
      <c r="P795" s="46"/>
      <c r="Q795" s="46"/>
    </row>
    <row r="796" spans="1:17" ht="11.25">
      <c r="C796" s="596"/>
      <c r="P796" s="46"/>
      <c r="Q796" s="46"/>
    </row>
    <row r="797" spans="1:17" ht="11.25">
      <c r="C797" s="596"/>
      <c r="P797" s="46"/>
      <c r="Q797" s="46"/>
    </row>
    <row r="798" spans="1:17" ht="11.25">
      <c r="C798" s="596"/>
      <c r="P798" s="46"/>
      <c r="Q798" s="46"/>
    </row>
    <row r="799" spans="1:17" ht="11.25">
      <c r="C799" s="596"/>
      <c r="P799" s="46"/>
      <c r="Q799" s="46"/>
    </row>
    <row r="800" spans="1:17" s="24" customFormat="1" ht="11.25">
      <c r="A800" s="90" t="s">
        <v>604</v>
      </c>
      <c r="B800" s="584"/>
      <c r="C800" s="1295"/>
      <c r="D800" s="592"/>
      <c r="E800" s="592"/>
      <c r="F800" s="592"/>
      <c r="G800" s="592"/>
      <c r="H800" s="592"/>
      <c r="I800" s="592"/>
      <c r="J800" s="592"/>
      <c r="K800" s="592"/>
      <c r="L800" s="592"/>
      <c r="M800" s="592"/>
      <c r="N800" s="592"/>
      <c r="O800" s="592"/>
      <c r="P800" s="553"/>
      <c r="Q800" s="553"/>
    </row>
    <row r="801" spans="1:17" s="24" customFormat="1" ht="10.5" customHeight="1">
      <c r="A801" s="584" t="s">
        <v>2108</v>
      </c>
      <c r="B801" s="584"/>
      <c r="C801" s="1295"/>
      <c r="D801" s="592"/>
      <c r="E801" s="592"/>
      <c r="F801" s="592"/>
      <c r="G801" s="592"/>
      <c r="H801" s="592"/>
      <c r="I801" s="592"/>
      <c r="J801" s="592"/>
      <c r="K801" s="592"/>
      <c r="L801" s="592"/>
      <c r="M801" s="592"/>
      <c r="N801" s="592"/>
      <c r="O801" s="592"/>
      <c r="P801" s="553"/>
      <c r="Q801" s="553"/>
    </row>
    <row r="802" spans="1:17" s="24" customFormat="1" ht="10.5" customHeight="1">
      <c r="A802" s="90"/>
      <c r="B802" s="24" t="s">
        <v>2109</v>
      </c>
      <c r="C802" s="1295"/>
      <c r="D802" s="592"/>
      <c r="E802" s="592"/>
      <c r="F802" s="592"/>
      <c r="G802" s="592"/>
      <c r="H802" s="592"/>
      <c r="I802" s="592"/>
      <c r="J802" s="592"/>
      <c r="K802" s="592"/>
      <c r="L802" s="592"/>
      <c r="M802" s="592"/>
      <c r="N802" s="592"/>
      <c r="O802" s="592"/>
      <c r="P802" s="553"/>
      <c r="Q802" s="553"/>
    </row>
    <row r="803" spans="1:17" s="24" customFormat="1" ht="10.5" customHeight="1">
      <c r="A803" s="90"/>
      <c r="B803" s="24" t="s">
        <v>2110</v>
      </c>
      <c r="C803" s="1295"/>
      <c r="D803" s="592"/>
      <c r="E803" s="592"/>
      <c r="F803" s="592"/>
      <c r="G803" s="592"/>
      <c r="H803" s="592"/>
      <c r="I803" s="592"/>
      <c r="J803" s="592"/>
      <c r="K803" s="592"/>
      <c r="L803" s="592"/>
      <c r="M803" s="592"/>
      <c r="N803" s="592"/>
      <c r="O803" s="592"/>
      <c r="P803" s="553"/>
      <c r="Q803" s="553"/>
    </row>
    <row r="804" spans="1:17" s="24" customFormat="1" ht="10.5" customHeight="1">
      <c r="A804" s="584" t="s">
        <v>2111</v>
      </c>
      <c r="B804" s="584"/>
      <c r="C804" s="1295"/>
      <c r="D804" s="592"/>
      <c r="E804" s="592"/>
      <c r="F804" s="592"/>
      <c r="G804" s="592"/>
      <c r="H804" s="592"/>
      <c r="I804" s="592"/>
      <c r="J804" s="592"/>
      <c r="K804" s="592"/>
      <c r="L804" s="592"/>
      <c r="M804" s="592"/>
      <c r="N804" s="592"/>
      <c r="O804" s="592"/>
      <c r="P804" s="553"/>
      <c r="Q804" s="553"/>
    </row>
    <row r="805" spans="1:17" s="24" customFormat="1" ht="10.5" customHeight="1">
      <c r="A805" s="584" t="s">
        <v>2112</v>
      </c>
      <c r="B805" s="584"/>
      <c r="C805" s="1295"/>
      <c r="D805" s="592"/>
      <c r="E805" s="592"/>
      <c r="F805" s="592"/>
      <c r="G805" s="592"/>
      <c r="H805" s="592"/>
      <c r="I805" s="592"/>
      <c r="J805" s="592"/>
      <c r="K805" s="592"/>
      <c r="L805" s="592"/>
      <c r="M805" s="592"/>
      <c r="N805" s="592"/>
      <c r="O805" s="592"/>
      <c r="P805" s="553"/>
      <c r="Q805" s="553"/>
    </row>
    <row r="806" spans="1:17" s="24" customFormat="1" ht="10.5" customHeight="1">
      <c r="A806" s="584"/>
      <c r="B806" s="584"/>
      <c r="C806" s="593"/>
      <c r="D806" s="592"/>
      <c r="E806" s="592"/>
      <c r="F806" s="592"/>
      <c r="G806" s="592"/>
      <c r="H806" s="592"/>
      <c r="I806" s="592"/>
      <c r="J806" s="592"/>
      <c r="K806" s="592"/>
      <c r="L806" s="592"/>
      <c r="M806" s="592"/>
      <c r="N806" s="592"/>
      <c r="O806" s="592"/>
      <c r="P806" s="553"/>
      <c r="Q806" s="553"/>
    </row>
    <row r="807" spans="1:17" s="24" customFormat="1" ht="9">
      <c r="A807" s="584" t="s">
        <v>3078</v>
      </c>
      <c r="B807" s="584"/>
      <c r="C807" s="593"/>
      <c r="D807" s="592"/>
      <c r="E807" s="592"/>
      <c r="F807" s="592"/>
      <c r="G807" s="592"/>
      <c r="H807" s="592"/>
      <c r="I807" s="592"/>
      <c r="J807" s="592"/>
      <c r="K807" s="592"/>
      <c r="L807" s="592"/>
      <c r="M807" s="592"/>
      <c r="N807" s="592"/>
      <c r="O807" s="592"/>
      <c r="P807" s="553"/>
      <c r="Q807" s="553"/>
    </row>
    <row r="808" spans="1:17" s="90" customFormat="1" ht="11.25" customHeight="1">
      <c r="A808" s="586"/>
      <c r="C808" s="594"/>
      <c r="D808" s="254" t="s">
        <v>1546</v>
      </c>
      <c r="E808" s="447"/>
      <c r="F808" s="447"/>
      <c r="G808" s="447"/>
      <c r="H808" s="447"/>
      <c r="I808" s="447"/>
      <c r="J808" s="447"/>
      <c r="K808" s="447"/>
      <c r="L808" s="447"/>
      <c r="M808" s="447"/>
      <c r="N808" s="447"/>
      <c r="O808" s="447"/>
      <c r="P808" s="591"/>
      <c r="Q808" s="591"/>
    </row>
    <row r="809" spans="1:17" s="90" customFormat="1" ht="9" customHeight="1">
      <c r="A809" s="586"/>
      <c r="C809" s="594"/>
      <c r="D809" s="254"/>
      <c r="E809" s="447"/>
      <c r="F809" s="447"/>
      <c r="G809" s="447"/>
      <c r="H809" s="447"/>
      <c r="I809" s="447"/>
      <c r="J809" s="447"/>
      <c r="K809" s="447"/>
      <c r="L809" s="447"/>
      <c r="M809" s="447"/>
      <c r="N809" s="447"/>
      <c r="O809" s="447"/>
      <c r="P809" s="591"/>
      <c r="Q809" s="591"/>
    </row>
    <row r="810" spans="1:17" ht="10.15" customHeight="1">
      <c r="A810" s="584" t="s">
        <v>731</v>
      </c>
      <c r="C810" s="587"/>
      <c r="P810" s="46"/>
      <c r="Q810" s="46"/>
    </row>
    <row r="811" spans="1:17" ht="18" customHeight="1">
      <c r="B811" s="584" t="s">
        <v>286</v>
      </c>
      <c r="C811" s="587"/>
      <c r="P811" s="46"/>
      <c r="Q811" s="46"/>
    </row>
    <row r="812" spans="1:17" ht="12.75" customHeight="1">
      <c r="C812" s="587" t="s">
        <v>2103</v>
      </c>
      <c r="D812" s="576">
        <v>463</v>
      </c>
      <c r="E812" s="576">
        <v>50</v>
      </c>
      <c r="F812" s="576">
        <v>55</v>
      </c>
      <c r="G812" s="576">
        <v>43</v>
      </c>
      <c r="H812" s="576">
        <v>47</v>
      </c>
      <c r="I812" s="576">
        <v>59</v>
      </c>
      <c r="J812" s="576">
        <v>43</v>
      </c>
      <c r="K812" s="576">
        <v>35</v>
      </c>
      <c r="L812" s="576">
        <v>31</v>
      </c>
      <c r="M812" s="576">
        <v>38</v>
      </c>
      <c r="N812" s="576">
        <v>20</v>
      </c>
      <c r="O812" s="576">
        <v>42</v>
      </c>
      <c r="P812" s="46">
        <v>59.423326133909285</v>
      </c>
      <c r="Q812" s="46">
        <v>59.381355932203391</v>
      </c>
    </row>
    <row r="813" spans="1:17" ht="12.75" customHeight="1">
      <c r="C813" s="587" t="s">
        <v>2104</v>
      </c>
      <c r="D813" s="576">
        <v>693</v>
      </c>
      <c r="E813" s="576">
        <v>81</v>
      </c>
      <c r="F813" s="576">
        <v>91</v>
      </c>
      <c r="G813" s="576">
        <v>89</v>
      </c>
      <c r="H813" s="576">
        <v>72</v>
      </c>
      <c r="I813" s="576">
        <v>72</v>
      </c>
      <c r="J813" s="576">
        <v>62</v>
      </c>
      <c r="K813" s="576">
        <v>54</v>
      </c>
      <c r="L813" s="576">
        <v>47</v>
      </c>
      <c r="M813" s="576">
        <v>44</v>
      </c>
      <c r="N813" s="576">
        <v>27</v>
      </c>
      <c r="O813" s="576">
        <v>54</v>
      </c>
      <c r="P813" s="46">
        <v>59.721500721500725</v>
      </c>
      <c r="Q813" s="46">
        <v>59.8125</v>
      </c>
    </row>
    <row r="814" spans="1:17" ht="21.75" customHeight="1">
      <c r="C814" s="587" t="s">
        <v>2105</v>
      </c>
      <c r="D814" s="576">
        <v>2594</v>
      </c>
      <c r="E814" s="576">
        <v>58</v>
      </c>
      <c r="F814" s="576">
        <v>85</v>
      </c>
      <c r="G814" s="576">
        <v>86</v>
      </c>
      <c r="H814" s="576">
        <v>96</v>
      </c>
      <c r="I814" s="576">
        <v>105</v>
      </c>
      <c r="J814" s="576">
        <v>100</v>
      </c>
      <c r="K814" s="576">
        <v>120</v>
      </c>
      <c r="L814" s="576">
        <v>107</v>
      </c>
      <c r="M814" s="576">
        <v>140</v>
      </c>
      <c r="N814" s="576">
        <v>138</v>
      </c>
      <c r="O814" s="576">
        <v>1559</v>
      </c>
      <c r="P814" s="46">
        <v>51.203932151117968</v>
      </c>
      <c r="Q814" s="46">
        <v>51.885964912280699</v>
      </c>
    </row>
    <row r="815" spans="1:17" ht="12.75" customHeight="1">
      <c r="C815" s="587" t="s">
        <v>575</v>
      </c>
      <c r="D815" s="576">
        <v>3124</v>
      </c>
      <c r="E815" s="576">
        <v>33</v>
      </c>
      <c r="F815" s="576">
        <v>45</v>
      </c>
      <c r="G815" s="576">
        <v>48</v>
      </c>
      <c r="H815" s="576">
        <v>71</v>
      </c>
      <c r="I815" s="576">
        <v>84</v>
      </c>
      <c r="J815" s="576">
        <v>94</v>
      </c>
      <c r="K815" s="576">
        <v>109</v>
      </c>
      <c r="L815" s="576">
        <v>114</v>
      </c>
      <c r="M815" s="576">
        <v>151</v>
      </c>
      <c r="N815" s="576">
        <v>124</v>
      </c>
      <c r="O815" s="576">
        <v>2251</v>
      </c>
      <c r="P815" s="46">
        <v>50.027208706786169</v>
      </c>
      <c r="Q815" s="46">
        <v>49.578571428571429</v>
      </c>
    </row>
    <row r="816" spans="1:17" ht="12.75" customHeight="1">
      <c r="C816" s="587" t="s">
        <v>576</v>
      </c>
      <c r="D816" s="576">
        <v>5476</v>
      </c>
      <c r="E816" s="576">
        <v>54</v>
      </c>
      <c r="F816" s="576">
        <v>95</v>
      </c>
      <c r="G816" s="576">
        <v>106</v>
      </c>
      <c r="H816" s="576">
        <v>119</v>
      </c>
      <c r="I816" s="576">
        <v>134</v>
      </c>
      <c r="J816" s="576">
        <v>126</v>
      </c>
      <c r="K816" s="576">
        <v>184</v>
      </c>
      <c r="L816" s="576">
        <v>184</v>
      </c>
      <c r="M816" s="576">
        <v>233</v>
      </c>
      <c r="N816" s="576">
        <v>242</v>
      </c>
      <c r="O816" s="576">
        <v>3999</v>
      </c>
      <c r="P816" s="46">
        <v>49.720964207450692</v>
      </c>
      <c r="Q816" s="46">
        <v>49.482889733840302</v>
      </c>
    </row>
    <row r="817" spans="2:17" ht="12.75" customHeight="1">
      <c r="C817" s="589" t="s">
        <v>1829</v>
      </c>
      <c r="D817" s="576">
        <v>12350</v>
      </c>
      <c r="E817" s="576">
        <v>276</v>
      </c>
      <c r="F817" s="576">
        <v>371</v>
      </c>
      <c r="G817" s="576">
        <v>372</v>
      </c>
      <c r="H817" s="576">
        <v>405</v>
      </c>
      <c r="I817" s="576">
        <v>454</v>
      </c>
      <c r="J817" s="576">
        <v>425</v>
      </c>
      <c r="K817" s="576">
        <v>502</v>
      </c>
      <c r="L817" s="576">
        <v>483</v>
      </c>
      <c r="M817" s="576">
        <v>606</v>
      </c>
      <c r="N817" s="576">
        <v>551</v>
      </c>
      <c r="O817" s="576">
        <v>7905</v>
      </c>
      <c r="P817" s="46">
        <v>51.03481781376518</v>
      </c>
      <c r="Q817" s="46">
        <v>51.093178036605657</v>
      </c>
    </row>
    <row r="818" spans="2:17" ht="18" customHeight="1">
      <c r="B818" s="584" t="s">
        <v>586</v>
      </c>
      <c r="C818" s="587"/>
      <c r="D818" s="59"/>
      <c r="E818" s="59"/>
      <c r="F818" s="59"/>
      <c r="G818" s="59"/>
      <c r="H818" s="59"/>
      <c r="I818" s="59"/>
      <c r="J818" s="59"/>
      <c r="K818" s="59"/>
      <c r="L818" s="59"/>
      <c r="M818" s="59"/>
      <c r="N818" s="59"/>
      <c r="O818" s="59"/>
      <c r="P818" s="59"/>
      <c r="Q818" s="59"/>
    </row>
    <row r="819" spans="2:17" ht="12.75" customHeight="1">
      <c r="C819" s="587" t="s">
        <v>587</v>
      </c>
      <c r="D819" s="576">
        <v>644</v>
      </c>
      <c r="E819" s="576">
        <v>13</v>
      </c>
      <c r="F819" s="576">
        <v>12</v>
      </c>
      <c r="G819" s="576">
        <v>16</v>
      </c>
      <c r="H819" s="576">
        <v>24</v>
      </c>
      <c r="I819" s="576">
        <v>20</v>
      </c>
      <c r="J819" s="576">
        <v>18</v>
      </c>
      <c r="K819" s="576">
        <v>30</v>
      </c>
      <c r="L819" s="576">
        <v>22</v>
      </c>
      <c r="M819" s="576">
        <v>26</v>
      </c>
      <c r="N819" s="576">
        <v>17</v>
      </c>
      <c r="O819" s="576">
        <v>446</v>
      </c>
      <c r="P819" s="46">
        <v>48.419254658385093</v>
      </c>
      <c r="Q819" s="46">
        <v>47.769230769230766</v>
      </c>
    </row>
    <row r="820" spans="2:17" ht="12.75" customHeight="1">
      <c r="C820" s="587" t="s">
        <v>588</v>
      </c>
      <c r="D820" s="576">
        <v>7</v>
      </c>
      <c r="E820" s="576">
        <v>0</v>
      </c>
      <c r="F820" s="576">
        <v>0</v>
      </c>
      <c r="G820" s="576">
        <v>0</v>
      </c>
      <c r="H820" s="576">
        <v>1</v>
      </c>
      <c r="I820" s="576">
        <v>0</v>
      </c>
      <c r="J820" s="576">
        <v>1</v>
      </c>
      <c r="K820" s="576">
        <v>0</v>
      </c>
      <c r="L820" s="576">
        <v>0</v>
      </c>
      <c r="M820" s="576">
        <v>3</v>
      </c>
      <c r="N820" s="576">
        <v>0</v>
      </c>
      <c r="O820" s="576">
        <v>2</v>
      </c>
      <c r="P820" s="46">
        <v>56</v>
      </c>
      <c r="Q820" s="46">
        <v>55.5</v>
      </c>
    </row>
    <row r="821" spans="2:17" ht="12.75" customHeight="1">
      <c r="C821" s="587" t="s">
        <v>590</v>
      </c>
      <c r="D821" s="576">
        <v>2</v>
      </c>
      <c r="E821" s="576">
        <v>0</v>
      </c>
      <c r="F821" s="576">
        <v>1</v>
      </c>
      <c r="G821" s="576">
        <v>0</v>
      </c>
      <c r="H821" s="576">
        <v>0</v>
      </c>
      <c r="I821" s="576">
        <v>0</v>
      </c>
      <c r="J821" s="576">
        <v>0</v>
      </c>
      <c r="K821" s="576">
        <v>0</v>
      </c>
      <c r="L821" s="576">
        <v>0</v>
      </c>
      <c r="M821" s="576">
        <v>0</v>
      </c>
      <c r="N821" s="576">
        <v>0</v>
      </c>
      <c r="O821" s="576">
        <v>1</v>
      </c>
      <c r="P821" s="46">
        <v>56.5</v>
      </c>
      <c r="Q821" s="46">
        <v>50</v>
      </c>
    </row>
    <row r="822" spans="2:17" ht="12.75" customHeight="1">
      <c r="C822" s="587" t="s">
        <v>1780</v>
      </c>
      <c r="D822" s="576">
        <v>28</v>
      </c>
      <c r="E822" s="576">
        <v>2</v>
      </c>
      <c r="F822" s="576">
        <v>0</v>
      </c>
      <c r="G822" s="576">
        <v>0</v>
      </c>
      <c r="H822" s="576">
        <v>2</v>
      </c>
      <c r="I822" s="576">
        <v>0</v>
      </c>
      <c r="J822" s="576">
        <v>2</v>
      </c>
      <c r="K822" s="576">
        <v>0</v>
      </c>
      <c r="L822" s="576">
        <v>1</v>
      </c>
      <c r="M822" s="576">
        <v>3</v>
      </c>
      <c r="N822" s="576">
        <v>1</v>
      </c>
      <c r="O822" s="576">
        <v>17</v>
      </c>
      <c r="P822" s="46">
        <v>50.214285714285715</v>
      </c>
      <c r="Q822" s="46">
        <v>51</v>
      </c>
    </row>
    <row r="823" spans="2:17" ht="12.75" customHeight="1">
      <c r="C823" s="589" t="s">
        <v>1829</v>
      </c>
      <c r="D823" s="576">
        <v>681</v>
      </c>
      <c r="E823" s="576">
        <v>15</v>
      </c>
      <c r="F823" s="576">
        <v>13</v>
      </c>
      <c r="G823" s="576">
        <v>16</v>
      </c>
      <c r="H823" s="576">
        <v>27</v>
      </c>
      <c r="I823" s="576">
        <v>20</v>
      </c>
      <c r="J823" s="576">
        <v>21</v>
      </c>
      <c r="K823" s="576">
        <v>30</v>
      </c>
      <c r="L823" s="576">
        <v>23</v>
      </c>
      <c r="M823" s="576">
        <v>32</v>
      </c>
      <c r="N823" s="576">
        <v>18</v>
      </c>
      <c r="O823" s="576">
        <v>466</v>
      </c>
      <c r="P823" s="46">
        <v>48.594713656387668</v>
      </c>
      <c r="Q823" s="46">
        <v>48.027777777777779</v>
      </c>
    </row>
    <row r="824" spans="2:17" ht="18" customHeight="1">
      <c r="B824" s="584" t="s">
        <v>594</v>
      </c>
      <c r="C824" s="587"/>
      <c r="D824" s="59"/>
      <c r="E824" s="59"/>
      <c r="F824" s="59"/>
      <c r="G824" s="59"/>
      <c r="H824" s="59"/>
      <c r="I824" s="59"/>
      <c r="J824" s="59"/>
      <c r="K824" s="59"/>
      <c r="L824" s="59"/>
      <c r="M824" s="59"/>
      <c r="N824" s="59"/>
      <c r="O824" s="59"/>
      <c r="P824" s="59"/>
      <c r="Q824" s="59"/>
    </row>
    <row r="825" spans="2:17" ht="21.75" customHeight="1">
      <c r="C825" s="587" t="s">
        <v>1785</v>
      </c>
      <c r="D825" s="576">
        <v>787</v>
      </c>
      <c r="E825" s="576">
        <v>22</v>
      </c>
      <c r="F825" s="576">
        <v>15</v>
      </c>
      <c r="G825" s="576">
        <v>21</v>
      </c>
      <c r="H825" s="576">
        <v>17</v>
      </c>
      <c r="I825" s="576">
        <v>22</v>
      </c>
      <c r="J825" s="576">
        <v>25</v>
      </c>
      <c r="K825" s="576">
        <v>24</v>
      </c>
      <c r="L825" s="576">
        <v>17</v>
      </c>
      <c r="M825" s="576">
        <v>26</v>
      </c>
      <c r="N825" s="576">
        <v>24</v>
      </c>
      <c r="O825" s="576">
        <v>574</v>
      </c>
      <c r="P825" s="46">
        <v>48.487928843710293</v>
      </c>
      <c r="Q825" s="46">
        <v>47.519230769230766</v>
      </c>
    </row>
    <row r="826" spans="2:17" ht="21.75" customHeight="1">
      <c r="C826" s="587" t="s">
        <v>1787</v>
      </c>
      <c r="D826" s="576">
        <v>1685</v>
      </c>
      <c r="E826" s="576">
        <v>33</v>
      </c>
      <c r="F826" s="576">
        <v>32</v>
      </c>
      <c r="G826" s="576">
        <v>42</v>
      </c>
      <c r="H826" s="576">
        <v>43</v>
      </c>
      <c r="I826" s="576">
        <v>46</v>
      </c>
      <c r="J826" s="576">
        <v>43</v>
      </c>
      <c r="K826" s="576">
        <v>33</v>
      </c>
      <c r="L826" s="576">
        <v>45</v>
      </c>
      <c r="M826" s="576">
        <v>52</v>
      </c>
      <c r="N826" s="576">
        <v>49</v>
      </c>
      <c r="O826" s="576">
        <v>1267</v>
      </c>
      <c r="P826" s="46">
        <v>46.353709198813057</v>
      </c>
      <c r="Q826" s="46">
        <v>45.280487804878049</v>
      </c>
    </row>
    <row r="827" spans="2:17" ht="12.75" customHeight="1">
      <c r="C827" s="587" t="s">
        <v>597</v>
      </c>
      <c r="D827" s="576">
        <v>168</v>
      </c>
      <c r="E827" s="576">
        <v>4</v>
      </c>
      <c r="F827" s="576">
        <v>2</v>
      </c>
      <c r="G827" s="576">
        <v>3</v>
      </c>
      <c r="H827" s="576">
        <v>5</v>
      </c>
      <c r="I827" s="576">
        <v>6</v>
      </c>
      <c r="J827" s="576">
        <v>6</v>
      </c>
      <c r="K827" s="576">
        <v>4</v>
      </c>
      <c r="L827" s="576">
        <v>3</v>
      </c>
      <c r="M827" s="576">
        <v>3</v>
      </c>
      <c r="N827" s="576">
        <v>5</v>
      </c>
      <c r="O827" s="576">
        <v>127</v>
      </c>
      <c r="P827" s="46">
        <v>47.101190476190474</v>
      </c>
      <c r="Q827" s="46">
        <v>46.75</v>
      </c>
    </row>
    <row r="828" spans="2:17" ht="12.75" customHeight="1">
      <c r="C828" s="589" t="s">
        <v>1829</v>
      </c>
      <c r="D828" s="576">
        <v>2640</v>
      </c>
      <c r="E828" s="576">
        <v>59</v>
      </c>
      <c r="F828" s="576">
        <v>49</v>
      </c>
      <c r="G828" s="576">
        <v>66</v>
      </c>
      <c r="H828" s="576">
        <v>65</v>
      </c>
      <c r="I828" s="576">
        <v>74</v>
      </c>
      <c r="J828" s="576">
        <v>74</v>
      </c>
      <c r="K828" s="576">
        <v>61</v>
      </c>
      <c r="L828" s="576">
        <v>65</v>
      </c>
      <c r="M828" s="576">
        <v>81</v>
      </c>
      <c r="N828" s="576">
        <v>78</v>
      </c>
      <c r="O828" s="576">
        <v>1968</v>
      </c>
      <c r="P828" s="46">
        <v>47.037500000000001</v>
      </c>
      <c r="Q828" s="46">
        <v>46.070422535211264</v>
      </c>
    </row>
    <row r="829" spans="2:17" ht="18" customHeight="1">
      <c r="B829" s="584" t="s">
        <v>598</v>
      </c>
      <c r="C829" s="587"/>
      <c r="D829" s="59"/>
      <c r="E829" s="59"/>
      <c r="F829" s="59"/>
      <c r="G829" s="59"/>
      <c r="H829" s="59"/>
      <c r="I829" s="59"/>
      <c r="J829" s="59"/>
      <c r="K829" s="59"/>
      <c r="L829" s="59"/>
      <c r="M829" s="59"/>
      <c r="N829" s="59"/>
      <c r="O829" s="59"/>
      <c r="P829" s="59"/>
      <c r="Q829" s="59"/>
    </row>
    <row r="830" spans="2:17" ht="21.75" customHeight="1">
      <c r="C830" s="587" t="s">
        <v>1789</v>
      </c>
      <c r="D830" s="576">
        <v>537</v>
      </c>
      <c r="E830" s="576">
        <v>15</v>
      </c>
      <c r="F830" s="576">
        <v>19</v>
      </c>
      <c r="G830" s="576">
        <v>16</v>
      </c>
      <c r="H830" s="576">
        <v>17</v>
      </c>
      <c r="I830" s="576">
        <v>29</v>
      </c>
      <c r="J830" s="576">
        <v>22</v>
      </c>
      <c r="K830" s="576">
        <v>11</v>
      </c>
      <c r="L830" s="576">
        <v>20</v>
      </c>
      <c r="M830" s="576">
        <v>22</v>
      </c>
      <c r="N830" s="576">
        <v>23</v>
      </c>
      <c r="O830" s="576">
        <v>343</v>
      </c>
      <c r="P830" s="46">
        <v>49.472998137802605</v>
      </c>
      <c r="Q830" s="46">
        <v>48.970588235294116</v>
      </c>
    </row>
    <row r="831" spans="2:17" ht="12.75" customHeight="1">
      <c r="C831" s="587" t="s">
        <v>1790</v>
      </c>
      <c r="D831" s="576">
        <v>109</v>
      </c>
      <c r="E831" s="576">
        <v>2</v>
      </c>
      <c r="F831" s="576">
        <v>5</v>
      </c>
      <c r="G831" s="576">
        <v>1</v>
      </c>
      <c r="H831" s="576">
        <v>2</v>
      </c>
      <c r="I831" s="576">
        <v>5</v>
      </c>
      <c r="J831" s="576">
        <v>3</v>
      </c>
      <c r="K831" s="576">
        <v>6</v>
      </c>
      <c r="L831" s="576">
        <v>1</v>
      </c>
      <c r="M831" s="576">
        <v>6</v>
      </c>
      <c r="N831" s="576">
        <v>4</v>
      </c>
      <c r="O831" s="576">
        <v>74</v>
      </c>
      <c r="P831" s="46">
        <v>48.73394495412844</v>
      </c>
      <c r="Q831" s="46">
        <v>48.5</v>
      </c>
    </row>
    <row r="832" spans="2:17" ht="12.75" customHeight="1">
      <c r="C832" s="587" t="s">
        <v>1791</v>
      </c>
      <c r="D832" s="576">
        <v>56</v>
      </c>
      <c r="E832" s="576">
        <v>1</v>
      </c>
      <c r="F832" s="576">
        <v>1</v>
      </c>
      <c r="G832" s="576">
        <v>1</v>
      </c>
      <c r="H832" s="576">
        <v>2</v>
      </c>
      <c r="I832" s="576">
        <v>0</v>
      </c>
      <c r="J832" s="576">
        <v>0</v>
      </c>
      <c r="K832" s="576">
        <v>1</v>
      </c>
      <c r="L832" s="576">
        <v>3</v>
      </c>
      <c r="M832" s="576">
        <v>2</v>
      </c>
      <c r="N832" s="576">
        <v>1</v>
      </c>
      <c r="O832" s="576">
        <v>44</v>
      </c>
      <c r="P832" s="46">
        <v>45.607142857142854</v>
      </c>
      <c r="Q832" s="46">
        <v>43.4</v>
      </c>
    </row>
    <row r="833" spans="1:17" ht="21.75" customHeight="1">
      <c r="C833" s="587" t="s">
        <v>1793</v>
      </c>
      <c r="D833" s="576">
        <v>1310</v>
      </c>
      <c r="E833" s="576">
        <v>27</v>
      </c>
      <c r="F833" s="576">
        <v>19</v>
      </c>
      <c r="G833" s="576">
        <v>38</v>
      </c>
      <c r="H833" s="576">
        <v>28</v>
      </c>
      <c r="I833" s="576">
        <v>56</v>
      </c>
      <c r="J833" s="576">
        <v>39</v>
      </c>
      <c r="K833" s="576">
        <v>37</v>
      </c>
      <c r="L833" s="576">
        <v>44</v>
      </c>
      <c r="M833" s="576">
        <v>54</v>
      </c>
      <c r="N833" s="576">
        <v>50</v>
      </c>
      <c r="O833" s="576">
        <v>918</v>
      </c>
      <c r="P833" s="46">
        <v>48.320610687022899</v>
      </c>
      <c r="Q833" s="46">
        <v>48.541666666666664</v>
      </c>
    </row>
    <row r="834" spans="1:17" ht="12.75" customHeight="1">
      <c r="C834" s="589" t="s">
        <v>1829</v>
      </c>
      <c r="D834" s="576">
        <v>2012</v>
      </c>
      <c r="E834" s="576">
        <v>45</v>
      </c>
      <c r="F834" s="576">
        <v>44</v>
      </c>
      <c r="G834" s="576">
        <v>56</v>
      </c>
      <c r="H834" s="576">
        <v>49</v>
      </c>
      <c r="I834" s="576">
        <v>90</v>
      </c>
      <c r="J834" s="576">
        <v>64</v>
      </c>
      <c r="K834" s="576">
        <v>55</v>
      </c>
      <c r="L834" s="576">
        <v>68</v>
      </c>
      <c r="M834" s="576">
        <v>84</v>
      </c>
      <c r="N834" s="576">
        <v>78</v>
      </c>
      <c r="O834" s="576">
        <v>1379</v>
      </c>
      <c r="P834" s="46">
        <v>48.575049701789261</v>
      </c>
      <c r="Q834" s="46">
        <v>48.544117647058826</v>
      </c>
    </row>
    <row r="835" spans="1:17" ht="21.75" customHeight="1">
      <c r="A835" s="1556" t="s">
        <v>2113</v>
      </c>
      <c r="B835" s="1556"/>
      <c r="C835" s="1557"/>
      <c r="D835" s="576">
        <v>17683</v>
      </c>
      <c r="E835" s="576">
        <v>395</v>
      </c>
      <c r="F835" s="576">
        <v>477</v>
      </c>
      <c r="G835" s="576">
        <v>510</v>
      </c>
      <c r="H835" s="576">
        <v>546</v>
      </c>
      <c r="I835" s="576">
        <v>638</v>
      </c>
      <c r="J835" s="576">
        <v>584</v>
      </c>
      <c r="K835" s="576">
        <v>648</v>
      </c>
      <c r="L835" s="576">
        <v>639</v>
      </c>
      <c r="M835" s="576">
        <v>803</v>
      </c>
      <c r="N835" s="576">
        <v>725</v>
      </c>
      <c r="O835" s="576">
        <v>11718</v>
      </c>
      <c r="P835" s="46">
        <v>50.064185941299556</v>
      </c>
      <c r="Q835" s="46">
        <v>50.178152492668623</v>
      </c>
    </row>
    <row r="836" spans="1:17" ht="18" customHeight="1">
      <c r="A836" s="584" t="s">
        <v>443</v>
      </c>
      <c r="C836" s="587"/>
      <c r="D836" s="59"/>
      <c r="E836" s="59"/>
      <c r="F836" s="59"/>
      <c r="G836" s="59"/>
      <c r="H836" s="59"/>
      <c r="I836" s="59"/>
      <c r="J836" s="59"/>
      <c r="K836" s="59"/>
      <c r="L836" s="59"/>
      <c r="M836" s="59"/>
      <c r="N836" s="59"/>
      <c r="O836" s="59"/>
      <c r="P836" s="59"/>
      <c r="Q836" s="59"/>
    </row>
    <row r="837" spans="1:17" ht="18" customHeight="1">
      <c r="B837" s="584" t="s">
        <v>286</v>
      </c>
      <c r="C837" s="587"/>
      <c r="D837" s="59"/>
      <c r="E837" s="59"/>
      <c r="F837" s="59"/>
      <c r="G837" s="59"/>
      <c r="H837" s="59"/>
      <c r="I837" s="59"/>
      <c r="J837" s="59"/>
      <c r="K837" s="59"/>
      <c r="L837" s="59"/>
      <c r="M837" s="59"/>
      <c r="N837" s="59"/>
      <c r="O837" s="59"/>
      <c r="P837" s="59"/>
      <c r="Q837" s="59"/>
    </row>
    <row r="838" spans="1:17" ht="12.75" customHeight="1">
      <c r="C838" s="587" t="s">
        <v>2103</v>
      </c>
      <c r="D838" s="576">
        <v>520</v>
      </c>
      <c r="E838" s="576">
        <v>54</v>
      </c>
      <c r="F838" s="576">
        <v>64</v>
      </c>
      <c r="G838" s="576">
        <v>66</v>
      </c>
      <c r="H838" s="576">
        <v>65</v>
      </c>
      <c r="I838" s="576">
        <v>46</v>
      </c>
      <c r="J838" s="576">
        <v>47</v>
      </c>
      <c r="K838" s="576">
        <v>43</v>
      </c>
      <c r="L838" s="576">
        <v>38</v>
      </c>
      <c r="M838" s="576">
        <v>25</v>
      </c>
      <c r="N838" s="576">
        <v>20</v>
      </c>
      <c r="O838" s="576">
        <v>52</v>
      </c>
      <c r="P838" s="46">
        <v>59.601923076923079</v>
      </c>
      <c r="Q838" s="46">
        <v>59.760869565217391</v>
      </c>
    </row>
    <row r="839" spans="1:17" ht="12.75" customHeight="1">
      <c r="C839" s="587" t="s">
        <v>2104</v>
      </c>
      <c r="D839" s="576">
        <v>508</v>
      </c>
      <c r="E839" s="576">
        <v>66</v>
      </c>
      <c r="F839" s="576">
        <v>52</v>
      </c>
      <c r="G839" s="576">
        <v>67</v>
      </c>
      <c r="H839" s="576">
        <v>59</v>
      </c>
      <c r="I839" s="576">
        <v>55</v>
      </c>
      <c r="J839" s="576">
        <v>39</v>
      </c>
      <c r="K839" s="576">
        <v>37</v>
      </c>
      <c r="L839" s="576">
        <v>37</v>
      </c>
      <c r="M839" s="576">
        <v>35</v>
      </c>
      <c r="N839" s="576">
        <v>24</v>
      </c>
      <c r="O839" s="576">
        <v>37</v>
      </c>
      <c r="P839" s="46">
        <v>59.687007874015748</v>
      </c>
      <c r="Q839" s="46">
        <v>59.81818181818182</v>
      </c>
    </row>
    <row r="840" spans="1:17" ht="21.75" customHeight="1">
      <c r="C840" s="587" t="s">
        <v>2105</v>
      </c>
      <c r="D840" s="576">
        <v>125</v>
      </c>
      <c r="E840" s="576">
        <v>3</v>
      </c>
      <c r="F840" s="576">
        <v>7</v>
      </c>
      <c r="G840" s="576">
        <v>8</v>
      </c>
      <c r="H840" s="576">
        <v>13</v>
      </c>
      <c r="I840" s="576">
        <v>12</v>
      </c>
      <c r="J840" s="576">
        <v>7</v>
      </c>
      <c r="K840" s="576">
        <v>7</v>
      </c>
      <c r="L840" s="576">
        <v>10</v>
      </c>
      <c r="M840" s="576">
        <v>12</v>
      </c>
      <c r="N840" s="576">
        <v>12</v>
      </c>
      <c r="O840" s="576">
        <v>34</v>
      </c>
      <c r="P840" s="46">
        <v>56.271999999999998</v>
      </c>
      <c r="Q840" s="46">
        <v>56.45</v>
      </c>
    </row>
    <row r="841" spans="1:17" ht="12.75" customHeight="1">
      <c r="C841" s="587" t="s">
        <v>575</v>
      </c>
      <c r="D841" s="576">
        <v>2485</v>
      </c>
      <c r="E841" s="576">
        <v>35</v>
      </c>
      <c r="F841" s="576">
        <v>38</v>
      </c>
      <c r="G841" s="576">
        <v>54</v>
      </c>
      <c r="H841" s="576">
        <v>61</v>
      </c>
      <c r="I841" s="576">
        <v>78</v>
      </c>
      <c r="J841" s="576">
        <v>91</v>
      </c>
      <c r="K841" s="576">
        <v>90</v>
      </c>
      <c r="L841" s="576">
        <v>123</v>
      </c>
      <c r="M841" s="576">
        <v>114</v>
      </c>
      <c r="N841" s="576">
        <v>129</v>
      </c>
      <c r="O841" s="576">
        <v>1672</v>
      </c>
      <c r="P841" s="46">
        <v>51.115492957746476</v>
      </c>
      <c r="Q841" s="46">
        <v>51.070552147239262</v>
      </c>
    </row>
    <row r="842" spans="1:17" ht="12.75" customHeight="1">
      <c r="C842" s="587" t="s">
        <v>576</v>
      </c>
      <c r="D842" s="576">
        <v>1776</v>
      </c>
      <c r="E842" s="576">
        <v>16</v>
      </c>
      <c r="F842" s="576">
        <v>18</v>
      </c>
      <c r="G842" s="576">
        <v>14</v>
      </c>
      <c r="H842" s="576">
        <v>18</v>
      </c>
      <c r="I842" s="576">
        <v>30</v>
      </c>
      <c r="J842" s="576">
        <v>51</v>
      </c>
      <c r="K842" s="576">
        <v>44</v>
      </c>
      <c r="L842" s="576">
        <v>58</v>
      </c>
      <c r="M842" s="576">
        <v>71</v>
      </c>
      <c r="N842" s="576">
        <v>70</v>
      </c>
      <c r="O842" s="576">
        <v>1386</v>
      </c>
      <c r="P842" s="46">
        <v>49.020833333333336</v>
      </c>
      <c r="Q842" s="46">
        <v>48.692307692307693</v>
      </c>
    </row>
    <row r="843" spans="1:17" ht="12.75" customHeight="1">
      <c r="C843" s="589" t="s">
        <v>1829</v>
      </c>
      <c r="D843" s="576">
        <v>5414</v>
      </c>
      <c r="E843" s="576">
        <v>174</v>
      </c>
      <c r="F843" s="576">
        <v>179</v>
      </c>
      <c r="G843" s="576">
        <v>209</v>
      </c>
      <c r="H843" s="576">
        <v>216</v>
      </c>
      <c r="I843" s="576">
        <v>221</v>
      </c>
      <c r="J843" s="576">
        <v>235</v>
      </c>
      <c r="K843" s="576">
        <v>221</v>
      </c>
      <c r="L843" s="576">
        <v>266</v>
      </c>
      <c r="M843" s="576">
        <v>257</v>
      </c>
      <c r="N843" s="576">
        <v>255</v>
      </c>
      <c r="O843" s="576">
        <v>3181</v>
      </c>
      <c r="P843" s="46">
        <v>52.166789804211305</v>
      </c>
      <c r="Q843" s="46">
        <v>52.125</v>
      </c>
    </row>
    <row r="844" spans="1:17" ht="12.75" customHeight="1">
      <c r="C844" s="1295"/>
      <c r="P844" s="46"/>
      <c r="Q844" s="46"/>
    </row>
    <row r="845" spans="1:17" ht="12.75" customHeight="1">
      <c r="C845" s="1295"/>
      <c r="P845" s="46"/>
      <c r="Q845" s="46"/>
    </row>
    <row r="846" spans="1:17" s="24" customFormat="1" ht="12" customHeight="1">
      <c r="A846" s="90" t="s">
        <v>604</v>
      </c>
      <c r="B846" s="584"/>
      <c r="C846" s="1295"/>
      <c r="D846" s="592"/>
      <c r="E846" s="592"/>
      <c r="F846" s="592"/>
      <c r="G846" s="592"/>
      <c r="H846" s="592"/>
      <c r="I846" s="592"/>
      <c r="J846" s="592"/>
      <c r="K846" s="592"/>
      <c r="L846" s="592"/>
      <c r="M846" s="592"/>
      <c r="N846" s="592"/>
      <c r="O846" s="592"/>
      <c r="P846" s="553"/>
      <c r="Q846" s="553"/>
    </row>
    <row r="847" spans="1:17" s="24" customFormat="1" ht="10.5" customHeight="1">
      <c r="A847" s="584" t="s">
        <v>2108</v>
      </c>
      <c r="B847" s="584"/>
      <c r="C847" s="1295"/>
      <c r="D847" s="592"/>
      <c r="E847" s="592"/>
      <c r="F847" s="592"/>
      <c r="G847" s="592"/>
      <c r="H847" s="592"/>
      <c r="I847" s="592"/>
      <c r="J847" s="592"/>
      <c r="K847" s="592"/>
      <c r="L847" s="592"/>
      <c r="M847" s="592"/>
      <c r="N847" s="592"/>
      <c r="O847" s="592"/>
      <c r="P847" s="553"/>
      <c r="Q847" s="553"/>
    </row>
    <row r="848" spans="1:17" s="24" customFormat="1" ht="10.5" customHeight="1">
      <c r="A848" s="90"/>
      <c r="B848" s="24" t="s">
        <v>2109</v>
      </c>
      <c r="C848" s="1295"/>
      <c r="D848" s="592"/>
      <c r="E848" s="592"/>
      <c r="F848" s="592"/>
      <c r="G848" s="592"/>
      <c r="H848" s="592"/>
      <c r="I848" s="592"/>
      <c r="J848" s="592"/>
      <c r="K848" s="592"/>
      <c r="L848" s="592"/>
      <c r="M848" s="592"/>
      <c r="N848" s="592"/>
      <c r="O848" s="592"/>
      <c r="P848" s="553"/>
      <c r="Q848" s="553"/>
    </row>
    <row r="849" spans="1:17" s="24" customFormat="1" ht="10.5" customHeight="1">
      <c r="A849" s="90"/>
      <c r="B849" s="24" t="s">
        <v>2110</v>
      </c>
      <c r="C849" s="1295"/>
      <c r="D849" s="592"/>
      <c r="E849" s="592"/>
      <c r="F849" s="592"/>
      <c r="G849" s="592"/>
      <c r="H849" s="592"/>
      <c r="I849" s="592"/>
      <c r="J849" s="592"/>
      <c r="K849" s="592"/>
      <c r="L849" s="592"/>
      <c r="M849" s="592"/>
      <c r="N849" s="592"/>
      <c r="O849" s="592"/>
      <c r="P849" s="553"/>
      <c r="Q849" s="553"/>
    </row>
    <row r="850" spans="1:17" s="24" customFormat="1" ht="10.5" customHeight="1">
      <c r="A850" s="584" t="s">
        <v>2111</v>
      </c>
      <c r="B850" s="584"/>
      <c r="C850" s="1295"/>
      <c r="D850" s="592"/>
      <c r="E850" s="592"/>
      <c r="F850" s="592"/>
      <c r="G850" s="592"/>
      <c r="H850" s="592"/>
      <c r="I850" s="592"/>
      <c r="J850" s="592"/>
      <c r="K850" s="592"/>
      <c r="L850" s="592"/>
      <c r="M850" s="592"/>
      <c r="N850" s="592"/>
      <c r="O850" s="592"/>
      <c r="P850" s="553"/>
      <c r="Q850" s="553"/>
    </row>
    <row r="851" spans="1:17" s="24" customFormat="1" ht="10.5" customHeight="1">
      <c r="A851" s="584" t="s">
        <v>2112</v>
      </c>
      <c r="B851" s="584"/>
      <c r="C851" s="1295"/>
      <c r="D851" s="592"/>
      <c r="E851" s="592"/>
      <c r="F851" s="592"/>
      <c r="G851" s="592"/>
      <c r="H851" s="592"/>
      <c r="I851" s="592"/>
      <c r="J851" s="592"/>
      <c r="K851" s="592"/>
      <c r="L851" s="592"/>
      <c r="M851" s="592"/>
      <c r="N851" s="592"/>
      <c r="O851" s="592"/>
      <c r="P851" s="553"/>
      <c r="Q851" s="553"/>
    </row>
    <row r="852" spans="1:17" s="24" customFormat="1" ht="10.5" customHeight="1">
      <c r="A852" s="584"/>
      <c r="B852" s="584"/>
      <c r="C852" s="593"/>
      <c r="D852" s="592"/>
      <c r="E852" s="592"/>
      <c r="F852" s="592"/>
      <c r="G852" s="592"/>
      <c r="H852" s="592"/>
      <c r="I852" s="592"/>
      <c r="J852" s="592"/>
      <c r="K852" s="592"/>
      <c r="L852" s="592"/>
      <c r="M852" s="592"/>
      <c r="N852" s="592"/>
      <c r="O852" s="592"/>
      <c r="P852" s="553"/>
      <c r="Q852" s="553"/>
    </row>
    <row r="853" spans="1:17" s="24" customFormat="1" ht="9">
      <c r="A853" s="584" t="s">
        <v>3078</v>
      </c>
      <c r="B853" s="584"/>
      <c r="C853" s="593"/>
      <c r="D853" s="592"/>
      <c r="E853" s="592"/>
      <c r="F853" s="592"/>
      <c r="G853" s="592"/>
      <c r="H853" s="592"/>
      <c r="I853" s="592"/>
      <c r="J853" s="592"/>
      <c r="K853" s="592"/>
      <c r="L853" s="592"/>
      <c r="M853" s="592"/>
      <c r="N853" s="592"/>
      <c r="O853" s="592"/>
      <c r="P853" s="553"/>
      <c r="Q853" s="553"/>
    </row>
    <row r="854" spans="1:17" s="90" customFormat="1" ht="11.25" customHeight="1">
      <c r="A854" s="586"/>
      <c r="C854" s="594"/>
      <c r="D854" s="254" t="s">
        <v>1546</v>
      </c>
      <c r="E854" s="447"/>
      <c r="F854" s="447"/>
      <c r="G854" s="447"/>
      <c r="H854" s="447"/>
      <c r="I854" s="447"/>
      <c r="J854" s="447"/>
      <c r="K854" s="447"/>
      <c r="L854" s="447"/>
      <c r="M854" s="447"/>
      <c r="N854" s="447"/>
      <c r="O854" s="447"/>
      <c r="P854" s="591"/>
      <c r="Q854" s="591"/>
    </row>
    <row r="855" spans="1:17" s="90" customFormat="1" ht="9" customHeight="1">
      <c r="A855" s="586"/>
      <c r="C855" s="594"/>
      <c r="D855" s="254"/>
      <c r="E855" s="447"/>
      <c r="F855" s="447"/>
      <c r="G855" s="447"/>
      <c r="H855" s="447"/>
      <c r="I855" s="447"/>
      <c r="J855" s="447"/>
      <c r="K855" s="447"/>
      <c r="L855" s="447"/>
      <c r="M855" s="447"/>
      <c r="N855" s="447"/>
      <c r="O855" s="447"/>
      <c r="P855" s="591"/>
      <c r="Q855" s="591"/>
    </row>
    <row r="856" spans="1:17" ht="10.15" customHeight="1">
      <c r="B856" s="584" t="s">
        <v>586</v>
      </c>
      <c r="C856" s="587"/>
      <c r="P856" s="46"/>
      <c r="Q856" s="46"/>
    </row>
    <row r="857" spans="1:17" ht="12.75" customHeight="1">
      <c r="C857" s="587" t="s">
        <v>587</v>
      </c>
      <c r="D857" s="576">
        <v>23</v>
      </c>
      <c r="E857" s="773" t="s">
        <v>827</v>
      </c>
      <c r="F857" s="773" t="s">
        <v>827</v>
      </c>
      <c r="G857" s="773" t="s">
        <v>827</v>
      </c>
      <c r="H857" s="773" t="s">
        <v>827</v>
      </c>
      <c r="I857" s="773" t="s">
        <v>827</v>
      </c>
      <c r="J857" s="773" t="s">
        <v>827</v>
      </c>
      <c r="K857" s="773" t="s">
        <v>827</v>
      </c>
      <c r="L857" s="773" t="s">
        <v>827</v>
      </c>
      <c r="M857" s="773" t="s">
        <v>827</v>
      </c>
      <c r="N857" s="773" t="s">
        <v>827</v>
      </c>
      <c r="O857" s="576">
        <v>12</v>
      </c>
      <c r="P857" s="46">
        <v>49.434782608695649</v>
      </c>
      <c r="Q857" s="46">
        <v>52.5</v>
      </c>
    </row>
    <row r="858" spans="1:17" ht="12.75" customHeight="1">
      <c r="C858" s="587" t="s">
        <v>589</v>
      </c>
      <c r="D858" s="576">
        <v>1</v>
      </c>
      <c r="E858" s="773" t="s">
        <v>827</v>
      </c>
      <c r="F858" s="773" t="s">
        <v>827</v>
      </c>
      <c r="G858" s="773" t="s">
        <v>827</v>
      </c>
      <c r="H858" s="773" t="s">
        <v>827</v>
      </c>
      <c r="I858" s="773" t="s">
        <v>827</v>
      </c>
      <c r="J858" s="773" t="s">
        <v>827</v>
      </c>
      <c r="K858" s="773" t="s">
        <v>827</v>
      </c>
      <c r="L858" s="773" t="s">
        <v>827</v>
      </c>
      <c r="M858" s="773" t="s">
        <v>827</v>
      </c>
      <c r="N858" s="773" t="s">
        <v>827</v>
      </c>
      <c r="O858" s="576">
        <v>0</v>
      </c>
      <c r="P858" s="773" t="s">
        <v>427</v>
      </c>
      <c r="Q858" s="773" t="s">
        <v>427</v>
      </c>
    </row>
    <row r="859" spans="1:17" ht="12.75" customHeight="1">
      <c r="C859" s="587" t="s">
        <v>590</v>
      </c>
      <c r="D859" s="576">
        <v>3</v>
      </c>
      <c r="E859" s="576">
        <v>0</v>
      </c>
      <c r="F859" s="576">
        <v>0</v>
      </c>
      <c r="G859" s="576">
        <v>0</v>
      </c>
      <c r="H859" s="576">
        <v>0</v>
      </c>
      <c r="I859" s="576">
        <v>0</v>
      </c>
      <c r="J859" s="576">
        <v>0</v>
      </c>
      <c r="K859" s="576">
        <v>0</v>
      </c>
      <c r="L859" s="576">
        <v>0</v>
      </c>
      <c r="M859" s="576">
        <v>0</v>
      </c>
      <c r="N859" s="576">
        <v>0</v>
      </c>
      <c r="O859" s="576">
        <v>3</v>
      </c>
      <c r="P859" s="46">
        <v>40.666666666666664</v>
      </c>
      <c r="Q859" s="46">
        <v>37.5</v>
      </c>
    </row>
    <row r="860" spans="1:17" ht="12.75" customHeight="1">
      <c r="C860" s="587" t="s">
        <v>591</v>
      </c>
      <c r="D860" s="576">
        <v>3</v>
      </c>
      <c r="E860" s="773" t="s">
        <v>827</v>
      </c>
      <c r="F860" s="773" t="s">
        <v>827</v>
      </c>
      <c r="G860" s="773" t="s">
        <v>827</v>
      </c>
      <c r="H860" s="773" t="s">
        <v>827</v>
      </c>
      <c r="I860" s="773" t="s">
        <v>827</v>
      </c>
      <c r="J860" s="773" t="s">
        <v>827</v>
      </c>
      <c r="K860" s="773" t="s">
        <v>827</v>
      </c>
      <c r="L860" s="773" t="s">
        <v>827</v>
      </c>
      <c r="M860" s="773" t="s">
        <v>827</v>
      </c>
      <c r="N860" s="773" t="s">
        <v>827</v>
      </c>
      <c r="O860" s="576">
        <v>2</v>
      </c>
      <c r="P860" s="46">
        <v>49.333333333333336</v>
      </c>
      <c r="Q860" s="46">
        <v>47.5</v>
      </c>
    </row>
    <row r="861" spans="1:17" ht="12.75" customHeight="1">
      <c r="C861" s="587" t="s">
        <v>1780</v>
      </c>
      <c r="D861" s="576">
        <v>9</v>
      </c>
      <c r="E861" s="576">
        <v>0</v>
      </c>
      <c r="F861" s="576">
        <v>0</v>
      </c>
      <c r="G861" s="576">
        <v>0</v>
      </c>
      <c r="H861" s="576">
        <v>0</v>
      </c>
      <c r="I861" s="576">
        <v>0</v>
      </c>
      <c r="J861" s="576">
        <v>0</v>
      </c>
      <c r="K861" s="576">
        <v>0</v>
      </c>
      <c r="L861" s="576">
        <v>0</v>
      </c>
      <c r="M861" s="576">
        <v>0</v>
      </c>
      <c r="N861" s="576">
        <v>0</v>
      </c>
      <c r="O861" s="576">
        <v>9</v>
      </c>
      <c r="P861" s="46">
        <v>45.111111111111114</v>
      </c>
      <c r="Q861" s="46">
        <v>45.5</v>
      </c>
    </row>
    <row r="862" spans="1:17" ht="12.75" customHeight="1">
      <c r="C862" s="589" t="s">
        <v>1829</v>
      </c>
      <c r="D862" s="576">
        <v>39</v>
      </c>
      <c r="E862" s="576">
        <v>1</v>
      </c>
      <c r="F862" s="576">
        <v>0</v>
      </c>
      <c r="G862" s="576">
        <v>3</v>
      </c>
      <c r="H862" s="576">
        <v>0</v>
      </c>
      <c r="I862" s="576">
        <v>2</v>
      </c>
      <c r="J862" s="576">
        <v>1</v>
      </c>
      <c r="K862" s="576">
        <v>0</v>
      </c>
      <c r="L862" s="576">
        <v>1</v>
      </c>
      <c r="M862" s="576">
        <v>1</v>
      </c>
      <c r="N862" s="576">
        <v>4</v>
      </c>
      <c r="O862" s="576">
        <v>26</v>
      </c>
      <c r="P862" s="46">
        <v>47.948717948717949</v>
      </c>
      <c r="Q862" s="46">
        <v>47.25</v>
      </c>
    </row>
    <row r="863" spans="1:17" ht="18" customHeight="1">
      <c r="B863" s="584" t="s">
        <v>594</v>
      </c>
      <c r="C863" s="587"/>
      <c r="D863" s="59"/>
      <c r="E863" s="59"/>
      <c r="F863" s="59"/>
      <c r="G863" s="59"/>
      <c r="H863" s="59"/>
      <c r="I863" s="59"/>
      <c r="J863" s="59"/>
      <c r="K863" s="59"/>
      <c r="L863" s="59"/>
      <c r="M863" s="59"/>
      <c r="N863" s="59"/>
      <c r="O863" s="59"/>
      <c r="P863" s="59"/>
      <c r="Q863" s="59"/>
    </row>
    <row r="864" spans="1:17" ht="21.75" customHeight="1">
      <c r="C864" s="587" t="s">
        <v>1785</v>
      </c>
      <c r="D864" s="576">
        <v>1659</v>
      </c>
      <c r="E864" s="576">
        <v>32</v>
      </c>
      <c r="F864" s="576">
        <v>37</v>
      </c>
      <c r="G864" s="576">
        <v>44</v>
      </c>
      <c r="H864" s="576">
        <v>46</v>
      </c>
      <c r="I864" s="576">
        <v>47</v>
      </c>
      <c r="J864" s="576">
        <v>56</v>
      </c>
      <c r="K864" s="576">
        <v>55</v>
      </c>
      <c r="L864" s="576">
        <v>69</v>
      </c>
      <c r="M864" s="576">
        <v>66</v>
      </c>
      <c r="N864" s="576">
        <v>73</v>
      </c>
      <c r="O864" s="576">
        <v>1134</v>
      </c>
      <c r="P864" s="46">
        <v>49.779987944544906</v>
      </c>
      <c r="Q864" s="46">
        <v>49.355072463768117</v>
      </c>
    </row>
    <row r="865" spans="1:17" ht="21.75" customHeight="1">
      <c r="C865" s="587" t="s">
        <v>1787</v>
      </c>
      <c r="D865" s="576">
        <v>2588</v>
      </c>
      <c r="E865" s="576">
        <v>73</v>
      </c>
      <c r="F865" s="576">
        <v>75</v>
      </c>
      <c r="G865" s="576">
        <v>95</v>
      </c>
      <c r="H865" s="576">
        <v>76</v>
      </c>
      <c r="I865" s="576">
        <v>85</v>
      </c>
      <c r="J865" s="576">
        <v>100</v>
      </c>
      <c r="K865" s="576">
        <v>82</v>
      </c>
      <c r="L865" s="576">
        <v>128</v>
      </c>
      <c r="M865" s="576">
        <v>124</v>
      </c>
      <c r="N865" s="576">
        <v>99</v>
      </c>
      <c r="O865" s="576">
        <v>1651</v>
      </c>
      <c r="P865" s="46">
        <v>50.125579598145286</v>
      </c>
      <c r="Q865" s="46">
        <v>50.604395604395606</v>
      </c>
    </row>
    <row r="866" spans="1:17" ht="12.75" customHeight="1">
      <c r="C866" s="587" t="s">
        <v>597</v>
      </c>
      <c r="D866" s="576">
        <v>232</v>
      </c>
      <c r="E866" s="576">
        <v>12</v>
      </c>
      <c r="F866" s="576">
        <v>9</v>
      </c>
      <c r="G866" s="576">
        <v>14</v>
      </c>
      <c r="H866" s="576">
        <v>9</v>
      </c>
      <c r="I866" s="576">
        <v>9</v>
      </c>
      <c r="J866" s="576">
        <v>10</v>
      </c>
      <c r="K866" s="576">
        <v>8</v>
      </c>
      <c r="L866" s="576">
        <v>10</v>
      </c>
      <c r="M866" s="576">
        <v>7</v>
      </c>
      <c r="N866" s="576">
        <v>13</v>
      </c>
      <c r="O866" s="576">
        <v>131</v>
      </c>
      <c r="P866" s="46">
        <v>51.327586206896555</v>
      </c>
      <c r="Q866" s="46">
        <v>52.428571428571431</v>
      </c>
    </row>
    <row r="867" spans="1:17" ht="12.75" customHeight="1">
      <c r="C867" s="589" t="s">
        <v>1829</v>
      </c>
      <c r="D867" s="576">
        <v>4479</v>
      </c>
      <c r="E867" s="576">
        <v>117</v>
      </c>
      <c r="F867" s="576">
        <v>121</v>
      </c>
      <c r="G867" s="576">
        <v>153</v>
      </c>
      <c r="H867" s="576">
        <v>131</v>
      </c>
      <c r="I867" s="576">
        <v>141</v>
      </c>
      <c r="J867" s="576">
        <v>166</v>
      </c>
      <c r="K867" s="576">
        <v>145</v>
      </c>
      <c r="L867" s="576">
        <v>207</v>
      </c>
      <c r="M867" s="576">
        <v>197</v>
      </c>
      <c r="N867" s="576">
        <v>185</v>
      </c>
      <c r="O867" s="576">
        <v>2916</v>
      </c>
      <c r="P867" s="46">
        <v>50.059834784550119</v>
      </c>
      <c r="Q867" s="46">
        <v>50.173780487804876</v>
      </c>
    </row>
    <row r="868" spans="1:17" ht="18" customHeight="1">
      <c r="B868" s="584" t="s">
        <v>598</v>
      </c>
      <c r="C868" s="587"/>
      <c r="D868" s="59"/>
      <c r="E868" s="59"/>
      <c r="F868" s="59"/>
      <c r="G868" s="59"/>
      <c r="H868" s="59"/>
      <c r="I868" s="59"/>
      <c r="J868" s="59"/>
      <c r="K868" s="59"/>
      <c r="L868" s="59"/>
      <c r="M868" s="59"/>
      <c r="N868" s="59"/>
      <c r="O868" s="59"/>
      <c r="P868" s="59"/>
      <c r="Q868" s="59"/>
    </row>
    <row r="869" spans="1:17" ht="21.75" customHeight="1">
      <c r="C869" s="587" t="s">
        <v>1789</v>
      </c>
      <c r="D869" s="576">
        <v>224</v>
      </c>
      <c r="E869" s="576">
        <v>6</v>
      </c>
      <c r="F869" s="576">
        <v>9</v>
      </c>
      <c r="G869" s="576">
        <v>7</v>
      </c>
      <c r="H869" s="576">
        <v>4</v>
      </c>
      <c r="I869" s="576">
        <v>4</v>
      </c>
      <c r="J869" s="576">
        <v>6</v>
      </c>
      <c r="K869" s="576">
        <v>6</v>
      </c>
      <c r="L869" s="576">
        <v>4</v>
      </c>
      <c r="M869" s="576">
        <v>5</v>
      </c>
      <c r="N869" s="576">
        <v>5</v>
      </c>
      <c r="O869" s="576">
        <v>168</v>
      </c>
      <c r="P869" s="46">
        <v>48.477678571428569</v>
      </c>
      <c r="Q869" s="46">
        <v>47.75</v>
      </c>
    </row>
    <row r="870" spans="1:17" ht="12.75" customHeight="1">
      <c r="C870" s="587" t="s">
        <v>1790</v>
      </c>
      <c r="D870" s="576">
        <v>6</v>
      </c>
      <c r="E870" s="773" t="s">
        <v>827</v>
      </c>
      <c r="F870" s="773" t="s">
        <v>827</v>
      </c>
      <c r="G870" s="773" t="s">
        <v>827</v>
      </c>
      <c r="H870" s="773" t="s">
        <v>827</v>
      </c>
      <c r="I870" s="773" t="s">
        <v>827</v>
      </c>
      <c r="J870" s="773" t="s">
        <v>827</v>
      </c>
      <c r="K870" s="773" t="s">
        <v>827</v>
      </c>
      <c r="L870" s="773" t="s">
        <v>827</v>
      </c>
      <c r="M870" s="773" t="s">
        <v>827</v>
      </c>
      <c r="N870" s="773" t="s">
        <v>827</v>
      </c>
      <c r="O870" s="576">
        <v>5</v>
      </c>
      <c r="P870" s="46">
        <v>47.166666666666664</v>
      </c>
      <c r="Q870" s="46">
        <v>51.5</v>
      </c>
    </row>
    <row r="871" spans="1:17" ht="12.75" customHeight="1">
      <c r="C871" s="587" t="s">
        <v>1791</v>
      </c>
      <c r="D871" s="576">
        <v>10</v>
      </c>
      <c r="E871" s="773" t="s">
        <v>827</v>
      </c>
      <c r="F871" s="773" t="s">
        <v>827</v>
      </c>
      <c r="G871" s="773" t="s">
        <v>827</v>
      </c>
      <c r="H871" s="773" t="s">
        <v>827</v>
      </c>
      <c r="I871" s="773" t="s">
        <v>827</v>
      </c>
      <c r="J871" s="773" t="s">
        <v>827</v>
      </c>
      <c r="K871" s="773" t="s">
        <v>827</v>
      </c>
      <c r="L871" s="773" t="s">
        <v>827</v>
      </c>
      <c r="M871" s="773" t="s">
        <v>827</v>
      </c>
      <c r="N871" s="773" t="s">
        <v>827</v>
      </c>
      <c r="O871" s="576">
        <v>6</v>
      </c>
      <c r="P871" s="46">
        <v>53.9</v>
      </c>
      <c r="Q871" s="46">
        <v>53</v>
      </c>
    </row>
    <row r="872" spans="1:17" ht="21.75" customHeight="1">
      <c r="C872" s="587" t="s">
        <v>1793</v>
      </c>
      <c r="D872" s="576">
        <v>221</v>
      </c>
      <c r="E872" s="576">
        <v>6</v>
      </c>
      <c r="F872" s="576">
        <v>4</v>
      </c>
      <c r="G872" s="576">
        <v>4</v>
      </c>
      <c r="H872" s="576">
        <v>4</v>
      </c>
      <c r="I872" s="576">
        <v>8</v>
      </c>
      <c r="J872" s="576">
        <v>4</v>
      </c>
      <c r="K872" s="576">
        <v>8</v>
      </c>
      <c r="L872" s="576">
        <v>7</v>
      </c>
      <c r="M872" s="576">
        <v>9</v>
      </c>
      <c r="N872" s="576">
        <v>9</v>
      </c>
      <c r="O872" s="576">
        <v>158</v>
      </c>
      <c r="P872" s="46">
        <v>48.49321266968326</v>
      </c>
      <c r="Q872" s="46">
        <v>48.388888888888886</v>
      </c>
    </row>
    <row r="873" spans="1:17" ht="12.75" customHeight="1">
      <c r="C873" s="589" t="s">
        <v>1829</v>
      </c>
      <c r="D873" s="576">
        <v>461</v>
      </c>
      <c r="E873" s="576">
        <v>12</v>
      </c>
      <c r="F873" s="576">
        <v>13</v>
      </c>
      <c r="G873" s="576">
        <v>13</v>
      </c>
      <c r="H873" s="576">
        <v>9</v>
      </c>
      <c r="I873" s="576">
        <v>13</v>
      </c>
      <c r="J873" s="576">
        <v>10</v>
      </c>
      <c r="K873" s="576">
        <v>15</v>
      </c>
      <c r="L873" s="576">
        <v>11</v>
      </c>
      <c r="M873" s="576">
        <v>14</v>
      </c>
      <c r="N873" s="576">
        <v>14</v>
      </c>
      <c r="O873" s="576">
        <v>337</v>
      </c>
      <c r="P873" s="46">
        <v>48.58568329718004</v>
      </c>
      <c r="Q873" s="46">
        <v>48.25</v>
      </c>
    </row>
    <row r="874" spans="1:17" ht="18" customHeight="1">
      <c r="A874" s="584" t="s">
        <v>1706</v>
      </c>
      <c r="C874" s="595"/>
      <c r="D874" s="576">
        <v>10393</v>
      </c>
      <c r="E874" s="576">
        <v>304</v>
      </c>
      <c r="F874" s="576">
        <v>313</v>
      </c>
      <c r="G874" s="576">
        <v>378</v>
      </c>
      <c r="H874" s="576">
        <v>356</v>
      </c>
      <c r="I874" s="576">
        <v>377</v>
      </c>
      <c r="J874" s="576">
        <v>412</v>
      </c>
      <c r="K874" s="576">
        <v>381</v>
      </c>
      <c r="L874" s="576">
        <v>485</v>
      </c>
      <c r="M874" s="576">
        <v>469</v>
      </c>
      <c r="N874" s="576">
        <v>458</v>
      </c>
      <c r="O874" s="576">
        <v>6460</v>
      </c>
      <c r="P874" s="46">
        <v>51.084095063985373</v>
      </c>
      <c r="Q874" s="46">
        <v>51.227650727650726</v>
      </c>
    </row>
    <row r="875" spans="1:17" ht="18" customHeight="1">
      <c r="A875" s="584" t="s">
        <v>453</v>
      </c>
      <c r="C875" s="587"/>
      <c r="D875" s="59"/>
      <c r="E875" s="59"/>
      <c r="F875" s="59"/>
      <c r="G875" s="59"/>
      <c r="H875" s="59"/>
      <c r="I875" s="59"/>
      <c r="J875" s="59"/>
      <c r="K875" s="59"/>
      <c r="L875" s="59"/>
      <c r="M875" s="59"/>
      <c r="N875" s="59"/>
      <c r="O875" s="59"/>
      <c r="P875" s="59"/>
      <c r="Q875" s="59"/>
    </row>
    <row r="876" spans="1:17" ht="18" customHeight="1">
      <c r="B876" s="584" t="s">
        <v>286</v>
      </c>
      <c r="C876" s="587"/>
      <c r="D876" s="59"/>
      <c r="E876" s="59"/>
      <c r="F876" s="59"/>
      <c r="G876" s="59"/>
      <c r="H876" s="59"/>
      <c r="I876" s="59"/>
      <c r="J876" s="59"/>
      <c r="K876" s="59"/>
      <c r="L876" s="59"/>
      <c r="M876" s="59"/>
      <c r="N876" s="59"/>
      <c r="O876" s="59"/>
      <c r="P876" s="59"/>
      <c r="Q876" s="59"/>
    </row>
    <row r="877" spans="1:17" ht="12.75" customHeight="1">
      <c r="C877" s="587" t="s">
        <v>2103</v>
      </c>
      <c r="D877" s="576">
        <v>231</v>
      </c>
      <c r="E877" s="576">
        <v>34</v>
      </c>
      <c r="F877" s="576">
        <v>33</v>
      </c>
      <c r="G877" s="576">
        <v>38</v>
      </c>
      <c r="H877" s="576">
        <v>40</v>
      </c>
      <c r="I877" s="576">
        <v>25</v>
      </c>
      <c r="J877" s="576">
        <v>19</v>
      </c>
      <c r="K877" s="576">
        <v>16</v>
      </c>
      <c r="L877" s="576">
        <v>12</v>
      </c>
      <c r="M877" s="576">
        <v>3</v>
      </c>
      <c r="N877" s="576">
        <v>3</v>
      </c>
      <c r="O877" s="576">
        <v>8</v>
      </c>
      <c r="P877" s="46">
        <v>60.532467532467535</v>
      </c>
      <c r="Q877" s="46">
        <v>60.737499999999997</v>
      </c>
    </row>
    <row r="878" spans="1:17" ht="12.75" customHeight="1">
      <c r="C878" s="587" t="s">
        <v>2104</v>
      </c>
      <c r="D878" s="576">
        <v>233</v>
      </c>
      <c r="E878" s="576">
        <v>27</v>
      </c>
      <c r="F878" s="576">
        <v>29</v>
      </c>
      <c r="G878" s="576">
        <v>29</v>
      </c>
      <c r="H878" s="576">
        <v>24</v>
      </c>
      <c r="I878" s="576">
        <v>32</v>
      </c>
      <c r="J878" s="576">
        <v>24</v>
      </c>
      <c r="K878" s="576">
        <v>19</v>
      </c>
      <c r="L878" s="576">
        <v>12</v>
      </c>
      <c r="M878" s="576">
        <v>16</v>
      </c>
      <c r="N878" s="576">
        <v>9</v>
      </c>
      <c r="O878" s="576">
        <v>12</v>
      </c>
      <c r="P878" s="46">
        <v>59.931330472103006</v>
      </c>
      <c r="Q878" s="46">
        <v>59.765625</v>
      </c>
    </row>
    <row r="879" spans="1:17" ht="21.75" customHeight="1">
      <c r="C879" s="587" t="s">
        <v>2105</v>
      </c>
      <c r="D879" s="576">
        <v>795</v>
      </c>
      <c r="E879" s="576">
        <v>17</v>
      </c>
      <c r="F879" s="576">
        <v>11</v>
      </c>
      <c r="G879" s="576">
        <v>30</v>
      </c>
      <c r="H879" s="576">
        <v>26</v>
      </c>
      <c r="I879" s="576">
        <v>25</v>
      </c>
      <c r="J879" s="576">
        <v>32</v>
      </c>
      <c r="K879" s="576">
        <v>43</v>
      </c>
      <c r="L879" s="576">
        <v>39</v>
      </c>
      <c r="M879" s="576">
        <v>48</v>
      </c>
      <c r="N879" s="576">
        <v>36</v>
      </c>
      <c r="O879" s="576">
        <v>488</v>
      </c>
      <c r="P879" s="46">
        <v>51.689308176100631</v>
      </c>
      <c r="Q879" s="46">
        <v>51.81111111111111</v>
      </c>
    </row>
    <row r="880" spans="1:17" ht="12.75" customHeight="1">
      <c r="C880" s="587" t="s">
        <v>575</v>
      </c>
      <c r="D880" s="576">
        <v>1424</v>
      </c>
      <c r="E880" s="576">
        <v>23</v>
      </c>
      <c r="F880" s="576">
        <v>26</v>
      </c>
      <c r="G880" s="576">
        <v>42</v>
      </c>
      <c r="H880" s="576">
        <v>44</v>
      </c>
      <c r="I880" s="576">
        <v>65</v>
      </c>
      <c r="J880" s="576">
        <v>48</v>
      </c>
      <c r="K880" s="576">
        <v>71</v>
      </c>
      <c r="L880" s="576">
        <v>60</v>
      </c>
      <c r="M880" s="576">
        <v>84</v>
      </c>
      <c r="N880" s="576">
        <v>96</v>
      </c>
      <c r="O880" s="576">
        <v>865</v>
      </c>
      <c r="P880" s="46">
        <v>52.349719101123597</v>
      </c>
      <c r="Q880" s="46">
        <v>52.307692307692307</v>
      </c>
    </row>
    <row r="881" spans="1:17" ht="12.75" customHeight="1">
      <c r="C881" s="587" t="s">
        <v>576</v>
      </c>
      <c r="D881" s="576">
        <v>1161</v>
      </c>
      <c r="E881" s="576">
        <v>14</v>
      </c>
      <c r="F881" s="576">
        <v>15</v>
      </c>
      <c r="G881" s="576">
        <v>19</v>
      </c>
      <c r="H881" s="576">
        <v>27</v>
      </c>
      <c r="I881" s="576">
        <v>34</v>
      </c>
      <c r="J881" s="576">
        <v>43</v>
      </c>
      <c r="K881" s="576">
        <v>56</v>
      </c>
      <c r="L881" s="576">
        <v>52</v>
      </c>
      <c r="M881" s="576">
        <v>60</v>
      </c>
      <c r="N881" s="576">
        <v>58</v>
      </c>
      <c r="O881" s="576">
        <v>783</v>
      </c>
      <c r="P881" s="46">
        <v>50.857881136950901</v>
      </c>
      <c r="Q881" s="46">
        <v>50.811475409836063</v>
      </c>
    </row>
    <row r="882" spans="1:17" ht="12.75" customHeight="1">
      <c r="C882" s="589" t="s">
        <v>1829</v>
      </c>
      <c r="D882" s="576">
        <v>3844</v>
      </c>
      <c r="E882" s="576">
        <v>115</v>
      </c>
      <c r="F882" s="576">
        <v>114</v>
      </c>
      <c r="G882" s="576">
        <v>158</v>
      </c>
      <c r="H882" s="576">
        <v>161</v>
      </c>
      <c r="I882" s="576">
        <v>181</v>
      </c>
      <c r="J882" s="576">
        <v>166</v>
      </c>
      <c r="K882" s="576">
        <v>205</v>
      </c>
      <c r="L882" s="576">
        <v>175</v>
      </c>
      <c r="M882" s="576">
        <v>211</v>
      </c>
      <c r="N882" s="576">
        <v>202</v>
      </c>
      <c r="O882" s="576">
        <v>2156</v>
      </c>
      <c r="P882" s="46">
        <v>52.713839750260149</v>
      </c>
      <c r="Q882" s="46">
        <v>52.802752293577981</v>
      </c>
    </row>
    <row r="883" spans="1:17" ht="18" customHeight="1">
      <c r="B883" s="584" t="s">
        <v>586</v>
      </c>
      <c r="C883" s="587"/>
      <c r="D883" s="59"/>
      <c r="E883" s="59"/>
      <c r="F883" s="59"/>
      <c r="G883" s="59"/>
      <c r="H883" s="59"/>
      <c r="I883" s="59"/>
      <c r="J883" s="59"/>
      <c r="K883" s="59"/>
      <c r="L883" s="59"/>
      <c r="M883" s="59"/>
      <c r="N883" s="59"/>
      <c r="O883" s="59"/>
      <c r="P883" s="59"/>
      <c r="Q883" s="59"/>
    </row>
    <row r="884" spans="1:17" ht="12.75" customHeight="1">
      <c r="C884" s="587" t="s">
        <v>587</v>
      </c>
      <c r="D884" s="576">
        <v>166</v>
      </c>
      <c r="E884" s="576">
        <v>1</v>
      </c>
      <c r="F884" s="576">
        <v>0</v>
      </c>
      <c r="G884" s="576">
        <v>1</v>
      </c>
      <c r="H884" s="576">
        <v>4</v>
      </c>
      <c r="I884" s="576">
        <v>5</v>
      </c>
      <c r="J884" s="576">
        <v>2</v>
      </c>
      <c r="K884" s="576">
        <v>3</v>
      </c>
      <c r="L884" s="576">
        <v>3</v>
      </c>
      <c r="M884" s="576">
        <v>2</v>
      </c>
      <c r="N884" s="576">
        <v>4</v>
      </c>
      <c r="O884" s="576">
        <v>141</v>
      </c>
      <c r="P884" s="46">
        <v>42.927710843373497</v>
      </c>
      <c r="Q884" s="46">
        <v>42.375</v>
      </c>
    </row>
    <row r="885" spans="1:17" ht="12.75" customHeight="1">
      <c r="C885" s="587" t="s">
        <v>589</v>
      </c>
      <c r="D885" s="576">
        <v>26</v>
      </c>
      <c r="E885" s="773" t="s">
        <v>827</v>
      </c>
      <c r="F885" s="773" t="s">
        <v>827</v>
      </c>
      <c r="G885" s="773" t="s">
        <v>827</v>
      </c>
      <c r="H885" s="773" t="s">
        <v>827</v>
      </c>
      <c r="I885" s="773" t="s">
        <v>827</v>
      </c>
      <c r="J885" s="773" t="s">
        <v>827</v>
      </c>
      <c r="K885" s="773" t="s">
        <v>827</v>
      </c>
      <c r="L885" s="773" t="s">
        <v>827</v>
      </c>
      <c r="M885" s="773" t="s">
        <v>827</v>
      </c>
      <c r="N885" s="773" t="s">
        <v>827</v>
      </c>
      <c r="O885" s="576">
        <v>13</v>
      </c>
      <c r="P885" s="46">
        <v>53.730769230769234</v>
      </c>
      <c r="Q885" s="46">
        <v>54</v>
      </c>
    </row>
    <row r="886" spans="1:17" ht="12.75" customHeight="1">
      <c r="C886" s="587" t="s">
        <v>591</v>
      </c>
      <c r="D886" s="576">
        <v>43</v>
      </c>
      <c r="E886" s="773" t="s">
        <v>827</v>
      </c>
      <c r="F886" s="773" t="s">
        <v>827</v>
      </c>
      <c r="G886" s="773" t="s">
        <v>827</v>
      </c>
      <c r="H886" s="773" t="s">
        <v>827</v>
      </c>
      <c r="I886" s="773" t="s">
        <v>827</v>
      </c>
      <c r="J886" s="773" t="s">
        <v>827</v>
      </c>
      <c r="K886" s="773" t="s">
        <v>827</v>
      </c>
      <c r="L886" s="773" t="s">
        <v>827</v>
      </c>
      <c r="M886" s="773" t="s">
        <v>827</v>
      </c>
      <c r="N886" s="773" t="s">
        <v>827</v>
      </c>
      <c r="O886" s="576">
        <v>26</v>
      </c>
      <c r="P886" s="46">
        <v>49.302325581395351</v>
      </c>
      <c r="Q886" s="46">
        <v>52.5</v>
      </c>
    </row>
    <row r="887" spans="1:17" ht="12.75" customHeight="1">
      <c r="C887" s="587" t="s">
        <v>1780</v>
      </c>
      <c r="D887" s="576">
        <v>49</v>
      </c>
      <c r="E887" s="576">
        <v>0</v>
      </c>
      <c r="F887" s="576">
        <v>1</v>
      </c>
      <c r="G887" s="576">
        <v>0</v>
      </c>
      <c r="H887" s="576">
        <v>0</v>
      </c>
      <c r="I887" s="576">
        <v>0</v>
      </c>
      <c r="J887" s="576">
        <v>0</v>
      </c>
      <c r="K887" s="576">
        <v>2</v>
      </c>
      <c r="L887" s="576">
        <v>1</v>
      </c>
      <c r="M887" s="576">
        <v>1</v>
      </c>
      <c r="N887" s="576">
        <v>2</v>
      </c>
      <c r="O887" s="576">
        <v>42</v>
      </c>
      <c r="P887" s="46">
        <v>43.183673469387756</v>
      </c>
      <c r="Q887" s="46">
        <v>41.166666666666664</v>
      </c>
    </row>
    <row r="888" spans="1:17" ht="12.75" customHeight="1">
      <c r="C888" s="589" t="s">
        <v>1829</v>
      </c>
      <c r="D888" s="576">
        <v>284</v>
      </c>
      <c r="E888" s="576">
        <v>3</v>
      </c>
      <c r="F888" s="576">
        <v>3</v>
      </c>
      <c r="G888" s="576">
        <v>2</v>
      </c>
      <c r="H888" s="576">
        <v>10</v>
      </c>
      <c r="I888" s="576">
        <v>9</v>
      </c>
      <c r="J888" s="576">
        <v>6</v>
      </c>
      <c r="K888" s="576">
        <v>6</v>
      </c>
      <c r="L888" s="576">
        <v>10</v>
      </c>
      <c r="M888" s="576">
        <v>4</v>
      </c>
      <c r="N888" s="576">
        <v>9</v>
      </c>
      <c r="O888" s="576">
        <v>222</v>
      </c>
      <c r="P888" s="46">
        <v>44.926056338028168</v>
      </c>
      <c r="Q888" s="46">
        <v>43.777777777777779</v>
      </c>
    </row>
    <row r="889" spans="1:17" s="24" customFormat="1" ht="9" customHeight="1">
      <c r="A889" s="599"/>
      <c r="B889" s="600"/>
      <c r="C889" s="601"/>
      <c r="D889" s="602"/>
      <c r="E889" s="601"/>
      <c r="F889" s="602"/>
      <c r="G889" s="602"/>
      <c r="H889" s="602"/>
      <c r="I889" s="601"/>
      <c r="J889" s="602"/>
      <c r="K889" s="602"/>
      <c r="P889" s="46"/>
      <c r="Q889" s="46"/>
    </row>
    <row r="890" spans="1:17" s="24" customFormat="1" ht="9" customHeight="1">
      <c r="A890" s="599"/>
      <c r="B890" s="600"/>
      <c r="C890" s="601"/>
      <c r="D890" s="602"/>
      <c r="E890" s="601"/>
      <c r="F890" s="602"/>
      <c r="G890" s="602"/>
      <c r="H890" s="602"/>
      <c r="I890" s="601"/>
      <c r="J890" s="602"/>
      <c r="K890" s="602"/>
      <c r="P890" s="46"/>
      <c r="Q890" s="46"/>
    </row>
    <row r="891" spans="1:17" s="24" customFormat="1" ht="9" customHeight="1">
      <c r="A891" s="599"/>
      <c r="B891" s="600"/>
      <c r="C891" s="601"/>
      <c r="D891" s="602"/>
      <c r="E891" s="601"/>
      <c r="F891" s="602"/>
      <c r="G891" s="602"/>
      <c r="H891" s="602"/>
      <c r="I891" s="601"/>
      <c r="J891" s="602"/>
      <c r="K891" s="602"/>
      <c r="P891" s="46"/>
      <c r="Q891" s="46"/>
    </row>
    <row r="892" spans="1:17" s="24" customFormat="1" ht="9" customHeight="1">
      <c r="A892" s="599"/>
      <c r="B892" s="600"/>
      <c r="C892" s="601"/>
      <c r="D892" s="602"/>
      <c r="E892" s="601"/>
      <c r="F892" s="602"/>
      <c r="G892" s="602"/>
      <c r="H892" s="602"/>
      <c r="I892" s="601"/>
      <c r="J892" s="602"/>
      <c r="K892" s="602"/>
      <c r="P892" s="46"/>
      <c r="Q892" s="46"/>
    </row>
    <row r="893" spans="1:17" s="24" customFormat="1" ht="9" customHeight="1">
      <c r="A893" s="599"/>
      <c r="B893" s="600"/>
      <c r="C893" s="601"/>
      <c r="D893" s="602"/>
      <c r="E893" s="601"/>
      <c r="F893" s="602"/>
      <c r="G893" s="602"/>
      <c r="H893" s="602"/>
      <c r="I893" s="601"/>
      <c r="J893" s="602"/>
      <c r="K893" s="602"/>
      <c r="P893" s="46"/>
      <c r="Q893" s="46"/>
    </row>
    <row r="894" spans="1:17" s="24" customFormat="1" ht="9" customHeight="1">
      <c r="A894" s="599"/>
      <c r="B894" s="600"/>
      <c r="C894" s="601"/>
      <c r="D894" s="602"/>
      <c r="E894" s="601"/>
      <c r="F894" s="602"/>
      <c r="G894" s="602"/>
      <c r="H894" s="602"/>
      <c r="I894" s="601"/>
      <c r="J894" s="602"/>
      <c r="K894" s="602"/>
      <c r="P894" s="46"/>
      <c r="Q894" s="46"/>
    </row>
    <row r="895" spans="1:17" s="24" customFormat="1" ht="9" customHeight="1">
      <c r="A895" s="599"/>
      <c r="B895" s="600"/>
      <c r="C895" s="601"/>
      <c r="D895" s="602"/>
      <c r="E895" s="601"/>
      <c r="F895" s="602"/>
      <c r="G895" s="602"/>
      <c r="H895" s="602"/>
      <c r="I895" s="601"/>
      <c r="J895" s="602"/>
      <c r="K895" s="602"/>
      <c r="P895" s="46"/>
      <c r="Q895" s="46"/>
    </row>
    <row r="896" spans="1:17" s="24" customFormat="1" ht="9" customHeight="1">
      <c r="A896" s="599"/>
      <c r="B896" s="600"/>
      <c r="C896" s="601"/>
      <c r="D896" s="602"/>
      <c r="E896" s="601"/>
      <c r="F896" s="602"/>
      <c r="G896" s="602"/>
      <c r="H896" s="602"/>
      <c r="I896" s="601"/>
      <c r="J896" s="602"/>
      <c r="K896" s="602"/>
      <c r="P896" s="46"/>
      <c r="Q896" s="46"/>
    </row>
    <row r="897" spans="1:17" s="24" customFormat="1" ht="9" customHeight="1">
      <c r="A897" s="599"/>
      <c r="B897" s="600"/>
      <c r="C897" s="601"/>
      <c r="D897" s="602"/>
      <c r="E897" s="601"/>
      <c r="F897" s="602"/>
      <c r="G897" s="602"/>
      <c r="H897" s="602"/>
      <c r="I897" s="601"/>
      <c r="J897" s="602"/>
      <c r="K897" s="602"/>
      <c r="P897" s="46"/>
      <c r="Q897" s="46"/>
    </row>
    <row r="898" spans="1:17" s="24" customFormat="1" ht="9" customHeight="1">
      <c r="A898" s="599"/>
      <c r="B898" s="600"/>
      <c r="C898" s="601"/>
      <c r="D898" s="602"/>
      <c r="E898" s="601"/>
      <c r="F898" s="602"/>
      <c r="G898" s="602"/>
      <c r="H898" s="602"/>
      <c r="I898" s="601"/>
      <c r="J898" s="602"/>
      <c r="K898" s="602"/>
      <c r="P898" s="46"/>
      <c r="Q898" s="46"/>
    </row>
    <row r="899" spans="1:17" s="24" customFormat="1" ht="11.25">
      <c r="A899" s="90" t="s">
        <v>604</v>
      </c>
      <c r="B899" s="584"/>
      <c r="C899" s="1295"/>
      <c r="D899" s="592"/>
      <c r="E899" s="592"/>
      <c r="F899" s="592"/>
      <c r="G899" s="592"/>
      <c r="H899" s="592"/>
      <c r="I899" s="592"/>
      <c r="J899" s="592"/>
      <c r="K899" s="592"/>
      <c r="L899" s="592"/>
      <c r="M899" s="592"/>
      <c r="N899" s="592"/>
      <c r="O899" s="592"/>
      <c r="P899" s="553"/>
      <c r="Q899" s="553"/>
    </row>
    <row r="900" spans="1:17" s="24" customFormat="1" ht="10.5" customHeight="1">
      <c r="A900" s="584" t="s">
        <v>2108</v>
      </c>
      <c r="B900" s="584"/>
      <c r="C900" s="1295"/>
      <c r="D900" s="592"/>
      <c r="E900" s="592"/>
      <c r="F900" s="592"/>
      <c r="G900" s="592"/>
      <c r="H900" s="592"/>
      <c r="I900" s="592"/>
      <c r="J900" s="592"/>
      <c r="K900" s="592"/>
      <c r="L900" s="592"/>
      <c r="M900" s="592"/>
      <c r="N900" s="592"/>
      <c r="O900" s="592"/>
      <c r="P900" s="553"/>
      <c r="Q900" s="553"/>
    </row>
    <row r="901" spans="1:17" s="24" customFormat="1" ht="10.5" customHeight="1">
      <c r="A901" s="90"/>
      <c r="B901" s="24" t="s">
        <v>2109</v>
      </c>
      <c r="C901" s="1295"/>
      <c r="D901" s="592"/>
      <c r="E901" s="592"/>
      <c r="F901" s="592"/>
      <c r="G901" s="592"/>
      <c r="H901" s="592"/>
      <c r="I901" s="592"/>
      <c r="J901" s="592"/>
      <c r="K901" s="592"/>
      <c r="L901" s="592"/>
      <c r="M901" s="592"/>
      <c r="N901" s="592"/>
      <c r="O901" s="592"/>
      <c r="P901" s="553"/>
      <c r="Q901" s="553"/>
    </row>
    <row r="902" spans="1:17" s="24" customFormat="1" ht="10.5" customHeight="1">
      <c r="A902" s="90"/>
      <c r="B902" s="24" t="s">
        <v>2110</v>
      </c>
      <c r="C902" s="1295"/>
      <c r="D902" s="592"/>
      <c r="E902" s="592"/>
      <c r="F902" s="592"/>
      <c r="G902" s="592"/>
      <c r="H902" s="592"/>
      <c r="I902" s="592"/>
      <c r="J902" s="592"/>
      <c r="K902" s="592"/>
      <c r="L902" s="592"/>
      <c r="M902" s="592"/>
      <c r="N902" s="592"/>
      <c r="O902" s="592"/>
      <c r="P902" s="553"/>
      <c r="Q902" s="553"/>
    </row>
    <row r="903" spans="1:17" s="24" customFormat="1" ht="10.5" customHeight="1">
      <c r="A903" s="584" t="s">
        <v>2111</v>
      </c>
      <c r="B903" s="584"/>
      <c r="C903" s="1295"/>
      <c r="D903" s="592"/>
      <c r="E903" s="592"/>
      <c r="F903" s="592"/>
      <c r="G903" s="592"/>
      <c r="H903" s="592"/>
      <c r="I903" s="592"/>
      <c r="J903" s="592"/>
      <c r="K903" s="592"/>
      <c r="L903" s="592"/>
      <c r="M903" s="592"/>
      <c r="N903" s="592"/>
      <c r="O903" s="592"/>
      <c r="P903" s="553"/>
      <c r="Q903" s="553"/>
    </row>
    <row r="904" spans="1:17" s="24" customFormat="1" ht="10.5" customHeight="1">
      <c r="A904" s="584" t="s">
        <v>2112</v>
      </c>
      <c r="B904" s="584"/>
      <c r="C904" s="1295"/>
      <c r="D904" s="592"/>
      <c r="E904" s="592"/>
      <c r="F904" s="592"/>
      <c r="G904" s="592"/>
      <c r="H904" s="592"/>
      <c r="I904" s="592"/>
      <c r="J904" s="592"/>
      <c r="K904" s="592"/>
      <c r="L904" s="592"/>
      <c r="M904" s="592"/>
      <c r="N904" s="592"/>
      <c r="O904" s="592"/>
      <c r="P904" s="553"/>
      <c r="Q904" s="553"/>
    </row>
    <row r="905" spans="1:17" s="24" customFormat="1" ht="10.5" customHeight="1">
      <c r="A905" s="584"/>
      <c r="B905" s="584"/>
      <c r="C905" s="593"/>
      <c r="D905" s="592"/>
      <c r="E905" s="592"/>
      <c r="F905" s="592"/>
      <c r="G905" s="592"/>
      <c r="H905" s="592"/>
      <c r="I905" s="592"/>
      <c r="J905" s="592"/>
      <c r="K905" s="592"/>
      <c r="L905" s="592"/>
      <c r="M905" s="592"/>
      <c r="N905" s="592"/>
      <c r="O905" s="592"/>
      <c r="P905" s="553"/>
      <c r="Q905" s="553"/>
    </row>
    <row r="906" spans="1:17" s="24" customFormat="1" ht="9">
      <c r="A906" s="584" t="s">
        <v>3078</v>
      </c>
      <c r="B906" s="584"/>
      <c r="C906" s="593"/>
      <c r="D906" s="592"/>
      <c r="E906" s="592"/>
      <c r="F906" s="592"/>
      <c r="G906" s="592"/>
      <c r="H906" s="592"/>
      <c r="I906" s="592"/>
      <c r="J906" s="592"/>
      <c r="K906" s="592"/>
      <c r="L906" s="592"/>
      <c r="M906" s="592"/>
      <c r="N906" s="592"/>
      <c r="O906" s="592"/>
      <c r="P906" s="553"/>
      <c r="Q906" s="553"/>
    </row>
    <row r="907" spans="1:17" s="90" customFormat="1" ht="11.25" customHeight="1">
      <c r="A907" s="586"/>
      <c r="C907" s="594"/>
      <c r="D907" s="254" t="s">
        <v>1546</v>
      </c>
      <c r="E907" s="447"/>
      <c r="F907" s="447"/>
      <c r="G907" s="447"/>
      <c r="H907" s="447"/>
      <c r="I907" s="447"/>
      <c r="J907" s="447"/>
      <c r="K907" s="447"/>
      <c r="L907" s="447"/>
      <c r="M907" s="447"/>
      <c r="N907" s="447"/>
      <c r="O907" s="447"/>
      <c r="P907" s="591"/>
      <c r="Q907" s="591"/>
    </row>
    <row r="908" spans="1:17" s="90" customFormat="1" ht="9" customHeight="1">
      <c r="A908" s="586"/>
      <c r="C908" s="594"/>
      <c r="D908" s="254"/>
      <c r="E908" s="447"/>
      <c r="F908" s="447"/>
      <c r="G908" s="447"/>
      <c r="H908" s="447"/>
      <c r="I908" s="447"/>
      <c r="J908" s="447"/>
      <c r="K908" s="447"/>
      <c r="L908" s="447"/>
      <c r="M908" s="447"/>
      <c r="N908" s="447"/>
      <c r="O908" s="447"/>
      <c r="P908" s="591"/>
      <c r="Q908" s="591"/>
    </row>
    <row r="909" spans="1:17" ht="10.15" customHeight="1">
      <c r="B909" s="584" t="s">
        <v>594</v>
      </c>
      <c r="C909" s="587"/>
      <c r="P909" s="46"/>
      <c r="Q909" s="46"/>
    </row>
    <row r="910" spans="1:17" ht="21.75" customHeight="1">
      <c r="C910" s="587" t="s">
        <v>1785</v>
      </c>
      <c r="D910" s="576">
        <v>6641</v>
      </c>
      <c r="E910" s="576">
        <v>100</v>
      </c>
      <c r="F910" s="576">
        <v>122</v>
      </c>
      <c r="G910" s="576">
        <v>131</v>
      </c>
      <c r="H910" s="576">
        <v>145</v>
      </c>
      <c r="I910" s="576">
        <v>178</v>
      </c>
      <c r="J910" s="576">
        <v>172</v>
      </c>
      <c r="K910" s="576">
        <v>201</v>
      </c>
      <c r="L910" s="576">
        <v>223</v>
      </c>
      <c r="M910" s="576">
        <v>221</v>
      </c>
      <c r="N910" s="576">
        <v>237</v>
      </c>
      <c r="O910" s="576">
        <v>4911</v>
      </c>
      <c r="P910" s="46">
        <v>48.632133714801988</v>
      </c>
      <c r="Q910" s="46">
        <v>47.597276264591443</v>
      </c>
    </row>
    <row r="911" spans="1:17" ht="21.75" customHeight="1">
      <c r="C911" s="587" t="s">
        <v>1787</v>
      </c>
      <c r="D911" s="576">
        <v>8528</v>
      </c>
      <c r="E911" s="576">
        <v>122</v>
      </c>
      <c r="F911" s="576">
        <v>151</v>
      </c>
      <c r="G911" s="576">
        <v>181</v>
      </c>
      <c r="H911" s="576">
        <v>199</v>
      </c>
      <c r="I911" s="576">
        <v>219</v>
      </c>
      <c r="J911" s="576">
        <v>250</v>
      </c>
      <c r="K911" s="576">
        <v>200</v>
      </c>
      <c r="L911" s="576">
        <v>259</v>
      </c>
      <c r="M911" s="576">
        <v>248</v>
      </c>
      <c r="N911" s="576">
        <v>268</v>
      </c>
      <c r="O911" s="576">
        <v>6431</v>
      </c>
      <c r="P911" s="46">
        <v>47.090056285178235</v>
      </c>
      <c r="Q911" s="46">
        <v>45.901960784313722</v>
      </c>
    </row>
    <row r="912" spans="1:17" ht="12.75" customHeight="1">
      <c r="C912" s="587" t="s">
        <v>597</v>
      </c>
      <c r="D912" s="576">
        <v>31</v>
      </c>
      <c r="E912" s="576">
        <v>0</v>
      </c>
      <c r="F912" s="576">
        <v>1</v>
      </c>
      <c r="G912" s="576">
        <v>1</v>
      </c>
      <c r="H912" s="576">
        <v>0</v>
      </c>
      <c r="I912" s="576">
        <v>0</v>
      </c>
      <c r="J912" s="576">
        <v>0</v>
      </c>
      <c r="K912" s="576">
        <v>0</v>
      </c>
      <c r="L912" s="576">
        <v>0</v>
      </c>
      <c r="M912" s="576">
        <v>1</v>
      </c>
      <c r="N912" s="576">
        <v>0</v>
      </c>
      <c r="O912" s="576">
        <v>28</v>
      </c>
      <c r="P912" s="46">
        <v>41.516129032258064</v>
      </c>
      <c r="Q912" s="46">
        <v>40.5</v>
      </c>
    </row>
    <row r="913" spans="1:17" ht="12.75" customHeight="1">
      <c r="C913" s="589" t="s">
        <v>1829</v>
      </c>
      <c r="D913" s="576">
        <v>15200</v>
      </c>
      <c r="E913" s="576">
        <v>222</v>
      </c>
      <c r="F913" s="576">
        <v>274</v>
      </c>
      <c r="G913" s="576">
        <v>313</v>
      </c>
      <c r="H913" s="576">
        <v>344</v>
      </c>
      <c r="I913" s="576">
        <v>397</v>
      </c>
      <c r="J913" s="576">
        <v>422</v>
      </c>
      <c r="K913" s="576">
        <v>401</v>
      </c>
      <c r="L913" s="576">
        <v>482</v>
      </c>
      <c r="M913" s="576">
        <v>470</v>
      </c>
      <c r="N913" s="576">
        <v>505</v>
      </c>
      <c r="O913" s="576">
        <v>11370</v>
      </c>
      <c r="P913" s="46">
        <v>47.752434210526317</v>
      </c>
      <c r="Q913" s="46">
        <v>46.724770642201833</v>
      </c>
    </row>
    <row r="914" spans="1:17" ht="18" customHeight="1">
      <c r="B914" s="584" t="s">
        <v>598</v>
      </c>
      <c r="C914" s="587"/>
      <c r="D914" s="59"/>
      <c r="E914" s="59"/>
      <c r="F914" s="59"/>
      <c r="G914" s="59"/>
      <c r="H914" s="59"/>
      <c r="I914" s="59"/>
      <c r="J914" s="59"/>
      <c r="K914" s="59"/>
      <c r="L914" s="59"/>
      <c r="M914" s="59"/>
      <c r="N914" s="59"/>
      <c r="O914" s="59"/>
      <c r="P914" s="59"/>
      <c r="Q914" s="59"/>
    </row>
    <row r="915" spans="1:17" ht="21.75" customHeight="1">
      <c r="C915" s="587" t="s">
        <v>1789</v>
      </c>
      <c r="D915" s="576">
        <v>5</v>
      </c>
      <c r="E915" s="576">
        <v>0</v>
      </c>
      <c r="F915" s="576">
        <v>0</v>
      </c>
      <c r="G915" s="576">
        <v>0</v>
      </c>
      <c r="H915" s="576">
        <v>1</v>
      </c>
      <c r="I915" s="576">
        <v>0</v>
      </c>
      <c r="J915" s="576">
        <v>0</v>
      </c>
      <c r="K915" s="576">
        <v>0</v>
      </c>
      <c r="L915" s="576">
        <v>0</v>
      </c>
      <c r="M915" s="576">
        <v>0</v>
      </c>
      <c r="N915" s="576">
        <v>1</v>
      </c>
      <c r="O915" s="576">
        <v>3</v>
      </c>
      <c r="P915" s="46">
        <v>49.6</v>
      </c>
      <c r="Q915" s="46">
        <v>47.5</v>
      </c>
    </row>
    <row r="916" spans="1:17" ht="12.75" customHeight="1">
      <c r="C916" s="587" t="s">
        <v>1791</v>
      </c>
      <c r="D916" s="576">
        <v>1</v>
      </c>
      <c r="E916" s="576">
        <v>0</v>
      </c>
      <c r="F916" s="576">
        <v>0</v>
      </c>
      <c r="G916" s="576">
        <v>0</v>
      </c>
      <c r="H916" s="576">
        <v>0</v>
      </c>
      <c r="I916" s="576">
        <v>0</v>
      </c>
      <c r="J916" s="576">
        <v>0</v>
      </c>
      <c r="K916" s="576">
        <v>0</v>
      </c>
      <c r="L916" s="576">
        <v>0</v>
      </c>
      <c r="M916" s="576">
        <v>0</v>
      </c>
      <c r="N916" s="576">
        <v>0</v>
      </c>
      <c r="O916" s="576">
        <v>1</v>
      </c>
      <c r="P916" s="773" t="s">
        <v>427</v>
      </c>
      <c r="Q916" s="773" t="s">
        <v>427</v>
      </c>
    </row>
    <row r="917" spans="1:17" ht="21.75" customHeight="1">
      <c r="C917" s="587" t="s">
        <v>1793</v>
      </c>
      <c r="D917" s="576">
        <v>97</v>
      </c>
      <c r="E917" s="576">
        <v>0</v>
      </c>
      <c r="F917" s="576">
        <v>3</v>
      </c>
      <c r="G917" s="576">
        <v>0</v>
      </c>
      <c r="H917" s="576">
        <v>1</v>
      </c>
      <c r="I917" s="576">
        <v>1</v>
      </c>
      <c r="J917" s="576">
        <v>2</v>
      </c>
      <c r="K917" s="576">
        <v>4</v>
      </c>
      <c r="L917" s="576">
        <v>2</v>
      </c>
      <c r="M917" s="576">
        <v>4</v>
      </c>
      <c r="N917" s="576">
        <v>5</v>
      </c>
      <c r="O917" s="576">
        <v>75</v>
      </c>
      <c r="P917" s="46">
        <v>45.164948453608247</v>
      </c>
      <c r="Q917" s="46">
        <v>46.5</v>
      </c>
    </row>
    <row r="918" spans="1:17" ht="12.75" customHeight="1">
      <c r="C918" s="589" t="s">
        <v>1829</v>
      </c>
      <c r="D918" s="576">
        <v>103</v>
      </c>
      <c r="E918" s="576">
        <v>0</v>
      </c>
      <c r="F918" s="576">
        <v>3</v>
      </c>
      <c r="G918" s="576">
        <v>0</v>
      </c>
      <c r="H918" s="576">
        <v>2</v>
      </c>
      <c r="I918" s="576">
        <v>1</v>
      </c>
      <c r="J918" s="576">
        <v>2</v>
      </c>
      <c r="K918" s="576">
        <v>4</v>
      </c>
      <c r="L918" s="576">
        <v>2</v>
      </c>
      <c r="M918" s="576">
        <v>4</v>
      </c>
      <c r="N918" s="576">
        <v>6</v>
      </c>
      <c r="O918" s="576">
        <v>79</v>
      </c>
      <c r="P918" s="46">
        <v>45.466019417475728</v>
      </c>
      <c r="Q918" s="46">
        <v>46.833333333333336</v>
      </c>
    </row>
    <row r="919" spans="1:17" ht="18" customHeight="1">
      <c r="A919" s="596" t="s">
        <v>1800</v>
      </c>
      <c r="B919" s="596"/>
      <c r="C919" s="595"/>
      <c r="D919" s="576">
        <v>19431</v>
      </c>
      <c r="E919" s="576">
        <v>340</v>
      </c>
      <c r="F919" s="576">
        <v>394</v>
      </c>
      <c r="G919" s="576">
        <v>473</v>
      </c>
      <c r="H919" s="576">
        <v>517</v>
      </c>
      <c r="I919" s="576">
        <v>588</v>
      </c>
      <c r="J919" s="576">
        <v>596</v>
      </c>
      <c r="K919" s="576">
        <v>616</v>
      </c>
      <c r="L919" s="576">
        <v>669</v>
      </c>
      <c r="M919" s="576">
        <v>689</v>
      </c>
      <c r="N919" s="576">
        <v>722</v>
      </c>
      <c r="O919" s="576">
        <v>13827</v>
      </c>
      <c r="P919" s="46">
        <v>48.680510524419745</v>
      </c>
      <c r="Q919" s="46">
        <v>48.199856733524356</v>
      </c>
    </row>
    <row r="920" spans="1:17" ht="27" customHeight="1">
      <c r="A920" s="1556" t="s">
        <v>2114</v>
      </c>
      <c r="B920" s="1556"/>
      <c r="C920" s="1557"/>
      <c r="D920" s="59"/>
      <c r="E920" s="59"/>
      <c r="F920" s="59"/>
      <c r="G920" s="59"/>
      <c r="H920" s="59"/>
      <c r="I920" s="59"/>
      <c r="J920" s="59"/>
      <c r="K920" s="59"/>
      <c r="L920" s="59"/>
      <c r="M920" s="59"/>
      <c r="N920" s="59"/>
      <c r="O920" s="59"/>
      <c r="P920" s="59"/>
      <c r="Q920" s="59"/>
    </row>
    <row r="921" spans="1:17" ht="18" customHeight="1">
      <c r="B921" s="584" t="s">
        <v>286</v>
      </c>
      <c r="C921" s="587"/>
      <c r="D921" s="59"/>
      <c r="E921" s="59"/>
      <c r="F921" s="59"/>
      <c r="G921" s="59"/>
      <c r="H921" s="59"/>
      <c r="I921" s="59"/>
      <c r="J921" s="59"/>
      <c r="K921" s="59"/>
      <c r="L921" s="59"/>
      <c r="M921" s="59"/>
      <c r="N921" s="59"/>
      <c r="O921" s="59"/>
      <c r="P921" s="59"/>
      <c r="Q921" s="59"/>
    </row>
    <row r="922" spans="1:17" ht="12.75" customHeight="1">
      <c r="C922" s="587" t="s">
        <v>2103</v>
      </c>
      <c r="D922" s="576">
        <v>59</v>
      </c>
      <c r="E922" s="576">
        <v>11</v>
      </c>
      <c r="F922" s="576">
        <v>11</v>
      </c>
      <c r="G922" s="576">
        <v>5</v>
      </c>
      <c r="H922" s="576">
        <v>9</v>
      </c>
      <c r="I922" s="576">
        <v>3</v>
      </c>
      <c r="J922" s="576">
        <v>7</v>
      </c>
      <c r="K922" s="576">
        <v>4</v>
      </c>
      <c r="L922" s="576">
        <v>5</v>
      </c>
      <c r="M922" s="576">
        <v>2</v>
      </c>
      <c r="N922" s="576">
        <v>0</v>
      </c>
      <c r="O922" s="576">
        <v>2</v>
      </c>
      <c r="P922" s="46">
        <v>60.762711864406782</v>
      </c>
      <c r="Q922" s="46">
        <v>60.722222222222221</v>
      </c>
    </row>
    <row r="923" spans="1:17" ht="12.75" customHeight="1">
      <c r="C923" s="587" t="s">
        <v>2104</v>
      </c>
      <c r="D923" s="576">
        <v>120</v>
      </c>
      <c r="E923" s="576">
        <v>16</v>
      </c>
      <c r="F923" s="576">
        <v>17</v>
      </c>
      <c r="G923" s="576">
        <v>17</v>
      </c>
      <c r="H923" s="576">
        <v>20</v>
      </c>
      <c r="I923" s="576">
        <v>15</v>
      </c>
      <c r="J923" s="576">
        <v>12</v>
      </c>
      <c r="K923" s="576">
        <v>4</v>
      </c>
      <c r="L923" s="576">
        <v>5</v>
      </c>
      <c r="M923" s="576">
        <v>5</v>
      </c>
      <c r="N923" s="576">
        <v>6</v>
      </c>
      <c r="O923" s="576">
        <v>3</v>
      </c>
      <c r="P923" s="46">
        <v>60.516666666666666</v>
      </c>
      <c r="Q923" s="46">
        <v>60.5</v>
      </c>
    </row>
    <row r="924" spans="1:17" ht="21.75" customHeight="1">
      <c r="C924" s="587" t="s">
        <v>2105</v>
      </c>
      <c r="D924" s="576">
        <v>46</v>
      </c>
      <c r="E924" s="576">
        <v>4</v>
      </c>
      <c r="F924" s="576">
        <v>4</v>
      </c>
      <c r="G924" s="576">
        <v>3</v>
      </c>
      <c r="H924" s="576">
        <v>3</v>
      </c>
      <c r="I924" s="576">
        <v>4</v>
      </c>
      <c r="J924" s="576">
        <v>7</v>
      </c>
      <c r="K924" s="576">
        <v>6</v>
      </c>
      <c r="L924" s="576">
        <v>2</v>
      </c>
      <c r="M924" s="576">
        <v>4</v>
      </c>
      <c r="N924" s="576">
        <v>1</v>
      </c>
      <c r="O924" s="576">
        <v>8</v>
      </c>
      <c r="P924" s="46">
        <v>57.304347826086953</v>
      </c>
      <c r="Q924" s="46">
        <v>58.285714285714285</v>
      </c>
    </row>
    <row r="925" spans="1:17" ht="12.75" customHeight="1">
      <c r="C925" s="587" t="s">
        <v>575</v>
      </c>
      <c r="D925" s="576">
        <v>288</v>
      </c>
      <c r="E925" s="576">
        <v>2</v>
      </c>
      <c r="F925" s="576">
        <v>10</v>
      </c>
      <c r="G925" s="576">
        <v>4</v>
      </c>
      <c r="H925" s="576">
        <v>7</v>
      </c>
      <c r="I925" s="576">
        <v>13</v>
      </c>
      <c r="J925" s="576">
        <v>8</v>
      </c>
      <c r="K925" s="576">
        <v>12</v>
      </c>
      <c r="L925" s="576">
        <v>19</v>
      </c>
      <c r="M925" s="576">
        <v>22</v>
      </c>
      <c r="N925" s="576">
        <v>19</v>
      </c>
      <c r="O925" s="576">
        <v>172</v>
      </c>
      <c r="P925" s="46">
        <v>51.763888888888886</v>
      </c>
      <c r="Q925" s="46">
        <v>51.6</v>
      </c>
    </row>
    <row r="926" spans="1:17" ht="12.75" customHeight="1">
      <c r="C926" s="587" t="s">
        <v>576</v>
      </c>
      <c r="D926" s="576">
        <v>502</v>
      </c>
      <c r="E926" s="576">
        <v>8</v>
      </c>
      <c r="F926" s="576">
        <v>9</v>
      </c>
      <c r="G926" s="576">
        <v>11</v>
      </c>
      <c r="H926" s="576">
        <v>19</v>
      </c>
      <c r="I926" s="576">
        <v>27</v>
      </c>
      <c r="J926" s="576">
        <v>20</v>
      </c>
      <c r="K926" s="576">
        <v>32</v>
      </c>
      <c r="L926" s="576">
        <v>28</v>
      </c>
      <c r="M926" s="576">
        <v>21</v>
      </c>
      <c r="N926" s="576">
        <v>26</v>
      </c>
      <c r="O926" s="576">
        <v>301</v>
      </c>
      <c r="P926" s="46">
        <v>51.792828685258961</v>
      </c>
      <c r="Q926" s="46">
        <v>52.058823529411768</v>
      </c>
    </row>
    <row r="927" spans="1:17" ht="12.75" customHeight="1">
      <c r="C927" s="589" t="s">
        <v>1829</v>
      </c>
      <c r="D927" s="576">
        <v>1015</v>
      </c>
      <c r="E927" s="576">
        <v>41</v>
      </c>
      <c r="F927" s="576">
        <v>51</v>
      </c>
      <c r="G927" s="576">
        <v>40</v>
      </c>
      <c r="H927" s="576">
        <v>58</v>
      </c>
      <c r="I927" s="576">
        <v>62</v>
      </c>
      <c r="J927" s="576">
        <v>54</v>
      </c>
      <c r="K927" s="576">
        <v>58</v>
      </c>
      <c r="L927" s="576">
        <v>59</v>
      </c>
      <c r="M927" s="576">
        <v>54</v>
      </c>
      <c r="N927" s="576">
        <v>52</v>
      </c>
      <c r="O927" s="576">
        <v>486</v>
      </c>
      <c r="P927" s="46">
        <v>53.587192118226604</v>
      </c>
      <c r="Q927" s="46">
        <v>54.41346153846154</v>
      </c>
    </row>
    <row r="928" spans="1:17" ht="18" customHeight="1">
      <c r="B928" s="584" t="s">
        <v>586</v>
      </c>
      <c r="C928" s="587"/>
      <c r="D928" s="59"/>
      <c r="E928" s="59"/>
      <c r="F928" s="59"/>
      <c r="G928" s="59"/>
      <c r="H928" s="59"/>
      <c r="I928" s="59"/>
      <c r="J928" s="59"/>
      <c r="K928" s="59"/>
      <c r="L928" s="59"/>
      <c r="M928" s="59"/>
      <c r="N928" s="59"/>
      <c r="O928" s="59"/>
      <c r="P928" s="59"/>
      <c r="Q928" s="59"/>
    </row>
    <row r="929" spans="1:17" ht="12.75" customHeight="1">
      <c r="C929" s="587" t="s">
        <v>587</v>
      </c>
      <c r="D929" s="576">
        <v>2</v>
      </c>
      <c r="E929" s="576">
        <v>0</v>
      </c>
      <c r="F929" s="576">
        <v>0</v>
      </c>
      <c r="G929" s="576">
        <v>0</v>
      </c>
      <c r="H929" s="576">
        <v>0</v>
      </c>
      <c r="I929" s="576">
        <v>0</v>
      </c>
      <c r="J929" s="576">
        <v>1</v>
      </c>
      <c r="K929" s="576">
        <v>0</v>
      </c>
      <c r="L929" s="576">
        <v>1</v>
      </c>
      <c r="M929" s="576">
        <v>0</v>
      </c>
      <c r="N929" s="576">
        <v>0</v>
      </c>
      <c r="O929" s="576">
        <v>0</v>
      </c>
      <c r="P929" s="46">
        <v>58</v>
      </c>
      <c r="Q929" s="46">
        <v>57</v>
      </c>
    </row>
    <row r="930" spans="1:17" ht="12.75" customHeight="1">
      <c r="C930" s="587" t="s">
        <v>589</v>
      </c>
      <c r="D930" s="576">
        <v>1</v>
      </c>
      <c r="E930" s="576">
        <v>0</v>
      </c>
      <c r="F930" s="576">
        <v>0</v>
      </c>
      <c r="G930" s="576">
        <v>0</v>
      </c>
      <c r="H930" s="576">
        <v>0</v>
      </c>
      <c r="I930" s="576">
        <v>0</v>
      </c>
      <c r="J930" s="576">
        <v>0</v>
      </c>
      <c r="K930" s="576">
        <v>0</v>
      </c>
      <c r="L930" s="576">
        <v>0</v>
      </c>
      <c r="M930" s="576">
        <v>0</v>
      </c>
      <c r="N930" s="576">
        <v>0</v>
      </c>
      <c r="O930" s="576">
        <v>1</v>
      </c>
      <c r="P930" s="773" t="s">
        <v>427</v>
      </c>
      <c r="Q930" s="773" t="s">
        <v>427</v>
      </c>
    </row>
    <row r="931" spans="1:17" ht="12.75" customHeight="1">
      <c r="C931" s="587" t="s">
        <v>591</v>
      </c>
      <c r="D931" s="576">
        <v>2</v>
      </c>
      <c r="E931" s="576">
        <v>0</v>
      </c>
      <c r="F931" s="576">
        <v>0</v>
      </c>
      <c r="G931" s="576">
        <v>0</v>
      </c>
      <c r="H931" s="576">
        <v>1</v>
      </c>
      <c r="I931" s="576">
        <v>0</v>
      </c>
      <c r="J931" s="576">
        <v>0</v>
      </c>
      <c r="K931" s="576">
        <v>0</v>
      </c>
      <c r="L931" s="576">
        <v>0</v>
      </c>
      <c r="M931" s="576">
        <v>0</v>
      </c>
      <c r="N931" s="576">
        <v>0</v>
      </c>
      <c r="O931" s="576">
        <v>1</v>
      </c>
      <c r="P931" s="46">
        <v>48</v>
      </c>
      <c r="Q931" s="46">
        <v>35</v>
      </c>
    </row>
    <row r="932" spans="1:17" ht="12.75" customHeight="1">
      <c r="C932" s="587" t="s">
        <v>1780</v>
      </c>
      <c r="D932" s="576">
        <v>1</v>
      </c>
      <c r="E932" s="576">
        <v>0</v>
      </c>
      <c r="F932" s="576">
        <v>0</v>
      </c>
      <c r="G932" s="576">
        <v>0</v>
      </c>
      <c r="H932" s="576">
        <v>0</v>
      </c>
      <c r="I932" s="576">
        <v>0</v>
      </c>
      <c r="J932" s="576">
        <v>0</v>
      </c>
      <c r="K932" s="576">
        <v>0</v>
      </c>
      <c r="L932" s="576">
        <v>0</v>
      </c>
      <c r="M932" s="576">
        <v>0</v>
      </c>
      <c r="N932" s="576">
        <v>0</v>
      </c>
      <c r="O932" s="576">
        <v>1</v>
      </c>
      <c r="P932" s="773" t="s">
        <v>427</v>
      </c>
      <c r="Q932" s="773" t="s">
        <v>427</v>
      </c>
    </row>
    <row r="933" spans="1:17" ht="12.75" customHeight="1">
      <c r="C933" s="589" t="s">
        <v>1829</v>
      </c>
      <c r="D933" s="576">
        <v>6</v>
      </c>
      <c r="E933" s="576">
        <v>0</v>
      </c>
      <c r="F933" s="576">
        <v>0</v>
      </c>
      <c r="G933" s="576">
        <v>0</v>
      </c>
      <c r="H933" s="576">
        <v>1</v>
      </c>
      <c r="I933" s="576">
        <v>0</v>
      </c>
      <c r="J933" s="576">
        <v>1</v>
      </c>
      <c r="K933" s="576">
        <v>0</v>
      </c>
      <c r="L933" s="576">
        <v>1</v>
      </c>
      <c r="M933" s="576">
        <v>0</v>
      </c>
      <c r="N933" s="576">
        <v>0</v>
      </c>
      <c r="O933" s="576">
        <v>3</v>
      </c>
      <c r="P933" s="46">
        <v>51.333333333333336</v>
      </c>
      <c r="Q933" s="46">
        <v>51</v>
      </c>
    </row>
    <row r="934" spans="1:17" ht="18" customHeight="1">
      <c r="B934" s="584" t="s">
        <v>594</v>
      </c>
      <c r="C934" s="587"/>
      <c r="D934" s="59"/>
      <c r="E934" s="59"/>
      <c r="F934" s="59"/>
      <c r="G934" s="59"/>
      <c r="H934" s="59"/>
      <c r="I934" s="59"/>
      <c r="J934" s="59"/>
      <c r="K934" s="59"/>
      <c r="L934" s="59"/>
      <c r="M934" s="59"/>
      <c r="N934" s="59"/>
      <c r="O934" s="59"/>
      <c r="P934" s="59"/>
      <c r="Q934" s="59"/>
    </row>
    <row r="935" spans="1:17" ht="21.75" customHeight="1">
      <c r="C935" s="587" t="s">
        <v>1785</v>
      </c>
      <c r="D935" s="576">
        <v>177</v>
      </c>
      <c r="E935" s="576">
        <v>7</v>
      </c>
      <c r="F935" s="576">
        <v>6</v>
      </c>
      <c r="G935" s="576">
        <v>14</v>
      </c>
      <c r="H935" s="576">
        <v>7</v>
      </c>
      <c r="I935" s="576">
        <v>7</v>
      </c>
      <c r="J935" s="576">
        <v>13</v>
      </c>
      <c r="K935" s="576">
        <v>5</v>
      </c>
      <c r="L935" s="576">
        <v>7</v>
      </c>
      <c r="M935" s="576">
        <v>8</v>
      </c>
      <c r="N935" s="576">
        <v>10</v>
      </c>
      <c r="O935" s="576">
        <v>93</v>
      </c>
      <c r="P935" s="46">
        <v>52.638418079096049</v>
      </c>
      <c r="Q935" s="46">
        <v>53.4375</v>
      </c>
    </row>
    <row r="936" spans="1:17" ht="21.75" customHeight="1">
      <c r="C936" s="587" t="s">
        <v>1787</v>
      </c>
      <c r="D936" s="576">
        <v>510</v>
      </c>
      <c r="E936" s="576">
        <v>13</v>
      </c>
      <c r="F936" s="576">
        <v>15</v>
      </c>
      <c r="G936" s="576">
        <v>27</v>
      </c>
      <c r="H936" s="576">
        <v>19</v>
      </c>
      <c r="I936" s="576">
        <v>18</v>
      </c>
      <c r="J936" s="576">
        <v>20</v>
      </c>
      <c r="K936" s="576">
        <v>23</v>
      </c>
      <c r="L936" s="576">
        <v>25</v>
      </c>
      <c r="M936" s="576">
        <v>21</v>
      </c>
      <c r="N936" s="576">
        <v>23</v>
      </c>
      <c r="O936" s="576">
        <v>306</v>
      </c>
      <c r="P936" s="46">
        <v>50.372549019607845</v>
      </c>
      <c r="Q936" s="46">
        <v>51.95</v>
      </c>
    </row>
    <row r="937" spans="1:17" ht="12.75" customHeight="1">
      <c r="C937" s="587" t="s">
        <v>597</v>
      </c>
      <c r="D937" s="576">
        <v>13</v>
      </c>
      <c r="E937" s="576">
        <v>0</v>
      </c>
      <c r="F937" s="576">
        <v>0</v>
      </c>
      <c r="G937" s="576">
        <v>1</v>
      </c>
      <c r="H937" s="576">
        <v>0</v>
      </c>
      <c r="I937" s="576">
        <v>0</v>
      </c>
      <c r="J937" s="576">
        <v>2</v>
      </c>
      <c r="K937" s="576">
        <v>0</v>
      </c>
      <c r="L937" s="576">
        <v>0</v>
      </c>
      <c r="M937" s="576">
        <v>0</v>
      </c>
      <c r="N937" s="576">
        <v>2</v>
      </c>
      <c r="O937" s="576">
        <v>8</v>
      </c>
      <c r="P937" s="46">
        <v>50.92307692307692</v>
      </c>
      <c r="Q937" s="46">
        <v>51.5</v>
      </c>
    </row>
    <row r="938" spans="1:17" ht="12.75" customHeight="1">
      <c r="C938" s="589" t="s">
        <v>1829</v>
      </c>
      <c r="D938" s="576">
        <v>700</v>
      </c>
      <c r="E938" s="576">
        <v>20</v>
      </c>
      <c r="F938" s="576">
        <v>21</v>
      </c>
      <c r="G938" s="576">
        <v>42</v>
      </c>
      <c r="H938" s="576">
        <v>26</v>
      </c>
      <c r="I938" s="576">
        <v>25</v>
      </c>
      <c r="J938" s="576">
        <v>35</v>
      </c>
      <c r="K938" s="576">
        <v>28</v>
      </c>
      <c r="L938" s="576">
        <v>32</v>
      </c>
      <c r="M938" s="576">
        <v>29</v>
      </c>
      <c r="N938" s="576">
        <v>35</v>
      </c>
      <c r="O938" s="576">
        <v>407</v>
      </c>
      <c r="P938" s="46">
        <v>50.955714285714286</v>
      </c>
      <c r="Q938" s="46">
        <v>52.315789473684212</v>
      </c>
    </row>
    <row r="939" spans="1:17" ht="12.75" customHeight="1">
      <c r="C939" s="1295"/>
      <c r="P939" s="46"/>
      <c r="Q939" s="46"/>
    </row>
    <row r="940" spans="1:17" ht="12.75" customHeight="1">
      <c r="C940" s="1295"/>
      <c r="P940" s="46"/>
      <c r="Q940" s="46"/>
    </row>
    <row r="941" spans="1:17" ht="12.75" customHeight="1">
      <c r="C941" s="1295"/>
      <c r="P941" s="46"/>
      <c r="Q941" s="46"/>
    </row>
    <row r="942" spans="1:17" ht="12.75" customHeight="1">
      <c r="C942" s="1295"/>
      <c r="P942" s="46"/>
      <c r="Q942" s="46"/>
    </row>
    <row r="943" spans="1:17" ht="12.75" customHeight="1">
      <c r="C943" s="1295"/>
      <c r="P943" s="46"/>
      <c r="Q943" s="46"/>
    </row>
    <row r="944" spans="1:17" s="24" customFormat="1" ht="11.25">
      <c r="A944" s="90" t="s">
        <v>604</v>
      </c>
      <c r="B944" s="584"/>
      <c r="C944" s="1295"/>
      <c r="D944" s="592"/>
      <c r="E944" s="592"/>
      <c r="F944" s="592"/>
      <c r="G944" s="592"/>
      <c r="H944" s="592"/>
      <c r="I944" s="592"/>
      <c r="J944" s="592"/>
      <c r="K944" s="592"/>
      <c r="L944" s="592"/>
      <c r="M944" s="592"/>
      <c r="N944" s="592"/>
      <c r="O944" s="592"/>
      <c r="P944" s="553"/>
      <c r="Q944" s="553"/>
    </row>
    <row r="945" spans="1:17" s="24" customFormat="1" ht="10.5" customHeight="1">
      <c r="A945" s="584" t="s">
        <v>2108</v>
      </c>
      <c r="B945" s="584"/>
      <c r="C945" s="1295"/>
      <c r="D945" s="592"/>
      <c r="E945" s="592"/>
      <c r="F945" s="592"/>
      <c r="G945" s="592"/>
      <c r="H945" s="592"/>
      <c r="I945" s="592"/>
      <c r="J945" s="592"/>
      <c r="K945" s="592"/>
      <c r="L945" s="592"/>
      <c r="M945" s="592"/>
      <c r="N945" s="592"/>
      <c r="O945" s="592"/>
      <c r="P945" s="553"/>
      <c r="Q945" s="553"/>
    </row>
    <row r="946" spans="1:17" s="24" customFormat="1" ht="10.5" customHeight="1">
      <c r="A946" s="90"/>
      <c r="B946" s="24" t="s">
        <v>2109</v>
      </c>
      <c r="C946" s="1295"/>
      <c r="D946" s="592"/>
      <c r="E946" s="592"/>
      <c r="F946" s="592"/>
      <c r="G946" s="592"/>
      <c r="H946" s="592"/>
      <c r="I946" s="592"/>
      <c r="J946" s="592"/>
      <c r="K946" s="592"/>
      <c r="L946" s="592"/>
      <c r="M946" s="592"/>
      <c r="N946" s="592"/>
      <c r="O946" s="592"/>
      <c r="P946" s="553"/>
      <c r="Q946" s="553"/>
    </row>
    <row r="947" spans="1:17" s="24" customFormat="1" ht="10.5" customHeight="1">
      <c r="A947" s="90"/>
      <c r="B947" s="24" t="s">
        <v>2110</v>
      </c>
      <c r="C947" s="1295"/>
      <c r="D947" s="592"/>
      <c r="E947" s="592"/>
      <c r="F947" s="592"/>
      <c r="G947" s="592"/>
      <c r="H947" s="592"/>
      <c r="I947" s="592"/>
      <c r="J947" s="592"/>
      <c r="K947" s="592"/>
      <c r="L947" s="592"/>
      <c r="M947" s="592"/>
      <c r="N947" s="592"/>
      <c r="O947" s="592"/>
      <c r="P947" s="553"/>
      <c r="Q947" s="553"/>
    </row>
    <row r="948" spans="1:17" s="24" customFormat="1" ht="10.5" customHeight="1">
      <c r="A948" s="584" t="s">
        <v>2111</v>
      </c>
      <c r="B948" s="584"/>
      <c r="C948" s="1295"/>
      <c r="D948" s="592"/>
      <c r="E948" s="592"/>
      <c r="F948" s="592"/>
      <c r="G948" s="592"/>
      <c r="H948" s="592"/>
      <c r="I948" s="592"/>
      <c r="J948" s="592"/>
      <c r="K948" s="592"/>
      <c r="L948" s="592"/>
      <c r="M948" s="592"/>
      <c r="N948" s="592"/>
      <c r="O948" s="592"/>
      <c r="P948" s="553"/>
      <c r="Q948" s="553"/>
    </row>
    <row r="949" spans="1:17" s="24" customFormat="1" ht="10.5" customHeight="1">
      <c r="A949" s="584" t="s">
        <v>2112</v>
      </c>
      <c r="B949" s="584"/>
      <c r="C949" s="1295"/>
      <c r="D949" s="592"/>
      <c r="E949" s="592"/>
      <c r="F949" s="592"/>
      <c r="G949" s="592"/>
      <c r="H949" s="592"/>
      <c r="I949" s="592"/>
      <c r="J949" s="592"/>
      <c r="K949" s="592"/>
      <c r="L949" s="592"/>
      <c r="M949" s="592"/>
      <c r="N949" s="592"/>
      <c r="O949" s="592"/>
      <c r="P949" s="553"/>
      <c r="Q949" s="553"/>
    </row>
    <row r="950" spans="1:17" s="24" customFormat="1" ht="10.5" customHeight="1">
      <c r="A950" s="584"/>
      <c r="B950" s="584"/>
      <c r="C950" s="593"/>
      <c r="D950" s="592"/>
      <c r="E950" s="592"/>
      <c r="F950" s="592"/>
      <c r="G950" s="592"/>
      <c r="H950" s="592"/>
      <c r="I950" s="592"/>
      <c r="J950" s="592"/>
      <c r="K950" s="592"/>
      <c r="L950" s="592"/>
      <c r="M950" s="592"/>
      <c r="N950" s="592"/>
      <c r="O950" s="592"/>
      <c r="P950" s="553"/>
      <c r="Q950" s="553"/>
    </row>
    <row r="951" spans="1:17" s="24" customFormat="1" ht="9">
      <c r="A951" s="584" t="s">
        <v>3078</v>
      </c>
      <c r="B951" s="584"/>
      <c r="C951" s="593"/>
      <c r="D951" s="592"/>
      <c r="E951" s="592"/>
      <c r="F951" s="592"/>
      <c r="G951" s="592"/>
      <c r="H951" s="592"/>
      <c r="I951" s="592"/>
      <c r="J951" s="592"/>
      <c r="K951" s="592"/>
      <c r="L951" s="592"/>
      <c r="M951" s="592"/>
      <c r="N951" s="592"/>
      <c r="O951" s="592"/>
      <c r="P951" s="553"/>
      <c r="Q951" s="553"/>
    </row>
    <row r="952" spans="1:17" s="90" customFormat="1" ht="11.25" customHeight="1">
      <c r="A952" s="586"/>
      <c r="C952" s="594"/>
      <c r="D952" s="254" t="s">
        <v>1546</v>
      </c>
      <c r="E952" s="447"/>
      <c r="F952" s="447"/>
      <c r="G952" s="447"/>
      <c r="H952" s="447"/>
      <c r="I952" s="447"/>
      <c r="J952" s="447"/>
      <c r="K952" s="447"/>
      <c r="L952" s="447"/>
      <c r="M952" s="447"/>
      <c r="N952" s="447"/>
      <c r="O952" s="447"/>
      <c r="P952" s="591"/>
      <c r="Q952" s="591"/>
    </row>
    <row r="953" spans="1:17" s="90" customFormat="1" ht="9" customHeight="1">
      <c r="A953" s="586"/>
      <c r="C953" s="594"/>
      <c r="D953" s="254"/>
      <c r="E953" s="447"/>
      <c r="F953" s="447"/>
      <c r="G953" s="447"/>
      <c r="H953" s="447"/>
      <c r="I953" s="447"/>
      <c r="J953" s="447"/>
      <c r="K953" s="447"/>
      <c r="L953" s="447"/>
      <c r="M953" s="447"/>
      <c r="N953" s="447"/>
      <c r="O953" s="447"/>
      <c r="P953" s="591"/>
      <c r="Q953" s="591"/>
    </row>
    <row r="954" spans="1:17" ht="10.15" customHeight="1">
      <c r="B954" s="584" t="s">
        <v>598</v>
      </c>
      <c r="C954" s="587"/>
      <c r="P954" s="46"/>
      <c r="Q954" s="46"/>
    </row>
    <row r="955" spans="1:17" ht="21.75" customHeight="1">
      <c r="C955" s="587" t="s">
        <v>1789</v>
      </c>
      <c r="D955" s="576">
        <v>15</v>
      </c>
      <c r="E955" s="576">
        <v>1</v>
      </c>
      <c r="F955" s="576">
        <v>0</v>
      </c>
      <c r="G955" s="576">
        <v>0</v>
      </c>
      <c r="H955" s="576">
        <v>0</v>
      </c>
      <c r="I955" s="576">
        <v>0</v>
      </c>
      <c r="J955" s="576">
        <v>0</v>
      </c>
      <c r="K955" s="576">
        <v>0</v>
      </c>
      <c r="L955" s="576">
        <v>1</v>
      </c>
      <c r="M955" s="576">
        <v>0</v>
      </c>
      <c r="N955" s="576">
        <v>0</v>
      </c>
      <c r="O955" s="576">
        <v>13</v>
      </c>
      <c r="P955" s="46">
        <v>48.533333333333331</v>
      </c>
      <c r="Q955" s="46">
        <v>46.75</v>
      </c>
    </row>
    <row r="956" spans="1:17" ht="12.75" customHeight="1">
      <c r="C956" s="587" t="s">
        <v>1791</v>
      </c>
      <c r="D956" s="576">
        <v>3</v>
      </c>
      <c r="E956" s="576">
        <v>0</v>
      </c>
      <c r="F956" s="576">
        <v>0</v>
      </c>
      <c r="G956" s="576">
        <v>1</v>
      </c>
      <c r="H956" s="576">
        <v>0</v>
      </c>
      <c r="I956" s="576">
        <v>0</v>
      </c>
      <c r="J956" s="576">
        <v>0</v>
      </c>
      <c r="K956" s="576">
        <v>0</v>
      </c>
      <c r="L956" s="576">
        <v>0</v>
      </c>
      <c r="M956" s="576">
        <v>1</v>
      </c>
      <c r="N956" s="576">
        <v>1</v>
      </c>
      <c r="O956" s="576">
        <v>0</v>
      </c>
      <c r="P956" s="46">
        <v>57.666666666666664</v>
      </c>
      <c r="Q956" s="46">
        <v>55.5</v>
      </c>
    </row>
    <row r="957" spans="1:17" ht="21.75" customHeight="1">
      <c r="C957" s="587" t="s">
        <v>1793</v>
      </c>
      <c r="D957" s="576">
        <v>69</v>
      </c>
      <c r="E957" s="576">
        <v>1</v>
      </c>
      <c r="F957" s="576">
        <v>2</v>
      </c>
      <c r="G957" s="576">
        <v>3</v>
      </c>
      <c r="H957" s="576">
        <v>3</v>
      </c>
      <c r="I957" s="576">
        <v>5</v>
      </c>
      <c r="J957" s="576">
        <v>3</v>
      </c>
      <c r="K957" s="576">
        <v>0</v>
      </c>
      <c r="L957" s="576">
        <v>2</v>
      </c>
      <c r="M957" s="576">
        <v>3</v>
      </c>
      <c r="N957" s="576">
        <v>2</v>
      </c>
      <c r="O957" s="576">
        <v>45</v>
      </c>
      <c r="P957" s="46">
        <v>50.318840579710148</v>
      </c>
      <c r="Q957" s="46">
        <v>50.875</v>
      </c>
    </row>
    <row r="958" spans="1:17" ht="12.75" customHeight="1">
      <c r="C958" s="589" t="s">
        <v>1829</v>
      </c>
      <c r="D958" s="576">
        <v>87</v>
      </c>
      <c r="E958" s="576">
        <v>2</v>
      </c>
      <c r="F958" s="576">
        <v>2</v>
      </c>
      <c r="G958" s="576">
        <v>4</v>
      </c>
      <c r="H958" s="576">
        <v>3</v>
      </c>
      <c r="I958" s="576">
        <v>5</v>
      </c>
      <c r="J958" s="576">
        <v>3</v>
      </c>
      <c r="K958" s="576">
        <v>0</v>
      </c>
      <c r="L958" s="576">
        <v>3</v>
      </c>
      <c r="M958" s="576">
        <v>4</v>
      </c>
      <c r="N958" s="576">
        <v>3</v>
      </c>
      <c r="O958" s="576">
        <v>58</v>
      </c>
      <c r="P958" s="46">
        <v>50.264367816091955</v>
      </c>
      <c r="Q958" s="46">
        <v>50.875</v>
      </c>
    </row>
    <row r="959" spans="1:17" ht="27" customHeight="1">
      <c r="A959" s="1556" t="s">
        <v>2115</v>
      </c>
      <c r="B959" s="1556"/>
      <c r="C959" s="1557"/>
      <c r="D959" s="576">
        <v>1808</v>
      </c>
      <c r="E959" s="576">
        <v>63</v>
      </c>
      <c r="F959" s="576">
        <v>74</v>
      </c>
      <c r="G959" s="576">
        <v>86</v>
      </c>
      <c r="H959" s="576">
        <v>88</v>
      </c>
      <c r="I959" s="576">
        <v>92</v>
      </c>
      <c r="J959" s="576">
        <v>93</v>
      </c>
      <c r="K959" s="576">
        <v>86</v>
      </c>
      <c r="L959" s="576">
        <v>95</v>
      </c>
      <c r="M959" s="576">
        <v>87</v>
      </c>
      <c r="N959" s="576">
        <v>90</v>
      </c>
      <c r="O959" s="576">
        <v>954</v>
      </c>
      <c r="P959" s="46">
        <v>52.400995575221238</v>
      </c>
      <c r="Q959" s="46">
        <v>53.382716049382715</v>
      </c>
    </row>
    <row r="960" spans="1:17" ht="18" customHeight="1">
      <c r="A960" s="596" t="s">
        <v>473</v>
      </c>
      <c r="B960" s="596"/>
      <c r="C960" s="587"/>
      <c r="D960" s="59"/>
      <c r="E960" s="59"/>
      <c r="F960" s="59"/>
      <c r="G960" s="59"/>
      <c r="H960" s="59"/>
      <c r="I960" s="59"/>
      <c r="J960" s="59"/>
      <c r="K960" s="59"/>
      <c r="L960" s="59"/>
      <c r="M960" s="59"/>
      <c r="N960" s="59"/>
      <c r="O960" s="59"/>
      <c r="P960" s="59"/>
      <c r="Q960" s="59"/>
    </row>
    <row r="961" spans="2:17" ht="18" customHeight="1">
      <c r="B961" s="584" t="s">
        <v>286</v>
      </c>
      <c r="C961" s="587"/>
      <c r="D961" s="59"/>
      <c r="E961" s="59"/>
      <c r="F961" s="59"/>
      <c r="G961" s="59"/>
      <c r="H961" s="59"/>
      <c r="I961" s="59"/>
      <c r="J961" s="59"/>
      <c r="K961" s="59"/>
      <c r="L961" s="59"/>
      <c r="M961" s="59"/>
      <c r="N961" s="59"/>
      <c r="O961" s="59"/>
      <c r="P961" s="59"/>
      <c r="Q961" s="59"/>
    </row>
    <row r="962" spans="2:17" ht="12.75" customHeight="1">
      <c r="C962" s="587" t="s">
        <v>2103</v>
      </c>
      <c r="D962" s="576">
        <v>426</v>
      </c>
      <c r="E962" s="576">
        <v>51</v>
      </c>
      <c r="F962" s="576">
        <v>63</v>
      </c>
      <c r="G962" s="576">
        <v>54</v>
      </c>
      <c r="H962" s="576">
        <v>48</v>
      </c>
      <c r="I962" s="576">
        <v>41</v>
      </c>
      <c r="J962" s="576">
        <v>31</v>
      </c>
      <c r="K962" s="576">
        <v>27</v>
      </c>
      <c r="L962" s="576">
        <v>25</v>
      </c>
      <c r="M962" s="576">
        <v>26</v>
      </c>
      <c r="N962" s="576">
        <v>25</v>
      </c>
      <c r="O962" s="576">
        <v>35</v>
      </c>
      <c r="P962" s="46">
        <v>59.767605633802816</v>
      </c>
      <c r="Q962" s="46">
        <v>60.0625</v>
      </c>
    </row>
    <row r="963" spans="2:17" ht="12.75" customHeight="1">
      <c r="C963" s="587" t="s">
        <v>2104</v>
      </c>
      <c r="D963" s="576">
        <v>1038</v>
      </c>
      <c r="E963" s="576">
        <v>160</v>
      </c>
      <c r="F963" s="576">
        <v>171</v>
      </c>
      <c r="G963" s="576">
        <v>154</v>
      </c>
      <c r="H963" s="576">
        <v>135</v>
      </c>
      <c r="I963" s="576">
        <v>93</v>
      </c>
      <c r="J963" s="576">
        <v>89</v>
      </c>
      <c r="K963" s="576">
        <v>64</v>
      </c>
      <c r="L963" s="576">
        <v>49</v>
      </c>
      <c r="M963" s="576">
        <v>45</v>
      </c>
      <c r="N963" s="576">
        <v>28</v>
      </c>
      <c r="O963" s="576">
        <v>50</v>
      </c>
      <c r="P963" s="46">
        <v>60.502890173410407</v>
      </c>
      <c r="Q963" s="46">
        <v>60.748148148148147</v>
      </c>
    </row>
    <row r="964" spans="2:17" ht="21.75" customHeight="1">
      <c r="C964" s="587" t="s">
        <v>2105</v>
      </c>
      <c r="D964" s="576">
        <v>958</v>
      </c>
      <c r="E964" s="576">
        <v>59</v>
      </c>
      <c r="F964" s="576">
        <v>61</v>
      </c>
      <c r="G964" s="576">
        <v>64</v>
      </c>
      <c r="H964" s="576">
        <v>80</v>
      </c>
      <c r="I964" s="576">
        <v>74</v>
      </c>
      <c r="J964" s="576">
        <v>81</v>
      </c>
      <c r="K964" s="576">
        <v>76</v>
      </c>
      <c r="L964" s="576">
        <v>74</v>
      </c>
      <c r="M964" s="576">
        <v>57</v>
      </c>
      <c r="N964" s="576">
        <v>52</v>
      </c>
      <c r="O964" s="576">
        <v>280</v>
      </c>
      <c r="P964" s="46">
        <v>56.32672233820459</v>
      </c>
      <c r="Q964" s="46">
        <v>57.210526315789473</v>
      </c>
    </row>
    <row r="965" spans="2:17" ht="12.75" customHeight="1">
      <c r="C965" s="587" t="s">
        <v>575</v>
      </c>
      <c r="D965" s="576">
        <v>2041</v>
      </c>
      <c r="E965" s="576">
        <v>28</v>
      </c>
      <c r="F965" s="576">
        <v>40</v>
      </c>
      <c r="G965" s="576">
        <v>44</v>
      </c>
      <c r="H965" s="576">
        <v>57</v>
      </c>
      <c r="I965" s="576">
        <v>55</v>
      </c>
      <c r="J965" s="576">
        <v>80</v>
      </c>
      <c r="K965" s="576">
        <v>71</v>
      </c>
      <c r="L965" s="576">
        <v>99</v>
      </c>
      <c r="M965" s="576">
        <v>103</v>
      </c>
      <c r="N965" s="576">
        <v>99</v>
      </c>
      <c r="O965" s="576">
        <v>1365</v>
      </c>
      <c r="P965" s="46">
        <v>51.056834884860365</v>
      </c>
      <c r="Q965" s="46">
        <v>51.030701754385966</v>
      </c>
    </row>
    <row r="966" spans="2:17" ht="12.75" customHeight="1">
      <c r="C966" s="587" t="s">
        <v>576</v>
      </c>
      <c r="D966" s="576">
        <v>6727</v>
      </c>
      <c r="E966" s="576">
        <v>101</v>
      </c>
      <c r="F966" s="576">
        <v>128</v>
      </c>
      <c r="G966" s="576">
        <v>166</v>
      </c>
      <c r="H966" s="576">
        <v>173</v>
      </c>
      <c r="I966" s="576">
        <v>191</v>
      </c>
      <c r="J966" s="576">
        <v>211</v>
      </c>
      <c r="K966" s="576">
        <v>252</v>
      </c>
      <c r="L966" s="576">
        <v>309</v>
      </c>
      <c r="M966" s="576">
        <v>334</v>
      </c>
      <c r="N966" s="576">
        <v>365</v>
      </c>
      <c r="O966" s="576">
        <v>4497</v>
      </c>
      <c r="P966" s="46">
        <v>50.768544670729895</v>
      </c>
      <c r="Q966" s="46">
        <v>50.782303370786515</v>
      </c>
    </row>
    <row r="967" spans="2:17" ht="12.75" customHeight="1">
      <c r="C967" s="589" t="s">
        <v>1829</v>
      </c>
      <c r="D967" s="576">
        <v>11190</v>
      </c>
      <c r="E967" s="576">
        <v>399</v>
      </c>
      <c r="F967" s="576">
        <v>463</v>
      </c>
      <c r="G967" s="576">
        <v>482</v>
      </c>
      <c r="H967" s="576">
        <v>493</v>
      </c>
      <c r="I967" s="576">
        <v>454</v>
      </c>
      <c r="J967" s="576">
        <v>492</v>
      </c>
      <c r="K967" s="576">
        <v>490</v>
      </c>
      <c r="L967" s="576">
        <v>556</v>
      </c>
      <c r="M967" s="576">
        <v>565</v>
      </c>
      <c r="N967" s="576">
        <v>569</v>
      </c>
      <c r="O967" s="576">
        <v>6227</v>
      </c>
      <c r="P967" s="46">
        <v>52.542537980339588</v>
      </c>
      <c r="Q967" s="46">
        <v>52.823420074349443</v>
      </c>
    </row>
    <row r="968" spans="2:17" ht="18" customHeight="1">
      <c r="B968" s="584" t="s">
        <v>586</v>
      </c>
      <c r="C968" s="587"/>
      <c r="D968" s="59"/>
      <c r="E968" s="59"/>
      <c r="F968" s="59"/>
      <c r="G968" s="59"/>
      <c r="H968" s="59"/>
      <c r="I968" s="59"/>
      <c r="J968" s="59"/>
      <c r="K968" s="59"/>
      <c r="L968" s="59"/>
      <c r="M968" s="59"/>
      <c r="N968" s="59"/>
      <c r="O968" s="59"/>
      <c r="P968" s="59"/>
      <c r="Q968" s="59"/>
    </row>
    <row r="969" spans="2:17" ht="12.75" customHeight="1">
      <c r="C969" s="587" t="s">
        <v>587</v>
      </c>
      <c r="D969" s="576">
        <v>27</v>
      </c>
      <c r="E969" s="576">
        <v>0</v>
      </c>
      <c r="F969" s="576">
        <v>0</v>
      </c>
      <c r="G969" s="576">
        <v>0</v>
      </c>
      <c r="H969" s="576">
        <v>1</v>
      </c>
      <c r="I969" s="576">
        <v>0</v>
      </c>
      <c r="J969" s="576">
        <v>0</v>
      </c>
      <c r="K969" s="576">
        <v>0</v>
      </c>
      <c r="L969" s="576">
        <v>3</v>
      </c>
      <c r="M969" s="576">
        <v>0</v>
      </c>
      <c r="N969" s="576">
        <v>1</v>
      </c>
      <c r="O969" s="576">
        <v>22</v>
      </c>
      <c r="P969" s="46">
        <v>42.296296296296298</v>
      </c>
      <c r="Q969" s="46">
        <v>39.5</v>
      </c>
    </row>
    <row r="970" spans="2:17" ht="12.75" customHeight="1">
      <c r="C970" s="587" t="s">
        <v>590</v>
      </c>
      <c r="D970" s="576">
        <v>47</v>
      </c>
      <c r="E970" s="576">
        <v>3</v>
      </c>
      <c r="F970" s="576">
        <v>2</v>
      </c>
      <c r="G970" s="576">
        <v>2</v>
      </c>
      <c r="H970" s="576">
        <v>3</v>
      </c>
      <c r="I970" s="576">
        <v>2</v>
      </c>
      <c r="J970" s="576">
        <v>2</v>
      </c>
      <c r="K970" s="576">
        <v>1</v>
      </c>
      <c r="L970" s="576">
        <v>1</v>
      </c>
      <c r="M970" s="576">
        <v>0</v>
      </c>
      <c r="N970" s="576">
        <v>0</v>
      </c>
      <c r="O970" s="576">
        <v>31</v>
      </c>
      <c r="P970" s="46">
        <v>49.51063829787234</v>
      </c>
      <c r="Q970" s="46">
        <v>50.375</v>
      </c>
    </row>
    <row r="971" spans="2:17" ht="12.75" customHeight="1">
      <c r="C971" s="587" t="s">
        <v>591</v>
      </c>
      <c r="D971" s="576">
        <v>2</v>
      </c>
      <c r="E971" s="576">
        <v>0</v>
      </c>
      <c r="F971" s="576">
        <v>0</v>
      </c>
      <c r="G971" s="576">
        <v>0</v>
      </c>
      <c r="H971" s="576">
        <v>0</v>
      </c>
      <c r="I971" s="576">
        <v>0</v>
      </c>
      <c r="J971" s="576">
        <v>0</v>
      </c>
      <c r="K971" s="576">
        <v>0</v>
      </c>
      <c r="L971" s="576">
        <v>0</v>
      </c>
      <c r="M971" s="576">
        <v>0</v>
      </c>
      <c r="N971" s="576">
        <v>0</v>
      </c>
      <c r="O971" s="576">
        <v>2</v>
      </c>
      <c r="P971" s="46">
        <v>42</v>
      </c>
      <c r="Q971" s="46">
        <v>36</v>
      </c>
    </row>
    <row r="972" spans="2:17" ht="12.75" customHeight="1">
      <c r="C972" s="587" t="s">
        <v>1780</v>
      </c>
      <c r="D972" s="576">
        <v>59</v>
      </c>
      <c r="E972" s="576">
        <v>1</v>
      </c>
      <c r="F972" s="576">
        <v>1</v>
      </c>
      <c r="G972" s="576">
        <v>5</v>
      </c>
      <c r="H972" s="576">
        <v>2</v>
      </c>
      <c r="I972" s="576">
        <v>3</v>
      </c>
      <c r="J972" s="576">
        <v>3</v>
      </c>
      <c r="K972" s="576">
        <v>4</v>
      </c>
      <c r="L972" s="576">
        <v>3</v>
      </c>
      <c r="M972" s="576">
        <v>4</v>
      </c>
      <c r="N972" s="576">
        <v>1</v>
      </c>
      <c r="O972" s="576">
        <v>32</v>
      </c>
      <c r="P972" s="46">
        <v>50.508474576271183</v>
      </c>
      <c r="Q972" s="46">
        <v>52.833333333333336</v>
      </c>
    </row>
    <row r="973" spans="2:17" ht="12.75" customHeight="1">
      <c r="C973" s="589" t="s">
        <v>1829</v>
      </c>
      <c r="D973" s="576">
        <v>135</v>
      </c>
      <c r="E973" s="576">
        <v>4</v>
      </c>
      <c r="F973" s="576">
        <v>3</v>
      </c>
      <c r="G973" s="576">
        <v>7</v>
      </c>
      <c r="H973" s="576">
        <v>6</v>
      </c>
      <c r="I973" s="576">
        <v>5</v>
      </c>
      <c r="J973" s="576">
        <v>5</v>
      </c>
      <c r="K973" s="576">
        <v>5</v>
      </c>
      <c r="L973" s="576">
        <v>7</v>
      </c>
      <c r="M973" s="576">
        <v>4</v>
      </c>
      <c r="N973" s="576">
        <v>2</v>
      </c>
      <c r="O973" s="576">
        <v>87</v>
      </c>
      <c r="P973" s="46">
        <v>48.392592592592592</v>
      </c>
      <c r="Q973" s="46">
        <v>50.25</v>
      </c>
    </row>
    <row r="974" spans="2:17" ht="18" customHeight="1">
      <c r="B974" s="584" t="s">
        <v>594</v>
      </c>
      <c r="C974" s="587"/>
      <c r="D974" s="59"/>
      <c r="E974" s="59"/>
      <c r="F974" s="59"/>
      <c r="G974" s="59"/>
      <c r="H974" s="59"/>
      <c r="I974" s="59"/>
      <c r="J974" s="59"/>
      <c r="K974" s="59"/>
      <c r="L974" s="59"/>
      <c r="M974" s="59"/>
      <c r="N974" s="59"/>
      <c r="O974" s="59"/>
      <c r="P974" s="59"/>
      <c r="Q974" s="59"/>
    </row>
    <row r="975" spans="2:17" ht="21.75" customHeight="1">
      <c r="C975" s="587" t="s">
        <v>1785</v>
      </c>
      <c r="D975" s="576">
        <v>795</v>
      </c>
      <c r="E975" s="576">
        <v>19</v>
      </c>
      <c r="F975" s="576">
        <v>12</v>
      </c>
      <c r="G975" s="576">
        <v>25</v>
      </c>
      <c r="H975" s="576">
        <v>24</v>
      </c>
      <c r="I975" s="576">
        <v>24</v>
      </c>
      <c r="J975" s="576">
        <v>32</v>
      </c>
      <c r="K975" s="576">
        <v>26</v>
      </c>
      <c r="L975" s="576">
        <v>21</v>
      </c>
      <c r="M975" s="576">
        <v>35</v>
      </c>
      <c r="N975" s="576">
        <v>26</v>
      </c>
      <c r="O975" s="576">
        <v>551</v>
      </c>
      <c r="P975" s="46">
        <v>49.206289308176103</v>
      </c>
      <c r="Q975" s="46">
        <v>48.662162162162161</v>
      </c>
    </row>
    <row r="976" spans="2:17" ht="21.75" customHeight="1">
      <c r="C976" s="587" t="s">
        <v>1787</v>
      </c>
      <c r="D976" s="576">
        <v>3204</v>
      </c>
      <c r="E976" s="576">
        <v>89</v>
      </c>
      <c r="F976" s="576">
        <v>88</v>
      </c>
      <c r="G976" s="576">
        <v>90</v>
      </c>
      <c r="H976" s="576">
        <v>84</v>
      </c>
      <c r="I976" s="576">
        <v>93</v>
      </c>
      <c r="J976" s="576">
        <v>122</v>
      </c>
      <c r="K976" s="576">
        <v>121</v>
      </c>
      <c r="L976" s="576">
        <v>116</v>
      </c>
      <c r="M976" s="576">
        <v>93</v>
      </c>
      <c r="N976" s="576">
        <v>122</v>
      </c>
      <c r="O976" s="576">
        <v>2186</v>
      </c>
      <c r="P976" s="46">
        <v>48.233458177278401</v>
      </c>
      <c r="Q976" s="46">
        <v>48.677777777777777</v>
      </c>
    </row>
    <row r="977" spans="1:17" ht="12.75" customHeight="1">
      <c r="C977" s="587" t="s">
        <v>597</v>
      </c>
      <c r="D977" s="576">
        <v>224</v>
      </c>
      <c r="E977" s="576">
        <v>8</v>
      </c>
      <c r="F977" s="576">
        <v>10</v>
      </c>
      <c r="G977" s="576">
        <v>15</v>
      </c>
      <c r="H977" s="576">
        <v>12</v>
      </c>
      <c r="I977" s="576">
        <v>9</v>
      </c>
      <c r="J977" s="576">
        <v>3</v>
      </c>
      <c r="K977" s="576">
        <v>8</v>
      </c>
      <c r="L977" s="576">
        <v>9</v>
      </c>
      <c r="M977" s="576">
        <v>4</v>
      </c>
      <c r="N977" s="576">
        <v>14</v>
      </c>
      <c r="O977" s="576">
        <v>132</v>
      </c>
      <c r="P977" s="46">
        <v>50.428571428571431</v>
      </c>
      <c r="Q977" s="46">
        <v>50.93333333333333</v>
      </c>
    </row>
    <row r="978" spans="1:17" ht="12.75" customHeight="1">
      <c r="C978" s="589" t="s">
        <v>1829</v>
      </c>
      <c r="D978" s="576">
        <v>4223</v>
      </c>
      <c r="E978" s="576">
        <v>116</v>
      </c>
      <c r="F978" s="576">
        <v>110</v>
      </c>
      <c r="G978" s="576">
        <v>130</v>
      </c>
      <c r="H978" s="576">
        <v>120</v>
      </c>
      <c r="I978" s="576">
        <v>126</v>
      </c>
      <c r="J978" s="576">
        <v>157</v>
      </c>
      <c r="K978" s="576">
        <v>155</v>
      </c>
      <c r="L978" s="576">
        <v>146</v>
      </c>
      <c r="M978" s="576">
        <v>132</v>
      </c>
      <c r="N978" s="576">
        <v>162</v>
      </c>
      <c r="O978" s="576">
        <v>2869</v>
      </c>
      <c r="P978" s="46">
        <v>48.533033388586311</v>
      </c>
      <c r="Q978" s="46">
        <v>48.847014925373131</v>
      </c>
    </row>
    <row r="979" spans="1:17" ht="18" customHeight="1">
      <c r="B979" s="584" t="s">
        <v>598</v>
      </c>
      <c r="C979" s="587"/>
      <c r="D979" s="59"/>
      <c r="E979" s="59"/>
      <c r="F979" s="59"/>
      <c r="G979" s="59"/>
      <c r="H979" s="59"/>
      <c r="I979" s="59"/>
      <c r="J979" s="59"/>
      <c r="K979" s="59"/>
      <c r="L979" s="59"/>
      <c r="M979" s="59"/>
      <c r="N979" s="59"/>
      <c r="O979" s="59"/>
      <c r="P979" s="59"/>
      <c r="Q979" s="59"/>
    </row>
    <row r="980" spans="1:17" ht="21.75" customHeight="1">
      <c r="C980" s="587" t="s">
        <v>1789</v>
      </c>
      <c r="D980" s="576">
        <v>122</v>
      </c>
      <c r="E980" s="576">
        <v>3</v>
      </c>
      <c r="F980" s="576">
        <v>3</v>
      </c>
      <c r="G980" s="576">
        <v>6</v>
      </c>
      <c r="H980" s="576">
        <v>5</v>
      </c>
      <c r="I980" s="576">
        <v>8</v>
      </c>
      <c r="J980" s="576">
        <v>4</v>
      </c>
      <c r="K980" s="576">
        <v>3</v>
      </c>
      <c r="L980" s="576">
        <v>2</v>
      </c>
      <c r="M980" s="576">
        <v>5</v>
      </c>
      <c r="N980" s="576">
        <v>6</v>
      </c>
      <c r="O980" s="576">
        <v>77</v>
      </c>
      <c r="P980" s="46">
        <v>50.07377049180328</v>
      </c>
      <c r="Q980" s="46">
        <v>50.333333333333336</v>
      </c>
    </row>
    <row r="981" spans="1:17" ht="12.75" customHeight="1">
      <c r="C981" s="587" t="s">
        <v>1790</v>
      </c>
      <c r="D981" s="576">
        <v>24</v>
      </c>
      <c r="E981" s="576">
        <v>0</v>
      </c>
      <c r="F981" s="576">
        <v>0</v>
      </c>
      <c r="G981" s="576">
        <v>3</v>
      </c>
      <c r="H981" s="576">
        <v>0</v>
      </c>
      <c r="I981" s="576">
        <v>2</v>
      </c>
      <c r="J981" s="576">
        <v>0</v>
      </c>
      <c r="K981" s="576">
        <v>1</v>
      </c>
      <c r="L981" s="576">
        <v>1</v>
      </c>
      <c r="M981" s="576">
        <v>0</v>
      </c>
      <c r="N981" s="576">
        <v>1</v>
      </c>
      <c r="O981" s="576">
        <v>16</v>
      </c>
      <c r="P981" s="46">
        <v>51.041666666666664</v>
      </c>
      <c r="Q981" s="46">
        <v>52.25</v>
      </c>
    </row>
    <row r="982" spans="1:17" ht="12.75" customHeight="1">
      <c r="C982" s="587" t="s">
        <v>1791</v>
      </c>
      <c r="D982" s="576">
        <v>7</v>
      </c>
      <c r="E982" s="576">
        <v>0</v>
      </c>
      <c r="F982" s="576">
        <v>0</v>
      </c>
      <c r="G982" s="576">
        <v>1</v>
      </c>
      <c r="H982" s="576">
        <v>0</v>
      </c>
      <c r="I982" s="576">
        <v>0</v>
      </c>
      <c r="J982" s="576">
        <v>0</v>
      </c>
      <c r="K982" s="576">
        <v>0</v>
      </c>
      <c r="L982" s="576">
        <v>0</v>
      </c>
      <c r="M982" s="576">
        <v>1</v>
      </c>
      <c r="N982" s="576">
        <v>0</v>
      </c>
      <c r="O982" s="576">
        <v>5</v>
      </c>
      <c r="P982" s="46">
        <v>47.857142857142854</v>
      </c>
      <c r="Q982" s="46">
        <v>44.5</v>
      </c>
    </row>
    <row r="983" spans="1:17" ht="21.75" customHeight="1">
      <c r="C983" s="587" t="s">
        <v>1793</v>
      </c>
      <c r="D983" s="576">
        <v>486</v>
      </c>
      <c r="E983" s="576">
        <v>8</v>
      </c>
      <c r="F983" s="576">
        <v>16</v>
      </c>
      <c r="G983" s="576">
        <v>13</v>
      </c>
      <c r="H983" s="576">
        <v>16</v>
      </c>
      <c r="I983" s="576">
        <v>15</v>
      </c>
      <c r="J983" s="576">
        <v>21</v>
      </c>
      <c r="K983" s="576">
        <v>22</v>
      </c>
      <c r="L983" s="576">
        <v>23</v>
      </c>
      <c r="M983" s="576">
        <v>15</v>
      </c>
      <c r="N983" s="576">
        <v>12</v>
      </c>
      <c r="O983" s="576">
        <v>325</v>
      </c>
      <c r="P983" s="46">
        <v>48.510288065843625</v>
      </c>
      <c r="Q983" s="46">
        <v>49.3125</v>
      </c>
    </row>
    <row r="984" spans="1:17" ht="12.75" customHeight="1">
      <c r="C984" s="589" t="s">
        <v>1829</v>
      </c>
      <c r="D984" s="576">
        <v>639</v>
      </c>
      <c r="E984" s="576">
        <v>11</v>
      </c>
      <c r="F984" s="576">
        <v>19</v>
      </c>
      <c r="G984" s="576">
        <v>23</v>
      </c>
      <c r="H984" s="576">
        <v>21</v>
      </c>
      <c r="I984" s="576">
        <v>25</v>
      </c>
      <c r="J984" s="576">
        <v>25</v>
      </c>
      <c r="K984" s="576">
        <v>26</v>
      </c>
      <c r="L984" s="576">
        <v>26</v>
      </c>
      <c r="M984" s="576">
        <v>21</v>
      </c>
      <c r="N984" s="576">
        <v>19</v>
      </c>
      <c r="O984" s="576">
        <v>423</v>
      </c>
      <c r="P984" s="46">
        <v>48.896713615023472</v>
      </c>
      <c r="Q984" s="46">
        <v>49.729166666666664</v>
      </c>
    </row>
    <row r="985" spans="1:17" ht="18" customHeight="1">
      <c r="A985" s="596" t="s">
        <v>1725</v>
      </c>
      <c r="B985" s="596"/>
      <c r="C985" s="595"/>
      <c r="D985" s="576">
        <v>16187</v>
      </c>
      <c r="E985" s="576">
        <v>530</v>
      </c>
      <c r="F985" s="576">
        <v>595</v>
      </c>
      <c r="G985" s="576">
        <v>642</v>
      </c>
      <c r="H985" s="576">
        <v>640</v>
      </c>
      <c r="I985" s="576">
        <v>610</v>
      </c>
      <c r="J985" s="576">
        <v>679</v>
      </c>
      <c r="K985" s="576">
        <v>676</v>
      </c>
      <c r="L985" s="576">
        <v>735</v>
      </c>
      <c r="M985" s="576">
        <v>722</v>
      </c>
      <c r="N985" s="576">
        <v>752</v>
      </c>
      <c r="O985" s="576">
        <v>9606</v>
      </c>
      <c r="P985" s="46">
        <v>51.317971211465988</v>
      </c>
      <c r="Q985" s="46">
        <v>51.914970930232556</v>
      </c>
    </row>
    <row r="986" spans="1:17" ht="11.25">
      <c r="A986" s="596"/>
      <c r="B986" s="596"/>
      <c r="C986" s="596"/>
      <c r="P986" s="46"/>
      <c r="Q986" s="46"/>
    </row>
    <row r="987" spans="1:17" ht="11.25">
      <c r="A987" s="596"/>
      <c r="B987" s="596"/>
      <c r="C987" s="596"/>
      <c r="P987" s="46"/>
      <c r="Q987" s="46"/>
    </row>
    <row r="988" spans="1:17" ht="11.25">
      <c r="A988" s="596"/>
      <c r="B988" s="596"/>
      <c r="C988" s="596"/>
      <c r="P988" s="46"/>
      <c r="Q988" s="46"/>
    </row>
    <row r="989" spans="1:17" ht="11.25">
      <c r="A989" s="596"/>
      <c r="B989" s="596"/>
      <c r="C989" s="596"/>
      <c r="P989" s="46"/>
      <c r="Q989" s="46"/>
    </row>
    <row r="990" spans="1:17" s="24" customFormat="1" ht="11.25">
      <c r="A990" s="90" t="s">
        <v>604</v>
      </c>
      <c r="B990" s="584"/>
      <c r="C990" s="1295"/>
      <c r="D990" s="592"/>
      <c r="E990" s="592"/>
      <c r="F990" s="592"/>
      <c r="G990" s="592"/>
      <c r="H990" s="592"/>
      <c r="I990" s="592"/>
      <c r="J990" s="592"/>
      <c r="K990" s="592"/>
      <c r="L990" s="592"/>
      <c r="M990" s="592"/>
      <c r="N990" s="592"/>
      <c r="O990" s="592"/>
      <c r="P990" s="46"/>
      <c r="Q990" s="46"/>
    </row>
    <row r="991" spans="1:17" s="24" customFormat="1" ht="10.5" customHeight="1">
      <c r="A991" s="584" t="s">
        <v>2108</v>
      </c>
      <c r="B991" s="584"/>
      <c r="C991" s="1295"/>
      <c r="D991" s="592"/>
      <c r="E991" s="592"/>
      <c r="F991" s="592"/>
      <c r="G991" s="592"/>
      <c r="H991" s="592"/>
      <c r="I991" s="592"/>
      <c r="J991" s="592"/>
      <c r="K991" s="592"/>
      <c r="L991" s="592"/>
      <c r="M991" s="592"/>
      <c r="N991" s="592"/>
      <c r="O991" s="592"/>
      <c r="P991" s="553"/>
      <c r="Q991" s="553"/>
    </row>
    <row r="992" spans="1:17" s="24" customFormat="1" ht="10.5" customHeight="1">
      <c r="A992" s="90"/>
      <c r="B992" s="24" t="s">
        <v>2109</v>
      </c>
      <c r="C992" s="1295"/>
      <c r="D992" s="592"/>
      <c r="E992" s="592"/>
      <c r="F992" s="592"/>
      <c r="G992" s="592"/>
      <c r="H992" s="592"/>
      <c r="I992" s="592"/>
      <c r="J992" s="592"/>
      <c r="K992" s="592"/>
      <c r="L992" s="592"/>
      <c r="M992" s="592"/>
      <c r="N992" s="592"/>
      <c r="O992" s="592"/>
      <c r="P992" s="553"/>
      <c r="Q992" s="553"/>
    </row>
    <row r="993" spans="1:17" s="24" customFormat="1" ht="10.5" customHeight="1">
      <c r="A993" s="90"/>
      <c r="B993" s="24" t="s">
        <v>2110</v>
      </c>
      <c r="C993" s="1295"/>
      <c r="D993" s="592"/>
      <c r="E993" s="592"/>
      <c r="F993" s="592"/>
      <c r="G993" s="592"/>
      <c r="H993" s="592"/>
      <c r="I993" s="592"/>
      <c r="J993" s="592"/>
      <c r="K993" s="592"/>
      <c r="L993" s="592"/>
      <c r="M993" s="592"/>
      <c r="N993" s="592"/>
      <c r="O993" s="592"/>
      <c r="P993" s="553"/>
      <c r="Q993" s="553"/>
    </row>
    <row r="994" spans="1:17" s="24" customFormat="1" ht="10.5" customHeight="1">
      <c r="A994" s="584" t="s">
        <v>2111</v>
      </c>
      <c r="B994" s="584"/>
      <c r="C994" s="1295"/>
      <c r="D994" s="592"/>
      <c r="E994" s="592"/>
      <c r="F994" s="592"/>
      <c r="G994" s="592"/>
      <c r="H994" s="592"/>
      <c r="I994" s="592"/>
      <c r="J994" s="592"/>
      <c r="K994" s="592"/>
      <c r="L994" s="592"/>
      <c r="M994" s="592"/>
      <c r="N994" s="592"/>
      <c r="O994" s="592"/>
      <c r="P994" s="553"/>
      <c r="Q994" s="553"/>
    </row>
    <row r="995" spans="1:17" s="24" customFormat="1" ht="10.5" customHeight="1">
      <c r="A995" s="584" t="s">
        <v>2112</v>
      </c>
      <c r="B995" s="584"/>
      <c r="C995" s="1295"/>
      <c r="D995" s="592"/>
      <c r="E995" s="592"/>
      <c r="F995" s="592"/>
      <c r="G995" s="592"/>
      <c r="H995" s="592"/>
      <c r="I995" s="592"/>
      <c r="J995" s="592"/>
      <c r="K995" s="592"/>
      <c r="L995" s="592"/>
      <c r="M995" s="592"/>
      <c r="N995" s="592"/>
      <c r="O995" s="592"/>
      <c r="P995" s="553"/>
      <c r="Q995" s="553"/>
    </row>
    <row r="996" spans="1:17" s="24" customFormat="1" ht="10.5" customHeight="1">
      <c r="A996" s="584"/>
      <c r="B996" s="584"/>
      <c r="C996" s="593"/>
      <c r="D996" s="592"/>
      <c r="E996" s="592"/>
      <c r="F996" s="592"/>
      <c r="G996" s="592"/>
      <c r="H996" s="592"/>
      <c r="I996" s="592"/>
      <c r="J996" s="592"/>
      <c r="K996" s="592"/>
      <c r="L996" s="592"/>
      <c r="M996" s="592"/>
      <c r="N996" s="592"/>
      <c r="O996" s="592"/>
      <c r="P996" s="553"/>
      <c r="Q996" s="553"/>
    </row>
    <row r="997" spans="1:17" s="24" customFormat="1" ht="9">
      <c r="A997" s="584" t="s">
        <v>3078</v>
      </c>
      <c r="B997" s="584"/>
      <c r="C997" s="593"/>
      <c r="D997" s="592"/>
      <c r="E997" s="592"/>
      <c r="F997" s="592"/>
      <c r="G997" s="592"/>
      <c r="H997" s="592"/>
      <c r="I997" s="592"/>
      <c r="J997" s="592"/>
      <c r="K997" s="592"/>
      <c r="L997" s="592"/>
      <c r="M997" s="592"/>
      <c r="N997" s="592"/>
      <c r="O997" s="592"/>
      <c r="P997" s="553"/>
      <c r="Q997" s="553"/>
    </row>
    <row r="998" spans="1:17" s="90" customFormat="1" ht="11.25" customHeight="1">
      <c r="A998" s="586"/>
      <c r="C998" s="594"/>
      <c r="D998" s="254" t="s">
        <v>1546</v>
      </c>
      <c r="E998" s="447"/>
      <c r="F998" s="447"/>
      <c r="G998" s="447"/>
      <c r="H998" s="447"/>
      <c r="I998" s="447"/>
      <c r="J998" s="447"/>
      <c r="K998" s="447"/>
      <c r="L998" s="447"/>
      <c r="M998" s="447"/>
      <c r="N998" s="447"/>
      <c r="O998" s="447"/>
      <c r="P998" s="591"/>
      <c r="Q998" s="591"/>
    </row>
    <row r="999" spans="1:17" s="90" customFormat="1" ht="9" customHeight="1">
      <c r="A999" s="586"/>
      <c r="C999" s="594"/>
      <c r="D999" s="254"/>
      <c r="E999" s="447"/>
      <c r="F999" s="447"/>
      <c r="G999" s="447"/>
      <c r="H999" s="447"/>
      <c r="I999" s="447"/>
      <c r="J999" s="447"/>
      <c r="K999" s="447"/>
      <c r="L999" s="447"/>
      <c r="M999" s="447"/>
      <c r="N999" s="447"/>
      <c r="O999" s="447"/>
      <c r="P999" s="591"/>
      <c r="Q999" s="591"/>
    </row>
    <row r="1000" spans="1:17" ht="10.15" customHeight="1">
      <c r="A1000" s="596" t="s">
        <v>486</v>
      </c>
      <c r="B1000" s="596"/>
      <c r="C1000" s="587"/>
      <c r="P1000" s="46"/>
      <c r="Q1000" s="46"/>
    </row>
    <row r="1001" spans="1:17" ht="18" customHeight="1">
      <c r="B1001" s="584" t="s">
        <v>286</v>
      </c>
      <c r="C1001" s="587"/>
      <c r="P1001" s="46"/>
      <c r="Q1001" s="46"/>
    </row>
    <row r="1002" spans="1:17" ht="12.75" customHeight="1">
      <c r="C1002" s="587" t="s">
        <v>2103</v>
      </c>
      <c r="D1002" s="576">
        <v>186</v>
      </c>
      <c r="E1002" s="576">
        <v>22</v>
      </c>
      <c r="F1002" s="576">
        <v>19</v>
      </c>
      <c r="G1002" s="576">
        <v>23</v>
      </c>
      <c r="H1002" s="576">
        <v>22</v>
      </c>
      <c r="I1002" s="576">
        <v>16</v>
      </c>
      <c r="J1002" s="576">
        <v>22</v>
      </c>
      <c r="K1002" s="576">
        <v>13</v>
      </c>
      <c r="L1002" s="576">
        <v>6</v>
      </c>
      <c r="M1002" s="576">
        <v>13</v>
      </c>
      <c r="N1002" s="576">
        <v>10</v>
      </c>
      <c r="O1002" s="576">
        <v>20</v>
      </c>
      <c r="P1002" s="46">
        <v>59.36021505376344</v>
      </c>
      <c r="Q1002" s="46">
        <v>59.5625</v>
      </c>
    </row>
    <row r="1003" spans="1:17" ht="12.75" customHeight="1">
      <c r="C1003" s="587" t="s">
        <v>2104</v>
      </c>
      <c r="D1003" s="576">
        <v>290</v>
      </c>
      <c r="E1003" s="576">
        <v>44</v>
      </c>
      <c r="F1003" s="576">
        <v>33</v>
      </c>
      <c r="G1003" s="576">
        <v>25</v>
      </c>
      <c r="H1003" s="576">
        <v>34</v>
      </c>
      <c r="I1003" s="576">
        <v>29</v>
      </c>
      <c r="J1003" s="576">
        <v>21</v>
      </c>
      <c r="K1003" s="576">
        <v>28</v>
      </c>
      <c r="L1003" s="576">
        <v>19</v>
      </c>
      <c r="M1003" s="576">
        <v>15</v>
      </c>
      <c r="N1003" s="576">
        <v>16</v>
      </c>
      <c r="O1003" s="576">
        <v>26</v>
      </c>
      <c r="P1003" s="46">
        <v>59.558620689655172</v>
      </c>
      <c r="Q1003" s="46">
        <v>59.689655172413794</v>
      </c>
    </row>
    <row r="1004" spans="1:17" ht="21.75" customHeight="1">
      <c r="C1004" s="587" t="s">
        <v>2105</v>
      </c>
      <c r="D1004" s="576">
        <v>474</v>
      </c>
      <c r="E1004" s="576">
        <v>21</v>
      </c>
      <c r="F1004" s="576">
        <v>23</v>
      </c>
      <c r="G1004" s="576">
        <v>26</v>
      </c>
      <c r="H1004" s="576">
        <v>39</v>
      </c>
      <c r="I1004" s="576">
        <v>30</v>
      </c>
      <c r="J1004" s="576">
        <v>18</v>
      </c>
      <c r="K1004" s="576">
        <v>28</v>
      </c>
      <c r="L1004" s="576">
        <v>31</v>
      </c>
      <c r="M1004" s="576">
        <v>28</v>
      </c>
      <c r="N1004" s="576">
        <v>23</v>
      </c>
      <c r="O1004" s="576">
        <v>207</v>
      </c>
      <c r="P1004" s="46">
        <v>54.166666666666664</v>
      </c>
      <c r="Q1004" s="46">
        <v>55.25</v>
      </c>
    </row>
    <row r="1005" spans="1:17" ht="12.75" customHeight="1">
      <c r="C1005" s="587" t="s">
        <v>575</v>
      </c>
      <c r="D1005" s="576">
        <v>792</v>
      </c>
      <c r="E1005" s="576">
        <v>18</v>
      </c>
      <c r="F1005" s="576">
        <v>17</v>
      </c>
      <c r="G1005" s="576">
        <v>26</v>
      </c>
      <c r="H1005" s="576">
        <v>23</v>
      </c>
      <c r="I1005" s="576">
        <v>35</v>
      </c>
      <c r="J1005" s="576">
        <v>37</v>
      </c>
      <c r="K1005" s="576">
        <v>35</v>
      </c>
      <c r="L1005" s="576">
        <v>49</v>
      </c>
      <c r="M1005" s="576">
        <v>41</v>
      </c>
      <c r="N1005" s="576">
        <v>51</v>
      </c>
      <c r="O1005" s="576">
        <v>460</v>
      </c>
      <c r="P1005" s="46">
        <v>52.164141414141412</v>
      </c>
      <c r="Q1005" s="46">
        <v>52.302325581395351</v>
      </c>
    </row>
    <row r="1006" spans="1:17" ht="12.75" customHeight="1">
      <c r="C1006" s="587" t="s">
        <v>576</v>
      </c>
      <c r="D1006" s="576">
        <v>1214</v>
      </c>
      <c r="E1006" s="576">
        <v>22</v>
      </c>
      <c r="F1006" s="576">
        <v>26</v>
      </c>
      <c r="G1006" s="576">
        <v>38</v>
      </c>
      <c r="H1006" s="576">
        <v>21</v>
      </c>
      <c r="I1006" s="576">
        <v>40</v>
      </c>
      <c r="J1006" s="576">
        <v>43</v>
      </c>
      <c r="K1006" s="576">
        <v>46</v>
      </c>
      <c r="L1006" s="576">
        <v>57</v>
      </c>
      <c r="M1006" s="576">
        <v>61</v>
      </c>
      <c r="N1006" s="576">
        <v>68</v>
      </c>
      <c r="O1006" s="576">
        <v>792</v>
      </c>
      <c r="P1006" s="46">
        <v>51.642504118616145</v>
      </c>
      <c r="Q1006" s="46">
        <v>51.782051282051285</v>
      </c>
    </row>
    <row r="1007" spans="1:17" ht="12.75" customHeight="1">
      <c r="C1007" s="589" t="s">
        <v>1829</v>
      </c>
      <c r="D1007" s="576">
        <v>2956</v>
      </c>
      <c r="E1007" s="576">
        <v>127</v>
      </c>
      <c r="F1007" s="576">
        <v>118</v>
      </c>
      <c r="G1007" s="576">
        <v>138</v>
      </c>
      <c r="H1007" s="576">
        <v>139</v>
      </c>
      <c r="I1007" s="576">
        <v>150</v>
      </c>
      <c r="J1007" s="576">
        <v>141</v>
      </c>
      <c r="K1007" s="576">
        <v>150</v>
      </c>
      <c r="L1007" s="576">
        <v>162</v>
      </c>
      <c r="M1007" s="576">
        <v>158</v>
      </c>
      <c r="N1007" s="576">
        <v>168</v>
      </c>
      <c r="O1007" s="576">
        <v>1505</v>
      </c>
      <c r="P1007" s="46">
        <v>53.449255751014888</v>
      </c>
      <c r="Q1007" s="46">
        <v>53.829113924050631</v>
      </c>
    </row>
    <row r="1008" spans="1:17" ht="18" customHeight="1">
      <c r="B1008" s="584" t="s">
        <v>586</v>
      </c>
      <c r="C1008" s="587"/>
      <c r="D1008" s="59"/>
      <c r="E1008" s="59"/>
      <c r="F1008" s="59"/>
      <c r="G1008" s="59"/>
      <c r="H1008" s="59"/>
      <c r="I1008" s="59"/>
      <c r="J1008" s="59"/>
      <c r="K1008" s="59"/>
      <c r="L1008" s="59"/>
      <c r="M1008" s="59"/>
      <c r="N1008" s="59"/>
      <c r="O1008" s="59"/>
      <c r="P1008" s="59"/>
      <c r="Q1008" s="59"/>
    </row>
    <row r="1009" spans="1:17" ht="12.75" customHeight="1">
      <c r="C1009" s="587" t="s">
        <v>587</v>
      </c>
      <c r="D1009" s="576">
        <v>53</v>
      </c>
      <c r="E1009" s="576">
        <v>0</v>
      </c>
      <c r="F1009" s="576">
        <v>2</v>
      </c>
      <c r="G1009" s="576">
        <v>2</v>
      </c>
      <c r="H1009" s="576">
        <v>2</v>
      </c>
      <c r="I1009" s="576">
        <v>0</v>
      </c>
      <c r="J1009" s="576">
        <v>1</v>
      </c>
      <c r="K1009" s="576">
        <v>3</v>
      </c>
      <c r="L1009" s="576">
        <v>5</v>
      </c>
      <c r="M1009" s="576">
        <v>5</v>
      </c>
      <c r="N1009" s="576">
        <v>2</v>
      </c>
      <c r="O1009" s="576">
        <v>31</v>
      </c>
      <c r="P1009" s="46">
        <v>50.962264150943398</v>
      </c>
      <c r="Q1009" s="46">
        <v>52.833333333333336</v>
      </c>
    </row>
    <row r="1010" spans="1:17" ht="12.75" customHeight="1">
      <c r="C1010" s="587" t="s">
        <v>588</v>
      </c>
      <c r="D1010" s="576">
        <v>8</v>
      </c>
      <c r="E1010" s="773" t="s">
        <v>827</v>
      </c>
      <c r="F1010" s="773" t="s">
        <v>827</v>
      </c>
      <c r="G1010" s="773" t="s">
        <v>827</v>
      </c>
      <c r="H1010" s="773" t="s">
        <v>827</v>
      </c>
      <c r="I1010" s="773" t="s">
        <v>827</v>
      </c>
      <c r="J1010" s="773" t="s">
        <v>827</v>
      </c>
      <c r="K1010" s="773" t="s">
        <v>827</v>
      </c>
      <c r="L1010" s="773" t="s">
        <v>827</v>
      </c>
      <c r="M1010" s="773" t="s">
        <v>827</v>
      </c>
      <c r="N1010" s="773" t="s">
        <v>827</v>
      </c>
      <c r="O1010" s="576">
        <v>2</v>
      </c>
      <c r="P1010" s="46">
        <v>54.75</v>
      </c>
      <c r="Q1010" s="46">
        <v>56</v>
      </c>
    </row>
    <row r="1011" spans="1:17" ht="12.75" customHeight="1">
      <c r="C1011" s="587" t="s">
        <v>1780</v>
      </c>
      <c r="D1011" s="576">
        <v>5</v>
      </c>
      <c r="E1011" s="773" t="s">
        <v>827</v>
      </c>
      <c r="F1011" s="773" t="s">
        <v>827</v>
      </c>
      <c r="G1011" s="773" t="s">
        <v>827</v>
      </c>
      <c r="H1011" s="773" t="s">
        <v>827</v>
      </c>
      <c r="I1011" s="773" t="s">
        <v>827</v>
      </c>
      <c r="J1011" s="773" t="s">
        <v>827</v>
      </c>
      <c r="K1011" s="773" t="s">
        <v>827</v>
      </c>
      <c r="L1011" s="773" t="s">
        <v>827</v>
      </c>
      <c r="M1011" s="773" t="s">
        <v>827</v>
      </c>
      <c r="N1011" s="773" t="s">
        <v>827</v>
      </c>
      <c r="O1011" s="576">
        <v>3</v>
      </c>
      <c r="P1011" s="46">
        <v>42.6</v>
      </c>
      <c r="Q1011" s="46">
        <v>42.5</v>
      </c>
    </row>
    <row r="1012" spans="1:17" ht="12.75" customHeight="1">
      <c r="C1012" s="589" t="s">
        <v>1829</v>
      </c>
      <c r="D1012" s="576">
        <v>66</v>
      </c>
      <c r="E1012" s="576">
        <v>2</v>
      </c>
      <c r="F1012" s="576">
        <v>3</v>
      </c>
      <c r="G1012" s="576">
        <v>2</v>
      </c>
      <c r="H1012" s="576">
        <v>2</v>
      </c>
      <c r="I1012" s="576">
        <v>0</v>
      </c>
      <c r="J1012" s="576">
        <v>1</v>
      </c>
      <c r="K1012" s="576">
        <v>4</v>
      </c>
      <c r="L1012" s="576">
        <v>5</v>
      </c>
      <c r="M1012" s="576">
        <v>6</v>
      </c>
      <c r="N1012" s="576">
        <v>5</v>
      </c>
      <c r="O1012" s="576">
        <v>36</v>
      </c>
      <c r="P1012" s="46">
        <v>50.787878787878789</v>
      </c>
      <c r="Q1012" s="46">
        <v>53.25</v>
      </c>
    </row>
    <row r="1013" spans="1:17" ht="18" customHeight="1">
      <c r="B1013" s="584" t="s">
        <v>594</v>
      </c>
      <c r="C1013" s="587"/>
      <c r="D1013" s="59"/>
      <c r="E1013" s="59"/>
      <c r="F1013" s="59"/>
      <c r="G1013" s="59"/>
      <c r="H1013" s="59"/>
      <c r="I1013" s="59"/>
      <c r="J1013" s="59"/>
      <c r="K1013" s="59"/>
      <c r="L1013" s="59"/>
      <c r="M1013" s="59"/>
      <c r="N1013" s="59"/>
      <c r="O1013" s="59"/>
      <c r="P1013" s="59"/>
      <c r="Q1013" s="59"/>
    </row>
    <row r="1014" spans="1:17" ht="21.75" customHeight="1">
      <c r="C1014" s="587" t="s">
        <v>1785</v>
      </c>
      <c r="D1014" s="576">
        <v>80</v>
      </c>
      <c r="E1014" s="576">
        <v>6</v>
      </c>
      <c r="F1014" s="576">
        <v>2</v>
      </c>
      <c r="G1014" s="576">
        <v>2</v>
      </c>
      <c r="H1014" s="576">
        <v>4</v>
      </c>
      <c r="I1014" s="576">
        <v>1</v>
      </c>
      <c r="J1014" s="576">
        <v>4</v>
      </c>
      <c r="K1014" s="576">
        <v>4</v>
      </c>
      <c r="L1014" s="576">
        <v>0</v>
      </c>
      <c r="M1014" s="576">
        <v>4</v>
      </c>
      <c r="N1014" s="576">
        <v>1</v>
      </c>
      <c r="O1014" s="576">
        <v>52</v>
      </c>
      <c r="P1014" s="46">
        <v>50.85</v>
      </c>
      <c r="Q1014" s="46">
        <v>50</v>
      </c>
    </row>
    <row r="1015" spans="1:17" ht="21.75" customHeight="1">
      <c r="C1015" s="587" t="s">
        <v>1787</v>
      </c>
      <c r="D1015" s="576">
        <v>516</v>
      </c>
      <c r="E1015" s="576">
        <v>17</v>
      </c>
      <c r="F1015" s="576">
        <v>14</v>
      </c>
      <c r="G1015" s="576">
        <v>17</v>
      </c>
      <c r="H1015" s="576">
        <v>33</v>
      </c>
      <c r="I1015" s="576">
        <v>13</v>
      </c>
      <c r="J1015" s="576">
        <v>23</v>
      </c>
      <c r="K1015" s="576">
        <v>22</v>
      </c>
      <c r="L1015" s="576">
        <v>19</v>
      </c>
      <c r="M1015" s="576">
        <v>23</v>
      </c>
      <c r="N1015" s="576">
        <v>24</v>
      </c>
      <c r="O1015" s="576">
        <v>311</v>
      </c>
      <c r="P1015" s="46">
        <v>50.327519379844958</v>
      </c>
      <c r="Q1015" s="46">
        <v>51</v>
      </c>
    </row>
    <row r="1016" spans="1:17" ht="12.75" customHeight="1">
      <c r="C1016" s="587" t="s">
        <v>597</v>
      </c>
      <c r="D1016" s="576">
        <v>178</v>
      </c>
      <c r="E1016" s="576">
        <v>12</v>
      </c>
      <c r="F1016" s="576">
        <v>8</v>
      </c>
      <c r="G1016" s="576">
        <v>6</v>
      </c>
      <c r="H1016" s="576">
        <v>12</v>
      </c>
      <c r="I1016" s="576">
        <v>7</v>
      </c>
      <c r="J1016" s="576">
        <v>9</v>
      </c>
      <c r="K1016" s="576">
        <v>6</v>
      </c>
      <c r="L1016" s="576">
        <v>12</v>
      </c>
      <c r="M1016" s="576">
        <v>9</v>
      </c>
      <c r="N1016" s="576">
        <v>7</v>
      </c>
      <c r="O1016" s="576">
        <v>90</v>
      </c>
      <c r="P1016" s="46">
        <v>52.039325842696627</v>
      </c>
      <c r="Q1016" s="46">
        <v>53.75</v>
      </c>
    </row>
    <row r="1017" spans="1:17" ht="12.75" customHeight="1">
      <c r="C1017" s="589" t="s">
        <v>1829</v>
      </c>
      <c r="D1017" s="576">
        <v>774</v>
      </c>
      <c r="E1017" s="576">
        <v>35</v>
      </c>
      <c r="F1017" s="576">
        <v>24</v>
      </c>
      <c r="G1017" s="576">
        <v>25</v>
      </c>
      <c r="H1017" s="576">
        <v>49</v>
      </c>
      <c r="I1017" s="576">
        <v>21</v>
      </c>
      <c r="J1017" s="576">
        <v>36</v>
      </c>
      <c r="K1017" s="576">
        <v>32</v>
      </c>
      <c r="L1017" s="576">
        <v>31</v>
      </c>
      <c r="M1017" s="576">
        <v>36</v>
      </c>
      <c r="N1017" s="576">
        <v>32</v>
      </c>
      <c r="O1017" s="576">
        <v>453</v>
      </c>
      <c r="P1017" s="46">
        <v>50.775193798449614</v>
      </c>
      <c r="Q1017" s="46">
        <v>51.333333333333336</v>
      </c>
    </row>
    <row r="1018" spans="1:17" ht="18" customHeight="1">
      <c r="B1018" s="584" t="s">
        <v>598</v>
      </c>
      <c r="C1018" s="587"/>
      <c r="D1018" s="59"/>
      <c r="E1018" s="59"/>
      <c r="F1018" s="59"/>
      <c r="G1018" s="59"/>
      <c r="H1018" s="59"/>
      <c r="I1018" s="59"/>
      <c r="J1018" s="59"/>
      <c r="K1018" s="59"/>
      <c r="L1018" s="59"/>
      <c r="M1018" s="59"/>
      <c r="N1018" s="59"/>
      <c r="O1018" s="59"/>
      <c r="P1018" s="59"/>
      <c r="Q1018" s="59"/>
    </row>
    <row r="1019" spans="1:17" ht="21.75" customHeight="1">
      <c r="C1019" s="587" t="s">
        <v>1789</v>
      </c>
      <c r="D1019" s="576">
        <v>124</v>
      </c>
      <c r="E1019" s="576">
        <v>3</v>
      </c>
      <c r="F1019" s="576">
        <v>4</v>
      </c>
      <c r="G1019" s="576">
        <v>7</v>
      </c>
      <c r="H1019" s="576">
        <v>10</v>
      </c>
      <c r="I1019" s="576">
        <v>4</v>
      </c>
      <c r="J1019" s="576">
        <v>3</v>
      </c>
      <c r="K1019" s="576">
        <v>13</v>
      </c>
      <c r="L1019" s="576">
        <v>4</v>
      </c>
      <c r="M1019" s="576">
        <v>4</v>
      </c>
      <c r="N1019" s="576">
        <v>8</v>
      </c>
      <c r="O1019" s="576">
        <v>64</v>
      </c>
      <c r="P1019" s="46">
        <v>53.032258064516128</v>
      </c>
      <c r="Q1019" s="46">
        <v>53.75</v>
      </c>
    </row>
    <row r="1020" spans="1:17" ht="12.75" customHeight="1">
      <c r="C1020" s="587" t="s">
        <v>1790</v>
      </c>
      <c r="D1020" s="576">
        <v>33</v>
      </c>
      <c r="E1020" s="576">
        <v>0</v>
      </c>
      <c r="F1020" s="576">
        <v>1</v>
      </c>
      <c r="G1020" s="576">
        <v>3</v>
      </c>
      <c r="H1020" s="576">
        <v>0</v>
      </c>
      <c r="I1020" s="576">
        <v>3</v>
      </c>
      <c r="J1020" s="576">
        <v>2</v>
      </c>
      <c r="K1020" s="576">
        <v>2</v>
      </c>
      <c r="L1020" s="576">
        <v>1</v>
      </c>
      <c r="M1020" s="576">
        <v>0</v>
      </c>
      <c r="N1020" s="576">
        <v>1</v>
      </c>
      <c r="O1020" s="576">
        <v>20</v>
      </c>
      <c r="P1020" s="46">
        <v>50.454545454545453</v>
      </c>
      <c r="Q1020" s="46">
        <v>50.25</v>
      </c>
    </row>
    <row r="1021" spans="1:17" ht="12.75" customHeight="1">
      <c r="C1021" s="587" t="s">
        <v>1791</v>
      </c>
      <c r="D1021" s="576">
        <v>17</v>
      </c>
      <c r="E1021" s="576">
        <v>0</v>
      </c>
      <c r="F1021" s="576">
        <v>0</v>
      </c>
      <c r="G1021" s="576">
        <v>2</v>
      </c>
      <c r="H1021" s="576">
        <v>3</v>
      </c>
      <c r="I1021" s="576">
        <v>0</v>
      </c>
      <c r="J1021" s="576">
        <v>1</v>
      </c>
      <c r="K1021" s="576">
        <v>0</v>
      </c>
      <c r="L1021" s="576">
        <v>1</v>
      </c>
      <c r="M1021" s="576">
        <v>1</v>
      </c>
      <c r="N1021" s="576">
        <v>3</v>
      </c>
      <c r="O1021" s="576">
        <v>6</v>
      </c>
      <c r="P1021" s="46">
        <v>53.941176470588232</v>
      </c>
      <c r="Q1021" s="46">
        <v>54.833333333333336</v>
      </c>
    </row>
    <row r="1022" spans="1:17" ht="21.75" customHeight="1">
      <c r="C1022" s="587" t="s">
        <v>1793</v>
      </c>
      <c r="D1022" s="576">
        <v>615</v>
      </c>
      <c r="E1022" s="576">
        <v>25</v>
      </c>
      <c r="F1022" s="576">
        <v>23</v>
      </c>
      <c r="G1022" s="576">
        <v>35</v>
      </c>
      <c r="H1022" s="576">
        <v>29</v>
      </c>
      <c r="I1022" s="576">
        <v>33</v>
      </c>
      <c r="J1022" s="576">
        <v>39</v>
      </c>
      <c r="K1022" s="576">
        <v>34</v>
      </c>
      <c r="L1022" s="576">
        <v>37</v>
      </c>
      <c r="M1022" s="576">
        <v>28</v>
      </c>
      <c r="N1022" s="576">
        <v>28</v>
      </c>
      <c r="O1022" s="576">
        <v>304</v>
      </c>
      <c r="P1022" s="46">
        <v>52.305691056910568</v>
      </c>
      <c r="Q1022" s="46">
        <v>54.125</v>
      </c>
    </row>
    <row r="1023" spans="1:17" ht="12.75" customHeight="1">
      <c r="C1023" s="589" t="s">
        <v>1829</v>
      </c>
      <c r="D1023" s="576">
        <v>789</v>
      </c>
      <c r="E1023" s="576">
        <v>28</v>
      </c>
      <c r="F1023" s="576">
        <v>28</v>
      </c>
      <c r="G1023" s="576">
        <v>47</v>
      </c>
      <c r="H1023" s="576">
        <v>42</v>
      </c>
      <c r="I1023" s="576">
        <v>40</v>
      </c>
      <c r="J1023" s="576">
        <v>45</v>
      </c>
      <c r="K1023" s="576">
        <v>49</v>
      </c>
      <c r="L1023" s="576">
        <v>43</v>
      </c>
      <c r="M1023" s="576">
        <v>33</v>
      </c>
      <c r="N1023" s="576">
        <v>40</v>
      </c>
      <c r="O1023" s="576">
        <v>394</v>
      </c>
      <c r="P1023" s="46">
        <v>52.377693282636251</v>
      </c>
      <c r="Q1023" s="46">
        <v>54.012500000000003</v>
      </c>
    </row>
    <row r="1024" spans="1:17" ht="18" customHeight="1">
      <c r="A1024" s="596" t="s">
        <v>1728</v>
      </c>
      <c r="B1024" s="596"/>
      <c r="C1024" s="595"/>
      <c r="D1024" s="576">
        <v>4585</v>
      </c>
      <c r="E1024" s="576">
        <v>192</v>
      </c>
      <c r="F1024" s="576">
        <v>173</v>
      </c>
      <c r="G1024" s="576">
        <v>212</v>
      </c>
      <c r="H1024" s="576">
        <v>232</v>
      </c>
      <c r="I1024" s="576">
        <v>211</v>
      </c>
      <c r="J1024" s="576">
        <v>223</v>
      </c>
      <c r="K1024" s="576">
        <v>235</v>
      </c>
      <c r="L1024" s="576">
        <v>241</v>
      </c>
      <c r="M1024" s="576">
        <v>233</v>
      </c>
      <c r="N1024" s="576">
        <v>245</v>
      </c>
      <c r="O1024" s="576">
        <v>2388</v>
      </c>
      <c r="P1024" s="46">
        <v>52.775136314067609</v>
      </c>
      <c r="Q1024" s="46">
        <v>53.586580086580085</v>
      </c>
    </row>
    <row r="1025" spans="1:17" ht="27" customHeight="1">
      <c r="A1025" s="1556" t="s">
        <v>2116</v>
      </c>
      <c r="B1025" s="1556"/>
      <c r="C1025" s="1557"/>
      <c r="D1025" s="59"/>
      <c r="E1025" s="59"/>
      <c r="F1025" s="59"/>
      <c r="G1025" s="59"/>
      <c r="H1025" s="59"/>
      <c r="I1025" s="59"/>
      <c r="J1025" s="59"/>
      <c r="K1025" s="59"/>
      <c r="L1025" s="59"/>
      <c r="M1025" s="59"/>
      <c r="N1025" s="59"/>
      <c r="O1025" s="59"/>
      <c r="P1025" s="59"/>
      <c r="Q1025" s="59"/>
    </row>
    <row r="1026" spans="1:17" ht="18" customHeight="1">
      <c r="B1026" s="584" t="s">
        <v>286</v>
      </c>
      <c r="C1026" s="587"/>
      <c r="D1026" s="59"/>
      <c r="E1026" s="59"/>
      <c r="F1026" s="59"/>
      <c r="G1026" s="59"/>
      <c r="H1026" s="59"/>
      <c r="I1026" s="59"/>
      <c r="J1026" s="59"/>
      <c r="K1026" s="59"/>
      <c r="L1026" s="59"/>
      <c r="M1026" s="59"/>
      <c r="N1026" s="59"/>
      <c r="O1026" s="59"/>
      <c r="P1026" s="59"/>
      <c r="Q1026" s="59"/>
    </row>
    <row r="1027" spans="1:17" ht="12.75" customHeight="1">
      <c r="C1027" s="587" t="s">
        <v>2103</v>
      </c>
      <c r="D1027" s="576">
        <v>11</v>
      </c>
      <c r="E1027" s="576">
        <v>1</v>
      </c>
      <c r="F1027" s="576">
        <v>3</v>
      </c>
      <c r="G1027" s="576">
        <v>2</v>
      </c>
      <c r="H1027" s="576">
        <v>1</v>
      </c>
      <c r="I1027" s="576">
        <v>1</v>
      </c>
      <c r="J1027" s="576">
        <v>1</v>
      </c>
      <c r="K1027" s="576">
        <v>0</v>
      </c>
      <c r="L1027" s="576">
        <v>1</v>
      </c>
      <c r="M1027" s="576">
        <v>0</v>
      </c>
      <c r="N1027" s="576">
        <v>1</v>
      </c>
      <c r="O1027" s="576">
        <v>0</v>
      </c>
      <c r="P1027" s="46">
        <v>60.81818181818182</v>
      </c>
      <c r="Q1027" s="46">
        <v>61.25</v>
      </c>
    </row>
    <row r="1028" spans="1:17" ht="12.75" customHeight="1">
      <c r="C1028" s="587" t="s">
        <v>2104</v>
      </c>
      <c r="D1028" s="576">
        <v>20</v>
      </c>
      <c r="E1028" s="576">
        <v>1</v>
      </c>
      <c r="F1028" s="576">
        <v>4</v>
      </c>
      <c r="G1028" s="576">
        <v>2</v>
      </c>
      <c r="H1028" s="576">
        <v>4</v>
      </c>
      <c r="I1028" s="576">
        <v>1</v>
      </c>
      <c r="J1028" s="576">
        <v>0</v>
      </c>
      <c r="K1028" s="576">
        <v>2</v>
      </c>
      <c r="L1028" s="576">
        <v>1</v>
      </c>
      <c r="M1028" s="576">
        <v>1</v>
      </c>
      <c r="N1028" s="576">
        <v>1</v>
      </c>
      <c r="O1028" s="576">
        <v>3</v>
      </c>
      <c r="P1028" s="46">
        <v>59.4</v>
      </c>
      <c r="Q1028" s="46">
        <v>60.25</v>
      </c>
    </row>
    <row r="1029" spans="1:17" ht="21.75" customHeight="1">
      <c r="C1029" s="587" t="s">
        <v>2105</v>
      </c>
      <c r="D1029" s="576">
        <v>30</v>
      </c>
      <c r="E1029" s="576">
        <v>1</v>
      </c>
      <c r="F1029" s="576">
        <v>2</v>
      </c>
      <c r="G1029" s="576">
        <v>1</v>
      </c>
      <c r="H1029" s="576">
        <v>0</v>
      </c>
      <c r="I1029" s="576">
        <v>3</v>
      </c>
      <c r="J1029" s="576">
        <v>1</v>
      </c>
      <c r="K1029" s="576">
        <v>1</v>
      </c>
      <c r="L1029" s="576">
        <v>2</v>
      </c>
      <c r="M1029" s="576">
        <v>3</v>
      </c>
      <c r="N1029" s="576">
        <v>2</v>
      </c>
      <c r="O1029" s="576">
        <v>14</v>
      </c>
      <c r="P1029" s="46">
        <v>53.233333333333334</v>
      </c>
      <c r="Q1029" s="46">
        <v>54.5</v>
      </c>
    </row>
    <row r="1030" spans="1:17" ht="12.75" customHeight="1">
      <c r="C1030" s="587" t="s">
        <v>575</v>
      </c>
      <c r="D1030" s="576">
        <v>186</v>
      </c>
      <c r="E1030" s="576">
        <v>1</v>
      </c>
      <c r="F1030" s="576">
        <v>7</v>
      </c>
      <c r="G1030" s="576">
        <v>9</v>
      </c>
      <c r="H1030" s="576">
        <v>12</v>
      </c>
      <c r="I1030" s="576">
        <v>10</v>
      </c>
      <c r="J1030" s="576">
        <v>7</v>
      </c>
      <c r="K1030" s="576">
        <v>10</v>
      </c>
      <c r="L1030" s="576">
        <v>9</v>
      </c>
      <c r="M1030" s="576">
        <v>7</v>
      </c>
      <c r="N1030" s="576">
        <v>15</v>
      </c>
      <c r="O1030" s="576">
        <v>99</v>
      </c>
      <c r="P1030" s="46">
        <v>53.29032258064516</v>
      </c>
      <c r="Q1030" s="46">
        <v>53.25</v>
      </c>
    </row>
    <row r="1031" spans="1:17" ht="12.75" customHeight="1">
      <c r="C1031" s="587" t="s">
        <v>576</v>
      </c>
      <c r="D1031" s="576">
        <v>195</v>
      </c>
      <c r="E1031" s="576">
        <v>3</v>
      </c>
      <c r="F1031" s="576">
        <v>2</v>
      </c>
      <c r="G1031" s="576">
        <v>3</v>
      </c>
      <c r="H1031" s="576">
        <v>7</v>
      </c>
      <c r="I1031" s="576">
        <v>6</v>
      </c>
      <c r="J1031" s="576">
        <v>7</v>
      </c>
      <c r="K1031" s="576">
        <v>6</v>
      </c>
      <c r="L1031" s="576">
        <v>7</v>
      </c>
      <c r="M1031" s="576">
        <v>10</v>
      </c>
      <c r="N1031" s="576">
        <v>10</v>
      </c>
      <c r="O1031" s="576">
        <v>134</v>
      </c>
      <c r="P1031" s="46">
        <v>50.348717948717947</v>
      </c>
      <c r="Q1031" s="46">
        <v>50.214285714285715</v>
      </c>
    </row>
    <row r="1032" spans="1:17" ht="12.75" customHeight="1">
      <c r="C1032" s="589" t="s">
        <v>1829</v>
      </c>
      <c r="D1032" s="576">
        <v>442</v>
      </c>
      <c r="E1032" s="576">
        <v>7</v>
      </c>
      <c r="F1032" s="576">
        <v>18</v>
      </c>
      <c r="G1032" s="576">
        <v>17</v>
      </c>
      <c r="H1032" s="576">
        <v>24</v>
      </c>
      <c r="I1032" s="576">
        <v>21</v>
      </c>
      <c r="J1032" s="576">
        <v>16</v>
      </c>
      <c r="K1032" s="576">
        <v>19</v>
      </c>
      <c r="L1032" s="576">
        <v>20</v>
      </c>
      <c r="M1032" s="576">
        <v>21</v>
      </c>
      <c r="N1032" s="576">
        <v>29</v>
      </c>
      <c r="O1032" s="576">
        <v>250</v>
      </c>
      <c r="P1032" s="46">
        <v>52.452488687782804</v>
      </c>
      <c r="Q1032" s="46">
        <v>52.642857142857146</v>
      </c>
    </row>
    <row r="1033" spans="1:17" ht="11.25">
      <c r="C1033" s="1295"/>
      <c r="P1033" s="46"/>
      <c r="Q1033" s="46"/>
    </row>
    <row r="1034" spans="1:17" ht="11.25">
      <c r="C1034" s="1295"/>
      <c r="P1034" s="46"/>
      <c r="Q1034" s="46"/>
    </row>
    <row r="1035" spans="1:17" ht="11.25">
      <c r="C1035" s="1295"/>
      <c r="P1035" s="46"/>
      <c r="Q1035" s="46"/>
    </row>
    <row r="1036" spans="1:17" s="24" customFormat="1" ht="11.25">
      <c r="A1036" s="90" t="s">
        <v>604</v>
      </c>
      <c r="B1036" s="584"/>
      <c r="C1036" s="1295"/>
      <c r="D1036" s="592"/>
      <c r="E1036" s="592"/>
      <c r="F1036" s="592"/>
      <c r="G1036" s="592"/>
      <c r="H1036" s="592"/>
      <c r="I1036" s="592"/>
      <c r="J1036" s="592"/>
      <c r="K1036" s="592"/>
      <c r="L1036" s="592"/>
      <c r="M1036" s="592"/>
      <c r="N1036" s="592"/>
      <c r="O1036" s="592"/>
      <c r="P1036" s="553"/>
      <c r="Q1036" s="553"/>
    </row>
    <row r="1037" spans="1:17" s="24" customFormat="1" ht="10.5" customHeight="1">
      <c r="A1037" s="584" t="s">
        <v>2108</v>
      </c>
      <c r="B1037" s="584"/>
      <c r="C1037" s="1295"/>
      <c r="D1037" s="592"/>
      <c r="E1037" s="592"/>
      <c r="F1037" s="592"/>
      <c r="G1037" s="592"/>
      <c r="H1037" s="592"/>
      <c r="I1037" s="592"/>
      <c r="J1037" s="592"/>
      <c r="K1037" s="592"/>
      <c r="L1037" s="592"/>
      <c r="M1037" s="592"/>
      <c r="N1037" s="592"/>
      <c r="O1037" s="592"/>
      <c r="P1037" s="553"/>
      <c r="Q1037" s="553"/>
    </row>
    <row r="1038" spans="1:17" s="24" customFormat="1" ht="10.5" customHeight="1">
      <c r="A1038" s="90"/>
      <c r="B1038" s="24" t="s">
        <v>2109</v>
      </c>
      <c r="C1038" s="1295"/>
      <c r="D1038" s="592"/>
      <c r="E1038" s="592"/>
      <c r="F1038" s="592"/>
      <c r="G1038" s="592"/>
      <c r="H1038" s="592"/>
      <c r="I1038" s="592"/>
      <c r="J1038" s="592"/>
      <c r="K1038" s="592"/>
      <c r="L1038" s="592"/>
      <c r="M1038" s="592"/>
      <c r="N1038" s="592"/>
      <c r="O1038" s="592"/>
      <c r="P1038" s="553"/>
      <c r="Q1038" s="553"/>
    </row>
    <row r="1039" spans="1:17" s="24" customFormat="1" ht="10.5" customHeight="1">
      <c r="A1039" s="90"/>
      <c r="B1039" s="24" t="s">
        <v>2110</v>
      </c>
      <c r="C1039" s="1295"/>
      <c r="D1039" s="592"/>
      <c r="E1039" s="592"/>
      <c r="F1039" s="592"/>
      <c r="G1039" s="592"/>
      <c r="H1039" s="592"/>
      <c r="I1039" s="592"/>
      <c r="J1039" s="592"/>
      <c r="K1039" s="592"/>
      <c r="L1039" s="592"/>
      <c r="M1039" s="592"/>
      <c r="N1039" s="592"/>
      <c r="O1039" s="592"/>
      <c r="P1039" s="553"/>
      <c r="Q1039" s="553"/>
    </row>
    <row r="1040" spans="1:17" s="24" customFormat="1" ht="10.5" customHeight="1">
      <c r="A1040" s="584" t="s">
        <v>2111</v>
      </c>
      <c r="B1040" s="584"/>
      <c r="C1040" s="1295"/>
      <c r="D1040" s="592"/>
      <c r="E1040" s="592"/>
      <c r="F1040" s="592"/>
      <c r="G1040" s="592"/>
      <c r="H1040" s="592"/>
      <c r="I1040" s="592"/>
      <c r="J1040" s="592"/>
      <c r="K1040" s="592"/>
      <c r="L1040" s="592"/>
      <c r="M1040" s="592"/>
      <c r="N1040" s="592"/>
      <c r="O1040" s="592"/>
      <c r="P1040" s="553"/>
      <c r="Q1040" s="553"/>
    </row>
    <row r="1041" spans="1:17" s="24" customFormat="1" ht="10.5" customHeight="1">
      <c r="A1041" s="584" t="s">
        <v>2112</v>
      </c>
      <c r="B1041" s="584"/>
      <c r="C1041" s="1295"/>
      <c r="D1041" s="592"/>
      <c r="E1041" s="592"/>
      <c r="F1041" s="592"/>
      <c r="G1041" s="592"/>
      <c r="H1041" s="592"/>
      <c r="I1041" s="592"/>
      <c r="J1041" s="592"/>
      <c r="K1041" s="592"/>
      <c r="L1041" s="592"/>
      <c r="M1041" s="592"/>
      <c r="N1041" s="592"/>
      <c r="O1041" s="592"/>
      <c r="P1041" s="553"/>
      <c r="Q1041" s="553"/>
    </row>
    <row r="1042" spans="1:17" s="24" customFormat="1" ht="10.5" customHeight="1">
      <c r="A1042" s="584"/>
      <c r="B1042" s="584"/>
      <c r="C1042" s="593"/>
      <c r="D1042" s="592"/>
      <c r="E1042" s="592"/>
      <c r="F1042" s="592"/>
      <c r="G1042" s="592"/>
      <c r="H1042" s="592"/>
      <c r="I1042" s="592"/>
      <c r="J1042" s="592"/>
      <c r="K1042" s="592"/>
      <c r="L1042" s="592"/>
      <c r="M1042" s="592"/>
      <c r="N1042" s="592"/>
      <c r="O1042" s="592"/>
      <c r="P1042" s="553"/>
      <c r="Q1042" s="553"/>
    </row>
    <row r="1043" spans="1:17" s="24" customFormat="1" ht="9">
      <c r="A1043" s="584" t="s">
        <v>3078</v>
      </c>
      <c r="B1043" s="584"/>
      <c r="C1043" s="593"/>
      <c r="D1043" s="592"/>
      <c r="E1043" s="592"/>
      <c r="F1043" s="592"/>
      <c r="G1043" s="592"/>
      <c r="H1043" s="592"/>
      <c r="I1043" s="592"/>
      <c r="J1043" s="592"/>
      <c r="K1043" s="592"/>
      <c r="L1043" s="592"/>
      <c r="M1043" s="592"/>
      <c r="N1043" s="592"/>
      <c r="O1043" s="592"/>
      <c r="P1043" s="553"/>
      <c r="Q1043" s="553"/>
    </row>
    <row r="1044" spans="1:17" s="90" customFormat="1" ht="11.25" customHeight="1">
      <c r="A1044" s="586"/>
      <c r="C1044" s="594"/>
      <c r="D1044" s="254" t="s">
        <v>1546</v>
      </c>
      <c r="E1044" s="447"/>
      <c r="F1044" s="447"/>
      <c r="G1044" s="447"/>
      <c r="H1044" s="447"/>
      <c r="I1044" s="447"/>
      <c r="J1044" s="447"/>
      <c r="K1044" s="447"/>
      <c r="L1044" s="447"/>
      <c r="M1044" s="447"/>
      <c r="N1044" s="447"/>
      <c r="O1044" s="447"/>
      <c r="P1044" s="591"/>
      <c r="Q1044" s="591"/>
    </row>
    <row r="1045" spans="1:17" s="90" customFormat="1" ht="9" customHeight="1">
      <c r="A1045" s="586"/>
      <c r="C1045" s="594"/>
      <c r="D1045" s="254"/>
      <c r="E1045" s="447"/>
      <c r="F1045" s="447"/>
      <c r="G1045" s="447"/>
      <c r="H1045" s="447"/>
      <c r="I1045" s="447"/>
      <c r="J1045" s="447"/>
      <c r="K1045" s="447"/>
      <c r="L1045" s="447"/>
      <c r="M1045" s="447"/>
      <c r="N1045" s="447"/>
      <c r="O1045" s="447"/>
      <c r="P1045" s="591"/>
      <c r="Q1045" s="591"/>
    </row>
    <row r="1046" spans="1:17" ht="10.15" customHeight="1">
      <c r="B1046" s="584" t="s">
        <v>586</v>
      </c>
      <c r="C1046" s="587"/>
      <c r="P1046" s="46"/>
      <c r="Q1046" s="46"/>
    </row>
    <row r="1047" spans="1:17" ht="12.75" customHeight="1">
      <c r="C1047" s="587" t="s">
        <v>587</v>
      </c>
      <c r="D1047" s="576">
        <v>26</v>
      </c>
      <c r="E1047" s="576">
        <v>0</v>
      </c>
      <c r="F1047" s="576">
        <v>0</v>
      </c>
      <c r="G1047" s="576">
        <v>1</v>
      </c>
      <c r="H1047" s="576">
        <v>0</v>
      </c>
      <c r="I1047" s="576">
        <v>2</v>
      </c>
      <c r="J1047" s="576">
        <v>0</v>
      </c>
      <c r="K1047" s="576">
        <v>1</v>
      </c>
      <c r="L1047" s="576">
        <v>2</v>
      </c>
      <c r="M1047" s="576">
        <v>0</v>
      </c>
      <c r="N1047" s="576">
        <v>0</v>
      </c>
      <c r="O1047" s="576">
        <v>20</v>
      </c>
      <c r="P1047" s="46">
        <v>45.769230769230766</v>
      </c>
      <c r="Q1047" s="46">
        <v>44.333333333333336</v>
      </c>
    </row>
    <row r="1048" spans="1:17" ht="12.75" customHeight="1">
      <c r="C1048" s="587" t="s">
        <v>588</v>
      </c>
      <c r="D1048" s="576">
        <v>13</v>
      </c>
      <c r="E1048" s="576">
        <v>0</v>
      </c>
      <c r="F1048" s="576">
        <v>0</v>
      </c>
      <c r="G1048" s="576">
        <v>0</v>
      </c>
      <c r="H1048" s="576">
        <v>1</v>
      </c>
      <c r="I1048" s="576">
        <v>0</v>
      </c>
      <c r="J1048" s="576">
        <v>2</v>
      </c>
      <c r="K1048" s="576">
        <v>0</v>
      </c>
      <c r="L1048" s="576">
        <v>0</v>
      </c>
      <c r="M1048" s="576">
        <v>0</v>
      </c>
      <c r="N1048" s="576">
        <v>0</v>
      </c>
      <c r="O1048" s="576">
        <v>10</v>
      </c>
      <c r="P1048" s="46">
        <v>47.230769230769234</v>
      </c>
      <c r="Q1048" s="46">
        <v>43.5</v>
      </c>
    </row>
    <row r="1049" spans="1:17" ht="12.75" customHeight="1">
      <c r="C1049" s="587" t="s">
        <v>1780</v>
      </c>
      <c r="D1049" s="576">
        <v>14</v>
      </c>
      <c r="E1049" s="576">
        <v>0</v>
      </c>
      <c r="F1049" s="576">
        <v>1</v>
      </c>
      <c r="G1049" s="576">
        <v>0</v>
      </c>
      <c r="H1049" s="576">
        <v>0</v>
      </c>
      <c r="I1049" s="576">
        <v>1</v>
      </c>
      <c r="J1049" s="576">
        <v>1</v>
      </c>
      <c r="K1049" s="576">
        <v>0</v>
      </c>
      <c r="L1049" s="576">
        <v>0</v>
      </c>
      <c r="M1049" s="576">
        <v>0</v>
      </c>
      <c r="N1049" s="576">
        <v>0</v>
      </c>
      <c r="O1049" s="576">
        <v>11</v>
      </c>
      <c r="P1049" s="46">
        <v>45.928571428571431</v>
      </c>
      <c r="Q1049" s="46">
        <v>43</v>
      </c>
    </row>
    <row r="1050" spans="1:17" ht="12.75" customHeight="1">
      <c r="C1050" s="589" t="s">
        <v>1829</v>
      </c>
      <c r="D1050" s="576">
        <v>53</v>
      </c>
      <c r="E1050" s="576">
        <v>0</v>
      </c>
      <c r="F1050" s="576">
        <v>1</v>
      </c>
      <c r="G1050" s="576">
        <v>1</v>
      </c>
      <c r="H1050" s="576">
        <v>1</v>
      </c>
      <c r="I1050" s="576">
        <v>3</v>
      </c>
      <c r="J1050" s="576">
        <v>3</v>
      </c>
      <c r="K1050" s="576">
        <v>1</v>
      </c>
      <c r="L1050" s="576">
        <v>2</v>
      </c>
      <c r="M1050" s="576">
        <v>0</v>
      </c>
      <c r="N1050" s="576">
        <v>0</v>
      </c>
      <c r="O1050" s="576">
        <v>41</v>
      </c>
      <c r="P1050" s="46">
        <v>46.169811320754718</v>
      </c>
      <c r="Q1050" s="46">
        <v>43.7</v>
      </c>
    </row>
    <row r="1051" spans="1:17" ht="18" customHeight="1">
      <c r="B1051" s="584" t="s">
        <v>594</v>
      </c>
      <c r="C1051" s="587"/>
      <c r="D1051" s="59"/>
      <c r="E1051" s="59"/>
      <c r="F1051" s="59"/>
      <c r="G1051" s="59"/>
      <c r="H1051" s="59"/>
      <c r="I1051" s="59"/>
      <c r="J1051" s="59"/>
      <c r="K1051" s="59"/>
      <c r="L1051" s="59"/>
      <c r="M1051" s="59"/>
      <c r="N1051" s="59"/>
      <c r="O1051" s="59"/>
      <c r="P1051" s="59"/>
      <c r="Q1051" s="59"/>
    </row>
    <row r="1052" spans="1:17" ht="21.75" customHeight="1">
      <c r="C1052" s="587" t="s">
        <v>1785</v>
      </c>
      <c r="D1052" s="576">
        <v>546</v>
      </c>
      <c r="E1052" s="576">
        <v>20</v>
      </c>
      <c r="F1052" s="576">
        <v>20</v>
      </c>
      <c r="G1052" s="576">
        <v>16</v>
      </c>
      <c r="H1052" s="576">
        <v>12</v>
      </c>
      <c r="I1052" s="576">
        <v>23</v>
      </c>
      <c r="J1052" s="576">
        <v>17</v>
      </c>
      <c r="K1052" s="576">
        <v>26</v>
      </c>
      <c r="L1052" s="576">
        <v>16</v>
      </c>
      <c r="M1052" s="576">
        <v>15</v>
      </c>
      <c r="N1052" s="576">
        <v>17</v>
      </c>
      <c r="O1052" s="576">
        <v>364</v>
      </c>
      <c r="P1052" s="46">
        <v>50.230769230769234</v>
      </c>
      <c r="Q1052" s="46">
        <v>49.827586206896555</v>
      </c>
    </row>
    <row r="1053" spans="1:17" ht="21.75" customHeight="1">
      <c r="C1053" s="587" t="s">
        <v>1787</v>
      </c>
      <c r="D1053" s="576">
        <v>2965</v>
      </c>
      <c r="E1053" s="576">
        <v>53</v>
      </c>
      <c r="F1053" s="576">
        <v>63</v>
      </c>
      <c r="G1053" s="576">
        <v>60</v>
      </c>
      <c r="H1053" s="576">
        <v>66</v>
      </c>
      <c r="I1053" s="576">
        <v>93</v>
      </c>
      <c r="J1053" s="576">
        <v>108</v>
      </c>
      <c r="K1053" s="576">
        <v>90</v>
      </c>
      <c r="L1053" s="576">
        <v>80</v>
      </c>
      <c r="M1053" s="576">
        <v>84</v>
      </c>
      <c r="N1053" s="576">
        <v>115</v>
      </c>
      <c r="O1053" s="576">
        <v>2153</v>
      </c>
      <c r="P1053" s="46">
        <v>47.201686340640812</v>
      </c>
      <c r="Q1053" s="46">
        <v>46.638157894736842</v>
      </c>
    </row>
    <row r="1054" spans="1:17" ht="12.75" customHeight="1">
      <c r="C1054" s="587" t="s">
        <v>597</v>
      </c>
      <c r="D1054" s="576">
        <v>327</v>
      </c>
      <c r="E1054" s="576">
        <v>10</v>
      </c>
      <c r="F1054" s="576">
        <v>9</v>
      </c>
      <c r="G1054" s="576">
        <v>9</v>
      </c>
      <c r="H1054" s="576">
        <v>12</v>
      </c>
      <c r="I1054" s="576">
        <v>16</v>
      </c>
      <c r="J1054" s="576">
        <v>12</v>
      </c>
      <c r="K1054" s="576">
        <v>8</v>
      </c>
      <c r="L1054" s="576">
        <v>12</v>
      </c>
      <c r="M1054" s="576">
        <v>17</v>
      </c>
      <c r="N1054" s="576">
        <v>6</v>
      </c>
      <c r="O1054" s="576">
        <v>216</v>
      </c>
      <c r="P1054" s="46">
        <v>49.691131498470945</v>
      </c>
      <c r="Q1054" s="46">
        <v>49.6875</v>
      </c>
    </row>
    <row r="1055" spans="1:17" ht="12.75" customHeight="1">
      <c r="C1055" s="589" t="s">
        <v>1829</v>
      </c>
      <c r="D1055" s="576">
        <v>3838</v>
      </c>
      <c r="E1055" s="576">
        <v>83</v>
      </c>
      <c r="F1055" s="576">
        <v>92</v>
      </c>
      <c r="G1055" s="576">
        <v>85</v>
      </c>
      <c r="H1055" s="576">
        <v>90</v>
      </c>
      <c r="I1055" s="576">
        <v>132</v>
      </c>
      <c r="J1055" s="576">
        <v>137</v>
      </c>
      <c r="K1055" s="576">
        <v>124</v>
      </c>
      <c r="L1055" s="576">
        <v>108</v>
      </c>
      <c r="M1055" s="576">
        <v>116</v>
      </c>
      <c r="N1055" s="576">
        <v>138</v>
      </c>
      <c r="O1055" s="576">
        <v>2733</v>
      </c>
      <c r="P1055" s="46">
        <v>47.844710786868163</v>
      </c>
      <c r="Q1055" s="46">
        <v>47.617647058823529</v>
      </c>
    </row>
    <row r="1056" spans="1:17" ht="18" customHeight="1">
      <c r="B1056" s="584" t="s">
        <v>598</v>
      </c>
      <c r="C1056" s="587"/>
      <c r="D1056" s="59"/>
      <c r="E1056" s="59"/>
      <c r="F1056" s="59"/>
      <c r="G1056" s="59"/>
      <c r="H1056" s="59"/>
      <c r="I1056" s="59"/>
      <c r="J1056" s="59"/>
      <c r="K1056" s="59"/>
      <c r="L1056" s="59"/>
      <c r="M1056" s="59"/>
      <c r="N1056" s="59"/>
      <c r="O1056" s="59"/>
      <c r="P1056" s="59"/>
      <c r="Q1056" s="59"/>
    </row>
    <row r="1057" spans="1:17" ht="21.75" customHeight="1">
      <c r="C1057" s="587" t="s">
        <v>1789</v>
      </c>
      <c r="D1057" s="576">
        <v>150</v>
      </c>
      <c r="E1057" s="576">
        <v>6</v>
      </c>
      <c r="F1057" s="576">
        <v>7</v>
      </c>
      <c r="G1057" s="576">
        <v>4</v>
      </c>
      <c r="H1057" s="576">
        <v>8</v>
      </c>
      <c r="I1057" s="576">
        <v>9</v>
      </c>
      <c r="J1057" s="576">
        <v>5</v>
      </c>
      <c r="K1057" s="576">
        <v>6</v>
      </c>
      <c r="L1057" s="576">
        <v>3</v>
      </c>
      <c r="M1057" s="576">
        <v>5</v>
      </c>
      <c r="N1057" s="576">
        <v>5</v>
      </c>
      <c r="O1057" s="576">
        <v>92</v>
      </c>
      <c r="P1057" s="46">
        <v>50.793333333333337</v>
      </c>
      <c r="Q1057" s="46">
        <v>50.857142857142854</v>
      </c>
    </row>
    <row r="1058" spans="1:17" ht="12.75" customHeight="1">
      <c r="C1058" s="587" t="s">
        <v>1790</v>
      </c>
      <c r="D1058" s="576">
        <v>14</v>
      </c>
      <c r="E1058" s="576">
        <v>0</v>
      </c>
      <c r="F1058" s="576">
        <v>0</v>
      </c>
      <c r="G1058" s="576">
        <v>2</v>
      </c>
      <c r="H1058" s="576">
        <v>0</v>
      </c>
      <c r="I1058" s="576">
        <v>1</v>
      </c>
      <c r="J1058" s="576">
        <v>0</v>
      </c>
      <c r="K1058" s="576">
        <v>1</v>
      </c>
      <c r="L1058" s="576">
        <v>2</v>
      </c>
      <c r="M1058" s="576">
        <v>1</v>
      </c>
      <c r="N1058" s="576">
        <v>1</v>
      </c>
      <c r="O1058" s="576">
        <v>6</v>
      </c>
      <c r="P1058" s="46">
        <v>52.714285714285715</v>
      </c>
      <c r="Q1058" s="46">
        <v>55</v>
      </c>
    </row>
    <row r="1059" spans="1:17" ht="12.75" customHeight="1">
      <c r="C1059" s="587" t="s">
        <v>1791</v>
      </c>
      <c r="D1059" s="576">
        <v>256</v>
      </c>
      <c r="E1059" s="576">
        <v>3</v>
      </c>
      <c r="F1059" s="576">
        <v>6</v>
      </c>
      <c r="G1059" s="576">
        <v>9</v>
      </c>
      <c r="H1059" s="576">
        <v>9</v>
      </c>
      <c r="I1059" s="576">
        <v>11</v>
      </c>
      <c r="J1059" s="576">
        <v>14</v>
      </c>
      <c r="K1059" s="576">
        <v>7</v>
      </c>
      <c r="L1059" s="576">
        <v>10</v>
      </c>
      <c r="M1059" s="576">
        <v>14</v>
      </c>
      <c r="N1059" s="576">
        <v>9</v>
      </c>
      <c r="O1059" s="576">
        <v>164</v>
      </c>
      <c r="P1059" s="46">
        <v>50.29296875</v>
      </c>
      <c r="Q1059" s="46">
        <v>50.166666666666664</v>
      </c>
    </row>
    <row r="1060" spans="1:17" ht="21.75" customHeight="1">
      <c r="C1060" s="587" t="s">
        <v>1793</v>
      </c>
      <c r="D1060" s="576">
        <v>888</v>
      </c>
      <c r="E1060" s="576">
        <v>27</v>
      </c>
      <c r="F1060" s="576">
        <v>31</v>
      </c>
      <c r="G1060" s="576">
        <v>28</v>
      </c>
      <c r="H1060" s="576">
        <v>27</v>
      </c>
      <c r="I1060" s="576">
        <v>29</v>
      </c>
      <c r="J1060" s="576">
        <v>30</v>
      </c>
      <c r="K1060" s="576">
        <v>41</v>
      </c>
      <c r="L1060" s="576">
        <v>37</v>
      </c>
      <c r="M1060" s="576">
        <v>34</v>
      </c>
      <c r="N1060" s="576">
        <v>34</v>
      </c>
      <c r="O1060" s="576">
        <v>570</v>
      </c>
      <c r="P1060" s="46">
        <v>49.552927927927925</v>
      </c>
      <c r="Q1060" s="46">
        <v>50.189189189189186</v>
      </c>
    </row>
    <row r="1061" spans="1:17" ht="12.75" customHeight="1">
      <c r="C1061" s="589" t="s">
        <v>1829</v>
      </c>
      <c r="D1061" s="576">
        <v>1308</v>
      </c>
      <c r="E1061" s="576">
        <v>36</v>
      </c>
      <c r="F1061" s="576">
        <v>44</v>
      </c>
      <c r="G1061" s="576">
        <v>43</v>
      </c>
      <c r="H1061" s="576">
        <v>44</v>
      </c>
      <c r="I1061" s="576">
        <v>50</v>
      </c>
      <c r="J1061" s="576">
        <v>49</v>
      </c>
      <c r="K1061" s="576">
        <v>55</v>
      </c>
      <c r="L1061" s="576">
        <v>52</v>
      </c>
      <c r="M1061" s="576">
        <v>54</v>
      </c>
      <c r="N1061" s="576">
        <v>49</v>
      </c>
      <c r="O1061" s="576">
        <v>832</v>
      </c>
      <c r="P1061" s="46">
        <v>49.873853211009177</v>
      </c>
      <c r="Q1061" s="46">
        <v>50.298245614035089</v>
      </c>
    </row>
    <row r="1062" spans="1:17" ht="21.75" customHeight="1">
      <c r="A1062" s="1556" t="s">
        <v>2117</v>
      </c>
      <c r="B1062" s="1556"/>
      <c r="C1062" s="1557"/>
      <c r="D1062" s="576">
        <v>5641</v>
      </c>
      <c r="E1062" s="576">
        <v>126</v>
      </c>
      <c r="F1062" s="576">
        <v>155</v>
      </c>
      <c r="G1062" s="576">
        <v>146</v>
      </c>
      <c r="H1062" s="576">
        <v>159</v>
      </c>
      <c r="I1062" s="576">
        <v>206</v>
      </c>
      <c r="J1062" s="576">
        <v>205</v>
      </c>
      <c r="K1062" s="576">
        <v>199</v>
      </c>
      <c r="L1062" s="576">
        <v>182</v>
      </c>
      <c r="M1062" s="576">
        <v>191</v>
      </c>
      <c r="N1062" s="576">
        <v>216</v>
      </c>
      <c r="O1062" s="576">
        <v>3856</v>
      </c>
      <c r="P1062" s="46">
        <v>48.660521184187203</v>
      </c>
      <c r="Q1062" s="46">
        <v>48.807692307692307</v>
      </c>
    </row>
    <row r="1063" spans="1:17" ht="27" customHeight="1">
      <c r="A1063" s="1556" t="s">
        <v>2118</v>
      </c>
      <c r="B1063" s="1556"/>
      <c r="C1063" s="1557"/>
      <c r="D1063" s="59"/>
      <c r="E1063" s="59"/>
      <c r="F1063" s="59"/>
      <c r="G1063" s="59"/>
      <c r="H1063" s="59"/>
      <c r="I1063" s="59"/>
      <c r="J1063" s="59"/>
      <c r="K1063" s="59"/>
      <c r="L1063" s="59"/>
      <c r="M1063" s="59"/>
      <c r="N1063" s="59"/>
      <c r="O1063" s="59"/>
      <c r="P1063" s="59"/>
      <c r="Q1063" s="59"/>
    </row>
    <row r="1064" spans="1:17" ht="18" customHeight="1">
      <c r="B1064" s="584" t="s">
        <v>286</v>
      </c>
      <c r="C1064" s="587"/>
      <c r="D1064" s="59"/>
      <c r="E1064" s="59"/>
      <c r="F1064" s="59"/>
      <c r="G1064" s="59"/>
      <c r="H1064" s="59"/>
      <c r="I1064" s="59"/>
      <c r="J1064" s="59"/>
      <c r="K1064" s="59"/>
      <c r="L1064" s="59"/>
      <c r="M1064" s="59"/>
      <c r="N1064" s="59"/>
      <c r="O1064" s="59"/>
      <c r="P1064" s="59"/>
      <c r="Q1064" s="59"/>
    </row>
    <row r="1065" spans="1:17" ht="11.25">
      <c r="C1065" s="587" t="s">
        <v>2103</v>
      </c>
      <c r="D1065" s="576">
        <v>1</v>
      </c>
      <c r="E1065" s="773" t="s">
        <v>827</v>
      </c>
      <c r="F1065" s="773" t="s">
        <v>827</v>
      </c>
      <c r="G1065" s="773" t="s">
        <v>827</v>
      </c>
      <c r="H1065" s="773" t="s">
        <v>827</v>
      </c>
      <c r="I1065" s="773" t="s">
        <v>827</v>
      </c>
      <c r="J1065" s="773" t="s">
        <v>827</v>
      </c>
      <c r="K1065" s="773" t="s">
        <v>827</v>
      </c>
      <c r="L1065" s="773" t="s">
        <v>827</v>
      </c>
      <c r="M1065" s="773" t="s">
        <v>827</v>
      </c>
      <c r="N1065" s="773" t="s">
        <v>827</v>
      </c>
      <c r="O1065" s="576">
        <v>0</v>
      </c>
      <c r="P1065" s="773" t="s">
        <v>427</v>
      </c>
      <c r="Q1065" s="773" t="s">
        <v>427</v>
      </c>
    </row>
    <row r="1066" spans="1:17" ht="21.75" customHeight="1">
      <c r="C1066" s="587" t="s">
        <v>2105</v>
      </c>
      <c r="D1066" s="576">
        <v>14</v>
      </c>
      <c r="E1066" s="773" t="s">
        <v>827</v>
      </c>
      <c r="F1066" s="773" t="s">
        <v>827</v>
      </c>
      <c r="G1066" s="773" t="s">
        <v>827</v>
      </c>
      <c r="H1066" s="773" t="s">
        <v>827</v>
      </c>
      <c r="I1066" s="773" t="s">
        <v>827</v>
      </c>
      <c r="J1066" s="773" t="s">
        <v>827</v>
      </c>
      <c r="K1066" s="773" t="s">
        <v>827</v>
      </c>
      <c r="L1066" s="773" t="s">
        <v>827</v>
      </c>
      <c r="M1066" s="773" t="s">
        <v>827</v>
      </c>
      <c r="N1066" s="773" t="s">
        <v>827</v>
      </c>
      <c r="O1066" s="576">
        <v>6</v>
      </c>
      <c r="P1066" s="46">
        <v>53.428571428571431</v>
      </c>
      <c r="Q1066" s="46">
        <v>55</v>
      </c>
    </row>
    <row r="1067" spans="1:17" ht="12.75" customHeight="1">
      <c r="C1067" s="587" t="s">
        <v>575</v>
      </c>
      <c r="D1067" s="576">
        <v>7</v>
      </c>
      <c r="E1067" s="576">
        <v>1</v>
      </c>
      <c r="F1067" s="576">
        <v>0</v>
      </c>
      <c r="G1067" s="576">
        <v>0</v>
      </c>
      <c r="H1067" s="576">
        <v>0</v>
      </c>
      <c r="I1067" s="576">
        <v>0</v>
      </c>
      <c r="J1067" s="576">
        <v>0</v>
      </c>
      <c r="K1067" s="576">
        <v>1</v>
      </c>
      <c r="L1067" s="576">
        <v>0</v>
      </c>
      <c r="M1067" s="576">
        <v>0</v>
      </c>
      <c r="N1067" s="576">
        <v>1</v>
      </c>
      <c r="O1067" s="576">
        <v>4</v>
      </c>
      <c r="P1067" s="46">
        <v>54.714285714285715</v>
      </c>
      <c r="Q1067" s="46">
        <v>53.5</v>
      </c>
    </row>
    <row r="1068" spans="1:17" ht="12.75" customHeight="1">
      <c r="C1068" s="587" t="s">
        <v>576</v>
      </c>
      <c r="D1068" s="576">
        <v>10</v>
      </c>
      <c r="E1068" s="576">
        <v>0</v>
      </c>
      <c r="F1068" s="576">
        <v>0</v>
      </c>
      <c r="G1068" s="576">
        <v>0</v>
      </c>
      <c r="H1068" s="576">
        <v>0</v>
      </c>
      <c r="I1068" s="576">
        <v>0</v>
      </c>
      <c r="J1068" s="576">
        <v>1</v>
      </c>
      <c r="K1068" s="576">
        <v>0</v>
      </c>
      <c r="L1068" s="576">
        <v>0</v>
      </c>
      <c r="M1068" s="576">
        <v>1</v>
      </c>
      <c r="N1068" s="576">
        <v>0</v>
      </c>
      <c r="O1068" s="576">
        <v>8</v>
      </c>
      <c r="P1068" s="46">
        <v>49.7</v>
      </c>
      <c r="Q1068" s="46">
        <v>48.5</v>
      </c>
    </row>
    <row r="1069" spans="1:17" ht="12.75" customHeight="1">
      <c r="C1069" s="589" t="s">
        <v>1829</v>
      </c>
      <c r="D1069" s="576">
        <v>32</v>
      </c>
      <c r="E1069" s="576">
        <v>1</v>
      </c>
      <c r="F1069" s="576">
        <v>0</v>
      </c>
      <c r="G1069" s="576">
        <v>2</v>
      </c>
      <c r="H1069" s="576">
        <v>3</v>
      </c>
      <c r="I1069" s="576">
        <v>1</v>
      </c>
      <c r="J1069" s="576">
        <v>1</v>
      </c>
      <c r="K1069" s="576">
        <v>2</v>
      </c>
      <c r="L1069" s="576">
        <v>1</v>
      </c>
      <c r="M1069" s="576">
        <v>1</v>
      </c>
      <c r="N1069" s="576">
        <v>2</v>
      </c>
      <c r="O1069" s="576">
        <v>18</v>
      </c>
      <c r="P1069" s="46">
        <v>52.78125</v>
      </c>
      <c r="Q1069" s="46">
        <v>53</v>
      </c>
    </row>
    <row r="1070" spans="1:17" ht="18" customHeight="1">
      <c r="B1070" s="584" t="s">
        <v>586</v>
      </c>
      <c r="C1070" s="587"/>
      <c r="D1070" s="59"/>
      <c r="E1070" s="59"/>
      <c r="F1070" s="59"/>
      <c r="G1070" s="59"/>
      <c r="H1070" s="59"/>
      <c r="I1070" s="59"/>
      <c r="J1070" s="59"/>
      <c r="K1070" s="59"/>
      <c r="L1070" s="59"/>
      <c r="M1070" s="59"/>
      <c r="N1070" s="59"/>
      <c r="O1070" s="59"/>
      <c r="P1070" s="59"/>
      <c r="Q1070" s="59"/>
    </row>
    <row r="1071" spans="1:17" ht="12.75" customHeight="1">
      <c r="C1071" s="587" t="s">
        <v>587</v>
      </c>
      <c r="D1071" s="576">
        <v>3</v>
      </c>
      <c r="E1071" s="576">
        <v>0</v>
      </c>
      <c r="F1071" s="576">
        <v>0</v>
      </c>
      <c r="G1071" s="576">
        <v>0</v>
      </c>
      <c r="H1071" s="576">
        <v>0</v>
      </c>
      <c r="I1071" s="576">
        <v>0</v>
      </c>
      <c r="J1071" s="576">
        <v>0</v>
      </c>
      <c r="K1071" s="576">
        <v>0</v>
      </c>
      <c r="L1071" s="576">
        <v>0</v>
      </c>
      <c r="M1071" s="576">
        <v>0</v>
      </c>
      <c r="N1071" s="576">
        <v>0</v>
      </c>
      <c r="O1071" s="576">
        <v>3</v>
      </c>
      <c r="P1071" s="46">
        <v>39</v>
      </c>
      <c r="Q1071" s="46">
        <v>40.5</v>
      </c>
    </row>
    <row r="1072" spans="1:17" ht="11.25">
      <c r="C1072" s="587" t="s">
        <v>591</v>
      </c>
      <c r="D1072" s="576">
        <v>1</v>
      </c>
      <c r="E1072" s="576">
        <v>0</v>
      </c>
      <c r="F1072" s="576">
        <v>0</v>
      </c>
      <c r="G1072" s="576">
        <v>0</v>
      </c>
      <c r="H1072" s="576">
        <v>0</v>
      </c>
      <c r="I1072" s="576">
        <v>0</v>
      </c>
      <c r="J1072" s="576">
        <v>0</v>
      </c>
      <c r="K1072" s="576">
        <v>0</v>
      </c>
      <c r="L1072" s="576">
        <v>0</v>
      </c>
      <c r="M1072" s="576">
        <v>0</v>
      </c>
      <c r="N1072" s="576">
        <v>0</v>
      </c>
      <c r="O1072" s="576">
        <v>1</v>
      </c>
      <c r="P1072" s="773" t="s">
        <v>427</v>
      </c>
      <c r="Q1072" s="773" t="s">
        <v>427</v>
      </c>
    </row>
    <row r="1073" spans="1:17" ht="12.75" customHeight="1">
      <c r="C1073" s="587" t="s">
        <v>1780</v>
      </c>
      <c r="D1073" s="576">
        <v>33</v>
      </c>
      <c r="E1073" s="576">
        <v>2</v>
      </c>
      <c r="F1073" s="576">
        <v>1</v>
      </c>
      <c r="G1073" s="576">
        <v>2</v>
      </c>
      <c r="H1073" s="576">
        <v>1</v>
      </c>
      <c r="I1073" s="576">
        <v>1</v>
      </c>
      <c r="J1073" s="576">
        <v>0</v>
      </c>
      <c r="K1073" s="576">
        <v>1</v>
      </c>
      <c r="L1073" s="576">
        <v>0</v>
      </c>
      <c r="M1073" s="576">
        <v>1</v>
      </c>
      <c r="N1073" s="576">
        <v>0</v>
      </c>
      <c r="O1073" s="576">
        <v>24</v>
      </c>
      <c r="P1073" s="46">
        <v>48.272727272727273</v>
      </c>
      <c r="Q1073" s="46">
        <v>47.75</v>
      </c>
    </row>
    <row r="1074" spans="1:17" ht="12.75" customHeight="1">
      <c r="C1074" s="589" t="s">
        <v>1829</v>
      </c>
      <c r="D1074" s="576">
        <v>37</v>
      </c>
      <c r="E1074" s="576">
        <v>2</v>
      </c>
      <c r="F1074" s="576">
        <v>1</v>
      </c>
      <c r="G1074" s="576">
        <v>2</v>
      </c>
      <c r="H1074" s="576">
        <v>1</v>
      </c>
      <c r="I1074" s="576">
        <v>1</v>
      </c>
      <c r="J1074" s="576">
        <v>0</v>
      </c>
      <c r="K1074" s="576">
        <v>1</v>
      </c>
      <c r="L1074" s="576">
        <v>0</v>
      </c>
      <c r="M1074" s="576">
        <v>1</v>
      </c>
      <c r="N1074" s="576">
        <v>0</v>
      </c>
      <c r="O1074" s="576">
        <v>28</v>
      </c>
      <c r="P1074" s="46">
        <v>47.270270270270274</v>
      </c>
      <c r="Q1074" s="46">
        <v>45.833333333333336</v>
      </c>
    </row>
    <row r="1075" spans="1:17" ht="18" customHeight="1">
      <c r="B1075" s="584" t="s">
        <v>594</v>
      </c>
      <c r="C1075" s="587"/>
      <c r="D1075" s="59"/>
      <c r="E1075" s="59"/>
      <c r="F1075" s="59"/>
      <c r="G1075" s="59"/>
      <c r="H1075" s="59"/>
      <c r="I1075" s="59"/>
      <c r="J1075" s="59"/>
      <c r="K1075" s="59"/>
      <c r="L1075" s="59"/>
      <c r="M1075" s="59"/>
      <c r="N1075" s="59"/>
      <c r="O1075" s="59"/>
      <c r="P1075" s="59"/>
      <c r="Q1075" s="59"/>
    </row>
    <row r="1076" spans="1:17" ht="21.75" customHeight="1">
      <c r="C1076" s="587" t="s">
        <v>1785</v>
      </c>
      <c r="D1076" s="576">
        <v>208</v>
      </c>
      <c r="E1076" s="576">
        <v>4</v>
      </c>
      <c r="F1076" s="576">
        <v>4</v>
      </c>
      <c r="G1076" s="576">
        <v>6</v>
      </c>
      <c r="H1076" s="576">
        <v>3</v>
      </c>
      <c r="I1076" s="576">
        <v>6</v>
      </c>
      <c r="J1076" s="576">
        <v>1</v>
      </c>
      <c r="K1076" s="576">
        <v>6</v>
      </c>
      <c r="L1076" s="576">
        <v>12</v>
      </c>
      <c r="M1076" s="576">
        <v>6</v>
      </c>
      <c r="N1076" s="576">
        <v>6</v>
      </c>
      <c r="O1076" s="576">
        <v>154</v>
      </c>
      <c r="P1076" s="46">
        <v>48.783653846153847</v>
      </c>
      <c r="Q1076" s="46">
        <v>48.666666666666664</v>
      </c>
    </row>
    <row r="1077" spans="1:17" ht="21.75" customHeight="1">
      <c r="C1077" s="587" t="s">
        <v>1787</v>
      </c>
      <c r="D1077" s="576">
        <v>571</v>
      </c>
      <c r="E1077" s="576">
        <v>17</v>
      </c>
      <c r="F1077" s="576">
        <v>13</v>
      </c>
      <c r="G1077" s="576">
        <v>18</v>
      </c>
      <c r="H1077" s="576">
        <v>22</v>
      </c>
      <c r="I1077" s="576">
        <v>12</v>
      </c>
      <c r="J1077" s="576">
        <v>13</v>
      </c>
      <c r="K1077" s="576">
        <v>14</v>
      </c>
      <c r="L1077" s="576">
        <v>22</v>
      </c>
      <c r="M1077" s="576">
        <v>20</v>
      </c>
      <c r="N1077" s="576">
        <v>19</v>
      </c>
      <c r="O1077" s="576">
        <v>401</v>
      </c>
      <c r="P1077" s="46">
        <v>47.598949211908931</v>
      </c>
      <c r="Q1077" s="46">
        <v>47.236842105263158</v>
      </c>
    </row>
    <row r="1078" spans="1:17" ht="12.75" customHeight="1">
      <c r="C1078" s="589" t="s">
        <v>1829</v>
      </c>
      <c r="D1078" s="576">
        <v>779</v>
      </c>
      <c r="E1078" s="576">
        <v>21</v>
      </c>
      <c r="F1078" s="576">
        <v>17</v>
      </c>
      <c r="G1078" s="576">
        <v>24</v>
      </c>
      <c r="H1078" s="576">
        <v>25</v>
      </c>
      <c r="I1078" s="576">
        <v>18</v>
      </c>
      <c r="J1078" s="576">
        <v>14</v>
      </c>
      <c r="K1078" s="576">
        <v>20</v>
      </c>
      <c r="L1078" s="576">
        <v>34</v>
      </c>
      <c r="M1078" s="576">
        <v>26</v>
      </c>
      <c r="N1078" s="576">
        <v>25</v>
      </c>
      <c r="O1078" s="576">
        <v>555</v>
      </c>
      <c r="P1078" s="46">
        <v>47.915275994865212</v>
      </c>
      <c r="Q1078" s="46">
        <v>47.75</v>
      </c>
    </row>
    <row r="1079" spans="1:17" ht="12.75" customHeight="1">
      <c r="C1079" s="1295"/>
      <c r="P1079" s="46"/>
      <c r="Q1079" s="46"/>
    </row>
    <row r="1080" spans="1:17" ht="11.25">
      <c r="C1080" s="1295"/>
      <c r="P1080" s="46"/>
      <c r="Q1080" s="46"/>
    </row>
    <row r="1081" spans="1:17" s="24" customFormat="1" ht="11.25">
      <c r="A1081" s="90" t="s">
        <v>604</v>
      </c>
      <c r="B1081" s="584"/>
      <c r="C1081" s="1295"/>
      <c r="D1081" s="592"/>
      <c r="E1081" s="592"/>
      <c r="F1081" s="592"/>
      <c r="G1081" s="592"/>
      <c r="H1081" s="592"/>
      <c r="I1081" s="592"/>
      <c r="J1081" s="592"/>
      <c r="K1081" s="592"/>
      <c r="L1081" s="592"/>
      <c r="M1081" s="592"/>
      <c r="N1081" s="592"/>
      <c r="O1081" s="592"/>
      <c r="P1081" s="46"/>
      <c r="Q1081" s="46"/>
    </row>
    <row r="1082" spans="1:17" s="24" customFormat="1" ht="10.5" customHeight="1">
      <c r="A1082" s="584" t="s">
        <v>2108</v>
      </c>
      <c r="B1082" s="584"/>
      <c r="C1082" s="1295"/>
      <c r="D1082" s="592"/>
      <c r="E1082" s="592"/>
      <c r="F1082" s="592"/>
      <c r="G1082" s="592"/>
      <c r="H1082" s="592"/>
      <c r="I1082" s="592"/>
      <c r="J1082" s="592"/>
      <c r="K1082" s="592"/>
      <c r="L1082" s="592"/>
      <c r="M1082" s="592"/>
      <c r="N1082" s="592"/>
      <c r="O1082" s="592"/>
      <c r="P1082" s="553"/>
      <c r="Q1082" s="553"/>
    </row>
    <row r="1083" spans="1:17" s="24" customFormat="1" ht="10.5" customHeight="1">
      <c r="A1083" s="90"/>
      <c r="B1083" s="24" t="s">
        <v>2109</v>
      </c>
      <c r="C1083" s="1295"/>
      <c r="D1083" s="592"/>
      <c r="E1083" s="592"/>
      <c r="F1083" s="592"/>
      <c r="G1083" s="592"/>
      <c r="H1083" s="592"/>
      <c r="I1083" s="592"/>
      <c r="J1083" s="592"/>
      <c r="K1083" s="592"/>
      <c r="L1083" s="592"/>
      <c r="M1083" s="592"/>
      <c r="N1083" s="592"/>
      <c r="O1083" s="592"/>
      <c r="P1083" s="553"/>
      <c r="Q1083" s="553"/>
    </row>
    <row r="1084" spans="1:17" s="24" customFormat="1" ht="10.5" customHeight="1">
      <c r="A1084" s="90"/>
      <c r="B1084" s="24" t="s">
        <v>2110</v>
      </c>
      <c r="C1084" s="1295"/>
      <c r="D1084" s="592"/>
      <c r="E1084" s="592"/>
      <c r="F1084" s="592"/>
      <c r="G1084" s="592"/>
      <c r="H1084" s="592"/>
      <c r="I1084" s="592"/>
      <c r="J1084" s="592"/>
      <c r="K1084" s="592"/>
      <c r="L1084" s="592"/>
      <c r="M1084" s="592"/>
      <c r="N1084" s="592"/>
      <c r="O1084" s="592"/>
      <c r="P1084" s="553"/>
      <c r="Q1084" s="553"/>
    </row>
    <row r="1085" spans="1:17" s="24" customFormat="1" ht="10.5" customHeight="1">
      <c r="A1085" s="584" t="s">
        <v>2111</v>
      </c>
      <c r="B1085" s="584"/>
      <c r="C1085" s="1295"/>
      <c r="D1085" s="592"/>
      <c r="E1085" s="592"/>
      <c r="F1085" s="592"/>
      <c r="G1085" s="592"/>
      <c r="H1085" s="592"/>
      <c r="I1085" s="592"/>
      <c r="J1085" s="592"/>
      <c r="K1085" s="592"/>
      <c r="L1085" s="592"/>
      <c r="M1085" s="592"/>
      <c r="N1085" s="592"/>
      <c r="O1085" s="592"/>
      <c r="P1085" s="553"/>
      <c r="Q1085" s="553"/>
    </row>
    <row r="1086" spans="1:17" s="24" customFormat="1" ht="10.5" customHeight="1">
      <c r="A1086" s="584" t="s">
        <v>2112</v>
      </c>
      <c r="B1086" s="584"/>
      <c r="C1086" s="1295"/>
      <c r="D1086" s="592"/>
      <c r="E1086" s="592"/>
      <c r="F1086" s="592"/>
      <c r="G1086" s="592"/>
      <c r="H1086" s="592"/>
      <c r="I1086" s="592"/>
      <c r="J1086" s="592"/>
      <c r="K1086" s="592"/>
      <c r="L1086" s="592"/>
      <c r="M1086" s="592"/>
      <c r="N1086" s="592"/>
      <c r="O1086" s="592"/>
      <c r="P1086" s="553"/>
      <c r="Q1086" s="553"/>
    </row>
    <row r="1087" spans="1:17" s="24" customFormat="1" ht="10.5" customHeight="1">
      <c r="A1087" s="584"/>
      <c r="B1087" s="584"/>
      <c r="C1087" s="593"/>
      <c r="D1087" s="592"/>
      <c r="E1087" s="592"/>
      <c r="F1087" s="592"/>
      <c r="G1087" s="592"/>
      <c r="H1087" s="592"/>
      <c r="I1087" s="592"/>
      <c r="J1087" s="592"/>
      <c r="K1087" s="592"/>
      <c r="L1087" s="592"/>
      <c r="M1087" s="592"/>
      <c r="N1087" s="592"/>
      <c r="O1087" s="592"/>
      <c r="P1087" s="553"/>
      <c r="Q1087" s="553"/>
    </row>
    <row r="1088" spans="1:17" s="24" customFormat="1" ht="9">
      <c r="A1088" s="584" t="s">
        <v>3078</v>
      </c>
      <c r="B1088" s="584"/>
      <c r="C1088" s="593"/>
      <c r="D1088" s="592"/>
      <c r="E1088" s="592"/>
      <c r="F1088" s="592"/>
      <c r="G1088" s="592"/>
      <c r="H1088" s="592"/>
      <c r="I1088" s="592"/>
      <c r="J1088" s="592"/>
      <c r="K1088" s="592"/>
      <c r="L1088" s="592"/>
      <c r="M1088" s="592"/>
      <c r="N1088" s="592"/>
      <c r="O1088" s="592"/>
      <c r="P1088" s="553"/>
      <c r="Q1088" s="553"/>
    </row>
    <row r="1089" spans="1:17" s="90" customFormat="1" ht="11.25" customHeight="1">
      <c r="A1089" s="586"/>
      <c r="C1089" s="594"/>
      <c r="D1089" s="254" t="s">
        <v>1546</v>
      </c>
      <c r="E1089" s="447"/>
      <c r="F1089" s="447"/>
      <c r="G1089" s="447"/>
      <c r="H1089" s="447"/>
      <c r="I1089" s="447"/>
      <c r="J1089" s="447"/>
      <c r="K1089" s="447"/>
      <c r="L1089" s="447"/>
      <c r="M1089" s="447"/>
      <c r="N1089" s="447"/>
      <c r="O1089" s="447"/>
      <c r="P1089" s="591"/>
      <c r="Q1089" s="591"/>
    </row>
    <row r="1090" spans="1:17" s="90" customFormat="1" ht="9" customHeight="1">
      <c r="A1090" s="586"/>
      <c r="C1090" s="594"/>
      <c r="D1090" s="254"/>
      <c r="E1090" s="447"/>
      <c r="F1090" s="447"/>
      <c r="G1090" s="447"/>
      <c r="H1090" s="447"/>
      <c r="I1090" s="447"/>
      <c r="J1090" s="447"/>
      <c r="K1090" s="447"/>
      <c r="L1090" s="447"/>
      <c r="M1090" s="447"/>
      <c r="N1090" s="447"/>
      <c r="O1090" s="447"/>
      <c r="P1090" s="591"/>
      <c r="Q1090" s="591"/>
    </row>
    <row r="1091" spans="1:17" ht="10.15" customHeight="1">
      <c r="B1091" s="584" t="s">
        <v>598</v>
      </c>
      <c r="C1091" s="587"/>
      <c r="P1091" s="46"/>
      <c r="Q1091" s="46"/>
    </row>
    <row r="1092" spans="1:17" ht="21.75" customHeight="1">
      <c r="C1092" s="587" t="s">
        <v>1793</v>
      </c>
      <c r="D1092" s="576">
        <v>156</v>
      </c>
      <c r="E1092" s="576">
        <v>2</v>
      </c>
      <c r="F1092" s="576">
        <v>5</v>
      </c>
      <c r="G1092" s="576">
        <v>5</v>
      </c>
      <c r="H1092" s="576">
        <v>1</v>
      </c>
      <c r="I1092" s="576">
        <v>3</v>
      </c>
      <c r="J1092" s="576">
        <v>7</v>
      </c>
      <c r="K1092" s="576">
        <v>11</v>
      </c>
      <c r="L1092" s="576">
        <v>9</v>
      </c>
      <c r="M1092" s="576">
        <v>5</v>
      </c>
      <c r="N1092" s="576">
        <v>1</v>
      </c>
      <c r="O1092" s="576">
        <v>107</v>
      </c>
      <c r="P1092" s="46">
        <v>47.647435897435898</v>
      </c>
      <c r="Q1092" s="46">
        <v>47.714285714285715</v>
      </c>
    </row>
    <row r="1093" spans="1:17" ht="12.75" customHeight="1">
      <c r="C1093" s="589" t="s">
        <v>1829</v>
      </c>
      <c r="D1093" s="576">
        <v>156</v>
      </c>
      <c r="E1093" s="576">
        <v>2</v>
      </c>
      <c r="F1093" s="576">
        <v>5</v>
      </c>
      <c r="G1093" s="576">
        <v>5</v>
      </c>
      <c r="H1093" s="576">
        <v>1</v>
      </c>
      <c r="I1093" s="576">
        <v>3</v>
      </c>
      <c r="J1093" s="576">
        <v>7</v>
      </c>
      <c r="K1093" s="576">
        <v>11</v>
      </c>
      <c r="L1093" s="576">
        <v>9</v>
      </c>
      <c r="M1093" s="576">
        <v>5</v>
      </c>
      <c r="N1093" s="576">
        <v>1</v>
      </c>
      <c r="O1093" s="576">
        <v>107</v>
      </c>
      <c r="P1093" s="46">
        <v>47.647435897435898</v>
      </c>
      <c r="Q1093" s="46">
        <v>47.714285714285715</v>
      </c>
    </row>
    <row r="1094" spans="1:17" ht="21.75" customHeight="1">
      <c r="A1094" s="1556" t="s">
        <v>2119</v>
      </c>
      <c r="B1094" s="1556"/>
      <c r="C1094" s="1557"/>
      <c r="D1094" s="576">
        <v>1004</v>
      </c>
      <c r="E1094" s="576">
        <v>26</v>
      </c>
      <c r="F1094" s="576">
        <v>23</v>
      </c>
      <c r="G1094" s="576">
        <v>33</v>
      </c>
      <c r="H1094" s="576">
        <v>30</v>
      </c>
      <c r="I1094" s="576">
        <v>23</v>
      </c>
      <c r="J1094" s="576">
        <v>22</v>
      </c>
      <c r="K1094" s="576">
        <v>34</v>
      </c>
      <c r="L1094" s="576">
        <v>44</v>
      </c>
      <c r="M1094" s="576">
        <v>33</v>
      </c>
      <c r="N1094" s="576">
        <v>28</v>
      </c>
      <c r="O1094" s="576">
        <v>708</v>
      </c>
      <c r="P1094" s="46">
        <v>48.004980079681275</v>
      </c>
      <c r="Q1094" s="46">
        <v>47.914285714285711</v>
      </c>
    </row>
    <row r="1095" spans="1:17" ht="18" customHeight="1">
      <c r="A1095" s="596" t="s">
        <v>127</v>
      </c>
      <c r="B1095" s="596"/>
      <c r="C1095" s="587"/>
      <c r="D1095" s="59"/>
      <c r="E1095" s="59"/>
      <c r="F1095" s="59"/>
      <c r="G1095" s="59"/>
      <c r="H1095" s="59"/>
      <c r="I1095" s="59"/>
      <c r="J1095" s="59"/>
      <c r="K1095" s="59"/>
      <c r="L1095" s="59"/>
      <c r="M1095" s="59"/>
      <c r="N1095" s="59"/>
      <c r="O1095" s="59"/>
      <c r="P1095" s="59"/>
      <c r="Q1095" s="59"/>
    </row>
    <row r="1096" spans="1:17" ht="18" customHeight="1">
      <c r="B1096" s="584" t="s">
        <v>286</v>
      </c>
      <c r="C1096" s="587"/>
      <c r="D1096" s="59"/>
      <c r="E1096" s="59"/>
      <c r="F1096" s="59"/>
      <c r="G1096" s="59"/>
      <c r="H1096" s="59"/>
      <c r="I1096" s="59"/>
      <c r="J1096" s="59"/>
      <c r="K1096" s="59"/>
      <c r="L1096" s="59"/>
      <c r="M1096" s="59"/>
      <c r="N1096" s="59"/>
      <c r="O1096" s="59"/>
      <c r="P1096" s="59"/>
      <c r="Q1096" s="59"/>
    </row>
    <row r="1097" spans="1:17" ht="12.75" customHeight="1">
      <c r="C1097" s="587" t="s">
        <v>2103</v>
      </c>
      <c r="D1097" s="576">
        <v>2269</v>
      </c>
      <c r="E1097" s="576">
        <v>275</v>
      </c>
      <c r="F1097" s="576">
        <v>294</v>
      </c>
      <c r="G1097" s="576">
        <v>279</v>
      </c>
      <c r="H1097" s="576">
        <v>279</v>
      </c>
      <c r="I1097" s="576">
        <v>242</v>
      </c>
      <c r="J1097" s="576">
        <v>210</v>
      </c>
      <c r="K1097" s="576">
        <v>158</v>
      </c>
      <c r="L1097" s="576">
        <v>137</v>
      </c>
      <c r="M1097" s="576">
        <v>123</v>
      </c>
      <c r="N1097" s="576">
        <v>92</v>
      </c>
      <c r="O1097" s="576">
        <v>180</v>
      </c>
      <c r="P1097" s="46">
        <v>59.792419568091667</v>
      </c>
      <c r="Q1097" s="46">
        <v>59.969008264462808</v>
      </c>
    </row>
    <row r="1098" spans="1:17" ht="12.75" customHeight="1">
      <c r="C1098" s="587" t="s">
        <v>2104</v>
      </c>
      <c r="D1098" s="576">
        <v>3148</v>
      </c>
      <c r="E1098" s="576">
        <v>431</v>
      </c>
      <c r="F1098" s="576">
        <v>438</v>
      </c>
      <c r="G1098" s="576">
        <v>413</v>
      </c>
      <c r="H1098" s="576">
        <v>378</v>
      </c>
      <c r="I1098" s="576">
        <v>317</v>
      </c>
      <c r="J1098" s="576">
        <v>276</v>
      </c>
      <c r="K1098" s="576">
        <v>222</v>
      </c>
      <c r="L1098" s="576">
        <v>187</v>
      </c>
      <c r="M1098" s="576">
        <v>168</v>
      </c>
      <c r="N1098" s="576">
        <v>123</v>
      </c>
      <c r="O1098" s="576">
        <v>195</v>
      </c>
      <c r="P1098" s="46">
        <v>60.050508259212201</v>
      </c>
      <c r="Q1098" s="46">
        <v>60.227513227513228</v>
      </c>
    </row>
    <row r="1099" spans="1:17" ht="21.75" customHeight="1">
      <c r="C1099" s="587" t="s">
        <v>2105</v>
      </c>
      <c r="D1099" s="576">
        <v>5207</v>
      </c>
      <c r="E1099" s="576">
        <v>169</v>
      </c>
      <c r="F1099" s="576">
        <v>203</v>
      </c>
      <c r="G1099" s="576">
        <v>227</v>
      </c>
      <c r="H1099" s="576">
        <v>262</v>
      </c>
      <c r="I1099" s="576">
        <v>266</v>
      </c>
      <c r="J1099" s="576">
        <v>258</v>
      </c>
      <c r="K1099" s="576">
        <v>292</v>
      </c>
      <c r="L1099" s="576">
        <v>281</v>
      </c>
      <c r="M1099" s="576">
        <v>299</v>
      </c>
      <c r="N1099" s="576">
        <v>271</v>
      </c>
      <c r="O1099" s="576">
        <v>2679</v>
      </c>
      <c r="P1099" s="46">
        <v>52.76358747839447</v>
      </c>
      <c r="Q1099" s="46">
        <v>53.696787148594375</v>
      </c>
    </row>
    <row r="1100" spans="1:17" ht="12.75" customHeight="1">
      <c r="C1100" s="587" t="s">
        <v>575</v>
      </c>
      <c r="D1100" s="576">
        <v>12283</v>
      </c>
      <c r="E1100" s="576">
        <v>183</v>
      </c>
      <c r="F1100" s="576">
        <v>239</v>
      </c>
      <c r="G1100" s="576">
        <v>293</v>
      </c>
      <c r="H1100" s="576">
        <v>344</v>
      </c>
      <c r="I1100" s="576">
        <v>417</v>
      </c>
      <c r="J1100" s="576">
        <v>463</v>
      </c>
      <c r="K1100" s="576">
        <v>507</v>
      </c>
      <c r="L1100" s="576">
        <v>584</v>
      </c>
      <c r="M1100" s="576">
        <v>636</v>
      </c>
      <c r="N1100" s="576">
        <v>643</v>
      </c>
      <c r="O1100" s="576">
        <v>7974</v>
      </c>
      <c r="P1100" s="46">
        <v>51.40218187739152</v>
      </c>
      <c r="Q1100" s="46">
        <v>51.352083333333333</v>
      </c>
    </row>
    <row r="1101" spans="1:17" ht="12.75" customHeight="1">
      <c r="C1101" s="587" t="s">
        <v>576</v>
      </c>
      <c r="D1101" s="576">
        <v>18185</v>
      </c>
      <c r="E1101" s="576">
        <v>236</v>
      </c>
      <c r="F1101" s="576">
        <v>309</v>
      </c>
      <c r="G1101" s="576">
        <v>366</v>
      </c>
      <c r="H1101" s="576">
        <v>404</v>
      </c>
      <c r="I1101" s="576">
        <v>495</v>
      </c>
      <c r="J1101" s="576">
        <v>552</v>
      </c>
      <c r="K1101" s="576">
        <v>674</v>
      </c>
      <c r="L1101" s="576">
        <v>752</v>
      </c>
      <c r="M1101" s="576">
        <v>846</v>
      </c>
      <c r="N1101" s="576">
        <v>893</v>
      </c>
      <c r="O1101" s="576">
        <v>12658</v>
      </c>
      <c r="P1101" s="46">
        <v>50.38487764641188</v>
      </c>
      <c r="Q1101" s="46">
        <v>50.299462365591395</v>
      </c>
    </row>
    <row r="1102" spans="1:17" ht="12.75" customHeight="1">
      <c r="C1102" s="589" t="s">
        <v>1829</v>
      </c>
      <c r="D1102" s="576">
        <v>41092</v>
      </c>
      <c r="E1102" s="576">
        <v>1294</v>
      </c>
      <c r="F1102" s="576">
        <v>1483</v>
      </c>
      <c r="G1102" s="576">
        <v>1578</v>
      </c>
      <c r="H1102" s="576">
        <v>1667</v>
      </c>
      <c r="I1102" s="576">
        <v>1737</v>
      </c>
      <c r="J1102" s="576">
        <v>1759</v>
      </c>
      <c r="K1102" s="576">
        <v>1853</v>
      </c>
      <c r="L1102" s="576">
        <v>1941</v>
      </c>
      <c r="M1102" s="576">
        <v>2072</v>
      </c>
      <c r="N1102" s="576">
        <v>2022</v>
      </c>
      <c r="O1102" s="576">
        <v>23686</v>
      </c>
      <c r="P1102" s="46">
        <v>52.250316363282394</v>
      </c>
      <c r="Q1102" s="46">
        <v>52.413320274240938</v>
      </c>
    </row>
    <row r="1103" spans="1:17" ht="18" customHeight="1">
      <c r="B1103" s="584" t="s">
        <v>586</v>
      </c>
      <c r="C1103" s="587"/>
      <c r="D1103" s="59"/>
      <c r="E1103" s="59"/>
      <c r="F1103" s="59"/>
      <c r="G1103" s="59"/>
      <c r="H1103" s="59"/>
      <c r="I1103" s="59"/>
      <c r="J1103" s="59"/>
      <c r="K1103" s="59"/>
      <c r="L1103" s="59"/>
      <c r="M1103" s="59"/>
      <c r="N1103" s="59"/>
      <c r="O1103" s="59"/>
      <c r="P1103" s="59"/>
      <c r="Q1103" s="59"/>
    </row>
    <row r="1104" spans="1:17" ht="12.75" customHeight="1">
      <c r="C1104" s="587" t="s">
        <v>587</v>
      </c>
      <c r="D1104" s="576">
        <v>987</v>
      </c>
      <c r="E1104" s="576">
        <v>17</v>
      </c>
      <c r="F1104" s="576">
        <v>15</v>
      </c>
      <c r="G1104" s="576">
        <v>24</v>
      </c>
      <c r="H1104" s="576">
        <v>32</v>
      </c>
      <c r="I1104" s="576">
        <v>33</v>
      </c>
      <c r="J1104" s="576">
        <v>25</v>
      </c>
      <c r="K1104" s="576">
        <v>38</v>
      </c>
      <c r="L1104" s="576">
        <v>40</v>
      </c>
      <c r="M1104" s="576">
        <v>36</v>
      </c>
      <c r="N1104" s="576">
        <v>30</v>
      </c>
      <c r="O1104" s="576">
        <v>697</v>
      </c>
      <c r="P1104" s="46">
        <v>47.555217831813579</v>
      </c>
      <c r="Q1104" s="46">
        <v>47.217948717948715</v>
      </c>
    </row>
    <row r="1105" spans="2:17" ht="12.75" customHeight="1">
      <c r="C1105" s="587" t="s">
        <v>588</v>
      </c>
      <c r="D1105" s="576">
        <v>31</v>
      </c>
      <c r="E1105" s="576">
        <v>2</v>
      </c>
      <c r="F1105" s="576">
        <v>1</v>
      </c>
      <c r="G1105" s="576">
        <v>2</v>
      </c>
      <c r="H1105" s="576">
        <v>2</v>
      </c>
      <c r="I1105" s="576">
        <v>0</v>
      </c>
      <c r="J1105" s="576">
        <v>3</v>
      </c>
      <c r="K1105" s="576">
        <v>1</v>
      </c>
      <c r="L1105" s="576">
        <v>0</v>
      </c>
      <c r="M1105" s="576">
        <v>4</v>
      </c>
      <c r="N1105" s="576">
        <v>1</v>
      </c>
      <c r="O1105" s="576">
        <v>15</v>
      </c>
      <c r="P1105" s="46">
        <v>51.967741935483872</v>
      </c>
      <c r="Q1105" s="46">
        <v>54.5</v>
      </c>
    </row>
    <row r="1106" spans="2:17" ht="12.75" customHeight="1">
      <c r="C1106" s="587" t="s">
        <v>589</v>
      </c>
      <c r="D1106" s="576">
        <v>28</v>
      </c>
      <c r="E1106" s="576">
        <v>0</v>
      </c>
      <c r="F1106" s="576">
        <v>1</v>
      </c>
      <c r="G1106" s="576">
        <v>1</v>
      </c>
      <c r="H1106" s="576">
        <v>4</v>
      </c>
      <c r="I1106" s="576">
        <v>2</v>
      </c>
      <c r="J1106" s="576">
        <v>1</v>
      </c>
      <c r="K1106" s="576">
        <v>0</v>
      </c>
      <c r="L1106" s="576">
        <v>3</v>
      </c>
      <c r="M1106" s="576">
        <v>1</v>
      </c>
      <c r="N1106" s="576">
        <v>1</v>
      </c>
      <c r="O1106" s="576">
        <v>14</v>
      </c>
      <c r="P1106" s="46">
        <v>53.535714285714285</v>
      </c>
      <c r="Q1106" s="46">
        <v>54</v>
      </c>
    </row>
    <row r="1107" spans="2:17" ht="12.75" customHeight="1">
      <c r="C1107" s="587" t="s">
        <v>590</v>
      </c>
      <c r="D1107" s="576">
        <v>52</v>
      </c>
      <c r="E1107" s="576">
        <v>3</v>
      </c>
      <c r="F1107" s="576">
        <v>3</v>
      </c>
      <c r="G1107" s="576">
        <v>2</v>
      </c>
      <c r="H1107" s="576">
        <v>3</v>
      </c>
      <c r="I1107" s="576">
        <v>2</v>
      </c>
      <c r="J1107" s="576">
        <v>2</v>
      </c>
      <c r="K1107" s="576">
        <v>1</v>
      </c>
      <c r="L1107" s="576">
        <v>1</v>
      </c>
      <c r="M1107" s="576">
        <v>0</v>
      </c>
      <c r="N1107" s="576">
        <v>0</v>
      </c>
      <c r="O1107" s="576">
        <v>35</v>
      </c>
      <c r="P1107" s="46">
        <v>49.269230769230766</v>
      </c>
      <c r="Q1107" s="46">
        <v>50</v>
      </c>
    </row>
    <row r="1108" spans="2:17" ht="12.75" customHeight="1">
      <c r="C1108" s="587" t="s">
        <v>591</v>
      </c>
      <c r="D1108" s="576">
        <v>51</v>
      </c>
      <c r="E1108" s="576">
        <v>2</v>
      </c>
      <c r="F1108" s="576">
        <v>1</v>
      </c>
      <c r="G1108" s="576">
        <v>0</v>
      </c>
      <c r="H1108" s="576">
        <v>3</v>
      </c>
      <c r="I1108" s="576">
        <v>2</v>
      </c>
      <c r="J1108" s="576">
        <v>3</v>
      </c>
      <c r="K1108" s="576">
        <v>1</v>
      </c>
      <c r="L1108" s="576">
        <v>4</v>
      </c>
      <c r="M1108" s="576">
        <v>1</v>
      </c>
      <c r="N1108" s="576">
        <v>2</v>
      </c>
      <c r="O1108" s="576">
        <v>32</v>
      </c>
      <c r="P1108" s="46">
        <v>48.764705882352942</v>
      </c>
      <c r="Q1108" s="46">
        <v>47.75</v>
      </c>
    </row>
    <row r="1109" spans="2:17" ht="12.75" customHeight="1">
      <c r="C1109" s="587" t="s">
        <v>1780</v>
      </c>
      <c r="D1109" s="576">
        <v>222</v>
      </c>
      <c r="E1109" s="576">
        <v>6</v>
      </c>
      <c r="F1109" s="576">
        <v>5</v>
      </c>
      <c r="G1109" s="576">
        <v>8</v>
      </c>
      <c r="H1109" s="576">
        <v>6</v>
      </c>
      <c r="I1109" s="576">
        <v>7</v>
      </c>
      <c r="J1109" s="576">
        <v>6</v>
      </c>
      <c r="K1109" s="576">
        <v>8</v>
      </c>
      <c r="L1109" s="576">
        <v>6</v>
      </c>
      <c r="M1109" s="576">
        <v>10</v>
      </c>
      <c r="N1109" s="576">
        <v>7</v>
      </c>
      <c r="O1109" s="576">
        <v>153</v>
      </c>
      <c r="P1109" s="46">
        <v>48.018018018018019</v>
      </c>
      <c r="Q1109" s="46">
        <v>47.25</v>
      </c>
    </row>
    <row r="1110" spans="2:17" ht="12.75" customHeight="1">
      <c r="C1110" s="589" t="s">
        <v>1829</v>
      </c>
      <c r="D1110" s="576">
        <v>1371</v>
      </c>
      <c r="E1110" s="576">
        <v>30</v>
      </c>
      <c r="F1110" s="576">
        <v>26</v>
      </c>
      <c r="G1110" s="576">
        <v>37</v>
      </c>
      <c r="H1110" s="576">
        <v>50</v>
      </c>
      <c r="I1110" s="576">
        <v>46</v>
      </c>
      <c r="J1110" s="576">
        <v>40</v>
      </c>
      <c r="K1110" s="576">
        <v>49</v>
      </c>
      <c r="L1110" s="576">
        <v>54</v>
      </c>
      <c r="M1110" s="576">
        <v>52</v>
      </c>
      <c r="N1110" s="576">
        <v>41</v>
      </c>
      <c r="O1110" s="576">
        <v>946</v>
      </c>
      <c r="P1110" s="46">
        <v>47.962071480671042</v>
      </c>
      <c r="Q1110" s="46">
        <v>47.57</v>
      </c>
    </row>
    <row r="1111" spans="2:17" ht="18" customHeight="1">
      <c r="B1111" s="584" t="s">
        <v>594</v>
      </c>
      <c r="C1111" s="587"/>
      <c r="D1111" s="59"/>
      <c r="E1111" s="59"/>
      <c r="F1111" s="59"/>
      <c r="G1111" s="59"/>
      <c r="H1111" s="59"/>
      <c r="I1111" s="59"/>
      <c r="J1111" s="59"/>
      <c r="K1111" s="59"/>
      <c r="L1111" s="59"/>
      <c r="M1111" s="59"/>
      <c r="N1111" s="59"/>
      <c r="O1111" s="59"/>
      <c r="P1111" s="59"/>
      <c r="Q1111" s="59"/>
    </row>
    <row r="1112" spans="2:17" ht="21.75" customHeight="1">
      <c r="C1112" s="587" t="s">
        <v>1785</v>
      </c>
      <c r="D1112" s="576">
        <v>11543</v>
      </c>
      <c r="E1112" s="576">
        <v>228</v>
      </c>
      <c r="F1112" s="576">
        <v>235</v>
      </c>
      <c r="G1112" s="576">
        <v>274</v>
      </c>
      <c r="H1112" s="576">
        <v>290</v>
      </c>
      <c r="I1112" s="576">
        <v>329</v>
      </c>
      <c r="J1112" s="576">
        <v>335</v>
      </c>
      <c r="K1112" s="576">
        <v>370</v>
      </c>
      <c r="L1112" s="576">
        <v>387</v>
      </c>
      <c r="M1112" s="576">
        <v>404</v>
      </c>
      <c r="N1112" s="576">
        <v>417</v>
      </c>
      <c r="O1112" s="576">
        <v>8274</v>
      </c>
      <c r="P1112" s="46">
        <v>49.061769037511915</v>
      </c>
      <c r="Q1112" s="46">
        <v>48.294534412955464</v>
      </c>
    </row>
    <row r="1113" spans="2:17" ht="21.75" customHeight="1">
      <c r="C1113" s="587" t="s">
        <v>1787</v>
      </c>
      <c r="D1113" s="576">
        <v>21933</v>
      </c>
      <c r="E1113" s="576">
        <v>461</v>
      </c>
      <c r="F1113" s="576">
        <v>500</v>
      </c>
      <c r="G1113" s="576">
        <v>582</v>
      </c>
      <c r="H1113" s="576">
        <v>596</v>
      </c>
      <c r="I1113" s="576">
        <v>625</v>
      </c>
      <c r="J1113" s="576">
        <v>744</v>
      </c>
      <c r="K1113" s="576">
        <v>628</v>
      </c>
      <c r="L1113" s="576">
        <v>756</v>
      </c>
      <c r="M1113" s="576">
        <v>704</v>
      </c>
      <c r="N1113" s="576">
        <v>767</v>
      </c>
      <c r="O1113" s="576">
        <v>15570</v>
      </c>
      <c r="P1113" s="46">
        <v>47.929193452788034</v>
      </c>
      <c r="Q1113" s="46">
        <v>47.600446428571431</v>
      </c>
    </row>
    <row r="1114" spans="2:17" ht="12.75" customHeight="1">
      <c r="C1114" s="587" t="s">
        <v>597</v>
      </c>
      <c r="D1114" s="576">
        <v>1449</v>
      </c>
      <c r="E1114" s="576">
        <v>57</v>
      </c>
      <c r="F1114" s="576">
        <v>46</v>
      </c>
      <c r="G1114" s="576">
        <v>55</v>
      </c>
      <c r="H1114" s="576">
        <v>56</v>
      </c>
      <c r="I1114" s="576">
        <v>53</v>
      </c>
      <c r="J1114" s="576">
        <v>52</v>
      </c>
      <c r="K1114" s="576">
        <v>43</v>
      </c>
      <c r="L1114" s="576">
        <v>63</v>
      </c>
      <c r="M1114" s="576">
        <v>53</v>
      </c>
      <c r="N1114" s="576">
        <v>58</v>
      </c>
      <c r="O1114" s="576">
        <v>913</v>
      </c>
      <c r="P1114" s="46">
        <v>49.826777087646654</v>
      </c>
      <c r="Q1114" s="46">
        <v>50.33606557377049</v>
      </c>
    </row>
    <row r="1115" spans="2:17" ht="12.75" customHeight="1">
      <c r="C1115" s="589" t="s">
        <v>1829</v>
      </c>
      <c r="D1115" s="576">
        <v>34925</v>
      </c>
      <c r="E1115" s="576">
        <v>746</v>
      </c>
      <c r="F1115" s="576">
        <v>781</v>
      </c>
      <c r="G1115" s="576">
        <v>911</v>
      </c>
      <c r="H1115" s="576">
        <v>942</v>
      </c>
      <c r="I1115" s="576">
        <v>1007</v>
      </c>
      <c r="J1115" s="576">
        <v>1131</v>
      </c>
      <c r="K1115" s="576">
        <v>1041</v>
      </c>
      <c r="L1115" s="576">
        <v>1206</v>
      </c>
      <c r="M1115" s="576">
        <v>1161</v>
      </c>
      <c r="N1115" s="576">
        <v>1242</v>
      </c>
      <c r="O1115" s="576">
        <v>24757</v>
      </c>
      <c r="P1115" s="46">
        <v>48.382247673586257</v>
      </c>
      <c r="Q1115" s="46">
        <v>47.983218588640277</v>
      </c>
    </row>
    <row r="1116" spans="2:17" ht="18" customHeight="1">
      <c r="B1116" s="584" t="s">
        <v>598</v>
      </c>
      <c r="C1116" s="587"/>
      <c r="D1116" s="59"/>
      <c r="E1116" s="59"/>
      <c r="F1116" s="59"/>
      <c r="G1116" s="59"/>
      <c r="H1116" s="59"/>
      <c r="I1116" s="59"/>
      <c r="J1116" s="59"/>
      <c r="K1116" s="59"/>
      <c r="L1116" s="59"/>
      <c r="M1116" s="59"/>
      <c r="N1116" s="59"/>
      <c r="O1116" s="59"/>
      <c r="P1116" s="59"/>
      <c r="Q1116" s="59"/>
    </row>
    <row r="1117" spans="2:17" ht="21.75" customHeight="1">
      <c r="C1117" s="587" t="s">
        <v>1789</v>
      </c>
      <c r="D1117" s="576">
        <v>1613</v>
      </c>
      <c r="E1117" s="576">
        <v>45</v>
      </c>
      <c r="F1117" s="576">
        <v>55</v>
      </c>
      <c r="G1117" s="576">
        <v>54</v>
      </c>
      <c r="H1117" s="576">
        <v>69</v>
      </c>
      <c r="I1117" s="576">
        <v>69</v>
      </c>
      <c r="J1117" s="576">
        <v>62</v>
      </c>
      <c r="K1117" s="576">
        <v>51</v>
      </c>
      <c r="L1117" s="576">
        <v>46</v>
      </c>
      <c r="M1117" s="576">
        <v>49</v>
      </c>
      <c r="N1117" s="576">
        <v>60</v>
      </c>
      <c r="O1117" s="576">
        <v>1053</v>
      </c>
      <c r="P1117" s="46">
        <v>49.833849969001861</v>
      </c>
      <c r="Q1117" s="46">
        <v>49.550847457627121</v>
      </c>
    </row>
    <row r="1118" spans="2:17" ht="12.75" customHeight="1">
      <c r="C1118" s="587" t="s">
        <v>1790</v>
      </c>
      <c r="D1118" s="576">
        <v>206</v>
      </c>
      <c r="E1118" s="576">
        <v>2</v>
      </c>
      <c r="F1118" s="576">
        <v>6</v>
      </c>
      <c r="G1118" s="576">
        <v>10</v>
      </c>
      <c r="H1118" s="576">
        <v>2</v>
      </c>
      <c r="I1118" s="576">
        <v>13</v>
      </c>
      <c r="J1118" s="576">
        <v>5</v>
      </c>
      <c r="K1118" s="576">
        <v>11</v>
      </c>
      <c r="L1118" s="576">
        <v>6</v>
      </c>
      <c r="M1118" s="576">
        <v>8</v>
      </c>
      <c r="N1118" s="576">
        <v>7</v>
      </c>
      <c r="O1118" s="576">
        <v>136</v>
      </c>
      <c r="P1118" s="46">
        <v>49.373786407766993</v>
      </c>
      <c r="Q1118" s="46">
        <v>50.166666666666664</v>
      </c>
    </row>
    <row r="1119" spans="2:17" ht="12.75" customHeight="1">
      <c r="C1119" s="587" t="s">
        <v>1791</v>
      </c>
      <c r="D1119" s="576">
        <v>740</v>
      </c>
      <c r="E1119" s="576">
        <v>12</v>
      </c>
      <c r="F1119" s="576">
        <v>15</v>
      </c>
      <c r="G1119" s="576">
        <v>26</v>
      </c>
      <c r="H1119" s="576">
        <v>31</v>
      </c>
      <c r="I1119" s="576">
        <v>21</v>
      </c>
      <c r="J1119" s="576">
        <v>23</v>
      </c>
      <c r="K1119" s="576">
        <v>19</v>
      </c>
      <c r="L1119" s="576">
        <v>26</v>
      </c>
      <c r="M1119" s="576">
        <v>33</v>
      </c>
      <c r="N1119" s="576">
        <v>23</v>
      </c>
      <c r="O1119" s="576">
        <v>511</v>
      </c>
      <c r="P1119" s="46">
        <v>49.527027027027025</v>
      </c>
      <c r="Q1119" s="46">
        <v>50</v>
      </c>
    </row>
    <row r="1120" spans="2:17" ht="21.75" customHeight="1">
      <c r="C1120" s="587" t="s">
        <v>1793</v>
      </c>
      <c r="D1120" s="576">
        <v>4839</v>
      </c>
      <c r="E1120" s="576">
        <v>115</v>
      </c>
      <c r="F1120" s="576">
        <v>130</v>
      </c>
      <c r="G1120" s="576">
        <v>164</v>
      </c>
      <c r="H1120" s="576">
        <v>136</v>
      </c>
      <c r="I1120" s="576">
        <v>182</v>
      </c>
      <c r="J1120" s="576">
        <v>171</v>
      </c>
      <c r="K1120" s="576">
        <v>194</v>
      </c>
      <c r="L1120" s="576">
        <v>187</v>
      </c>
      <c r="M1120" s="576">
        <v>184</v>
      </c>
      <c r="N1120" s="576">
        <v>171</v>
      </c>
      <c r="O1120" s="576">
        <v>3205</v>
      </c>
      <c r="P1120" s="46">
        <v>49.17255631328787</v>
      </c>
      <c r="Q1120" s="46">
        <v>49.720125786163521</v>
      </c>
    </row>
    <row r="1121" spans="1:17" ht="12.75" customHeight="1">
      <c r="C1121" s="589" t="s">
        <v>1829</v>
      </c>
      <c r="D1121" s="576">
        <v>7398</v>
      </c>
      <c r="E1121" s="576">
        <v>174</v>
      </c>
      <c r="F1121" s="576">
        <v>206</v>
      </c>
      <c r="G1121" s="576">
        <v>254</v>
      </c>
      <c r="H1121" s="576">
        <v>238</v>
      </c>
      <c r="I1121" s="576">
        <v>285</v>
      </c>
      <c r="J1121" s="576">
        <v>261</v>
      </c>
      <c r="K1121" s="576">
        <v>275</v>
      </c>
      <c r="L1121" s="576">
        <v>265</v>
      </c>
      <c r="M1121" s="576">
        <v>274</v>
      </c>
      <c r="N1121" s="576">
        <v>261</v>
      </c>
      <c r="O1121" s="576">
        <v>4905</v>
      </c>
      <c r="P1121" s="46">
        <v>49.357799405244663</v>
      </c>
      <c r="Q1121" s="46">
        <v>49.739622641509435</v>
      </c>
    </row>
    <row r="1122" spans="1:17" ht="18" customHeight="1">
      <c r="A1122" s="596"/>
      <c r="B1122" s="596"/>
      <c r="C1122" s="597" t="s">
        <v>127</v>
      </c>
      <c r="D1122" s="576">
        <v>84786</v>
      </c>
      <c r="E1122" s="576">
        <v>2244</v>
      </c>
      <c r="F1122" s="576">
        <v>2496</v>
      </c>
      <c r="G1122" s="576">
        <v>2780</v>
      </c>
      <c r="H1122" s="576">
        <v>2897</v>
      </c>
      <c r="I1122" s="576">
        <v>3075</v>
      </c>
      <c r="J1122" s="576">
        <v>3191</v>
      </c>
      <c r="K1122" s="576">
        <v>3218</v>
      </c>
      <c r="L1122" s="576">
        <v>3466</v>
      </c>
      <c r="M1122" s="576">
        <v>3559</v>
      </c>
      <c r="N1122" s="576">
        <v>3566</v>
      </c>
      <c r="O1122" s="576">
        <v>54294</v>
      </c>
      <c r="P1122" s="46">
        <v>50.33525582053641</v>
      </c>
      <c r="Q1122" s="46">
        <v>50.63065781532891</v>
      </c>
    </row>
    <row r="1125" spans="1:17" s="24" customFormat="1" ht="10.5" customHeight="1">
      <c r="C1125" s="593"/>
      <c r="D1125" s="592"/>
      <c r="E1125" s="592"/>
      <c r="F1125" s="592"/>
      <c r="G1125" s="592"/>
      <c r="H1125" s="592"/>
      <c r="I1125" s="592"/>
      <c r="J1125" s="592"/>
      <c r="K1125" s="592"/>
      <c r="L1125" s="592"/>
      <c r="M1125" s="592"/>
      <c r="N1125" s="592"/>
      <c r="O1125" s="592"/>
      <c r="P1125" s="553"/>
      <c r="Q1125" s="553"/>
    </row>
    <row r="1126" spans="1:17" s="24" customFormat="1" ht="10.5" customHeight="1">
      <c r="C1126" s="593"/>
      <c r="D1126" s="592"/>
      <c r="E1126" s="592"/>
      <c r="F1126" s="592"/>
      <c r="G1126" s="592"/>
      <c r="H1126" s="592"/>
      <c r="I1126" s="592"/>
      <c r="J1126" s="592"/>
      <c r="K1126" s="592"/>
      <c r="L1126" s="592"/>
      <c r="M1126" s="592"/>
      <c r="N1126" s="592"/>
      <c r="O1126" s="592"/>
      <c r="P1126" s="553"/>
      <c r="Q1126" s="553"/>
    </row>
    <row r="1127" spans="1:17" s="24" customFormat="1" ht="15.75" customHeight="1">
      <c r="A1127" s="90" t="s">
        <v>604</v>
      </c>
      <c r="B1127" s="584"/>
      <c r="C1127" s="1295"/>
      <c r="D1127" s="592"/>
      <c r="E1127" s="592"/>
      <c r="F1127" s="592"/>
      <c r="G1127" s="592"/>
      <c r="H1127" s="592"/>
      <c r="I1127" s="592"/>
      <c r="J1127" s="592"/>
      <c r="K1127" s="592"/>
      <c r="L1127" s="592"/>
      <c r="M1127" s="592"/>
      <c r="N1127" s="592"/>
      <c r="O1127" s="592"/>
      <c r="P1127" s="46"/>
      <c r="Q1127" s="46"/>
    </row>
    <row r="1128" spans="1:17" s="24" customFormat="1" ht="10.5" customHeight="1">
      <c r="A1128" s="584" t="s">
        <v>2108</v>
      </c>
      <c r="B1128" s="584"/>
      <c r="C1128" s="1295"/>
      <c r="D1128" s="592"/>
      <c r="E1128" s="592"/>
      <c r="F1128" s="592"/>
      <c r="G1128" s="592"/>
      <c r="H1128" s="592"/>
      <c r="I1128" s="592"/>
      <c r="J1128" s="592"/>
      <c r="K1128" s="592"/>
      <c r="L1128" s="592"/>
      <c r="M1128" s="592"/>
      <c r="N1128" s="592"/>
      <c r="O1128" s="592"/>
      <c r="P1128" s="553"/>
      <c r="Q1128" s="553"/>
    </row>
    <row r="1129" spans="1:17" s="24" customFormat="1" ht="10.5" customHeight="1">
      <c r="A1129" s="90"/>
      <c r="B1129" s="24" t="s">
        <v>2109</v>
      </c>
      <c r="C1129" s="1295"/>
      <c r="D1129" s="592"/>
      <c r="E1129" s="592"/>
      <c r="F1129" s="592"/>
      <c r="G1129" s="592"/>
      <c r="H1129" s="592"/>
      <c r="I1129" s="592"/>
      <c r="J1129" s="592"/>
      <c r="K1129" s="592"/>
      <c r="L1129" s="592"/>
      <c r="M1129" s="592"/>
      <c r="N1129" s="592"/>
      <c r="O1129" s="592"/>
      <c r="P1129" s="553"/>
      <c r="Q1129" s="553"/>
    </row>
    <row r="1130" spans="1:17" s="24" customFormat="1" ht="10.5" customHeight="1">
      <c r="A1130" s="90"/>
      <c r="B1130" s="24" t="s">
        <v>2110</v>
      </c>
      <c r="C1130" s="1295"/>
      <c r="D1130" s="592"/>
      <c r="E1130" s="592"/>
      <c r="F1130" s="592"/>
      <c r="G1130" s="592"/>
      <c r="H1130" s="592"/>
      <c r="I1130" s="592"/>
      <c r="J1130" s="592"/>
      <c r="K1130" s="592"/>
      <c r="L1130" s="592"/>
      <c r="M1130" s="592"/>
      <c r="N1130" s="592"/>
      <c r="O1130" s="592"/>
      <c r="P1130" s="553"/>
      <c r="Q1130" s="553"/>
    </row>
    <row r="1131" spans="1:17" s="24" customFormat="1" ht="10.5" customHeight="1">
      <c r="A1131" s="584" t="s">
        <v>2111</v>
      </c>
      <c r="B1131" s="584"/>
      <c r="C1131" s="1295"/>
      <c r="D1131" s="592"/>
      <c r="E1131" s="592"/>
      <c r="F1131" s="592"/>
      <c r="G1131" s="592"/>
      <c r="H1131" s="592"/>
      <c r="I1131" s="592"/>
      <c r="J1131" s="592"/>
      <c r="K1131" s="592"/>
      <c r="L1131" s="592"/>
      <c r="M1131" s="592"/>
      <c r="N1131" s="592"/>
      <c r="O1131" s="592"/>
      <c r="P1131" s="553"/>
      <c r="Q1131" s="553"/>
    </row>
    <row r="1132" spans="1:17" s="24" customFormat="1" ht="10.5" customHeight="1">
      <c r="A1132" s="584" t="s">
        <v>2112</v>
      </c>
      <c r="B1132" s="584"/>
      <c r="C1132" s="1295"/>
      <c r="D1132" s="592"/>
      <c r="E1132" s="592"/>
      <c r="F1132" s="592"/>
      <c r="G1132" s="592"/>
      <c r="H1132" s="592"/>
      <c r="I1132" s="592"/>
      <c r="J1132" s="592"/>
      <c r="K1132" s="592"/>
      <c r="L1132" s="592"/>
      <c r="M1132" s="592"/>
      <c r="N1132" s="592"/>
      <c r="O1132" s="592"/>
      <c r="P1132" s="553"/>
      <c r="Q1132" s="553"/>
    </row>
    <row r="1133" spans="1:17" s="24" customFormat="1" ht="10.5" customHeight="1">
      <c r="A1133" s="584"/>
      <c r="B1133" s="584"/>
      <c r="C1133" s="593"/>
      <c r="D1133" s="592"/>
      <c r="E1133" s="592"/>
      <c r="F1133" s="592"/>
      <c r="G1133" s="592"/>
      <c r="H1133" s="592"/>
      <c r="I1133" s="592"/>
      <c r="J1133" s="592"/>
      <c r="K1133" s="592"/>
      <c r="L1133" s="592"/>
      <c r="M1133" s="592"/>
      <c r="N1133" s="592"/>
      <c r="O1133" s="592"/>
      <c r="P1133" s="553"/>
      <c r="Q1133" s="553"/>
    </row>
    <row r="1134" spans="1:17" s="24" customFormat="1" ht="9">
      <c r="A1134" s="584" t="s">
        <v>3078</v>
      </c>
      <c r="B1134" s="584"/>
      <c r="C1134" s="593"/>
      <c r="D1134" s="592"/>
      <c r="E1134" s="592"/>
      <c r="F1134" s="592"/>
      <c r="G1134" s="592"/>
      <c r="H1134" s="592"/>
      <c r="I1134" s="592"/>
      <c r="J1134" s="592"/>
      <c r="K1134" s="592"/>
      <c r="L1134" s="592"/>
      <c r="M1134" s="592"/>
      <c r="N1134" s="592"/>
      <c r="O1134" s="592"/>
      <c r="P1134" s="553"/>
      <c r="Q1134" s="553"/>
    </row>
    <row r="1135" spans="1:17" ht="12.75" customHeight="1">
      <c r="A1135" s="59"/>
    </row>
    <row r="1136" spans="1:17" ht="12.75" customHeight="1">
      <c r="A1136" s="59"/>
    </row>
  </sheetData>
  <mergeCells count="22">
    <mergeCell ref="E7:O8"/>
    <mergeCell ref="A696:C696"/>
    <mergeCell ref="A120:C120"/>
    <mergeCell ref="A202:C202"/>
    <mergeCell ref="A226:C226"/>
    <mergeCell ref="A304:C304"/>
    <mergeCell ref="A328:C328"/>
    <mergeCell ref="A341:C341"/>
    <mergeCell ref="A601:C601"/>
    <mergeCell ref="A655:C655"/>
    <mergeCell ref="A688:C688"/>
    <mergeCell ref="A689:C689"/>
    <mergeCell ref="A1094:C1094"/>
    <mergeCell ref="A359:C359"/>
    <mergeCell ref="A517:C517"/>
    <mergeCell ref="A582:C582"/>
    <mergeCell ref="A835:C835"/>
    <mergeCell ref="A920:C920"/>
    <mergeCell ref="A959:C959"/>
    <mergeCell ref="A1025:C1025"/>
    <mergeCell ref="A1062:C1062"/>
    <mergeCell ref="A1063:C1063"/>
  </mergeCells>
  <pageMargins left="0.7" right="0.7" top="0.78740157499999996" bottom="0.78740157499999996" header="0.3" footer="0.3"/>
  <drawing r:id="rId1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344"/>
  <sheetViews>
    <sheetView workbookViewId="0">
      <pane ySplit="11" topLeftCell="A12" activePane="bottomLeft" state="frozen"/>
      <selection sqref="A1:XFD1048576"/>
      <selection pane="bottomLeft"/>
    </sheetView>
  </sheetViews>
  <sheetFormatPr baseColWidth="10" defaultColWidth="12.42578125" defaultRowHeight="11.25"/>
  <cols>
    <col min="1" max="1" width="3.5703125" style="623" customWidth="1"/>
    <col min="2" max="2" width="29.5703125" style="624" customWidth="1"/>
    <col min="3" max="3" width="2.85546875" style="638" customWidth="1"/>
    <col min="4" max="4" width="6.140625" style="192" customWidth="1"/>
    <col min="5" max="6" width="5.7109375" style="192" customWidth="1"/>
    <col min="7" max="8" width="6.140625" style="192" customWidth="1"/>
    <col min="9" max="9" width="5.7109375" style="192" customWidth="1"/>
    <col min="10" max="10" width="5.28515625" style="192" customWidth="1"/>
    <col min="11" max="11" width="6.140625" style="192" customWidth="1"/>
    <col min="12" max="12" width="6.28515625" style="626" bestFit="1" customWidth="1"/>
    <col min="13" max="13" width="5.28515625" style="626" bestFit="1" customWidth="1"/>
    <col min="14" max="16384" width="12.42578125" style="623"/>
  </cols>
  <sheetData>
    <row r="1" spans="1:13" s="605" customFormat="1" ht="11.25" customHeight="1">
      <c r="A1" s="16" t="s">
        <v>3117</v>
      </c>
      <c r="B1" s="565"/>
      <c r="C1" s="603"/>
      <c r="D1" s="603"/>
      <c r="E1" s="604"/>
      <c r="F1" s="604"/>
      <c r="G1" s="604"/>
      <c r="H1" s="604"/>
      <c r="I1" s="604"/>
      <c r="J1" s="604"/>
      <c r="K1" s="604"/>
      <c r="L1" s="1427"/>
      <c r="M1" s="1428"/>
    </row>
    <row r="2" spans="1:13" s="571" customFormat="1" ht="8.25" customHeight="1">
      <c r="A2" s="606"/>
      <c r="B2" s="66"/>
      <c r="C2" s="151"/>
      <c r="D2" s="90"/>
      <c r="E2" s="90"/>
      <c r="F2" s="90"/>
      <c r="G2" s="90"/>
      <c r="H2" s="90"/>
      <c r="I2" s="90"/>
      <c r="J2" s="90"/>
      <c r="K2" s="90"/>
      <c r="L2" s="1429"/>
      <c r="M2" s="1430"/>
    </row>
    <row r="3" spans="1:13" s="285" customFormat="1" ht="11.25" customHeight="1">
      <c r="A3" s="20" t="s">
        <v>2120</v>
      </c>
      <c r="B3" s="565"/>
      <c r="C3" s="607"/>
      <c r="D3" s="607"/>
      <c r="E3" s="565"/>
      <c r="F3" s="565"/>
      <c r="G3" s="565"/>
      <c r="H3" s="565"/>
      <c r="I3" s="565"/>
      <c r="J3" s="565"/>
      <c r="K3" s="565"/>
      <c r="L3" s="1431"/>
      <c r="M3" s="1432"/>
    </row>
    <row r="4" spans="1:13" s="285" customFormat="1" ht="11.25" customHeight="1">
      <c r="A4" s="20" t="s">
        <v>2121</v>
      </c>
      <c r="B4" s="565"/>
      <c r="C4" s="607"/>
      <c r="D4" s="607"/>
      <c r="E4" s="565"/>
      <c r="F4" s="565"/>
      <c r="G4" s="565"/>
      <c r="H4" s="565"/>
      <c r="I4" s="565"/>
      <c r="J4" s="565"/>
      <c r="K4" s="565"/>
      <c r="L4" s="1431"/>
      <c r="M4" s="1432"/>
    </row>
    <row r="5" spans="1:13" s="571" customFormat="1" ht="8.25" customHeight="1">
      <c r="A5" s="77"/>
      <c r="B5" s="66"/>
      <c r="C5" s="151"/>
      <c r="D5" s="90"/>
      <c r="E5" s="90"/>
      <c r="F5" s="90"/>
      <c r="G5" s="90"/>
      <c r="H5" s="90"/>
      <c r="I5" s="90"/>
      <c r="J5" s="90"/>
      <c r="K5" s="90"/>
      <c r="L5" s="1433"/>
      <c r="M5" s="1430"/>
    </row>
    <row r="6" spans="1:13" s="571" customFormat="1" ht="9.75" customHeight="1">
      <c r="A6" s="608" t="s">
        <v>153</v>
      </c>
      <c r="B6" s="609"/>
      <c r="C6" s="610"/>
      <c r="D6" s="1490" t="s">
        <v>2122</v>
      </c>
      <c r="E6" s="611" t="s">
        <v>2123</v>
      </c>
      <c r="F6" s="609"/>
      <c r="G6" s="609"/>
      <c r="H6" s="609"/>
      <c r="I6" s="609"/>
      <c r="J6" s="609"/>
      <c r="K6" s="612"/>
      <c r="L6" s="1434" t="s">
        <v>2098</v>
      </c>
      <c r="M6" s="1435"/>
    </row>
    <row r="7" spans="1:13" s="571" customFormat="1" ht="9.75" customHeight="1">
      <c r="A7" s="185" t="s">
        <v>1660</v>
      </c>
      <c r="B7" s="150"/>
      <c r="C7" s="613"/>
      <c r="D7" s="1491"/>
      <c r="E7" s="614" t="s">
        <v>2124</v>
      </c>
      <c r="F7" s="130"/>
      <c r="G7" s="130"/>
      <c r="H7" s="130"/>
      <c r="I7" s="130"/>
      <c r="J7" s="130"/>
      <c r="K7" s="615"/>
      <c r="L7" s="1434" t="s">
        <v>2125</v>
      </c>
      <c r="M7" s="1436"/>
    </row>
    <row r="8" spans="1:13" s="571" customFormat="1" ht="9.75" customHeight="1">
      <c r="A8" s="185" t="s">
        <v>410</v>
      </c>
      <c r="B8" s="150"/>
      <c r="C8" s="613"/>
      <c r="D8" s="1491"/>
      <c r="E8" s="1490" t="s">
        <v>2126</v>
      </c>
      <c r="F8" s="1490" t="s">
        <v>2127</v>
      </c>
      <c r="G8" s="1490" t="s">
        <v>2128</v>
      </c>
      <c r="H8" s="1490" t="s">
        <v>2129</v>
      </c>
      <c r="I8" s="1490" t="s">
        <v>2130</v>
      </c>
      <c r="J8" s="1490" t="s">
        <v>2131</v>
      </c>
      <c r="K8" s="1490" t="s">
        <v>2132</v>
      </c>
      <c r="L8" s="1434" t="s">
        <v>2133</v>
      </c>
      <c r="M8" s="1436"/>
    </row>
    <row r="9" spans="1:13" s="571" customFormat="1" ht="9.75" customHeight="1">
      <c r="A9" s="83"/>
      <c r="B9" s="616"/>
      <c r="C9" s="613"/>
      <c r="D9" s="1491"/>
      <c r="E9" s="1491"/>
      <c r="F9" s="1491"/>
      <c r="G9" s="1491"/>
      <c r="H9" s="1491"/>
      <c r="I9" s="1491"/>
      <c r="J9" s="1491"/>
      <c r="K9" s="1491"/>
      <c r="L9" s="1437" t="s">
        <v>2134</v>
      </c>
      <c r="M9" s="1438"/>
    </row>
    <row r="10" spans="1:13" s="571" customFormat="1" ht="9.75" customHeight="1">
      <c r="A10" s="185" t="s">
        <v>1680</v>
      </c>
      <c r="B10" s="150"/>
      <c r="C10" s="613"/>
      <c r="D10" s="1491"/>
      <c r="E10" s="1491"/>
      <c r="F10" s="1491"/>
      <c r="G10" s="1491"/>
      <c r="H10" s="1491"/>
      <c r="I10" s="1491"/>
      <c r="J10" s="1491"/>
      <c r="K10" s="1491"/>
      <c r="L10" s="1439" t="s">
        <v>2135</v>
      </c>
      <c r="M10" s="1564" t="s">
        <v>2136</v>
      </c>
    </row>
    <row r="11" spans="1:13" s="571" customFormat="1" ht="9.75" customHeight="1">
      <c r="A11" s="187" t="s">
        <v>1686</v>
      </c>
      <c r="B11" s="130"/>
      <c r="C11" s="617"/>
      <c r="D11" s="1492"/>
      <c r="E11" s="1492"/>
      <c r="F11" s="1492"/>
      <c r="G11" s="1492"/>
      <c r="H11" s="1492"/>
      <c r="I11" s="1492"/>
      <c r="J11" s="1492"/>
      <c r="K11" s="1492"/>
      <c r="L11" s="1440" t="s">
        <v>1868</v>
      </c>
      <c r="M11" s="1565"/>
    </row>
    <row r="12" spans="1:13" s="571" customFormat="1" ht="9" customHeight="1">
      <c r="A12" s="185"/>
      <c r="B12" s="150"/>
      <c r="C12" s="610"/>
      <c r="D12" s="618"/>
      <c r="E12" s="618"/>
      <c r="F12" s="618"/>
      <c r="G12" s="618"/>
      <c r="H12" s="618"/>
      <c r="I12" s="618"/>
      <c r="J12" s="618"/>
      <c r="K12" s="618"/>
      <c r="L12" s="1441"/>
      <c r="M12" s="1430"/>
    </row>
    <row r="13" spans="1:13" s="619" customFormat="1" ht="27" customHeight="1">
      <c r="A13" s="619" t="s">
        <v>411</v>
      </c>
      <c r="B13" s="620"/>
      <c r="C13" s="621"/>
      <c r="D13" s="622"/>
      <c r="E13" s="622"/>
      <c r="F13" s="622"/>
      <c r="G13" s="622"/>
      <c r="H13" s="622"/>
      <c r="I13" s="622"/>
      <c r="J13" s="622"/>
      <c r="K13" s="622"/>
      <c r="L13" s="1296"/>
      <c r="M13" s="1296"/>
    </row>
    <row r="14" spans="1:13" ht="10.15" customHeight="1">
      <c r="B14" s="624" t="s">
        <v>717</v>
      </c>
      <c r="C14" s="625" t="s">
        <v>1691</v>
      </c>
      <c r="D14" s="192">
        <v>102</v>
      </c>
      <c r="E14" s="192">
        <v>1</v>
      </c>
      <c r="F14" s="192">
        <v>3</v>
      </c>
      <c r="G14" s="192">
        <v>26</v>
      </c>
      <c r="H14" s="192">
        <v>33</v>
      </c>
      <c r="I14" s="192">
        <v>17</v>
      </c>
      <c r="J14" s="192">
        <v>7</v>
      </c>
      <c r="K14" s="192">
        <v>15</v>
      </c>
      <c r="L14" s="626">
        <v>41.8</v>
      </c>
      <c r="M14" s="626">
        <v>41.1</v>
      </c>
    </row>
    <row r="15" spans="1:13">
      <c r="C15" s="625" t="s">
        <v>1692</v>
      </c>
      <c r="D15" s="192">
        <v>79</v>
      </c>
      <c r="E15" s="192">
        <v>0</v>
      </c>
      <c r="F15" s="192">
        <v>2</v>
      </c>
      <c r="G15" s="192">
        <v>18</v>
      </c>
      <c r="H15" s="192">
        <v>22</v>
      </c>
      <c r="I15" s="192">
        <v>16</v>
      </c>
      <c r="J15" s="192">
        <v>8</v>
      </c>
      <c r="K15" s="192">
        <v>13</v>
      </c>
      <c r="L15" s="626">
        <v>42.8</v>
      </c>
      <c r="M15" s="626">
        <v>41.6</v>
      </c>
    </row>
    <row r="16" spans="1:13" s="627" customFormat="1" ht="21" customHeight="1">
      <c r="B16" s="628"/>
      <c r="C16" s="629" t="s">
        <v>1693</v>
      </c>
      <c r="D16" s="630">
        <v>181</v>
      </c>
      <c r="E16" s="630">
        <v>1</v>
      </c>
      <c r="F16" s="630">
        <v>5</v>
      </c>
      <c r="G16" s="630">
        <v>44</v>
      </c>
      <c r="H16" s="630">
        <v>55</v>
      </c>
      <c r="I16" s="630">
        <v>33</v>
      </c>
      <c r="J16" s="630">
        <v>15</v>
      </c>
      <c r="K16" s="630">
        <v>28</v>
      </c>
      <c r="L16" s="1297">
        <v>42.2</v>
      </c>
      <c r="M16" s="1297">
        <v>41.3</v>
      </c>
    </row>
    <row r="17" spans="2:13">
      <c r="B17" s="624" t="s">
        <v>718</v>
      </c>
      <c r="C17" s="625" t="s">
        <v>1691</v>
      </c>
      <c r="D17" s="192">
        <v>298</v>
      </c>
      <c r="E17" s="192">
        <v>1</v>
      </c>
      <c r="F17" s="192">
        <v>7</v>
      </c>
      <c r="G17" s="192">
        <v>66</v>
      </c>
      <c r="H17" s="192">
        <v>98</v>
      </c>
      <c r="I17" s="192">
        <v>54</v>
      </c>
      <c r="J17" s="192">
        <v>39</v>
      </c>
      <c r="K17" s="192">
        <v>33</v>
      </c>
      <c r="L17" s="626">
        <v>43.3</v>
      </c>
      <c r="M17" s="626">
        <v>41.9</v>
      </c>
    </row>
    <row r="18" spans="2:13">
      <c r="C18" s="625" t="s">
        <v>1692</v>
      </c>
      <c r="D18" s="192">
        <v>113</v>
      </c>
      <c r="E18" s="192">
        <v>0</v>
      </c>
      <c r="F18" s="192">
        <v>3</v>
      </c>
      <c r="G18" s="192">
        <v>22</v>
      </c>
      <c r="H18" s="192">
        <v>40</v>
      </c>
      <c r="I18" s="192">
        <v>21</v>
      </c>
      <c r="J18" s="192">
        <v>16</v>
      </c>
      <c r="K18" s="192">
        <v>11</v>
      </c>
      <c r="L18" s="626">
        <v>43.4</v>
      </c>
      <c r="M18" s="626">
        <v>42.7</v>
      </c>
    </row>
    <row r="19" spans="2:13" s="627" customFormat="1" ht="21" customHeight="1">
      <c r="B19" s="628"/>
      <c r="C19" s="629" t="s">
        <v>1693</v>
      </c>
      <c r="D19" s="630">
        <v>411</v>
      </c>
      <c r="E19" s="630">
        <v>1</v>
      </c>
      <c r="F19" s="630">
        <v>10</v>
      </c>
      <c r="G19" s="630">
        <v>88</v>
      </c>
      <c r="H19" s="630">
        <v>138</v>
      </c>
      <c r="I19" s="630">
        <v>75</v>
      </c>
      <c r="J19" s="630">
        <v>55</v>
      </c>
      <c r="K19" s="630">
        <v>44</v>
      </c>
      <c r="L19" s="1297">
        <v>43.3</v>
      </c>
      <c r="M19" s="1297">
        <v>42.1</v>
      </c>
    </row>
    <row r="20" spans="2:13">
      <c r="B20" s="624" t="s">
        <v>719</v>
      </c>
      <c r="C20" s="625" t="s">
        <v>1691</v>
      </c>
      <c r="D20" s="192">
        <v>283</v>
      </c>
      <c r="E20" s="192">
        <v>3</v>
      </c>
      <c r="F20" s="192">
        <v>16</v>
      </c>
      <c r="G20" s="192">
        <v>54</v>
      </c>
      <c r="H20" s="192">
        <v>101</v>
      </c>
      <c r="I20" s="192">
        <v>61</v>
      </c>
      <c r="J20" s="192">
        <v>23</v>
      </c>
      <c r="K20" s="192">
        <v>25</v>
      </c>
      <c r="L20" s="626">
        <v>42.3</v>
      </c>
      <c r="M20" s="626">
        <v>41.6</v>
      </c>
    </row>
    <row r="21" spans="2:13">
      <c r="C21" s="625" t="s">
        <v>1692</v>
      </c>
      <c r="D21" s="192">
        <v>77</v>
      </c>
      <c r="E21" s="192">
        <v>0</v>
      </c>
      <c r="F21" s="192">
        <v>1</v>
      </c>
      <c r="G21" s="192">
        <v>23</v>
      </c>
      <c r="H21" s="192">
        <v>28</v>
      </c>
      <c r="I21" s="192">
        <v>12</v>
      </c>
      <c r="J21" s="192">
        <v>5</v>
      </c>
      <c r="K21" s="192">
        <v>8</v>
      </c>
      <c r="L21" s="626">
        <v>42.2</v>
      </c>
      <c r="M21" s="626">
        <v>41.5</v>
      </c>
    </row>
    <row r="22" spans="2:13" s="627" customFormat="1" ht="21" customHeight="1">
      <c r="B22" s="628"/>
      <c r="C22" s="629" t="s">
        <v>1693</v>
      </c>
      <c r="D22" s="630">
        <v>360</v>
      </c>
      <c r="E22" s="630">
        <v>3</v>
      </c>
      <c r="F22" s="630">
        <v>17</v>
      </c>
      <c r="G22" s="630">
        <v>77</v>
      </c>
      <c r="H22" s="630">
        <v>129</v>
      </c>
      <c r="I22" s="630">
        <v>73</v>
      </c>
      <c r="J22" s="630">
        <v>28</v>
      </c>
      <c r="K22" s="630">
        <v>33</v>
      </c>
      <c r="L22" s="1297">
        <v>42.3</v>
      </c>
      <c r="M22" s="1297">
        <v>41.5</v>
      </c>
    </row>
    <row r="23" spans="2:13">
      <c r="B23" s="624" t="s">
        <v>720</v>
      </c>
      <c r="C23" s="625" t="s">
        <v>1691</v>
      </c>
      <c r="D23" s="192">
        <v>321</v>
      </c>
      <c r="E23" s="192">
        <v>3</v>
      </c>
      <c r="F23" s="192">
        <v>13</v>
      </c>
      <c r="G23" s="192">
        <v>74</v>
      </c>
      <c r="H23" s="192">
        <v>99</v>
      </c>
      <c r="I23" s="192">
        <v>60</v>
      </c>
      <c r="J23" s="192">
        <v>30</v>
      </c>
      <c r="K23" s="192">
        <v>42</v>
      </c>
      <c r="L23" s="626">
        <v>42.2</v>
      </c>
      <c r="M23" s="626">
        <v>41.6</v>
      </c>
    </row>
    <row r="24" spans="2:13">
      <c r="C24" s="625" t="s">
        <v>1692</v>
      </c>
      <c r="D24" s="192">
        <v>125</v>
      </c>
      <c r="E24" s="192">
        <v>1</v>
      </c>
      <c r="F24" s="192">
        <v>10</v>
      </c>
      <c r="G24" s="192">
        <v>33</v>
      </c>
      <c r="H24" s="192">
        <v>28</v>
      </c>
      <c r="I24" s="192">
        <v>18</v>
      </c>
      <c r="J24" s="192">
        <v>13</v>
      </c>
      <c r="K24" s="192">
        <v>22</v>
      </c>
      <c r="L24" s="626">
        <v>41.9</v>
      </c>
      <c r="M24" s="626">
        <v>40.9</v>
      </c>
    </row>
    <row r="25" spans="2:13" s="627" customFormat="1" ht="21" customHeight="1">
      <c r="B25" s="628"/>
      <c r="C25" s="629" t="s">
        <v>1693</v>
      </c>
      <c r="D25" s="630">
        <v>446</v>
      </c>
      <c r="E25" s="630">
        <v>4</v>
      </c>
      <c r="F25" s="630">
        <v>23</v>
      </c>
      <c r="G25" s="630">
        <v>107</v>
      </c>
      <c r="H25" s="630">
        <v>127</v>
      </c>
      <c r="I25" s="630">
        <v>78</v>
      </c>
      <c r="J25" s="630">
        <v>43</v>
      </c>
      <c r="K25" s="630">
        <v>64</v>
      </c>
      <c r="L25" s="1297">
        <v>42.1</v>
      </c>
      <c r="M25" s="1297">
        <v>41.4</v>
      </c>
    </row>
    <row r="26" spans="2:13">
      <c r="B26" s="624" t="s">
        <v>721</v>
      </c>
      <c r="C26" s="625" t="s">
        <v>1691</v>
      </c>
      <c r="D26" s="192">
        <v>465</v>
      </c>
      <c r="E26" s="192">
        <v>1</v>
      </c>
      <c r="F26" s="192">
        <v>13</v>
      </c>
      <c r="G26" s="192">
        <v>93</v>
      </c>
      <c r="H26" s="192">
        <v>154</v>
      </c>
      <c r="I26" s="192">
        <v>119</v>
      </c>
      <c r="J26" s="192">
        <v>34</v>
      </c>
      <c r="K26" s="192">
        <v>51</v>
      </c>
      <c r="L26" s="626">
        <v>42.9</v>
      </c>
      <c r="M26" s="626">
        <v>42</v>
      </c>
    </row>
    <row r="27" spans="2:13">
      <c r="C27" s="625" t="s">
        <v>1692</v>
      </c>
      <c r="D27" s="192">
        <v>271</v>
      </c>
      <c r="E27" s="192">
        <v>0</v>
      </c>
      <c r="F27" s="192">
        <v>15</v>
      </c>
      <c r="G27" s="192">
        <v>50</v>
      </c>
      <c r="H27" s="192">
        <v>87</v>
      </c>
      <c r="I27" s="192">
        <v>70</v>
      </c>
      <c r="J27" s="192">
        <v>20</v>
      </c>
      <c r="K27" s="192">
        <v>29</v>
      </c>
      <c r="L27" s="626">
        <v>42.6</v>
      </c>
      <c r="M27" s="626">
        <v>42.5</v>
      </c>
    </row>
    <row r="28" spans="2:13" s="627" customFormat="1" ht="21" customHeight="1">
      <c r="B28" s="628"/>
      <c r="C28" s="629" t="s">
        <v>1693</v>
      </c>
      <c r="D28" s="630">
        <v>736</v>
      </c>
      <c r="E28" s="630">
        <v>1</v>
      </c>
      <c r="F28" s="630">
        <v>28</v>
      </c>
      <c r="G28" s="630">
        <v>143</v>
      </c>
      <c r="H28" s="630">
        <v>241</v>
      </c>
      <c r="I28" s="630">
        <v>189</v>
      </c>
      <c r="J28" s="630">
        <v>54</v>
      </c>
      <c r="K28" s="630">
        <v>80</v>
      </c>
      <c r="L28" s="1297">
        <v>42.8</v>
      </c>
      <c r="M28" s="1297">
        <v>42.2</v>
      </c>
    </row>
    <row r="29" spans="2:13">
      <c r="B29" s="1442" t="s">
        <v>3118</v>
      </c>
      <c r="C29" s="625" t="s">
        <v>1691</v>
      </c>
      <c r="D29" s="192">
        <v>53</v>
      </c>
      <c r="E29" s="192">
        <v>0</v>
      </c>
      <c r="F29" s="192">
        <v>3</v>
      </c>
      <c r="G29" s="192">
        <v>22</v>
      </c>
      <c r="H29" s="192">
        <v>14</v>
      </c>
      <c r="I29" s="192">
        <v>8</v>
      </c>
      <c r="J29" s="192">
        <v>4</v>
      </c>
      <c r="K29" s="192">
        <v>2</v>
      </c>
      <c r="L29" s="626">
        <v>40.5</v>
      </c>
      <c r="M29" s="626">
        <v>39.1</v>
      </c>
    </row>
    <row r="30" spans="2:13">
      <c r="C30" s="625" t="s">
        <v>1692</v>
      </c>
      <c r="D30" s="192">
        <v>38</v>
      </c>
      <c r="E30" s="192">
        <v>0</v>
      </c>
      <c r="F30" s="192">
        <v>3</v>
      </c>
      <c r="G30" s="192">
        <v>12</v>
      </c>
      <c r="H30" s="192">
        <v>15</v>
      </c>
      <c r="I30" s="192">
        <v>5</v>
      </c>
      <c r="J30" s="192">
        <v>0</v>
      </c>
      <c r="K30" s="192">
        <v>3</v>
      </c>
      <c r="L30" s="626">
        <v>40.200000000000003</v>
      </c>
      <c r="M30" s="626">
        <v>39.799999999999997</v>
      </c>
    </row>
    <row r="31" spans="2:13" s="627" customFormat="1" ht="21" customHeight="1">
      <c r="B31" s="628"/>
      <c r="C31" s="629" t="s">
        <v>1693</v>
      </c>
      <c r="D31" s="630">
        <v>91</v>
      </c>
      <c r="E31" s="630">
        <v>0</v>
      </c>
      <c r="F31" s="630">
        <v>6</v>
      </c>
      <c r="G31" s="630">
        <v>34</v>
      </c>
      <c r="H31" s="630">
        <v>29</v>
      </c>
      <c r="I31" s="630">
        <v>13</v>
      </c>
      <c r="J31" s="630">
        <v>4</v>
      </c>
      <c r="K31" s="630">
        <v>5</v>
      </c>
      <c r="L31" s="1297">
        <v>40.4</v>
      </c>
      <c r="M31" s="1297">
        <v>39.299999999999997</v>
      </c>
    </row>
    <row r="32" spans="2:13" ht="22.5">
      <c r="B32" s="624" t="s">
        <v>2137</v>
      </c>
      <c r="C32" s="625" t="s">
        <v>1691</v>
      </c>
      <c r="D32" s="192">
        <v>144</v>
      </c>
      <c r="E32" s="192">
        <v>0</v>
      </c>
      <c r="F32" s="192">
        <v>7</v>
      </c>
      <c r="G32" s="192">
        <v>39</v>
      </c>
      <c r="H32" s="192">
        <v>40</v>
      </c>
      <c r="I32" s="192">
        <v>28</v>
      </c>
      <c r="J32" s="192">
        <v>12</v>
      </c>
      <c r="K32" s="192">
        <v>18</v>
      </c>
      <c r="L32" s="626">
        <v>42</v>
      </c>
      <c r="M32" s="626">
        <v>41</v>
      </c>
    </row>
    <row r="33" spans="2:13">
      <c r="C33" s="625" t="s">
        <v>1692</v>
      </c>
      <c r="D33" s="192">
        <v>136</v>
      </c>
      <c r="E33" s="192">
        <v>0</v>
      </c>
      <c r="F33" s="192">
        <v>14</v>
      </c>
      <c r="G33" s="192">
        <v>38</v>
      </c>
      <c r="H33" s="192">
        <v>39</v>
      </c>
      <c r="I33" s="192">
        <v>23</v>
      </c>
      <c r="J33" s="192">
        <v>14</v>
      </c>
      <c r="K33" s="192">
        <v>8</v>
      </c>
      <c r="L33" s="626">
        <v>41.6</v>
      </c>
      <c r="M33" s="626">
        <v>40.299999999999997</v>
      </c>
    </row>
    <row r="34" spans="2:13" s="627" customFormat="1" ht="21" customHeight="1">
      <c r="B34" s="628"/>
      <c r="C34" s="629" t="s">
        <v>1693</v>
      </c>
      <c r="D34" s="630">
        <v>280</v>
      </c>
      <c r="E34" s="630">
        <v>0</v>
      </c>
      <c r="F34" s="630">
        <v>21</v>
      </c>
      <c r="G34" s="630">
        <v>77</v>
      </c>
      <c r="H34" s="630">
        <v>79</v>
      </c>
      <c r="I34" s="630">
        <v>51</v>
      </c>
      <c r="J34" s="630">
        <v>26</v>
      </c>
      <c r="K34" s="630">
        <v>26</v>
      </c>
      <c r="L34" s="1297">
        <v>41.8</v>
      </c>
      <c r="M34" s="1297">
        <v>40.5</v>
      </c>
    </row>
    <row r="35" spans="2:13">
      <c r="B35" s="631" t="s">
        <v>724</v>
      </c>
      <c r="C35" s="625" t="s">
        <v>1691</v>
      </c>
      <c r="D35" s="192">
        <v>80</v>
      </c>
      <c r="E35" s="192">
        <v>0</v>
      </c>
      <c r="F35" s="192">
        <v>7</v>
      </c>
      <c r="G35" s="192">
        <v>30</v>
      </c>
      <c r="H35" s="192">
        <v>26</v>
      </c>
      <c r="I35" s="192">
        <v>10</v>
      </c>
      <c r="J35" s="192">
        <v>3</v>
      </c>
      <c r="K35" s="192">
        <v>4</v>
      </c>
      <c r="L35" s="626">
        <v>40.4</v>
      </c>
      <c r="M35" s="626">
        <v>39.200000000000003</v>
      </c>
    </row>
    <row r="36" spans="2:13">
      <c r="C36" s="625" t="s">
        <v>1692</v>
      </c>
      <c r="D36" s="192">
        <v>30</v>
      </c>
      <c r="E36" s="192">
        <v>0</v>
      </c>
      <c r="F36" s="192">
        <v>2</v>
      </c>
      <c r="G36" s="192">
        <v>9</v>
      </c>
      <c r="H36" s="192">
        <v>10</v>
      </c>
      <c r="I36" s="192">
        <v>2</v>
      </c>
      <c r="J36" s="192">
        <v>0</v>
      </c>
      <c r="K36" s="192">
        <v>7</v>
      </c>
      <c r="L36" s="626">
        <v>39.700000000000003</v>
      </c>
      <c r="M36" s="626">
        <v>39.299999999999997</v>
      </c>
    </row>
    <row r="37" spans="2:13" s="627" customFormat="1" ht="21" customHeight="1">
      <c r="B37" s="628"/>
      <c r="C37" s="629" t="s">
        <v>1693</v>
      </c>
      <c r="D37" s="630">
        <v>110</v>
      </c>
      <c r="E37" s="630">
        <v>0</v>
      </c>
      <c r="F37" s="630">
        <v>9</v>
      </c>
      <c r="G37" s="630">
        <v>39</v>
      </c>
      <c r="H37" s="630">
        <v>36</v>
      </c>
      <c r="I37" s="630">
        <v>12</v>
      </c>
      <c r="J37" s="630">
        <v>3</v>
      </c>
      <c r="K37" s="630">
        <v>11</v>
      </c>
      <c r="L37" s="1297">
        <v>40.200000000000003</v>
      </c>
      <c r="M37" s="1297">
        <v>39.200000000000003</v>
      </c>
    </row>
    <row r="38" spans="2:13" ht="22.5">
      <c r="B38" s="624" t="s">
        <v>1751</v>
      </c>
      <c r="C38" s="625" t="s">
        <v>1691</v>
      </c>
      <c r="D38" s="192">
        <v>341</v>
      </c>
      <c r="E38" s="192">
        <v>0</v>
      </c>
      <c r="F38" s="192">
        <v>12</v>
      </c>
      <c r="G38" s="192">
        <v>62</v>
      </c>
      <c r="H38" s="192">
        <v>122</v>
      </c>
      <c r="I38" s="192">
        <v>83</v>
      </c>
      <c r="J38" s="192">
        <v>19</v>
      </c>
      <c r="K38" s="192">
        <v>43</v>
      </c>
      <c r="L38" s="626">
        <v>42.6</v>
      </c>
      <c r="M38" s="626">
        <v>42</v>
      </c>
    </row>
    <row r="39" spans="2:13">
      <c r="C39" s="625" t="s">
        <v>1692</v>
      </c>
      <c r="D39" s="192">
        <v>354</v>
      </c>
      <c r="E39" s="192">
        <v>2</v>
      </c>
      <c r="F39" s="192">
        <v>29</v>
      </c>
      <c r="G39" s="192">
        <v>67</v>
      </c>
      <c r="H39" s="192">
        <v>110</v>
      </c>
      <c r="I39" s="192">
        <v>70</v>
      </c>
      <c r="J39" s="192">
        <v>22</v>
      </c>
      <c r="K39" s="192">
        <v>54</v>
      </c>
      <c r="L39" s="626">
        <v>41.8</v>
      </c>
      <c r="M39" s="626">
        <v>41.4</v>
      </c>
    </row>
    <row r="40" spans="2:13" s="627" customFormat="1" ht="21" customHeight="1">
      <c r="B40" s="628"/>
      <c r="C40" s="629" t="s">
        <v>1693</v>
      </c>
      <c r="D40" s="630">
        <v>695</v>
      </c>
      <c r="E40" s="630">
        <v>2</v>
      </c>
      <c r="F40" s="630">
        <v>41</v>
      </c>
      <c r="G40" s="630">
        <v>129</v>
      </c>
      <c r="H40" s="630">
        <v>232</v>
      </c>
      <c r="I40" s="630">
        <v>153</v>
      </c>
      <c r="J40" s="630">
        <v>41</v>
      </c>
      <c r="K40" s="630">
        <v>97</v>
      </c>
      <c r="L40" s="1297">
        <v>42.2</v>
      </c>
      <c r="M40" s="1297">
        <v>41.8</v>
      </c>
    </row>
    <row r="41" spans="2:13">
      <c r="B41" s="624" t="s">
        <v>727</v>
      </c>
      <c r="C41" s="625" t="s">
        <v>1691</v>
      </c>
      <c r="D41" s="192">
        <v>196</v>
      </c>
      <c r="E41" s="192">
        <v>0</v>
      </c>
      <c r="F41" s="192">
        <v>11</v>
      </c>
      <c r="G41" s="192">
        <v>54</v>
      </c>
      <c r="H41" s="192">
        <v>75</v>
      </c>
      <c r="I41" s="192">
        <v>28</v>
      </c>
      <c r="J41" s="192">
        <v>5</v>
      </c>
      <c r="K41" s="192">
        <v>23</v>
      </c>
      <c r="L41" s="626">
        <v>40.799999999999997</v>
      </c>
      <c r="M41" s="626">
        <v>40.1</v>
      </c>
    </row>
    <row r="42" spans="2:13">
      <c r="C42" s="625" t="s">
        <v>1692</v>
      </c>
      <c r="D42" s="192">
        <v>220</v>
      </c>
      <c r="E42" s="192">
        <v>0</v>
      </c>
      <c r="F42" s="192">
        <v>18</v>
      </c>
      <c r="G42" s="192">
        <v>58</v>
      </c>
      <c r="H42" s="192">
        <v>71</v>
      </c>
      <c r="I42" s="192">
        <v>35</v>
      </c>
      <c r="J42" s="192">
        <v>6</v>
      </c>
      <c r="K42" s="192">
        <v>32</v>
      </c>
      <c r="L42" s="626">
        <v>40.799999999999997</v>
      </c>
      <c r="M42" s="626">
        <v>40.299999999999997</v>
      </c>
    </row>
    <row r="43" spans="2:13" s="627" customFormat="1" ht="21" customHeight="1">
      <c r="B43" s="628"/>
      <c r="C43" s="629" t="s">
        <v>1693</v>
      </c>
      <c r="D43" s="630">
        <v>416</v>
      </c>
      <c r="E43" s="630">
        <v>0</v>
      </c>
      <c r="F43" s="630">
        <v>29</v>
      </c>
      <c r="G43" s="630">
        <v>112</v>
      </c>
      <c r="H43" s="630">
        <v>146</v>
      </c>
      <c r="I43" s="630">
        <v>63</v>
      </c>
      <c r="J43" s="630">
        <v>11</v>
      </c>
      <c r="K43" s="630">
        <v>55</v>
      </c>
      <c r="L43" s="1297">
        <v>40.799999999999997</v>
      </c>
      <c r="M43" s="1297">
        <v>40.200000000000003</v>
      </c>
    </row>
    <row r="44" spans="2:13">
      <c r="B44" s="624" t="s">
        <v>728</v>
      </c>
      <c r="C44" s="625" t="s">
        <v>1691</v>
      </c>
      <c r="D44" s="192">
        <v>119</v>
      </c>
      <c r="E44" s="192">
        <v>0</v>
      </c>
      <c r="F44" s="192">
        <v>2</v>
      </c>
      <c r="G44" s="192">
        <v>28</v>
      </c>
      <c r="H44" s="192">
        <v>54</v>
      </c>
      <c r="I44" s="192">
        <v>17</v>
      </c>
      <c r="J44" s="192">
        <v>7</v>
      </c>
      <c r="K44" s="192">
        <v>11</v>
      </c>
      <c r="L44" s="626">
        <v>41.7</v>
      </c>
      <c r="M44" s="626">
        <v>40.200000000000003</v>
      </c>
    </row>
    <row r="45" spans="2:13">
      <c r="C45" s="625" t="s">
        <v>1692</v>
      </c>
      <c r="D45" s="192">
        <v>136</v>
      </c>
      <c r="E45" s="192">
        <v>2</v>
      </c>
      <c r="F45" s="192">
        <v>8</v>
      </c>
      <c r="G45" s="192">
        <v>33</v>
      </c>
      <c r="H45" s="192">
        <v>38</v>
      </c>
      <c r="I45" s="192">
        <v>26</v>
      </c>
      <c r="J45" s="192">
        <v>8</v>
      </c>
      <c r="K45" s="192">
        <v>21</v>
      </c>
      <c r="L45" s="626">
        <v>41.3</v>
      </c>
      <c r="M45" s="626">
        <v>40.9</v>
      </c>
    </row>
    <row r="46" spans="2:13" s="627" customFormat="1" ht="21" customHeight="1">
      <c r="B46" s="628"/>
      <c r="C46" s="629" t="s">
        <v>1693</v>
      </c>
      <c r="D46" s="630">
        <v>255</v>
      </c>
      <c r="E46" s="630">
        <v>2</v>
      </c>
      <c r="F46" s="630">
        <v>10</v>
      </c>
      <c r="G46" s="630">
        <v>61</v>
      </c>
      <c r="H46" s="630">
        <v>92</v>
      </c>
      <c r="I46" s="630">
        <v>43</v>
      </c>
      <c r="J46" s="630">
        <v>15</v>
      </c>
      <c r="K46" s="630">
        <v>32</v>
      </c>
      <c r="L46" s="1297">
        <v>41.5</v>
      </c>
      <c r="M46" s="1297">
        <v>40.5</v>
      </c>
    </row>
    <row r="47" spans="2:13">
      <c r="B47" s="624" t="s">
        <v>729</v>
      </c>
      <c r="C47" s="625" t="s">
        <v>1691</v>
      </c>
      <c r="D47" s="192">
        <v>53</v>
      </c>
      <c r="E47" s="192">
        <v>0</v>
      </c>
      <c r="F47" s="192">
        <v>4</v>
      </c>
      <c r="G47" s="192">
        <v>11</v>
      </c>
      <c r="H47" s="192">
        <v>16</v>
      </c>
      <c r="I47" s="192">
        <v>11</v>
      </c>
      <c r="J47" s="192">
        <v>2</v>
      </c>
      <c r="K47" s="192">
        <v>9</v>
      </c>
      <c r="L47" s="626">
        <v>41.6</v>
      </c>
      <c r="M47" s="626">
        <v>40.4</v>
      </c>
    </row>
    <row r="48" spans="2:13">
      <c r="C48" s="625" t="s">
        <v>1692</v>
      </c>
      <c r="D48" s="192">
        <v>35</v>
      </c>
      <c r="E48" s="192">
        <v>0</v>
      </c>
      <c r="F48" s="192">
        <v>2</v>
      </c>
      <c r="G48" s="192">
        <v>5</v>
      </c>
      <c r="H48" s="192">
        <v>11</v>
      </c>
      <c r="I48" s="192">
        <v>6</v>
      </c>
      <c r="J48" s="192">
        <v>2</v>
      </c>
      <c r="K48" s="192">
        <v>9</v>
      </c>
      <c r="L48" s="626">
        <v>42.2</v>
      </c>
      <c r="M48" s="626">
        <v>41.5</v>
      </c>
    </row>
    <row r="49" spans="1:13" s="627" customFormat="1" ht="21" customHeight="1">
      <c r="B49" s="628"/>
      <c r="C49" s="629" t="s">
        <v>1693</v>
      </c>
      <c r="D49" s="630">
        <v>88</v>
      </c>
      <c r="E49" s="630">
        <v>0</v>
      </c>
      <c r="F49" s="630">
        <v>6</v>
      </c>
      <c r="G49" s="630">
        <v>16</v>
      </c>
      <c r="H49" s="630">
        <v>27</v>
      </c>
      <c r="I49" s="630">
        <v>17</v>
      </c>
      <c r="J49" s="630">
        <v>4</v>
      </c>
      <c r="K49" s="630">
        <v>18</v>
      </c>
      <c r="L49" s="1297">
        <v>41.8</v>
      </c>
      <c r="M49" s="1297">
        <v>40.799999999999997</v>
      </c>
    </row>
    <row r="50" spans="1:13" ht="22.5">
      <c r="B50" s="624" t="s">
        <v>3235</v>
      </c>
      <c r="C50" s="625" t="s">
        <v>1691</v>
      </c>
      <c r="D50" s="192">
        <v>189</v>
      </c>
      <c r="E50" s="192">
        <v>0</v>
      </c>
      <c r="F50" s="192">
        <v>11</v>
      </c>
      <c r="G50" s="192">
        <v>42</v>
      </c>
      <c r="H50" s="192">
        <v>52</v>
      </c>
      <c r="I50" s="192">
        <v>38</v>
      </c>
      <c r="J50" s="192">
        <v>16</v>
      </c>
      <c r="K50" s="192">
        <v>30</v>
      </c>
      <c r="L50" s="626">
        <v>42.3</v>
      </c>
      <c r="M50" s="626">
        <v>41.8</v>
      </c>
    </row>
    <row r="51" spans="1:13">
      <c r="C51" s="625" t="s">
        <v>1692</v>
      </c>
      <c r="D51" s="192">
        <v>136</v>
      </c>
      <c r="E51" s="192">
        <v>0</v>
      </c>
      <c r="F51" s="192">
        <v>15</v>
      </c>
      <c r="G51" s="192">
        <v>32</v>
      </c>
      <c r="H51" s="192">
        <v>27</v>
      </c>
      <c r="I51" s="192">
        <v>27</v>
      </c>
      <c r="J51" s="192">
        <v>15</v>
      </c>
      <c r="K51" s="192">
        <v>20</v>
      </c>
      <c r="L51" s="626">
        <v>41.9</v>
      </c>
      <c r="M51" s="626">
        <v>41</v>
      </c>
    </row>
    <row r="52" spans="1:13" s="627" customFormat="1" ht="21" customHeight="1">
      <c r="B52" s="628"/>
      <c r="C52" s="629" t="s">
        <v>1693</v>
      </c>
      <c r="D52" s="630">
        <v>325</v>
      </c>
      <c r="E52" s="630">
        <v>0</v>
      </c>
      <c r="F52" s="630">
        <v>26</v>
      </c>
      <c r="G52" s="630">
        <v>74</v>
      </c>
      <c r="H52" s="630">
        <v>79</v>
      </c>
      <c r="I52" s="630">
        <v>65</v>
      </c>
      <c r="J52" s="630">
        <v>31</v>
      </c>
      <c r="K52" s="630">
        <v>50</v>
      </c>
      <c r="L52" s="1297">
        <v>42.1</v>
      </c>
      <c r="M52" s="1297">
        <v>41.5</v>
      </c>
    </row>
    <row r="53" spans="1:13">
      <c r="B53" s="624" t="s">
        <v>730</v>
      </c>
      <c r="C53" s="625" t="s">
        <v>1691</v>
      </c>
      <c r="D53" s="192">
        <v>64</v>
      </c>
      <c r="E53" s="192">
        <v>0</v>
      </c>
      <c r="F53" s="192">
        <v>3</v>
      </c>
      <c r="G53" s="192">
        <v>14</v>
      </c>
      <c r="H53" s="192">
        <v>23</v>
      </c>
      <c r="I53" s="192">
        <v>8</v>
      </c>
      <c r="J53" s="192">
        <v>5</v>
      </c>
      <c r="K53" s="192">
        <v>11</v>
      </c>
      <c r="L53" s="626">
        <v>41.7</v>
      </c>
      <c r="M53" s="626">
        <v>41.1</v>
      </c>
    </row>
    <row r="54" spans="1:13">
      <c r="C54" s="625" t="s">
        <v>1692</v>
      </c>
      <c r="D54" s="192">
        <v>64</v>
      </c>
      <c r="E54" s="192">
        <v>0</v>
      </c>
      <c r="F54" s="192">
        <v>1</v>
      </c>
      <c r="G54" s="192">
        <v>8</v>
      </c>
      <c r="H54" s="192">
        <v>18</v>
      </c>
      <c r="I54" s="192">
        <v>15</v>
      </c>
      <c r="J54" s="192">
        <v>13</v>
      </c>
      <c r="K54" s="192">
        <v>9</v>
      </c>
      <c r="L54" s="626">
        <v>45.2</v>
      </c>
      <c r="M54" s="626">
        <v>44.1</v>
      </c>
    </row>
    <row r="55" spans="1:13" s="627" customFormat="1" ht="10.35" customHeight="1">
      <c r="B55" s="628"/>
      <c r="C55" s="629" t="s">
        <v>1693</v>
      </c>
      <c r="D55" s="192">
        <v>128</v>
      </c>
      <c r="E55" s="192">
        <v>0</v>
      </c>
      <c r="F55" s="192">
        <v>4</v>
      </c>
      <c r="G55" s="192">
        <v>22</v>
      </c>
      <c r="H55" s="192">
        <v>41</v>
      </c>
      <c r="I55" s="192">
        <v>23</v>
      </c>
      <c r="J55" s="192">
        <v>18</v>
      </c>
      <c r="K55" s="192">
        <v>20</v>
      </c>
      <c r="L55" s="626">
        <v>43.5</v>
      </c>
      <c r="M55" s="626">
        <v>42.1</v>
      </c>
    </row>
    <row r="56" spans="1:13" s="627" customFormat="1" ht="10.35" customHeight="1">
      <c r="B56" s="628"/>
      <c r="C56" s="632"/>
      <c r="L56" s="1297"/>
      <c r="M56" s="1297"/>
    </row>
    <row r="57" spans="1:13" s="627" customFormat="1" ht="10.35" customHeight="1">
      <c r="B57" s="628"/>
      <c r="C57" s="632"/>
      <c r="L57" s="1297"/>
      <c r="M57" s="1297"/>
    </row>
    <row r="58" spans="1:13" s="9" customFormat="1" ht="10.5" customHeight="1">
      <c r="A58" s="328" t="s">
        <v>3078</v>
      </c>
      <c r="B58" s="328"/>
      <c r="C58" s="634"/>
      <c r="L58" s="552"/>
      <c r="M58" s="552"/>
    </row>
    <row r="59" spans="1:13">
      <c r="B59" s="1443" t="s">
        <v>3120</v>
      </c>
      <c r="C59" s="625" t="s">
        <v>1691</v>
      </c>
      <c r="D59" s="630">
        <v>23</v>
      </c>
      <c r="E59" s="630">
        <v>1</v>
      </c>
      <c r="F59" s="630">
        <v>0</v>
      </c>
      <c r="G59" s="630">
        <v>7</v>
      </c>
      <c r="H59" s="630">
        <v>5</v>
      </c>
      <c r="I59" s="630">
        <v>2</v>
      </c>
      <c r="J59" s="630">
        <v>4</v>
      </c>
      <c r="K59" s="630">
        <v>4</v>
      </c>
      <c r="L59" s="1297">
        <v>42.8</v>
      </c>
      <c r="M59" s="1297">
        <v>39.799999999999997</v>
      </c>
    </row>
    <row r="60" spans="1:13">
      <c r="C60" s="625" t="s">
        <v>1692</v>
      </c>
      <c r="D60" s="630">
        <v>14</v>
      </c>
      <c r="E60" s="630">
        <v>1</v>
      </c>
      <c r="F60" s="630">
        <v>0</v>
      </c>
      <c r="G60" s="630">
        <v>3</v>
      </c>
      <c r="H60" s="630">
        <v>1</v>
      </c>
      <c r="I60" s="630">
        <v>2</v>
      </c>
      <c r="J60" s="630">
        <v>3</v>
      </c>
      <c r="K60" s="630">
        <v>4</v>
      </c>
      <c r="L60" s="1297">
        <v>43.4</v>
      </c>
      <c r="M60" s="1297">
        <v>40</v>
      </c>
    </row>
    <row r="61" spans="1:13" s="627" customFormat="1" ht="21" customHeight="1">
      <c r="B61" s="628"/>
      <c r="C61" s="629" t="s">
        <v>1693</v>
      </c>
      <c r="D61" s="1444">
        <v>37</v>
      </c>
      <c r="E61" s="1444">
        <v>2</v>
      </c>
      <c r="F61" s="1444">
        <v>0</v>
      </c>
      <c r="G61" s="1444">
        <v>10</v>
      </c>
      <c r="H61" s="1444">
        <v>6</v>
      </c>
      <c r="I61" s="1444">
        <v>4</v>
      </c>
      <c r="J61" s="1444">
        <v>7</v>
      </c>
      <c r="K61" s="1444">
        <v>8</v>
      </c>
      <c r="L61" s="1445">
        <v>43</v>
      </c>
      <c r="M61" s="1445">
        <v>39.799999999999997</v>
      </c>
    </row>
    <row r="62" spans="1:13">
      <c r="B62" s="492" t="s">
        <v>3121</v>
      </c>
      <c r="C62" s="625" t="s">
        <v>1691</v>
      </c>
      <c r="D62" s="257">
        <v>78</v>
      </c>
      <c r="E62" s="257">
        <v>0</v>
      </c>
      <c r="F62" s="257">
        <v>7</v>
      </c>
      <c r="G62" s="257">
        <v>23</v>
      </c>
      <c r="H62" s="257">
        <v>16</v>
      </c>
      <c r="I62" s="257">
        <v>8</v>
      </c>
      <c r="J62" s="257">
        <v>5</v>
      </c>
      <c r="K62" s="257">
        <v>19</v>
      </c>
      <c r="L62" s="1429">
        <v>40.700000000000003</v>
      </c>
      <c r="M62" s="1429">
        <v>38.9</v>
      </c>
    </row>
    <row r="63" spans="1:13">
      <c r="C63" s="625" t="s">
        <v>1692</v>
      </c>
      <c r="D63" s="257">
        <v>56</v>
      </c>
      <c r="E63" s="257">
        <v>0</v>
      </c>
      <c r="F63" s="257">
        <v>1</v>
      </c>
      <c r="G63" s="257">
        <v>11</v>
      </c>
      <c r="H63" s="257">
        <v>13</v>
      </c>
      <c r="I63" s="257">
        <v>15</v>
      </c>
      <c r="J63" s="257">
        <v>5</v>
      </c>
      <c r="K63" s="257">
        <v>11</v>
      </c>
      <c r="L63" s="1429">
        <v>43.9</v>
      </c>
      <c r="M63" s="1429">
        <v>43.5</v>
      </c>
    </row>
    <row r="64" spans="1:13" s="627" customFormat="1" ht="21" customHeight="1">
      <c r="B64" s="628"/>
      <c r="C64" s="629" t="s">
        <v>1693</v>
      </c>
      <c r="D64" s="1444">
        <v>134</v>
      </c>
      <c r="E64" s="1444">
        <v>0</v>
      </c>
      <c r="F64" s="1444">
        <v>8</v>
      </c>
      <c r="G64" s="1444">
        <v>34</v>
      </c>
      <c r="H64" s="1444">
        <v>29</v>
      </c>
      <c r="I64" s="1444">
        <v>23</v>
      </c>
      <c r="J64" s="1444">
        <v>10</v>
      </c>
      <c r="K64" s="1444">
        <v>30</v>
      </c>
      <c r="L64" s="1446">
        <v>42.1</v>
      </c>
      <c r="M64" s="1446">
        <v>41.6</v>
      </c>
    </row>
    <row r="65" spans="1:13" ht="21" customHeight="1">
      <c r="A65" s="623" t="s">
        <v>1698</v>
      </c>
      <c r="C65" s="625" t="s">
        <v>1691</v>
      </c>
      <c r="D65" s="192">
        <v>2809</v>
      </c>
      <c r="E65" s="192">
        <v>10</v>
      </c>
      <c r="F65" s="192">
        <v>119</v>
      </c>
      <c r="G65" s="192">
        <v>645</v>
      </c>
      <c r="H65" s="192">
        <v>928</v>
      </c>
      <c r="I65" s="192">
        <v>552</v>
      </c>
      <c r="J65" s="192">
        <v>215</v>
      </c>
      <c r="K65" s="192">
        <v>340</v>
      </c>
      <c r="L65" s="552">
        <v>42.2</v>
      </c>
      <c r="M65" s="552">
        <v>41.3</v>
      </c>
    </row>
    <row r="66" spans="1:13">
      <c r="C66" s="625" t="s">
        <v>1692</v>
      </c>
      <c r="D66" s="192">
        <v>1884</v>
      </c>
      <c r="E66" s="192">
        <v>6</v>
      </c>
      <c r="F66" s="192">
        <v>124</v>
      </c>
      <c r="G66" s="192">
        <v>422</v>
      </c>
      <c r="H66" s="192">
        <v>558</v>
      </c>
      <c r="I66" s="192">
        <v>363</v>
      </c>
      <c r="J66" s="192">
        <v>150</v>
      </c>
      <c r="K66" s="192">
        <v>261</v>
      </c>
      <c r="L66" s="626">
        <v>42.1</v>
      </c>
      <c r="M66" s="626">
        <v>41.4</v>
      </c>
    </row>
    <row r="67" spans="1:13" s="627" customFormat="1" ht="21" customHeight="1">
      <c r="B67" s="628"/>
      <c r="C67" s="629" t="s">
        <v>1693</v>
      </c>
      <c r="D67" s="630">
        <v>4693</v>
      </c>
      <c r="E67" s="630">
        <v>16</v>
      </c>
      <c r="F67" s="630">
        <v>243</v>
      </c>
      <c r="G67" s="630">
        <v>1067</v>
      </c>
      <c r="H67" s="630">
        <v>1486</v>
      </c>
      <c r="I67" s="630">
        <v>915</v>
      </c>
      <c r="J67" s="630">
        <v>365</v>
      </c>
      <c r="K67" s="630">
        <v>601</v>
      </c>
      <c r="L67" s="1297">
        <v>42.2</v>
      </c>
      <c r="M67" s="1297">
        <v>41.4</v>
      </c>
    </row>
    <row r="68" spans="1:13" s="619" customFormat="1" ht="30" customHeight="1">
      <c r="A68" s="619" t="s">
        <v>430</v>
      </c>
      <c r="B68" s="620"/>
      <c r="C68" s="621"/>
      <c r="L68" s="1296"/>
      <c r="M68" s="1296"/>
    </row>
    <row r="69" spans="1:13">
      <c r="B69" s="624" t="s">
        <v>430</v>
      </c>
      <c r="C69" s="625" t="s">
        <v>1691</v>
      </c>
      <c r="D69" s="192">
        <v>206</v>
      </c>
      <c r="E69" s="192">
        <v>1</v>
      </c>
      <c r="F69" s="192">
        <v>16</v>
      </c>
      <c r="G69" s="192">
        <v>54</v>
      </c>
      <c r="H69" s="192">
        <v>60</v>
      </c>
      <c r="I69" s="192">
        <v>44</v>
      </c>
      <c r="J69" s="192">
        <v>11</v>
      </c>
      <c r="K69" s="192">
        <v>20</v>
      </c>
      <c r="L69" s="626">
        <v>41.4</v>
      </c>
      <c r="M69" s="626">
        <v>40.799999999999997</v>
      </c>
    </row>
    <row r="70" spans="1:13">
      <c r="C70" s="625" t="s">
        <v>1692</v>
      </c>
      <c r="D70" s="192">
        <v>81</v>
      </c>
      <c r="E70" s="192">
        <v>0</v>
      </c>
      <c r="F70" s="192">
        <v>6</v>
      </c>
      <c r="G70" s="192">
        <v>22</v>
      </c>
      <c r="H70" s="192">
        <v>23</v>
      </c>
      <c r="I70" s="192">
        <v>14</v>
      </c>
      <c r="J70" s="192">
        <v>3</v>
      </c>
      <c r="K70" s="192">
        <v>13</v>
      </c>
      <c r="L70" s="626">
        <v>41.2</v>
      </c>
      <c r="M70" s="626">
        <v>40.5</v>
      </c>
    </row>
    <row r="71" spans="1:13" s="627" customFormat="1" ht="21" customHeight="1">
      <c r="B71" s="628"/>
      <c r="C71" s="629" t="s">
        <v>1693</v>
      </c>
      <c r="D71" s="630">
        <v>287</v>
      </c>
      <c r="E71" s="630">
        <v>1</v>
      </c>
      <c r="F71" s="630">
        <v>22</v>
      </c>
      <c r="G71" s="630">
        <v>76</v>
      </c>
      <c r="H71" s="630">
        <v>83</v>
      </c>
      <c r="I71" s="630">
        <v>58</v>
      </c>
      <c r="J71" s="630">
        <v>14</v>
      </c>
      <c r="K71" s="630">
        <v>33</v>
      </c>
      <c r="L71" s="1297">
        <v>41.4</v>
      </c>
      <c r="M71" s="1297">
        <v>40.700000000000003</v>
      </c>
    </row>
    <row r="72" spans="1:13" ht="21" customHeight="1">
      <c r="A72" s="623" t="s">
        <v>1699</v>
      </c>
      <c r="C72" s="625" t="s">
        <v>1691</v>
      </c>
      <c r="D72" s="192">
        <v>206</v>
      </c>
      <c r="E72" s="192">
        <v>1</v>
      </c>
      <c r="F72" s="192">
        <v>16</v>
      </c>
      <c r="G72" s="192">
        <v>54</v>
      </c>
      <c r="H72" s="192">
        <v>60</v>
      </c>
      <c r="I72" s="192">
        <v>44</v>
      </c>
      <c r="J72" s="192">
        <v>11</v>
      </c>
      <c r="K72" s="192">
        <v>20</v>
      </c>
      <c r="L72" s="626">
        <v>41.4</v>
      </c>
      <c r="M72" s="626">
        <v>40.799999999999997</v>
      </c>
    </row>
    <row r="73" spans="1:13">
      <c r="C73" s="625" t="s">
        <v>1692</v>
      </c>
      <c r="D73" s="192">
        <v>81</v>
      </c>
      <c r="E73" s="192">
        <v>0</v>
      </c>
      <c r="F73" s="192">
        <v>6</v>
      </c>
      <c r="G73" s="192">
        <v>22</v>
      </c>
      <c r="H73" s="192">
        <v>23</v>
      </c>
      <c r="I73" s="192">
        <v>14</v>
      </c>
      <c r="J73" s="192">
        <v>3</v>
      </c>
      <c r="K73" s="192">
        <v>13</v>
      </c>
      <c r="L73" s="626">
        <v>41.2</v>
      </c>
      <c r="M73" s="626">
        <v>40.5</v>
      </c>
    </row>
    <row r="74" spans="1:13" s="627" customFormat="1" ht="21" customHeight="1">
      <c r="B74" s="628"/>
      <c r="C74" s="629" t="s">
        <v>1693</v>
      </c>
      <c r="D74" s="630">
        <v>287</v>
      </c>
      <c r="E74" s="630">
        <v>1</v>
      </c>
      <c r="F74" s="630">
        <v>22</v>
      </c>
      <c r="G74" s="630">
        <v>76</v>
      </c>
      <c r="H74" s="630">
        <v>83</v>
      </c>
      <c r="I74" s="630">
        <v>58</v>
      </c>
      <c r="J74" s="630">
        <v>14</v>
      </c>
      <c r="K74" s="630">
        <v>33</v>
      </c>
      <c r="L74" s="1297">
        <v>41.4</v>
      </c>
      <c r="M74" s="1297">
        <v>40.700000000000003</v>
      </c>
    </row>
    <row r="75" spans="1:13" s="619" customFormat="1" ht="30" customHeight="1">
      <c r="A75" s="619" t="s">
        <v>731</v>
      </c>
      <c r="B75" s="620"/>
      <c r="C75" s="621"/>
      <c r="L75" s="1296"/>
      <c r="M75" s="1296"/>
    </row>
    <row r="76" spans="1:13" ht="22.5">
      <c r="B76" s="624" t="s">
        <v>1741</v>
      </c>
      <c r="C76" s="625" t="s">
        <v>1691</v>
      </c>
      <c r="D76" s="192">
        <v>147</v>
      </c>
      <c r="E76" s="192">
        <v>0</v>
      </c>
      <c r="F76" s="192">
        <v>10</v>
      </c>
      <c r="G76" s="192">
        <v>49</v>
      </c>
      <c r="H76" s="192">
        <v>30</v>
      </c>
      <c r="I76" s="192">
        <v>22</v>
      </c>
      <c r="J76" s="192">
        <v>15</v>
      </c>
      <c r="K76" s="192">
        <v>21</v>
      </c>
      <c r="L76" s="626">
        <v>42.2</v>
      </c>
      <c r="M76" s="626">
        <v>39.6</v>
      </c>
    </row>
    <row r="77" spans="1:13">
      <c r="C77" s="625" t="s">
        <v>1692</v>
      </c>
      <c r="D77" s="192">
        <v>80</v>
      </c>
      <c r="E77" s="192">
        <v>0</v>
      </c>
      <c r="F77" s="192">
        <v>9</v>
      </c>
      <c r="G77" s="192">
        <v>25</v>
      </c>
      <c r="H77" s="192">
        <v>16</v>
      </c>
      <c r="I77" s="192">
        <v>15</v>
      </c>
      <c r="J77" s="192">
        <v>5</v>
      </c>
      <c r="K77" s="192">
        <v>10</v>
      </c>
      <c r="L77" s="626">
        <v>40.9</v>
      </c>
      <c r="M77" s="626">
        <v>39.299999999999997</v>
      </c>
    </row>
    <row r="78" spans="1:13" s="627" customFormat="1" ht="21" customHeight="1">
      <c r="B78" s="628"/>
      <c r="C78" s="629" t="s">
        <v>1693</v>
      </c>
      <c r="D78" s="630">
        <v>227</v>
      </c>
      <c r="E78" s="630">
        <v>0</v>
      </c>
      <c r="F78" s="630">
        <v>19</v>
      </c>
      <c r="G78" s="630">
        <v>74</v>
      </c>
      <c r="H78" s="630">
        <v>46</v>
      </c>
      <c r="I78" s="630">
        <v>37</v>
      </c>
      <c r="J78" s="630">
        <v>20</v>
      </c>
      <c r="K78" s="630">
        <v>31</v>
      </c>
      <c r="L78" s="1297">
        <v>41.7</v>
      </c>
      <c r="M78" s="1297">
        <v>39.5</v>
      </c>
    </row>
    <row r="79" spans="1:13">
      <c r="B79" s="624" t="s">
        <v>733</v>
      </c>
      <c r="C79" s="625" t="s">
        <v>1691</v>
      </c>
      <c r="D79" s="192">
        <v>21</v>
      </c>
      <c r="E79" s="192">
        <v>1</v>
      </c>
      <c r="F79" s="192">
        <v>1</v>
      </c>
      <c r="G79" s="192">
        <v>7</v>
      </c>
      <c r="H79" s="192">
        <v>4</v>
      </c>
      <c r="I79" s="192">
        <v>3</v>
      </c>
      <c r="J79" s="192">
        <v>0</v>
      </c>
      <c r="K79" s="192">
        <v>5</v>
      </c>
      <c r="L79" s="626">
        <v>38.299999999999997</v>
      </c>
      <c r="M79" s="626">
        <v>37</v>
      </c>
    </row>
    <row r="80" spans="1:13">
      <c r="C80" s="625" t="s">
        <v>1692</v>
      </c>
      <c r="D80" s="192">
        <v>12</v>
      </c>
      <c r="E80" s="192">
        <v>0</v>
      </c>
      <c r="F80" s="192">
        <v>1</v>
      </c>
      <c r="G80" s="192">
        <v>6</v>
      </c>
      <c r="H80" s="192">
        <v>3</v>
      </c>
      <c r="I80" s="192">
        <v>1</v>
      </c>
      <c r="J80" s="192">
        <v>0</v>
      </c>
      <c r="K80" s="192">
        <v>1</v>
      </c>
      <c r="L80" s="626">
        <v>39.5</v>
      </c>
      <c r="M80" s="626">
        <v>37.799999999999997</v>
      </c>
    </row>
    <row r="81" spans="2:13" s="627" customFormat="1" ht="21" customHeight="1">
      <c r="B81" s="628"/>
      <c r="C81" s="629" t="s">
        <v>1693</v>
      </c>
      <c r="D81" s="630">
        <v>33</v>
      </c>
      <c r="E81" s="630">
        <v>1</v>
      </c>
      <c r="F81" s="630">
        <v>2</v>
      </c>
      <c r="G81" s="630">
        <v>13</v>
      </c>
      <c r="H81" s="630">
        <v>7</v>
      </c>
      <c r="I81" s="630">
        <v>4</v>
      </c>
      <c r="J81" s="630">
        <v>0</v>
      </c>
      <c r="K81" s="630">
        <v>6</v>
      </c>
      <c r="L81" s="1297">
        <v>38.799999999999997</v>
      </c>
      <c r="M81" s="1297">
        <v>37.6</v>
      </c>
    </row>
    <row r="82" spans="2:13">
      <c r="B82" s="624" t="s">
        <v>3122</v>
      </c>
      <c r="C82" s="625" t="s">
        <v>1691</v>
      </c>
      <c r="D82" s="192">
        <v>293</v>
      </c>
      <c r="E82" s="192">
        <v>1</v>
      </c>
      <c r="F82" s="192">
        <v>28</v>
      </c>
      <c r="G82" s="192">
        <v>73</v>
      </c>
      <c r="H82" s="192">
        <v>81</v>
      </c>
      <c r="I82" s="192">
        <v>46</v>
      </c>
      <c r="J82" s="192">
        <v>18</v>
      </c>
      <c r="K82" s="192">
        <v>46</v>
      </c>
      <c r="L82" s="626">
        <v>41.2</v>
      </c>
      <c r="M82" s="626">
        <v>40.1</v>
      </c>
    </row>
    <row r="83" spans="2:13">
      <c r="C83" s="625" t="s">
        <v>1692</v>
      </c>
      <c r="D83" s="192">
        <v>148</v>
      </c>
      <c r="E83" s="192">
        <v>3</v>
      </c>
      <c r="F83" s="192">
        <v>17</v>
      </c>
      <c r="G83" s="192">
        <v>30</v>
      </c>
      <c r="H83" s="192">
        <v>45</v>
      </c>
      <c r="I83" s="192">
        <v>23</v>
      </c>
      <c r="J83" s="192">
        <v>6</v>
      </c>
      <c r="K83" s="192">
        <v>24</v>
      </c>
      <c r="L83" s="626">
        <v>40.5</v>
      </c>
      <c r="M83" s="626">
        <v>40.6</v>
      </c>
    </row>
    <row r="84" spans="2:13" s="627" customFormat="1" ht="21" customHeight="1">
      <c r="B84" s="628"/>
      <c r="C84" s="629" t="s">
        <v>1693</v>
      </c>
      <c r="D84" s="630">
        <v>441</v>
      </c>
      <c r="E84" s="630">
        <v>4</v>
      </c>
      <c r="F84" s="630">
        <v>45</v>
      </c>
      <c r="G84" s="630">
        <v>103</v>
      </c>
      <c r="H84" s="630">
        <v>126</v>
      </c>
      <c r="I84" s="630">
        <v>69</v>
      </c>
      <c r="J84" s="630">
        <v>24</v>
      </c>
      <c r="K84" s="630">
        <v>70</v>
      </c>
      <c r="L84" s="1297">
        <v>41</v>
      </c>
      <c r="M84" s="1297">
        <v>40.4</v>
      </c>
    </row>
    <row r="85" spans="2:13">
      <c r="B85" s="1442" t="s">
        <v>3123</v>
      </c>
      <c r="C85" s="625" t="s">
        <v>1691</v>
      </c>
      <c r="D85" s="192">
        <v>445</v>
      </c>
      <c r="E85" s="192">
        <v>2</v>
      </c>
      <c r="F85" s="192">
        <v>33</v>
      </c>
      <c r="G85" s="192">
        <v>105</v>
      </c>
      <c r="H85" s="192">
        <v>128</v>
      </c>
      <c r="I85" s="192">
        <v>85</v>
      </c>
      <c r="J85" s="192">
        <v>42</v>
      </c>
      <c r="K85" s="192">
        <v>50</v>
      </c>
      <c r="L85" s="626">
        <v>42.2</v>
      </c>
      <c r="M85" s="626">
        <v>41.4</v>
      </c>
    </row>
    <row r="86" spans="2:13">
      <c r="C86" s="625" t="s">
        <v>1692</v>
      </c>
      <c r="D86" s="192">
        <v>349</v>
      </c>
      <c r="E86" s="192">
        <v>1</v>
      </c>
      <c r="F86" s="192">
        <v>20</v>
      </c>
      <c r="G86" s="192">
        <v>81</v>
      </c>
      <c r="H86" s="192">
        <v>104</v>
      </c>
      <c r="I86" s="192">
        <v>66</v>
      </c>
      <c r="J86" s="192">
        <v>39</v>
      </c>
      <c r="K86" s="192">
        <v>38</v>
      </c>
      <c r="L86" s="626">
        <v>42.3</v>
      </c>
      <c r="M86" s="626">
        <v>41.3</v>
      </c>
    </row>
    <row r="87" spans="2:13" s="627" customFormat="1" ht="21" customHeight="1">
      <c r="B87" s="628"/>
      <c r="C87" s="629" t="s">
        <v>1693</v>
      </c>
      <c r="D87" s="630">
        <v>794</v>
      </c>
      <c r="E87" s="630">
        <v>3</v>
      </c>
      <c r="F87" s="630">
        <v>53</v>
      </c>
      <c r="G87" s="630">
        <v>186</v>
      </c>
      <c r="H87" s="630">
        <v>232</v>
      </c>
      <c r="I87" s="630">
        <v>151</v>
      </c>
      <c r="J87" s="630">
        <v>81</v>
      </c>
      <c r="K87" s="630">
        <v>88</v>
      </c>
      <c r="L87" s="1297">
        <v>42.3</v>
      </c>
      <c r="M87" s="1297">
        <v>41.4</v>
      </c>
    </row>
    <row r="88" spans="2:13">
      <c r="B88" s="624" t="s">
        <v>734</v>
      </c>
      <c r="C88" s="625" t="s">
        <v>1691</v>
      </c>
      <c r="D88" s="192">
        <v>633</v>
      </c>
      <c r="E88" s="192">
        <v>3</v>
      </c>
      <c r="F88" s="192">
        <v>25</v>
      </c>
      <c r="G88" s="192">
        <v>159</v>
      </c>
      <c r="H88" s="192">
        <v>173</v>
      </c>
      <c r="I88" s="192">
        <v>137</v>
      </c>
      <c r="J88" s="192">
        <v>79</v>
      </c>
      <c r="K88" s="192">
        <v>57</v>
      </c>
      <c r="L88" s="626">
        <v>43</v>
      </c>
      <c r="M88" s="626">
        <v>41.7</v>
      </c>
    </row>
    <row r="89" spans="2:13">
      <c r="C89" s="625" t="s">
        <v>1692</v>
      </c>
      <c r="D89" s="192">
        <v>754</v>
      </c>
      <c r="E89" s="192">
        <v>3</v>
      </c>
      <c r="F89" s="192">
        <v>55</v>
      </c>
      <c r="G89" s="192">
        <v>157</v>
      </c>
      <c r="H89" s="192">
        <v>208</v>
      </c>
      <c r="I89" s="192">
        <v>153</v>
      </c>
      <c r="J89" s="192">
        <v>103</v>
      </c>
      <c r="K89" s="192">
        <v>75</v>
      </c>
      <c r="L89" s="626">
        <v>43</v>
      </c>
      <c r="M89" s="626">
        <v>42</v>
      </c>
    </row>
    <row r="90" spans="2:13" s="627" customFormat="1" ht="21" customHeight="1">
      <c r="B90" s="628"/>
      <c r="C90" s="629" t="s">
        <v>1693</v>
      </c>
      <c r="D90" s="630">
        <v>1387</v>
      </c>
      <c r="E90" s="630">
        <v>6</v>
      </c>
      <c r="F90" s="630">
        <v>80</v>
      </c>
      <c r="G90" s="630">
        <v>316</v>
      </c>
      <c r="H90" s="630">
        <v>381</v>
      </c>
      <c r="I90" s="630">
        <v>290</v>
      </c>
      <c r="J90" s="630">
        <v>182</v>
      </c>
      <c r="K90" s="630">
        <v>132</v>
      </c>
      <c r="L90" s="1297">
        <v>43</v>
      </c>
      <c r="M90" s="1297">
        <v>41.8</v>
      </c>
    </row>
    <row r="91" spans="2:13">
      <c r="B91" s="624" t="s">
        <v>735</v>
      </c>
      <c r="C91" s="625" t="s">
        <v>1691</v>
      </c>
      <c r="D91" s="192">
        <v>1219</v>
      </c>
      <c r="E91" s="192">
        <v>6</v>
      </c>
      <c r="F91" s="192">
        <v>79</v>
      </c>
      <c r="G91" s="192">
        <v>515</v>
      </c>
      <c r="H91" s="192">
        <v>321</v>
      </c>
      <c r="I91" s="192">
        <v>96</v>
      </c>
      <c r="J91" s="192">
        <v>41</v>
      </c>
      <c r="K91" s="192">
        <v>161</v>
      </c>
      <c r="L91" s="626">
        <v>39.700000000000003</v>
      </c>
      <c r="M91" s="626">
        <v>38.299999999999997</v>
      </c>
    </row>
    <row r="92" spans="2:13">
      <c r="C92" s="625" t="s">
        <v>1692</v>
      </c>
      <c r="D92" s="192">
        <v>347</v>
      </c>
      <c r="E92" s="192">
        <v>2</v>
      </c>
      <c r="F92" s="192">
        <v>45</v>
      </c>
      <c r="G92" s="192">
        <v>112</v>
      </c>
      <c r="H92" s="192">
        <v>92</v>
      </c>
      <c r="I92" s="192">
        <v>34</v>
      </c>
      <c r="J92" s="192">
        <v>16</v>
      </c>
      <c r="K92" s="192">
        <v>46</v>
      </c>
      <c r="L92" s="626">
        <v>39.799999999999997</v>
      </c>
      <c r="M92" s="626">
        <v>38.700000000000003</v>
      </c>
    </row>
    <row r="93" spans="2:13" s="627" customFormat="1" ht="21" customHeight="1">
      <c r="B93" s="628"/>
      <c r="C93" s="629" t="s">
        <v>1693</v>
      </c>
      <c r="D93" s="630">
        <v>1566</v>
      </c>
      <c r="E93" s="630">
        <v>8</v>
      </c>
      <c r="F93" s="630">
        <v>124</v>
      </c>
      <c r="G93" s="630">
        <v>627</v>
      </c>
      <c r="H93" s="630">
        <v>413</v>
      </c>
      <c r="I93" s="630">
        <v>130</v>
      </c>
      <c r="J93" s="630">
        <v>57</v>
      </c>
      <c r="K93" s="630">
        <v>207</v>
      </c>
      <c r="L93" s="1297">
        <v>39.700000000000003</v>
      </c>
      <c r="M93" s="1297">
        <v>38.4</v>
      </c>
    </row>
    <row r="94" spans="2:13">
      <c r="B94" s="624" t="s">
        <v>1701</v>
      </c>
      <c r="C94" s="625" t="s">
        <v>1691</v>
      </c>
      <c r="D94" s="192">
        <v>289</v>
      </c>
      <c r="E94" s="192">
        <v>3</v>
      </c>
      <c r="F94" s="192">
        <v>13</v>
      </c>
      <c r="G94" s="192">
        <v>84</v>
      </c>
      <c r="H94" s="192">
        <v>87</v>
      </c>
      <c r="I94" s="192">
        <v>39</v>
      </c>
      <c r="J94" s="192">
        <v>30</v>
      </c>
      <c r="K94" s="192">
        <v>33</v>
      </c>
      <c r="L94" s="626">
        <v>41.7</v>
      </c>
      <c r="M94" s="626">
        <v>40.299999999999997</v>
      </c>
    </row>
    <row r="95" spans="2:13">
      <c r="C95" s="625" t="s">
        <v>1692</v>
      </c>
      <c r="D95" s="192">
        <v>139</v>
      </c>
      <c r="E95" s="192">
        <v>0</v>
      </c>
      <c r="F95" s="192">
        <v>12</v>
      </c>
      <c r="G95" s="192">
        <v>40</v>
      </c>
      <c r="H95" s="192">
        <v>38</v>
      </c>
      <c r="I95" s="192">
        <v>13</v>
      </c>
      <c r="J95" s="192">
        <v>18</v>
      </c>
      <c r="K95" s="192">
        <v>18</v>
      </c>
      <c r="L95" s="626">
        <v>41.4</v>
      </c>
      <c r="M95" s="626">
        <v>40</v>
      </c>
    </row>
    <row r="96" spans="2:13" s="627" customFormat="1" ht="21" customHeight="1">
      <c r="B96" s="628"/>
      <c r="C96" s="629" t="s">
        <v>1693</v>
      </c>
      <c r="D96" s="630">
        <v>428</v>
      </c>
      <c r="E96" s="630">
        <v>3</v>
      </c>
      <c r="F96" s="630">
        <v>25</v>
      </c>
      <c r="G96" s="630">
        <v>124</v>
      </c>
      <c r="H96" s="630">
        <v>125</v>
      </c>
      <c r="I96" s="630">
        <v>52</v>
      </c>
      <c r="J96" s="630">
        <v>48</v>
      </c>
      <c r="K96" s="630">
        <v>51</v>
      </c>
      <c r="L96" s="1297">
        <v>41.6</v>
      </c>
      <c r="M96" s="1297">
        <v>40.200000000000003</v>
      </c>
    </row>
    <row r="97" spans="1:13">
      <c r="B97" s="624" t="s">
        <v>736</v>
      </c>
      <c r="C97" s="625" t="s">
        <v>1691</v>
      </c>
      <c r="D97" s="192">
        <v>5359</v>
      </c>
      <c r="E97" s="192">
        <v>48</v>
      </c>
      <c r="F97" s="192">
        <v>770</v>
      </c>
      <c r="G97" s="192">
        <v>1878</v>
      </c>
      <c r="H97" s="192">
        <v>1258</v>
      </c>
      <c r="I97" s="192">
        <v>535</v>
      </c>
      <c r="J97" s="192">
        <v>413</v>
      </c>
      <c r="K97" s="192">
        <v>457</v>
      </c>
      <c r="L97" s="626">
        <v>39.9</v>
      </c>
      <c r="M97" s="626">
        <v>38.4</v>
      </c>
    </row>
    <row r="98" spans="1:13">
      <c r="C98" s="625" t="s">
        <v>1692</v>
      </c>
      <c r="D98" s="192">
        <v>1620</v>
      </c>
      <c r="E98" s="192">
        <v>29</v>
      </c>
      <c r="F98" s="192">
        <v>261</v>
      </c>
      <c r="G98" s="192">
        <v>535</v>
      </c>
      <c r="H98" s="192">
        <v>354</v>
      </c>
      <c r="I98" s="192">
        <v>180</v>
      </c>
      <c r="J98" s="192">
        <v>84</v>
      </c>
      <c r="K98" s="192">
        <v>177</v>
      </c>
      <c r="L98" s="626">
        <v>39.299999999999997</v>
      </c>
      <c r="M98" s="626">
        <v>38</v>
      </c>
    </row>
    <row r="99" spans="1:13" s="627" customFormat="1" ht="10.15" customHeight="1">
      <c r="B99" s="628"/>
      <c r="C99" s="629" t="s">
        <v>1693</v>
      </c>
      <c r="D99" s="630">
        <v>6979</v>
      </c>
      <c r="E99" s="630">
        <v>77</v>
      </c>
      <c r="F99" s="630">
        <v>1031</v>
      </c>
      <c r="G99" s="630">
        <v>2413</v>
      </c>
      <c r="H99" s="630">
        <v>1612</v>
      </c>
      <c r="I99" s="630">
        <v>715</v>
      </c>
      <c r="J99" s="630">
        <v>497</v>
      </c>
      <c r="K99" s="630">
        <v>634</v>
      </c>
      <c r="L99" s="1297">
        <v>39.799999999999997</v>
      </c>
      <c r="M99" s="1297">
        <v>38.299999999999997</v>
      </c>
    </row>
    <row r="100" spans="1:13" s="627" customFormat="1" ht="10.15" customHeight="1">
      <c r="B100" s="628"/>
      <c r="C100" s="632"/>
      <c r="D100" s="630"/>
      <c r="E100" s="630"/>
      <c r="F100" s="630"/>
      <c r="G100" s="630"/>
      <c r="H100" s="630"/>
      <c r="I100" s="630"/>
      <c r="J100" s="630"/>
      <c r="K100" s="630"/>
      <c r="L100" s="1297"/>
      <c r="M100" s="1297"/>
    </row>
    <row r="101" spans="1:13" s="627" customFormat="1" ht="10.15" customHeight="1">
      <c r="B101" s="628"/>
      <c r="C101" s="632"/>
      <c r="D101" s="630"/>
      <c r="E101" s="630"/>
      <c r="F101" s="630"/>
      <c r="G101" s="630"/>
      <c r="H101" s="630"/>
      <c r="I101" s="630"/>
      <c r="J101" s="630"/>
      <c r="K101" s="630"/>
      <c r="L101" s="1297"/>
      <c r="M101" s="1297"/>
    </row>
    <row r="102" spans="1:13" s="9" customFormat="1" ht="10.5" customHeight="1">
      <c r="A102" s="328" t="s">
        <v>3078</v>
      </c>
      <c r="B102" s="328"/>
      <c r="C102" s="634"/>
      <c r="D102" s="329"/>
      <c r="E102" s="329"/>
      <c r="F102" s="329"/>
      <c r="G102" s="329"/>
      <c r="H102" s="329"/>
      <c r="I102" s="329"/>
      <c r="L102" s="552"/>
      <c r="M102" s="552"/>
    </row>
    <row r="103" spans="1:13" ht="33.75">
      <c r="B103" s="624" t="s">
        <v>2138</v>
      </c>
      <c r="C103" s="625" t="s">
        <v>1691</v>
      </c>
      <c r="D103" s="192">
        <v>339</v>
      </c>
      <c r="E103" s="192">
        <v>1</v>
      </c>
      <c r="F103" s="192">
        <v>28</v>
      </c>
      <c r="G103" s="192">
        <v>113</v>
      </c>
      <c r="H103" s="192">
        <v>90</v>
      </c>
      <c r="I103" s="192">
        <v>49</v>
      </c>
      <c r="J103" s="192">
        <v>29</v>
      </c>
      <c r="K103" s="192">
        <v>29</v>
      </c>
      <c r="L103" s="626">
        <v>41.2</v>
      </c>
      <c r="M103" s="626">
        <v>39.6</v>
      </c>
    </row>
    <row r="104" spans="1:13">
      <c r="C104" s="625" t="s">
        <v>1692</v>
      </c>
      <c r="D104" s="192">
        <v>61</v>
      </c>
      <c r="E104" s="192">
        <v>1</v>
      </c>
      <c r="F104" s="192">
        <v>4</v>
      </c>
      <c r="G104" s="192">
        <v>21</v>
      </c>
      <c r="H104" s="192">
        <v>21</v>
      </c>
      <c r="I104" s="192">
        <v>7</v>
      </c>
      <c r="J104" s="192">
        <v>2</v>
      </c>
      <c r="K104" s="192">
        <v>5</v>
      </c>
      <c r="L104" s="626">
        <v>40.299999999999997</v>
      </c>
      <c r="M104" s="626">
        <v>39.4</v>
      </c>
    </row>
    <row r="105" spans="1:13" s="627" customFormat="1" ht="10.35" customHeight="1">
      <c r="B105" s="628"/>
      <c r="C105" s="629" t="s">
        <v>1693</v>
      </c>
      <c r="D105" s="192">
        <v>400</v>
      </c>
      <c r="E105" s="192">
        <v>2</v>
      </c>
      <c r="F105" s="192">
        <v>32</v>
      </c>
      <c r="G105" s="192">
        <v>134</v>
      </c>
      <c r="H105" s="192">
        <v>111</v>
      </c>
      <c r="I105" s="192">
        <v>56</v>
      </c>
      <c r="J105" s="192">
        <v>31</v>
      </c>
      <c r="K105" s="192">
        <v>34</v>
      </c>
      <c r="L105" s="626">
        <v>41.1</v>
      </c>
      <c r="M105" s="626">
        <v>39.6</v>
      </c>
    </row>
    <row r="106" spans="1:13" s="627" customFormat="1" ht="10.35" customHeight="1">
      <c r="B106" s="628"/>
      <c r="C106" s="629"/>
      <c r="D106" s="192"/>
      <c r="E106" s="192"/>
      <c r="F106" s="192"/>
      <c r="G106" s="192"/>
      <c r="H106" s="192"/>
      <c r="I106" s="192"/>
      <c r="J106" s="192"/>
      <c r="K106" s="192"/>
      <c r="L106" s="626"/>
      <c r="M106" s="626"/>
    </row>
    <row r="107" spans="1:13" s="631" customFormat="1">
      <c r="B107" s="631" t="s">
        <v>737</v>
      </c>
      <c r="C107" s="625" t="s">
        <v>1691</v>
      </c>
      <c r="D107" s="635">
        <v>660</v>
      </c>
      <c r="E107" s="635">
        <v>0</v>
      </c>
      <c r="F107" s="635">
        <v>47</v>
      </c>
      <c r="G107" s="635">
        <v>204</v>
      </c>
      <c r="H107" s="635">
        <v>208</v>
      </c>
      <c r="I107" s="635">
        <v>79</v>
      </c>
      <c r="J107" s="635">
        <v>54</v>
      </c>
      <c r="K107" s="635">
        <v>68</v>
      </c>
      <c r="L107" s="1298">
        <v>41.2</v>
      </c>
      <c r="M107" s="1298">
        <v>40</v>
      </c>
    </row>
    <row r="108" spans="1:13">
      <c r="C108" s="625" t="s">
        <v>1692</v>
      </c>
      <c r="D108" s="192">
        <v>502</v>
      </c>
      <c r="E108" s="192">
        <v>4</v>
      </c>
      <c r="F108" s="192">
        <v>61</v>
      </c>
      <c r="G108" s="192">
        <v>150</v>
      </c>
      <c r="H108" s="192">
        <v>129</v>
      </c>
      <c r="I108" s="192">
        <v>57</v>
      </c>
      <c r="J108" s="192">
        <v>26</v>
      </c>
      <c r="K108" s="192">
        <v>75</v>
      </c>
      <c r="L108" s="626">
        <v>40</v>
      </c>
      <c r="M108" s="626">
        <v>39</v>
      </c>
    </row>
    <row r="109" spans="1:13" s="627" customFormat="1" ht="21" customHeight="1">
      <c r="B109" s="628"/>
      <c r="C109" s="629" t="s">
        <v>1693</v>
      </c>
      <c r="D109" s="630">
        <v>1162</v>
      </c>
      <c r="E109" s="630">
        <v>4</v>
      </c>
      <c r="F109" s="630">
        <v>108</v>
      </c>
      <c r="G109" s="630">
        <v>354</v>
      </c>
      <c r="H109" s="630">
        <v>337</v>
      </c>
      <c r="I109" s="630">
        <v>136</v>
      </c>
      <c r="J109" s="630">
        <v>80</v>
      </c>
      <c r="K109" s="630">
        <v>143</v>
      </c>
      <c r="L109" s="1297">
        <v>40.700000000000003</v>
      </c>
      <c r="M109" s="1297">
        <v>39.5</v>
      </c>
    </row>
    <row r="110" spans="1:13">
      <c r="B110" s="624" t="s">
        <v>738</v>
      </c>
      <c r="C110" s="625" t="s">
        <v>1691</v>
      </c>
      <c r="D110" s="192">
        <v>521</v>
      </c>
      <c r="E110" s="192">
        <v>3</v>
      </c>
      <c r="F110" s="192">
        <v>36</v>
      </c>
      <c r="G110" s="192">
        <v>128</v>
      </c>
      <c r="H110" s="192">
        <v>138</v>
      </c>
      <c r="I110" s="192">
        <v>94</v>
      </c>
      <c r="J110" s="192">
        <v>40</v>
      </c>
      <c r="K110" s="192">
        <v>82</v>
      </c>
      <c r="L110" s="626">
        <v>41.8</v>
      </c>
      <c r="M110" s="626">
        <v>40.9</v>
      </c>
    </row>
    <row r="111" spans="1:13">
      <c r="C111" s="625" t="s">
        <v>1692</v>
      </c>
      <c r="D111" s="192">
        <v>632</v>
      </c>
      <c r="E111" s="192">
        <v>2</v>
      </c>
      <c r="F111" s="192">
        <v>57</v>
      </c>
      <c r="G111" s="192">
        <v>140</v>
      </c>
      <c r="H111" s="192">
        <v>171</v>
      </c>
      <c r="I111" s="192">
        <v>109</v>
      </c>
      <c r="J111" s="192">
        <v>49</v>
      </c>
      <c r="K111" s="192">
        <v>104</v>
      </c>
      <c r="L111" s="626">
        <v>41.5</v>
      </c>
      <c r="M111" s="626">
        <v>40.799999999999997</v>
      </c>
    </row>
    <row r="112" spans="1:13" s="627" customFormat="1" ht="21" customHeight="1">
      <c r="B112" s="628"/>
      <c r="C112" s="629" t="s">
        <v>1693</v>
      </c>
      <c r="D112" s="630">
        <v>1153</v>
      </c>
      <c r="E112" s="630">
        <v>5</v>
      </c>
      <c r="F112" s="630">
        <v>93</v>
      </c>
      <c r="G112" s="630">
        <v>268</v>
      </c>
      <c r="H112" s="630">
        <v>309</v>
      </c>
      <c r="I112" s="630">
        <v>203</v>
      </c>
      <c r="J112" s="630">
        <v>89</v>
      </c>
      <c r="K112" s="630">
        <v>186</v>
      </c>
      <c r="L112" s="1297">
        <v>41.7</v>
      </c>
      <c r="M112" s="1297">
        <v>40.799999999999997</v>
      </c>
    </row>
    <row r="113" spans="1:13">
      <c r="B113" s="1442" t="s">
        <v>3125</v>
      </c>
      <c r="C113" s="625" t="s">
        <v>1691</v>
      </c>
      <c r="D113" s="192">
        <v>165</v>
      </c>
      <c r="E113" s="192">
        <v>0</v>
      </c>
      <c r="F113" s="192">
        <v>9</v>
      </c>
      <c r="G113" s="192">
        <v>40</v>
      </c>
      <c r="H113" s="192">
        <v>59</v>
      </c>
      <c r="I113" s="192">
        <v>25</v>
      </c>
      <c r="J113" s="192">
        <v>17</v>
      </c>
      <c r="K113" s="192">
        <v>15</v>
      </c>
      <c r="L113" s="626">
        <v>42.1</v>
      </c>
      <c r="M113" s="626">
        <v>40.799999999999997</v>
      </c>
    </row>
    <row r="114" spans="1:13">
      <c r="C114" s="625" t="s">
        <v>1692</v>
      </c>
      <c r="D114" s="192">
        <v>99</v>
      </c>
      <c r="E114" s="192">
        <v>0</v>
      </c>
      <c r="F114" s="192">
        <v>9</v>
      </c>
      <c r="G114" s="192">
        <v>26</v>
      </c>
      <c r="H114" s="192">
        <v>22</v>
      </c>
      <c r="I114" s="192">
        <v>17</v>
      </c>
      <c r="J114" s="192">
        <v>9</v>
      </c>
      <c r="K114" s="192">
        <v>16</v>
      </c>
      <c r="L114" s="626">
        <v>41.3</v>
      </c>
      <c r="M114" s="626">
        <v>39.799999999999997</v>
      </c>
    </row>
    <row r="115" spans="1:13" s="627" customFormat="1" ht="21" customHeight="1">
      <c r="B115" s="628"/>
      <c r="C115" s="629" t="s">
        <v>1693</v>
      </c>
      <c r="D115" s="630">
        <v>264</v>
      </c>
      <c r="E115" s="630">
        <v>0</v>
      </c>
      <c r="F115" s="630">
        <v>18</v>
      </c>
      <c r="G115" s="630">
        <v>66</v>
      </c>
      <c r="H115" s="630">
        <v>81</v>
      </c>
      <c r="I115" s="630">
        <v>42</v>
      </c>
      <c r="J115" s="630">
        <v>26</v>
      </c>
      <c r="K115" s="630">
        <v>31</v>
      </c>
      <c r="L115" s="1297">
        <v>41.8</v>
      </c>
      <c r="M115" s="1297">
        <v>40.5</v>
      </c>
    </row>
    <row r="116" spans="1:13" s="627" customFormat="1" ht="21" customHeight="1">
      <c r="A116" s="623" t="s">
        <v>2139</v>
      </c>
      <c r="B116" s="628"/>
      <c r="C116" s="629"/>
      <c r="L116" s="1297"/>
      <c r="M116" s="1297"/>
    </row>
    <row r="117" spans="1:13" ht="10.15" customHeight="1">
      <c r="A117" s="623" t="s">
        <v>2140</v>
      </c>
      <c r="C117" s="625" t="s">
        <v>1691</v>
      </c>
      <c r="D117" s="630">
        <v>10091</v>
      </c>
      <c r="E117" s="630">
        <v>68</v>
      </c>
      <c r="F117" s="630">
        <v>1079</v>
      </c>
      <c r="G117" s="630">
        <v>3355</v>
      </c>
      <c r="H117" s="630">
        <v>2577</v>
      </c>
      <c r="I117" s="630">
        <v>1210</v>
      </c>
      <c r="J117" s="630">
        <v>778</v>
      </c>
      <c r="K117" s="630">
        <v>1024</v>
      </c>
      <c r="L117" s="1297">
        <v>40.6</v>
      </c>
      <c r="M117" s="1297">
        <v>39</v>
      </c>
    </row>
    <row r="118" spans="1:13">
      <c r="C118" s="625" t="s">
        <v>1692</v>
      </c>
      <c r="D118" s="192">
        <v>4743</v>
      </c>
      <c r="E118" s="192">
        <v>45</v>
      </c>
      <c r="F118" s="192">
        <v>551</v>
      </c>
      <c r="G118" s="192">
        <v>1323</v>
      </c>
      <c r="H118" s="192">
        <v>1203</v>
      </c>
      <c r="I118" s="192">
        <v>675</v>
      </c>
      <c r="J118" s="192">
        <v>357</v>
      </c>
      <c r="K118" s="192">
        <v>589</v>
      </c>
      <c r="L118" s="626">
        <v>40.700000000000003</v>
      </c>
      <c r="M118" s="626">
        <v>39.5</v>
      </c>
    </row>
    <row r="119" spans="1:13" s="627" customFormat="1" ht="21" customHeight="1">
      <c r="B119" s="628"/>
      <c r="C119" s="629" t="s">
        <v>1693</v>
      </c>
      <c r="D119" s="630">
        <v>14834</v>
      </c>
      <c r="E119" s="630">
        <v>113</v>
      </c>
      <c r="F119" s="630">
        <v>1630</v>
      </c>
      <c r="G119" s="630">
        <v>4678</v>
      </c>
      <c r="H119" s="630">
        <v>3780</v>
      </c>
      <c r="I119" s="630">
        <v>1885</v>
      </c>
      <c r="J119" s="630">
        <v>1135</v>
      </c>
      <c r="K119" s="630">
        <v>1613</v>
      </c>
      <c r="L119" s="1297">
        <v>40.6</v>
      </c>
      <c r="M119" s="1297">
        <v>39.200000000000003</v>
      </c>
    </row>
    <row r="120" spans="1:13" s="619" customFormat="1" ht="30" customHeight="1">
      <c r="A120" s="619" t="s">
        <v>443</v>
      </c>
      <c r="B120" s="620"/>
      <c r="C120" s="621"/>
      <c r="L120" s="1296"/>
      <c r="M120" s="1296"/>
    </row>
    <row r="121" spans="1:13" ht="22.5">
      <c r="B121" s="624" t="s">
        <v>739</v>
      </c>
      <c r="C121" s="625" t="s">
        <v>1691</v>
      </c>
      <c r="D121" s="192">
        <v>132</v>
      </c>
      <c r="E121" s="192">
        <v>1</v>
      </c>
      <c r="F121" s="192">
        <v>23</v>
      </c>
      <c r="G121" s="192">
        <v>47</v>
      </c>
      <c r="H121" s="192">
        <v>35</v>
      </c>
      <c r="I121" s="192">
        <v>12</v>
      </c>
      <c r="J121" s="192">
        <v>3</v>
      </c>
      <c r="K121" s="192">
        <v>11</v>
      </c>
      <c r="L121" s="626">
        <v>38.799999999999997</v>
      </c>
      <c r="M121" s="626">
        <v>37.799999999999997</v>
      </c>
    </row>
    <row r="122" spans="1:13">
      <c r="C122" s="625" t="s">
        <v>1692</v>
      </c>
      <c r="D122" s="192">
        <v>43</v>
      </c>
      <c r="E122" s="192">
        <v>1</v>
      </c>
      <c r="F122" s="192">
        <v>9</v>
      </c>
      <c r="G122" s="192">
        <v>10</v>
      </c>
      <c r="H122" s="192">
        <v>10</v>
      </c>
      <c r="I122" s="192">
        <v>3</v>
      </c>
      <c r="J122" s="192">
        <v>6</v>
      </c>
      <c r="K122" s="192">
        <v>4</v>
      </c>
      <c r="L122" s="626">
        <v>40.5</v>
      </c>
      <c r="M122" s="626">
        <v>38.799999999999997</v>
      </c>
    </row>
    <row r="123" spans="1:13" s="627" customFormat="1" ht="21" customHeight="1">
      <c r="B123" s="628"/>
      <c r="C123" s="629" t="s">
        <v>1693</v>
      </c>
      <c r="D123" s="630">
        <v>175</v>
      </c>
      <c r="E123" s="630">
        <v>2</v>
      </c>
      <c r="F123" s="630">
        <v>32</v>
      </c>
      <c r="G123" s="630">
        <v>57</v>
      </c>
      <c r="H123" s="630">
        <v>45</v>
      </c>
      <c r="I123" s="630">
        <v>15</v>
      </c>
      <c r="J123" s="630">
        <v>9</v>
      </c>
      <c r="K123" s="630">
        <v>15</v>
      </c>
      <c r="L123" s="1297">
        <v>39.299999999999997</v>
      </c>
      <c r="M123" s="1297">
        <v>38.1</v>
      </c>
    </row>
    <row r="124" spans="1:13">
      <c r="B124" s="624" t="s">
        <v>740</v>
      </c>
      <c r="C124" s="625" t="s">
        <v>1691</v>
      </c>
      <c r="D124" s="192">
        <v>1125</v>
      </c>
      <c r="E124" s="192">
        <v>16</v>
      </c>
      <c r="F124" s="192">
        <v>243</v>
      </c>
      <c r="G124" s="192">
        <v>437</v>
      </c>
      <c r="H124" s="192">
        <v>233</v>
      </c>
      <c r="I124" s="192">
        <v>85</v>
      </c>
      <c r="J124" s="192">
        <v>26</v>
      </c>
      <c r="K124" s="192">
        <v>85</v>
      </c>
      <c r="L124" s="626">
        <v>38</v>
      </c>
      <c r="M124" s="626">
        <v>37</v>
      </c>
    </row>
    <row r="125" spans="1:13">
      <c r="C125" s="625" t="s">
        <v>1692</v>
      </c>
      <c r="D125" s="192">
        <v>282</v>
      </c>
      <c r="E125" s="192">
        <v>6</v>
      </c>
      <c r="F125" s="192">
        <v>63</v>
      </c>
      <c r="G125" s="192">
        <v>111</v>
      </c>
      <c r="H125" s="192">
        <v>47</v>
      </c>
      <c r="I125" s="192">
        <v>24</v>
      </c>
      <c r="J125" s="192">
        <v>7</v>
      </c>
      <c r="K125" s="192">
        <v>24</v>
      </c>
      <c r="L125" s="626">
        <v>37.700000000000003</v>
      </c>
      <c r="M125" s="626">
        <v>36.200000000000003</v>
      </c>
    </row>
    <row r="126" spans="1:13" s="627" customFormat="1" ht="21" customHeight="1">
      <c r="B126" s="628"/>
      <c r="C126" s="629" t="s">
        <v>1693</v>
      </c>
      <c r="D126" s="630">
        <v>1407</v>
      </c>
      <c r="E126" s="630">
        <v>22</v>
      </c>
      <c r="F126" s="630">
        <v>306</v>
      </c>
      <c r="G126" s="630">
        <v>548</v>
      </c>
      <c r="H126" s="630">
        <v>280</v>
      </c>
      <c r="I126" s="630">
        <v>109</v>
      </c>
      <c r="J126" s="630">
        <v>33</v>
      </c>
      <c r="K126" s="630">
        <v>109</v>
      </c>
      <c r="L126" s="1297">
        <v>38</v>
      </c>
      <c r="M126" s="1297">
        <v>36.799999999999997</v>
      </c>
    </row>
    <row r="127" spans="1:13">
      <c r="B127" s="624" t="s">
        <v>741</v>
      </c>
      <c r="C127" s="625" t="s">
        <v>1691</v>
      </c>
      <c r="D127" s="192">
        <v>1203</v>
      </c>
      <c r="E127" s="192">
        <v>12</v>
      </c>
      <c r="F127" s="192">
        <v>124</v>
      </c>
      <c r="G127" s="192">
        <v>476</v>
      </c>
      <c r="H127" s="192">
        <v>370</v>
      </c>
      <c r="I127" s="192">
        <v>123</v>
      </c>
      <c r="J127" s="192">
        <v>40</v>
      </c>
      <c r="K127" s="192">
        <v>58</v>
      </c>
      <c r="L127" s="626">
        <v>39.6</v>
      </c>
      <c r="M127" s="626">
        <v>38.6</v>
      </c>
    </row>
    <row r="128" spans="1:13">
      <c r="C128" s="625" t="s">
        <v>1692</v>
      </c>
      <c r="D128" s="192">
        <v>184</v>
      </c>
      <c r="E128" s="192">
        <v>1</v>
      </c>
      <c r="F128" s="192">
        <v>36</v>
      </c>
      <c r="G128" s="192">
        <v>65</v>
      </c>
      <c r="H128" s="192">
        <v>41</v>
      </c>
      <c r="I128" s="192">
        <v>22</v>
      </c>
      <c r="J128" s="192">
        <v>3</v>
      </c>
      <c r="K128" s="192">
        <v>16</v>
      </c>
      <c r="L128" s="626">
        <v>38.6</v>
      </c>
      <c r="M128" s="626">
        <v>37.200000000000003</v>
      </c>
    </row>
    <row r="129" spans="2:13" s="627" customFormat="1" ht="21" customHeight="1">
      <c r="B129" s="628"/>
      <c r="C129" s="629" t="s">
        <v>1693</v>
      </c>
      <c r="D129" s="630">
        <v>1387</v>
      </c>
      <c r="E129" s="630">
        <v>13</v>
      </c>
      <c r="F129" s="630">
        <v>160</v>
      </c>
      <c r="G129" s="630">
        <v>541</v>
      </c>
      <c r="H129" s="630">
        <v>411</v>
      </c>
      <c r="I129" s="630">
        <v>145</v>
      </c>
      <c r="J129" s="630">
        <v>43</v>
      </c>
      <c r="K129" s="630">
        <v>74</v>
      </c>
      <c r="L129" s="1297">
        <v>39.5</v>
      </c>
      <c r="M129" s="1297">
        <v>38.4</v>
      </c>
    </row>
    <row r="130" spans="2:13">
      <c r="B130" s="624" t="s">
        <v>742</v>
      </c>
      <c r="C130" s="625" t="s">
        <v>1691</v>
      </c>
      <c r="D130" s="192">
        <v>969</v>
      </c>
      <c r="E130" s="192">
        <v>4</v>
      </c>
      <c r="F130" s="192">
        <v>112</v>
      </c>
      <c r="G130" s="192">
        <v>415</v>
      </c>
      <c r="H130" s="192">
        <v>276</v>
      </c>
      <c r="I130" s="192">
        <v>87</v>
      </c>
      <c r="J130" s="192">
        <v>27</v>
      </c>
      <c r="K130" s="192">
        <v>48</v>
      </c>
      <c r="L130" s="626">
        <v>39.299999999999997</v>
      </c>
      <c r="M130" s="626">
        <v>38.200000000000003</v>
      </c>
    </row>
    <row r="131" spans="2:13">
      <c r="C131" s="625" t="s">
        <v>1692</v>
      </c>
      <c r="D131" s="192">
        <v>235</v>
      </c>
      <c r="E131" s="192">
        <v>3</v>
      </c>
      <c r="F131" s="192">
        <v>49</v>
      </c>
      <c r="G131" s="192">
        <v>91</v>
      </c>
      <c r="H131" s="192">
        <v>51</v>
      </c>
      <c r="I131" s="192">
        <v>21</v>
      </c>
      <c r="J131" s="192">
        <v>6</v>
      </c>
      <c r="K131" s="192">
        <v>14</v>
      </c>
      <c r="L131" s="626">
        <v>38.299999999999997</v>
      </c>
      <c r="M131" s="626">
        <v>37.299999999999997</v>
      </c>
    </row>
    <row r="132" spans="2:13" s="627" customFormat="1" ht="21" customHeight="1">
      <c r="B132" s="628"/>
      <c r="C132" s="629" t="s">
        <v>1693</v>
      </c>
      <c r="D132" s="630">
        <v>1204</v>
      </c>
      <c r="E132" s="630">
        <v>7</v>
      </c>
      <c r="F132" s="630">
        <v>161</v>
      </c>
      <c r="G132" s="630">
        <v>506</v>
      </c>
      <c r="H132" s="630">
        <v>327</v>
      </c>
      <c r="I132" s="630">
        <v>108</v>
      </c>
      <c r="J132" s="630">
        <v>33</v>
      </c>
      <c r="K132" s="630">
        <v>62</v>
      </c>
      <c r="L132" s="1297">
        <v>39.1</v>
      </c>
      <c r="M132" s="1297">
        <v>38</v>
      </c>
    </row>
    <row r="133" spans="2:13">
      <c r="B133" s="624" t="s">
        <v>743</v>
      </c>
      <c r="C133" s="625" t="s">
        <v>1691</v>
      </c>
      <c r="D133" s="192">
        <v>141</v>
      </c>
      <c r="E133" s="192">
        <v>0</v>
      </c>
      <c r="F133" s="192">
        <v>13</v>
      </c>
      <c r="G133" s="192">
        <v>58</v>
      </c>
      <c r="H133" s="192">
        <v>42</v>
      </c>
      <c r="I133" s="192">
        <v>13</v>
      </c>
      <c r="J133" s="192">
        <v>2</v>
      </c>
      <c r="K133" s="192">
        <v>13</v>
      </c>
      <c r="L133" s="626">
        <v>39.4</v>
      </c>
      <c r="M133" s="626">
        <v>38.5</v>
      </c>
    </row>
    <row r="134" spans="2:13">
      <c r="C134" s="625" t="s">
        <v>1692</v>
      </c>
      <c r="D134" s="192">
        <v>51</v>
      </c>
      <c r="E134" s="192">
        <v>2</v>
      </c>
      <c r="F134" s="192">
        <v>5</v>
      </c>
      <c r="G134" s="192">
        <v>24</v>
      </c>
      <c r="H134" s="192">
        <v>14</v>
      </c>
      <c r="I134" s="192">
        <v>1</v>
      </c>
      <c r="J134" s="192">
        <v>1</v>
      </c>
      <c r="K134" s="192">
        <v>4</v>
      </c>
      <c r="L134" s="626">
        <v>37.9</v>
      </c>
      <c r="M134" s="626">
        <v>37.6</v>
      </c>
    </row>
    <row r="135" spans="2:13" s="627" customFormat="1" ht="21" customHeight="1">
      <c r="B135" s="628"/>
      <c r="C135" s="629" t="s">
        <v>1693</v>
      </c>
      <c r="D135" s="630">
        <v>192</v>
      </c>
      <c r="E135" s="630">
        <v>2</v>
      </c>
      <c r="F135" s="630">
        <v>18</v>
      </c>
      <c r="G135" s="630">
        <v>82</v>
      </c>
      <c r="H135" s="630">
        <v>56</v>
      </c>
      <c r="I135" s="630">
        <v>14</v>
      </c>
      <c r="J135" s="630">
        <v>3</v>
      </c>
      <c r="K135" s="630">
        <v>17</v>
      </c>
      <c r="L135" s="1297">
        <v>39</v>
      </c>
      <c r="M135" s="1297">
        <v>38.1</v>
      </c>
    </row>
    <row r="136" spans="2:13">
      <c r="B136" s="624" t="s">
        <v>744</v>
      </c>
      <c r="C136" s="625" t="s">
        <v>1691</v>
      </c>
      <c r="D136" s="192">
        <v>927</v>
      </c>
      <c r="E136" s="192">
        <v>0</v>
      </c>
      <c r="F136" s="192">
        <v>42</v>
      </c>
      <c r="G136" s="192">
        <v>250</v>
      </c>
      <c r="H136" s="192">
        <v>395</v>
      </c>
      <c r="I136" s="192">
        <v>154</v>
      </c>
      <c r="J136" s="192">
        <v>33</v>
      </c>
      <c r="K136" s="192">
        <v>53</v>
      </c>
      <c r="L136" s="626">
        <v>41.4</v>
      </c>
      <c r="M136" s="626">
        <v>40.700000000000003</v>
      </c>
    </row>
    <row r="137" spans="2:13">
      <c r="C137" s="625" t="s">
        <v>1692</v>
      </c>
      <c r="D137" s="192">
        <v>350</v>
      </c>
      <c r="E137" s="192">
        <v>3</v>
      </c>
      <c r="F137" s="192">
        <v>28</v>
      </c>
      <c r="G137" s="192">
        <v>120</v>
      </c>
      <c r="H137" s="192">
        <v>116</v>
      </c>
      <c r="I137" s="192">
        <v>50</v>
      </c>
      <c r="J137" s="192">
        <v>10</v>
      </c>
      <c r="K137" s="192">
        <v>23</v>
      </c>
      <c r="L137" s="626">
        <v>40.4</v>
      </c>
      <c r="M137" s="626">
        <v>39.4</v>
      </c>
    </row>
    <row r="138" spans="2:13" s="627" customFormat="1" ht="21" customHeight="1">
      <c r="B138" s="628"/>
      <c r="C138" s="629" t="s">
        <v>1693</v>
      </c>
      <c r="D138" s="630">
        <v>1277</v>
      </c>
      <c r="E138" s="630">
        <v>3</v>
      </c>
      <c r="F138" s="630">
        <v>70</v>
      </c>
      <c r="G138" s="630">
        <v>370</v>
      </c>
      <c r="H138" s="630">
        <v>511</v>
      </c>
      <c r="I138" s="630">
        <v>204</v>
      </c>
      <c r="J138" s="630">
        <v>43</v>
      </c>
      <c r="K138" s="630">
        <v>76</v>
      </c>
      <c r="L138" s="1297">
        <v>41.1</v>
      </c>
      <c r="M138" s="1297">
        <v>40.4</v>
      </c>
    </row>
    <row r="139" spans="2:13">
      <c r="B139" s="624" t="s">
        <v>745</v>
      </c>
      <c r="C139" s="625" t="s">
        <v>1691</v>
      </c>
      <c r="D139" s="192">
        <v>356</v>
      </c>
      <c r="E139" s="192">
        <v>0</v>
      </c>
      <c r="F139" s="192">
        <v>23</v>
      </c>
      <c r="G139" s="192">
        <v>100</v>
      </c>
      <c r="H139" s="192">
        <v>135</v>
      </c>
      <c r="I139" s="192">
        <v>47</v>
      </c>
      <c r="J139" s="192">
        <v>20</v>
      </c>
      <c r="K139" s="192">
        <v>31</v>
      </c>
      <c r="L139" s="626">
        <v>41.2</v>
      </c>
      <c r="M139" s="626">
        <v>40.299999999999997</v>
      </c>
    </row>
    <row r="140" spans="2:13">
      <c r="C140" s="625" t="s">
        <v>1692</v>
      </c>
      <c r="D140" s="192">
        <v>84</v>
      </c>
      <c r="E140" s="192">
        <v>1</v>
      </c>
      <c r="F140" s="192">
        <v>15</v>
      </c>
      <c r="G140" s="192">
        <v>15</v>
      </c>
      <c r="H140" s="192">
        <v>27</v>
      </c>
      <c r="I140" s="192">
        <v>10</v>
      </c>
      <c r="J140" s="192">
        <v>7</v>
      </c>
      <c r="K140" s="192">
        <v>9</v>
      </c>
      <c r="L140" s="626">
        <v>40.4</v>
      </c>
      <c r="M140" s="626">
        <v>39.700000000000003</v>
      </c>
    </row>
    <row r="141" spans="2:13" s="627" customFormat="1" ht="21" customHeight="1">
      <c r="B141" s="628"/>
      <c r="C141" s="629" t="s">
        <v>1693</v>
      </c>
      <c r="D141" s="630">
        <v>440</v>
      </c>
      <c r="E141" s="630">
        <v>1</v>
      </c>
      <c r="F141" s="630">
        <v>38</v>
      </c>
      <c r="G141" s="630">
        <v>115</v>
      </c>
      <c r="H141" s="630">
        <v>162</v>
      </c>
      <c r="I141" s="630">
        <v>57</v>
      </c>
      <c r="J141" s="630">
        <v>27</v>
      </c>
      <c r="K141" s="630">
        <v>40</v>
      </c>
      <c r="L141" s="1297">
        <v>41</v>
      </c>
      <c r="M141" s="1297">
        <v>40.200000000000003</v>
      </c>
    </row>
    <row r="142" spans="2:13">
      <c r="B142" s="624" t="s">
        <v>746</v>
      </c>
      <c r="C142" s="625" t="s">
        <v>1691</v>
      </c>
      <c r="D142" s="192">
        <v>223</v>
      </c>
      <c r="E142" s="192">
        <v>2</v>
      </c>
      <c r="F142" s="192">
        <v>13</v>
      </c>
      <c r="G142" s="192">
        <v>72</v>
      </c>
      <c r="H142" s="192">
        <v>79</v>
      </c>
      <c r="I142" s="192">
        <v>37</v>
      </c>
      <c r="J142" s="192">
        <v>8</v>
      </c>
      <c r="K142" s="192">
        <v>12</v>
      </c>
      <c r="L142" s="626">
        <v>40.799999999999997</v>
      </c>
      <c r="M142" s="626">
        <v>40</v>
      </c>
    </row>
    <row r="143" spans="2:13">
      <c r="C143" s="625" t="s">
        <v>1692</v>
      </c>
      <c r="D143" s="192">
        <v>96</v>
      </c>
      <c r="E143" s="192">
        <v>1</v>
      </c>
      <c r="F143" s="192">
        <v>18</v>
      </c>
      <c r="G143" s="192">
        <v>25</v>
      </c>
      <c r="H143" s="192">
        <v>30</v>
      </c>
      <c r="I143" s="192">
        <v>13</v>
      </c>
      <c r="J143" s="192">
        <v>2</v>
      </c>
      <c r="K143" s="192">
        <v>7</v>
      </c>
      <c r="L143" s="626">
        <v>39.6</v>
      </c>
      <c r="M143" s="626">
        <v>39.1</v>
      </c>
    </row>
    <row r="144" spans="2:13" s="627" customFormat="1" ht="10.15" customHeight="1">
      <c r="B144" s="628"/>
      <c r="C144" s="629" t="s">
        <v>1693</v>
      </c>
      <c r="D144" s="630">
        <v>319</v>
      </c>
      <c r="E144" s="630">
        <v>3</v>
      </c>
      <c r="F144" s="630">
        <v>31</v>
      </c>
      <c r="G144" s="630">
        <v>97</v>
      </c>
      <c r="H144" s="630">
        <v>109</v>
      </c>
      <c r="I144" s="630">
        <v>50</v>
      </c>
      <c r="J144" s="630">
        <v>10</v>
      </c>
      <c r="K144" s="630">
        <v>19</v>
      </c>
      <c r="L144" s="1297">
        <v>40.4</v>
      </c>
      <c r="M144" s="1297">
        <v>39.799999999999997</v>
      </c>
    </row>
    <row r="145" spans="1:13" s="627" customFormat="1" ht="10.15" customHeight="1">
      <c r="B145" s="628"/>
      <c r="C145" s="632"/>
      <c r="D145" s="630"/>
      <c r="E145" s="630"/>
      <c r="F145" s="630"/>
      <c r="G145" s="630"/>
      <c r="H145" s="630"/>
      <c r="I145" s="630"/>
      <c r="J145" s="630"/>
      <c r="K145" s="630"/>
      <c r="L145" s="1297"/>
      <c r="M145" s="1297"/>
    </row>
    <row r="146" spans="1:13" s="627" customFormat="1" ht="10.15" customHeight="1">
      <c r="B146" s="628"/>
      <c r="C146" s="632"/>
      <c r="D146" s="630"/>
      <c r="E146" s="630"/>
      <c r="F146" s="630"/>
      <c r="G146" s="630"/>
      <c r="H146" s="630"/>
      <c r="I146" s="630"/>
      <c r="J146" s="630"/>
      <c r="K146" s="630"/>
      <c r="L146" s="1297"/>
      <c r="M146" s="1297"/>
    </row>
    <row r="147" spans="1:13" s="627" customFormat="1" ht="10.15" customHeight="1">
      <c r="B147" s="628"/>
      <c r="C147" s="632"/>
      <c r="D147" s="630"/>
      <c r="E147" s="630"/>
      <c r="F147" s="630"/>
      <c r="G147" s="630"/>
      <c r="H147" s="630"/>
      <c r="I147" s="630"/>
      <c r="J147" s="630"/>
      <c r="K147" s="630"/>
      <c r="L147" s="1297"/>
      <c r="M147" s="1297"/>
    </row>
    <row r="148" spans="1:13" s="90" customFormat="1" ht="10.5" customHeight="1">
      <c r="B148" s="257"/>
      <c r="C148" s="262"/>
      <c r="D148" s="257"/>
      <c r="E148" s="257"/>
      <c r="F148" s="257"/>
      <c r="G148" s="257"/>
      <c r="H148" s="257"/>
      <c r="I148" s="257"/>
      <c r="J148" s="257"/>
      <c r="K148" s="257"/>
      <c r="L148" s="1429"/>
      <c r="M148" s="1429"/>
    </row>
    <row r="149" spans="1:13" s="6" customFormat="1" ht="9" customHeight="1">
      <c r="A149" s="207"/>
      <c r="B149" s="327"/>
      <c r="C149" s="633"/>
      <c r="D149" s="166"/>
      <c r="E149" s="166"/>
      <c r="F149" s="166"/>
      <c r="G149" s="166"/>
      <c r="H149" s="166"/>
      <c r="I149" s="166"/>
      <c r="L149" s="1447"/>
      <c r="M149" s="1447"/>
    </row>
    <row r="150" spans="1:13" s="9" customFormat="1" ht="10.5" customHeight="1">
      <c r="A150" s="328" t="s">
        <v>3078</v>
      </c>
      <c r="B150" s="328"/>
      <c r="C150" s="634"/>
      <c r="D150" s="329"/>
      <c r="E150" s="329"/>
      <c r="F150" s="329"/>
      <c r="G150" s="329"/>
      <c r="H150" s="329"/>
      <c r="I150" s="329"/>
      <c r="L150" s="552"/>
      <c r="M150" s="552"/>
    </row>
    <row r="151" spans="1:13" ht="21" customHeight="1">
      <c r="A151" s="623" t="s">
        <v>1706</v>
      </c>
      <c r="C151" s="625" t="s">
        <v>1691</v>
      </c>
      <c r="D151" s="192">
        <v>5076</v>
      </c>
      <c r="E151" s="192">
        <v>35</v>
      </c>
      <c r="F151" s="192">
        <v>593</v>
      </c>
      <c r="G151" s="192">
        <v>1855</v>
      </c>
      <c r="H151" s="192">
        <v>1565</v>
      </c>
      <c r="I151" s="192">
        <v>558</v>
      </c>
      <c r="J151" s="192">
        <v>159</v>
      </c>
      <c r="K151" s="192">
        <v>311</v>
      </c>
      <c r="L151" s="626">
        <v>39.6</v>
      </c>
      <c r="M151" s="626">
        <v>38.799999999999997</v>
      </c>
    </row>
    <row r="152" spans="1:13">
      <c r="C152" s="625" t="s">
        <v>1692</v>
      </c>
      <c r="D152" s="192">
        <v>1325</v>
      </c>
      <c r="E152" s="192">
        <v>18</v>
      </c>
      <c r="F152" s="192">
        <v>223</v>
      </c>
      <c r="G152" s="192">
        <v>461</v>
      </c>
      <c r="H152" s="192">
        <v>336</v>
      </c>
      <c r="I152" s="192">
        <v>144</v>
      </c>
      <c r="J152" s="192">
        <v>42</v>
      </c>
      <c r="K152" s="192">
        <v>101</v>
      </c>
      <c r="L152" s="626">
        <v>39</v>
      </c>
      <c r="M152" s="626">
        <v>38.1</v>
      </c>
    </row>
    <row r="153" spans="1:13" s="627" customFormat="1" ht="21" customHeight="1">
      <c r="B153" s="628"/>
      <c r="C153" s="629" t="s">
        <v>1693</v>
      </c>
      <c r="D153" s="630">
        <v>6401</v>
      </c>
      <c r="E153" s="630">
        <v>53</v>
      </c>
      <c r="F153" s="630">
        <v>816</v>
      </c>
      <c r="G153" s="630">
        <v>2316</v>
      </c>
      <c r="H153" s="630">
        <v>1901</v>
      </c>
      <c r="I153" s="630">
        <v>702</v>
      </c>
      <c r="J153" s="630">
        <v>201</v>
      </c>
      <c r="K153" s="630">
        <v>412</v>
      </c>
      <c r="L153" s="1297">
        <v>39.5</v>
      </c>
      <c r="M153" s="1297">
        <v>38.6</v>
      </c>
    </row>
    <row r="154" spans="1:13" s="619" customFormat="1" ht="30" customHeight="1">
      <c r="A154" s="619" t="s">
        <v>453</v>
      </c>
      <c r="B154" s="620"/>
      <c r="C154" s="621"/>
      <c r="L154" s="1296"/>
      <c r="M154" s="1296"/>
    </row>
    <row r="155" spans="1:13">
      <c r="B155" s="624" t="s">
        <v>747</v>
      </c>
      <c r="C155" s="625" t="s">
        <v>1691</v>
      </c>
      <c r="D155" s="192">
        <v>142</v>
      </c>
      <c r="E155" s="192">
        <v>0</v>
      </c>
      <c r="F155" s="192">
        <v>2</v>
      </c>
      <c r="G155" s="192">
        <v>25</v>
      </c>
      <c r="H155" s="192">
        <v>53</v>
      </c>
      <c r="I155" s="192">
        <v>30</v>
      </c>
      <c r="J155" s="192">
        <v>18</v>
      </c>
      <c r="K155" s="192">
        <v>14</v>
      </c>
      <c r="L155" s="626">
        <v>44.1</v>
      </c>
      <c r="M155" s="626">
        <v>42.7</v>
      </c>
    </row>
    <row r="156" spans="1:13">
      <c r="C156" s="625" t="s">
        <v>1692</v>
      </c>
      <c r="D156" s="192">
        <v>41</v>
      </c>
      <c r="E156" s="192">
        <v>0</v>
      </c>
      <c r="F156" s="192">
        <v>3</v>
      </c>
      <c r="G156" s="192">
        <v>6</v>
      </c>
      <c r="H156" s="192">
        <v>12</v>
      </c>
      <c r="I156" s="192">
        <v>7</v>
      </c>
      <c r="J156" s="192">
        <v>5</v>
      </c>
      <c r="K156" s="192">
        <v>8</v>
      </c>
      <c r="L156" s="626">
        <v>42.9</v>
      </c>
      <c r="M156" s="626">
        <v>41.8</v>
      </c>
    </row>
    <row r="157" spans="1:13" s="627" customFormat="1" ht="10.35" customHeight="1">
      <c r="B157" s="628"/>
      <c r="C157" s="629" t="s">
        <v>1693</v>
      </c>
      <c r="D157" s="192">
        <v>183</v>
      </c>
      <c r="E157" s="192">
        <v>0</v>
      </c>
      <c r="F157" s="192">
        <v>5</v>
      </c>
      <c r="G157" s="192">
        <v>31</v>
      </c>
      <c r="H157" s="192">
        <v>65</v>
      </c>
      <c r="I157" s="192">
        <v>37</v>
      </c>
      <c r="J157" s="192">
        <v>23</v>
      </c>
      <c r="K157" s="192">
        <v>22</v>
      </c>
      <c r="L157" s="626">
        <v>43.8</v>
      </c>
      <c r="M157" s="626">
        <v>42.5</v>
      </c>
    </row>
    <row r="158" spans="1:13" s="627" customFormat="1" ht="10.35" customHeight="1">
      <c r="B158" s="628"/>
      <c r="C158" s="629"/>
      <c r="D158" s="192"/>
      <c r="E158" s="192"/>
      <c r="F158" s="192"/>
      <c r="G158" s="192"/>
      <c r="H158" s="192"/>
      <c r="I158" s="192"/>
      <c r="J158" s="192"/>
      <c r="K158" s="192"/>
      <c r="L158" s="626"/>
      <c r="M158" s="626"/>
    </row>
    <row r="159" spans="1:13">
      <c r="B159" s="624" t="s">
        <v>3126</v>
      </c>
      <c r="C159" s="625" t="s">
        <v>1691</v>
      </c>
      <c r="D159" s="192">
        <v>414</v>
      </c>
      <c r="E159" s="192">
        <v>2</v>
      </c>
      <c r="F159" s="192">
        <v>26</v>
      </c>
      <c r="G159" s="192">
        <v>72</v>
      </c>
      <c r="H159" s="192">
        <v>103</v>
      </c>
      <c r="I159" s="192">
        <v>52</v>
      </c>
      <c r="J159" s="192">
        <v>96</v>
      </c>
      <c r="K159" s="192">
        <v>63</v>
      </c>
      <c r="L159" s="626">
        <v>44.8</v>
      </c>
      <c r="M159" s="626">
        <v>42.5</v>
      </c>
    </row>
    <row r="160" spans="1:13">
      <c r="C160" s="625" t="s">
        <v>1692</v>
      </c>
      <c r="D160" s="192">
        <v>415</v>
      </c>
      <c r="E160" s="192">
        <v>1</v>
      </c>
      <c r="F160" s="192">
        <v>21</v>
      </c>
      <c r="G160" s="192">
        <v>73</v>
      </c>
      <c r="H160" s="192">
        <v>99</v>
      </c>
      <c r="I160" s="192">
        <v>69</v>
      </c>
      <c r="J160" s="192">
        <v>72</v>
      </c>
      <c r="K160" s="192">
        <v>80</v>
      </c>
      <c r="L160" s="626">
        <v>43.9</v>
      </c>
      <c r="M160" s="626">
        <v>42.6</v>
      </c>
    </row>
    <row r="161" spans="1:13" s="627" customFormat="1" ht="21" customHeight="1">
      <c r="B161" s="628"/>
      <c r="C161" s="629" t="s">
        <v>1693</v>
      </c>
      <c r="D161" s="630">
        <v>829</v>
      </c>
      <c r="E161" s="630">
        <v>3</v>
      </c>
      <c r="F161" s="630">
        <v>47</v>
      </c>
      <c r="G161" s="630">
        <v>145</v>
      </c>
      <c r="H161" s="630">
        <v>202</v>
      </c>
      <c r="I161" s="630">
        <v>121</v>
      </c>
      <c r="J161" s="630">
        <v>168</v>
      </c>
      <c r="K161" s="630">
        <v>143</v>
      </c>
      <c r="L161" s="1297">
        <v>44.4</v>
      </c>
      <c r="M161" s="1297">
        <v>42.6</v>
      </c>
    </row>
    <row r="162" spans="1:13" ht="22.5">
      <c r="B162" s="624" t="s">
        <v>2141</v>
      </c>
      <c r="C162" s="625" t="s">
        <v>1691</v>
      </c>
      <c r="D162" s="192">
        <v>368</v>
      </c>
      <c r="E162" s="192">
        <v>2</v>
      </c>
      <c r="F162" s="192">
        <v>18</v>
      </c>
      <c r="G162" s="192">
        <v>89</v>
      </c>
      <c r="H162" s="192">
        <v>132</v>
      </c>
      <c r="I162" s="192">
        <v>55</v>
      </c>
      <c r="J162" s="192">
        <v>18</v>
      </c>
      <c r="K162" s="192">
        <v>54</v>
      </c>
      <c r="L162" s="626">
        <v>41.4</v>
      </c>
      <c r="M162" s="626">
        <v>40.5</v>
      </c>
    </row>
    <row r="163" spans="1:13">
      <c r="C163" s="625" t="s">
        <v>1692</v>
      </c>
      <c r="D163" s="192">
        <v>109</v>
      </c>
      <c r="E163" s="192">
        <v>1</v>
      </c>
      <c r="F163" s="192">
        <v>8</v>
      </c>
      <c r="G163" s="192">
        <v>32</v>
      </c>
      <c r="H163" s="192">
        <v>28</v>
      </c>
      <c r="I163" s="192">
        <v>15</v>
      </c>
      <c r="J163" s="192">
        <v>4</v>
      </c>
      <c r="K163" s="192">
        <v>21</v>
      </c>
      <c r="L163" s="626">
        <v>40.6</v>
      </c>
      <c r="M163" s="626">
        <v>39.6</v>
      </c>
    </row>
    <row r="164" spans="1:13" s="627" customFormat="1" ht="21" customHeight="1">
      <c r="B164" s="628"/>
      <c r="C164" s="629" t="s">
        <v>1693</v>
      </c>
      <c r="D164" s="630">
        <v>477</v>
      </c>
      <c r="E164" s="630">
        <v>3</v>
      </c>
      <c r="F164" s="630">
        <v>26</v>
      </c>
      <c r="G164" s="630">
        <v>121</v>
      </c>
      <c r="H164" s="630">
        <v>160</v>
      </c>
      <c r="I164" s="630">
        <v>70</v>
      </c>
      <c r="J164" s="630">
        <v>22</v>
      </c>
      <c r="K164" s="630">
        <v>75</v>
      </c>
      <c r="L164" s="1297">
        <v>41.2</v>
      </c>
      <c r="M164" s="1297">
        <v>40.4</v>
      </c>
    </row>
    <row r="165" spans="1:13" ht="22.5">
      <c r="B165" s="624" t="s">
        <v>1708</v>
      </c>
      <c r="C165" s="625" t="s">
        <v>1691</v>
      </c>
      <c r="D165" s="192">
        <v>796</v>
      </c>
      <c r="E165" s="192">
        <v>3</v>
      </c>
      <c r="F165" s="192">
        <v>37</v>
      </c>
      <c r="G165" s="192">
        <v>213</v>
      </c>
      <c r="H165" s="192">
        <v>281</v>
      </c>
      <c r="I165" s="192">
        <v>127</v>
      </c>
      <c r="J165" s="192">
        <v>53</v>
      </c>
      <c r="K165" s="192">
        <v>82</v>
      </c>
      <c r="L165" s="626">
        <v>41.7</v>
      </c>
      <c r="M165" s="626">
        <v>40.799999999999997</v>
      </c>
    </row>
    <row r="166" spans="1:13">
      <c r="C166" s="625" t="s">
        <v>1692</v>
      </c>
      <c r="D166" s="192">
        <v>222</v>
      </c>
      <c r="E166" s="192">
        <v>0</v>
      </c>
      <c r="F166" s="192">
        <v>14</v>
      </c>
      <c r="G166" s="192">
        <v>60</v>
      </c>
      <c r="H166" s="192">
        <v>75</v>
      </c>
      <c r="I166" s="192">
        <v>33</v>
      </c>
      <c r="J166" s="192">
        <v>16</v>
      </c>
      <c r="K166" s="192">
        <v>24</v>
      </c>
      <c r="L166" s="626">
        <v>41.4</v>
      </c>
      <c r="M166" s="626">
        <v>40.299999999999997</v>
      </c>
    </row>
    <row r="167" spans="1:13" s="627" customFormat="1" ht="21" customHeight="1">
      <c r="B167" s="628"/>
      <c r="C167" s="629" t="s">
        <v>1693</v>
      </c>
      <c r="D167" s="630">
        <v>1018</v>
      </c>
      <c r="E167" s="630">
        <v>3</v>
      </c>
      <c r="F167" s="630">
        <v>51</v>
      </c>
      <c r="G167" s="630">
        <v>273</v>
      </c>
      <c r="H167" s="630">
        <v>356</v>
      </c>
      <c r="I167" s="630">
        <v>160</v>
      </c>
      <c r="J167" s="630">
        <v>69</v>
      </c>
      <c r="K167" s="630">
        <v>106</v>
      </c>
      <c r="L167" s="1297">
        <v>41.6</v>
      </c>
      <c r="M167" s="1297">
        <v>40.700000000000003</v>
      </c>
    </row>
    <row r="168" spans="1:13" ht="22.5">
      <c r="B168" s="624" t="s">
        <v>1709</v>
      </c>
      <c r="C168" s="625" t="s">
        <v>1691</v>
      </c>
      <c r="D168" s="192">
        <v>1639</v>
      </c>
      <c r="E168" s="192">
        <v>1</v>
      </c>
      <c r="F168" s="192">
        <v>31</v>
      </c>
      <c r="G168" s="192">
        <v>336</v>
      </c>
      <c r="H168" s="192">
        <v>638</v>
      </c>
      <c r="I168" s="192">
        <v>337</v>
      </c>
      <c r="J168" s="192">
        <v>128</v>
      </c>
      <c r="K168" s="192">
        <v>168</v>
      </c>
      <c r="L168" s="626">
        <v>42.8</v>
      </c>
      <c r="M168" s="626">
        <v>41.8</v>
      </c>
    </row>
    <row r="169" spans="1:13">
      <c r="C169" s="625" t="s">
        <v>1692</v>
      </c>
      <c r="D169" s="192">
        <v>390</v>
      </c>
      <c r="E169" s="192">
        <v>0</v>
      </c>
      <c r="F169" s="192">
        <v>19</v>
      </c>
      <c r="G169" s="192">
        <v>64</v>
      </c>
      <c r="H169" s="192">
        <v>118</v>
      </c>
      <c r="I169" s="192">
        <v>99</v>
      </c>
      <c r="J169" s="192">
        <v>35</v>
      </c>
      <c r="K169" s="192">
        <v>55</v>
      </c>
      <c r="L169" s="626">
        <v>43.1</v>
      </c>
      <c r="M169" s="626">
        <v>42.3</v>
      </c>
    </row>
    <row r="170" spans="1:13" s="627" customFormat="1" ht="21" customHeight="1">
      <c r="B170" s="628"/>
      <c r="C170" s="629" t="s">
        <v>1693</v>
      </c>
      <c r="D170" s="630">
        <v>2029</v>
      </c>
      <c r="E170" s="630">
        <v>1</v>
      </c>
      <c r="F170" s="630">
        <v>50</v>
      </c>
      <c r="G170" s="630">
        <v>400</v>
      </c>
      <c r="H170" s="630">
        <v>756</v>
      </c>
      <c r="I170" s="630">
        <v>436</v>
      </c>
      <c r="J170" s="630">
        <v>163</v>
      </c>
      <c r="K170" s="630">
        <v>223</v>
      </c>
      <c r="L170" s="1297">
        <v>42.8</v>
      </c>
      <c r="M170" s="1297">
        <v>41.9</v>
      </c>
    </row>
    <row r="171" spans="1:13">
      <c r="B171" s="624" t="s">
        <v>753</v>
      </c>
      <c r="C171" s="625" t="s">
        <v>1691</v>
      </c>
      <c r="D171" s="192">
        <v>128</v>
      </c>
      <c r="E171" s="192">
        <v>0</v>
      </c>
      <c r="F171" s="192">
        <v>2</v>
      </c>
      <c r="G171" s="192">
        <v>34</v>
      </c>
      <c r="H171" s="192">
        <v>47</v>
      </c>
      <c r="I171" s="192">
        <v>15</v>
      </c>
      <c r="J171" s="192">
        <v>14</v>
      </c>
      <c r="K171" s="192">
        <v>16</v>
      </c>
      <c r="L171" s="626">
        <v>42.5</v>
      </c>
      <c r="M171" s="626">
        <v>40.5</v>
      </c>
    </row>
    <row r="172" spans="1:13">
      <c r="C172" s="625" t="s">
        <v>1692</v>
      </c>
      <c r="D172" s="192">
        <v>31</v>
      </c>
      <c r="E172" s="192">
        <v>1</v>
      </c>
      <c r="F172" s="192">
        <v>0</v>
      </c>
      <c r="G172" s="192">
        <v>8</v>
      </c>
      <c r="H172" s="192">
        <v>13</v>
      </c>
      <c r="I172" s="192">
        <v>5</v>
      </c>
      <c r="J172" s="192">
        <v>2</v>
      </c>
      <c r="K172" s="192">
        <v>2</v>
      </c>
      <c r="L172" s="626">
        <v>41.3</v>
      </c>
      <c r="M172" s="626">
        <v>40.299999999999997</v>
      </c>
    </row>
    <row r="173" spans="1:13" s="627" customFormat="1" ht="21" customHeight="1">
      <c r="B173" s="628"/>
      <c r="C173" s="629" t="s">
        <v>1693</v>
      </c>
      <c r="D173" s="630">
        <v>159</v>
      </c>
      <c r="E173" s="630">
        <v>1</v>
      </c>
      <c r="F173" s="630">
        <v>2</v>
      </c>
      <c r="G173" s="630">
        <v>42</v>
      </c>
      <c r="H173" s="630">
        <v>60</v>
      </c>
      <c r="I173" s="630">
        <v>20</v>
      </c>
      <c r="J173" s="630">
        <v>16</v>
      </c>
      <c r="K173" s="630">
        <v>18</v>
      </c>
      <c r="L173" s="1297">
        <v>42.2</v>
      </c>
      <c r="M173" s="1297">
        <v>40.5</v>
      </c>
    </row>
    <row r="174" spans="1:13" s="627" customFormat="1" ht="21" customHeight="1">
      <c r="A174" s="623" t="s">
        <v>453</v>
      </c>
      <c r="B174" s="628"/>
      <c r="C174" s="629"/>
      <c r="L174" s="1297"/>
      <c r="M174" s="1297"/>
    </row>
    <row r="175" spans="1:13" ht="10.15" customHeight="1">
      <c r="A175" s="623" t="s">
        <v>1830</v>
      </c>
      <c r="C175" s="625" t="s">
        <v>1691</v>
      </c>
      <c r="D175" s="630">
        <v>3487</v>
      </c>
      <c r="E175" s="630">
        <v>8</v>
      </c>
      <c r="F175" s="630">
        <v>116</v>
      </c>
      <c r="G175" s="630">
        <v>769</v>
      </c>
      <c r="H175" s="630">
        <v>1254</v>
      </c>
      <c r="I175" s="630">
        <v>616</v>
      </c>
      <c r="J175" s="630">
        <v>327</v>
      </c>
      <c r="K175" s="630">
        <v>397</v>
      </c>
      <c r="L175" s="1297">
        <v>42.7</v>
      </c>
      <c r="M175" s="1297">
        <v>41.5</v>
      </c>
    </row>
    <row r="176" spans="1:13">
      <c r="C176" s="625" t="s">
        <v>1692</v>
      </c>
      <c r="D176" s="192">
        <v>1208</v>
      </c>
      <c r="E176" s="192">
        <v>3</v>
      </c>
      <c r="F176" s="192">
        <v>65</v>
      </c>
      <c r="G176" s="192">
        <v>243</v>
      </c>
      <c r="H176" s="192">
        <v>345</v>
      </c>
      <c r="I176" s="192">
        <v>228</v>
      </c>
      <c r="J176" s="192">
        <v>134</v>
      </c>
      <c r="K176" s="192">
        <v>190</v>
      </c>
      <c r="L176" s="626">
        <v>42.7</v>
      </c>
      <c r="M176" s="626">
        <v>41.7</v>
      </c>
    </row>
    <row r="177" spans="1:13" s="627" customFormat="1" ht="21" customHeight="1">
      <c r="B177" s="628"/>
      <c r="C177" s="629" t="s">
        <v>1693</v>
      </c>
      <c r="D177" s="630">
        <v>4695</v>
      </c>
      <c r="E177" s="630">
        <v>11</v>
      </c>
      <c r="F177" s="630">
        <v>181</v>
      </c>
      <c r="G177" s="630">
        <v>1012</v>
      </c>
      <c r="H177" s="630">
        <v>1599</v>
      </c>
      <c r="I177" s="630">
        <v>844</v>
      </c>
      <c r="J177" s="630">
        <v>461</v>
      </c>
      <c r="K177" s="630">
        <v>587</v>
      </c>
      <c r="L177" s="1297">
        <v>42.7</v>
      </c>
      <c r="M177" s="1297">
        <v>41.5</v>
      </c>
    </row>
    <row r="178" spans="1:13" s="619" customFormat="1" ht="20.45" customHeight="1">
      <c r="A178" s="623" t="s">
        <v>1801</v>
      </c>
      <c r="B178" s="620"/>
      <c r="C178" s="621"/>
      <c r="D178" s="622"/>
      <c r="E178" s="622"/>
      <c r="F178" s="622"/>
      <c r="G178" s="622"/>
      <c r="H178" s="622"/>
      <c r="I178" s="622"/>
      <c r="J178" s="622"/>
      <c r="K178" s="622"/>
      <c r="L178" s="1296"/>
      <c r="M178" s="1296"/>
    </row>
    <row r="179" spans="1:13" s="619" customFormat="1" ht="10.15" customHeight="1">
      <c r="A179" s="623" t="s">
        <v>1802</v>
      </c>
      <c r="B179" s="620"/>
      <c r="C179" s="621"/>
      <c r="D179" s="622"/>
      <c r="E179" s="622"/>
      <c r="F179" s="622"/>
      <c r="G179" s="622"/>
      <c r="H179" s="622"/>
      <c r="I179" s="622"/>
      <c r="J179" s="622"/>
      <c r="K179" s="622"/>
      <c r="L179" s="1296"/>
      <c r="M179" s="1296"/>
    </row>
    <row r="180" spans="1:13" ht="20.25" customHeight="1">
      <c r="B180" s="624" t="s">
        <v>756</v>
      </c>
      <c r="C180" s="625" t="s">
        <v>1691</v>
      </c>
      <c r="D180" s="192">
        <v>28</v>
      </c>
      <c r="E180" s="192">
        <v>0</v>
      </c>
      <c r="F180" s="192">
        <v>0</v>
      </c>
      <c r="G180" s="192">
        <v>10</v>
      </c>
      <c r="H180" s="192">
        <v>12</v>
      </c>
      <c r="I180" s="192">
        <v>4</v>
      </c>
      <c r="J180" s="192">
        <v>1</v>
      </c>
      <c r="K180" s="192">
        <v>1</v>
      </c>
      <c r="L180" s="626">
        <v>41.8</v>
      </c>
      <c r="M180" s="626">
        <v>41.5</v>
      </c>
    </row>
    <row r="181" spans="1:13">
      <c r="C181" s="625" t="s">
        <v>1692</v>
      </c>
      <c r="D181" s="192">
        <v>14</v>
      </c>
      <c r="E181" s="192">
        <v>0</v>
      </c>
      <c r="F181" s="192">
        <v>0</v>
      </c>
      <c r="G181" s="192">
        <v>4</v>
      </c>
      <c r="H181" s="192">
        <v>5</v>
      </c>
      <c r="I181" s="192">
        <v>4</v>
      </c>
      <c r="J181" s="192">
        <v>1</v>
      </c>
      <c r="K181" s="192">
        <v>0</v>
      </c>
      <c r="L181" s="626">
        <v>42.6</v>
      </c>
      <c r="M181" s="626">
        <v>41</v>
      </c>
    </row>
    <row r="182" spans="1:13" s="627" customFormat="1" ht="21" customHeight="1">
      <c r="B182" s="628"/>
      <c r="C182" s="629" t="s">
        <v>1693</v>
      </c>
      <c r="D182" s="630">
        <v>42</v>
      </c>
      <c r="E182" s="630">
        <v>0</v>
      </c>
      <c r="F182" s="630">
        <v>0</v>
      </c>
      <c r="G182" s="630">
        <v>14</v>
      </c>
      <c r="H182" s="630">
        <v>17</v>
      </c>
      <c r="I182" s="630">
        <v>8</v>
      </c>
      <c r="J182" s="630">
        <v>2</v>
      </c>
      <c r="K182" s="630">
        <v>1</v>
      </c>
      <c r="L182" s="1297">
        <v>42.1</v>
      </c>
      <c r="M182" s="1297">
        <v>41.3</v>
      </c>
    </row>
    <row r="183" spans="1:13">
      <c r="B183" s="624" t="s">
        <v>757</v>
      </c>
      <c r="C183" s="625" t="s">
        <v>1691</v>
      </c>
      <c r="D183" s="192">
        <v>57</v>
      </c>
      <c r="E183" s="192">
        <v>0</v>
      </c>
      <c r="F183" s="192">
        <v>2</v>
      </c>
      <c r="G183" s="192">
        <v>19</v>
      </c>
      <c r="H183" s="192">
        <v>18</v>
      </c>
      <c r="I183" s="192">
        <v>16</v>
      </c>
      <c r="J183" s="192">
        <v>2</v>
      </c>
      <c r="K183" s="192">
        <v>0</v>
      </c>
      <c r="L183" s="626">
        <v>41.6</v>
      </c>
      <c r="M183" s="626">
        <v>40.9</v>
      </c>
    </row>
    <row r="184" spans="1:13">
      <c r="C184" s="625" t="s">
        <v>1692</v>
      </c>
      <c r="D184" s="192">
        <v>24</v>
      </c>
      <c r="E184" s="192">
        <v>0</v>
      </c>
      <c r="F184" s="192">
        <v>1</v>
      </c>
      <c r="G184" s="192">
        <v>11</v>
      </c>
      <c r="H184" s="192">
        <v>7</v>
      </c>
      <c r="I184" s="192">
        <v>3</v>
      </c>
      <c r="J184" s="192">
        <v>1</v>
      </c>
      <c r="K184" s="192">
        <v>1</v>
      </c>
      <c r="L184" s="626">
        <v>39.9</v>
      </c>
      <c r="M184" s="626">
        <v>37.5</v>
      </c>
    </row>
    <row r="185" spans="1:13" s="627" customFormat="1" ht="21" customHeight="1">
      <c r="B185" s="628"/>
      <c r="C185" s="629" t="s">
        <v>1693</v>
      </c>
      <c r="D185" s="630">
        <v>81</v>
      </c>
      <c r="E185" s="630">
        <v>0</v>
      </c>
      <c r="F185" s="630">
        <v>3</v>
      </c>
      <c r="G185" s="630">
        <v>30</v>
      </c>
      <c r="H185" s="630">
        <v>25</v>
      </c>
      <c r="I185" s="630">
        <v>19</v>
      </c>
      <c r="J185" s="630">
        <v>3</v>
      </c>
      <c r="K185" s="630">
        <v>1</v>
      </c>
      <c r="L185" s="1297">
        <v>41.1</v>
      </c>
      <c r="M185" s="1297">
        <v>40.700000000000003</v>
      </c>
    </row>
    <row r="186" spans="1:13">
      <c r="B186" s="624" t="s">
        <v>758</v>
      </c>
      <c r="C186" s="625" t="s">
        <v>1691</v>
      </c>
      <c r="D186" s="192">
        <v>39</v>
      </c>
      <c r="E186" s="192">
        <v>0</v>
      </c>
      <c r="F186" s="192">
        <v>1</v>
      </c>
      <c r="G186" s="192">
        <v>9</v>
      </c>
      <c r="H186" s="192">
        <v>17</v>
      </c>
      <c r="I186" s="192">
        <v>5</v>
      </c>
      <c r="J186" s="192">
        <v>5</v>
      </c>
      <c r="K186" s="192">
        <v>2</v>
      </c>
      <c r="L186" s="626">
        <v>42.9</v>
      </c>
      <c r="M186" s="626">
        <v>41.4</v>
      </c>
    </row>
    <row r="187" spans="1:13">
      <c r="C187" s="625" t="s">
        <v>1692</v>
      </c>
      <c r="D187" s="192">
        <v>21</v>
      </c>
      <c r="E187" s="192">
        <v>0</v>
      </c>
      <c r="F187" s="192">
        <v>0</v>
      </c>
      <c r="G187" s="192">
        <v>6</v>
      </c>
      <c r="H187" s="192">
        <v>8</v>
      </c>
      <c r="I187" s="192">
        <v>5</v>
      </c>
      <c r="J187" s="192">
        <v>1</v>
      </c>
      <c r="K187" s="192">
        <v>1</v>
      </c>
      <c r="L187" s="626">
        <v>42.1</v>
      </c>
      <c r="M187" s="626">
        <v>40.799999999999997</v>
      </c>
    </row>
    <row r="188" spans="1:13" s="627" customFormat="1" ht="21" customHeight="1">
      <c r="B188" s="628"/>
      <c r="C188" s="629" t="s">
        <v>1693</v>
      </c>
      <c r="D188" s="630">
        <v>60</v>
      </c>
      <c r="E188" s="630">
        <v>0</v>
      </c>
      <c r="F188" s="630">
        <v>1</v>
      </c>
      <c r="G188" s="630">
        <v>15</v>
      </c>
      <c r="H188" s="630">
        <v>25</v>
      </c>
      <c r="I188" s="630">
        <v>10</v>
      </c>
      <c r="J188" s="630">
        <v>6</v>
      </c>
      <c r="K188" s="630">
        <v>3</v>
      </c>
      <c r="L188" s="1297">
        <v>42.6</v>
      </c>
      <c r="M188" s="1297">
        <v>41.1</v>
      </c>
    </row>
    <row r="189" spans="1:13" ht="22.5">
      <c r="B189" s="624" t="s">
        <v>1715</v>
      </c>
      <c r="C189" s="625" t="s">
        <v>1691</v>
      </c>
      <c r="D189" s="192">
        <v>38</v>
      </c>
      <c r="E189" s="192">
        <v>0</v>
      </c>
      <c r="F189" s="192">
        <v>6</v>
      </c>
      <c r="G189" s="192">
        <v>10</v>
      </c>
      <c r="H189" s="192">
        <v>10</v>
      </c>
      <c r="I189" s="192">
        <v>6</v>
      </c>
      <c r="J189" s="192">
        <v>4</v>
      </c>
      <c r="K189" s="192">
        <v>2</v>
      </c>
      <c r="L189" s="626">
        <v>40.700000000000003</v>
      </c>
      <c r="M189" s="626">
        <v>39.5</v>
      </c>
    </row>
    <row r="190" spans="1:13">
      <c r="C190" s="625" t="s">
        <v>1692</v>
      </c>
      <c r="D190" s="192">
        <v>13</v>
      </c>
      <c r="E190" s="192">
        <v>0</v>
      </c>
      <c r="F190" s="192">
        <v>2</v>
      </c>
      <c r="G190" s="192">
        <v>4</v>
      </c>
      <c r="H190" s="192">
        <v>5</v>
      </c>
      <c r="I190" s="192">
        <v>1</v>
      </c>
      <c r="J190" s="192">
        <v>1</v>
      </c>
      <c r="K190" s="192">
        <v>0</v>
      </c>
      <c r="L190" s="626">
        <v>39.700000000000003</v>
      </c>
      <c r="M190" s="626">
        <v>39.299999999999997</v>
      </c>
    </row>
    <row r="191" spans="1:13" s="627" customFormat="1" ht="10.15" customHeight="1">
      <c r="B191" s="628"/>
      <c r="C191" s="629" t="s">
        <v>1693</v>
      </c>
      <c r="D191" s="630">
        <v>51</v>
      </c>
      <c r="E191" s="630">
        <v>0</v>
      </c>
      <c r="F191" s="630">
        <v>8</v>
      </c>
      <c r="G191" s="630">
        <v>14</v>
      </c>
      <c r="H191" s="630">
        <v>15</v>
      </c>
      <c r="I191" s="630">
        <v>7</v>
      </c>
      <c r="J191" s="630">
        <v>5</v>
      </c>
      <c r="K191" s="630">
        <v>2</v>
      </c>
      <c r="L191" s="1297">
        <v>40.4</v>
      </c>
      <c r="M191" s="1297">
        <v>39.4</v>
      </c>
    </row>
    <row r="192" spans="1:13" s="627" customFormat="1" ht="9.6" customHeight="1">
      <c r="B192" s="628"/>
      <c r="C192" s="632"/>
      <c r="D192" s="630"/>
      <c r="E192" s="630"/>
      <c r="F192" s="630"/>
      <c r="G192" s="630"/>
      <c r="H192" s="630"/>
      <c r="I192" s="630"/>
      <c r="J192" s="630"/>
      <c r="K192" s="630"/>
      <c r="L192" s="1297"/>
      <c r="M192" s="1297"/>
    </row>
    <row r="193" spans="1:13" s="9" customFormat="1" ht="10.5" customHeight="1">
      <c r="A193" s="328" t="s">
        <v>3078</v>
      </c>
      <c r="B193" s="328"/>
      <c r="C193" s="634"/>
      <c r="D193" s="329"/>
      <c r="E193" s="329"/>
      <c r="F193" s="329"/>
      <c r="G193" s="329"/>
      <c r="H193" s="329"/>
      <c r="I193" s="329"/>
      <c r="L193" s="552"/>
      <c r="M193" s="552"/>
    </row>
    <row r="194" spans="1:13">
      <c r="B194" s="624" t="s">
        <v>760</v>
      </c>
      <c r="C194" s="625" t="s">
        <v>1691</v>
      </c>
      <c r="D194" s="192">
        <v>99</v>
      </c>
      <c r="E194" s="192">
        <v>0</v>
      </c>
      <c r="F194" s="192">
        <v>6</v>
      </c>
      <c r="G194" s="192">
        <v>28</v>
      </c>
      <c r="H194" s="192">
        <v>33</v>
      </c>
      <c r="I194" s="192">
        <v>19</v>
      </c>
      <c r="J194" s="192">
        <v>9</v>
      </c>
      <c r="K194" s="192">
        <v>4</v>
      </c>
      <c r="L194" s="626">
        <v>41.8</v>
      </c>
      <c r="M194" s="626">
        <v>40.4</v>
      </c>
    </row>
    <row r="195" spans="1:13">
      <c r="C195" s="625" t="s">
        <v>1692</v>
      </c>
      <c r="D195" s="192">
        <v>46</v>
      </c>
      <c r="E195" s="192">
        <v>0</v>
      </c>
      <c r="F195" s="192">
        <v>3</v>
      </c>
      <c r="G195" s="192">
        <v>14</v>
      </c>
      <c r="H195" s="192">
        <v>16</v>
      </c>
      <c r="I195" s="192">
        <v>6</v>
      </c>
      <c r="J195" s="192">
        <v>6</v>
      </c>
      <c r="K195" s="192">
        <v>1</v>
      </c>
      <c r="L195" s="626">
        <v>41.9</v>
      </c>
      <c r="M195" s="626">
        <v>41.3</v>
      </c>
    </row>
    <row r="196" spans="1:13" s="627" customFormat="1" ht="21" customHeight="1">
      <c r="B196" s="628"/>
      <c r="C196" s="629" t="s">
        <v>1693</v>
      </c>
      <c r="D196" s="630">
        <v>145</v>
      </c>
      <c r="E196" s="630">
        <v>0</v>
      </c>
      <c r="F196" s="630">
        <v>9</v>
      </c>
      <c r="G196" s="630">
        <v>42</v>
      </c>
      <c r="H196" s="630">
        <v>49</v>
      </c>
      <c r="I196" s="630">
        <v>25</v>
      </c>
      <c r="J196" s="630">
        <v>15</v>
      </c>
      <c r="K196" s="630">
        <v>5</v>
      </c>
      <c r="L196" s="1297">
        <v>41.8</v>
      </c>
      <c r="M196" s="1297">
        <v>40.5</v>
      </c>
    </row>
    <row r="197" spans="1:13" ht="22.5">
      <c r="B197" s="624" t="s">
        <v>2142</v>
      </c>
      <c r="C197" s="625" t="s">
        <v>1691</v>
      </c>
      <c r="D197" s="192">
        <v>388</v>
      </c>
      <c r="E197" s="192">
        <v>0</v>
      </c>
      <c r="F197" s="192">
        <v>28</v>
      </c>
      <c r="G197" s="192">
        <v>135</v>
      </c>
      <c r="H197" s="192">
        <v>110</v>
      </c>
      <c r="I197" s="192">
        <v>60</v>
      </c>
      <c r="J197" s="192">
        <v>38</v>
      </c>
      <c r="K197" s="192">
        <v>17</v>
      </c>
      <c r="L197" s="626">
        <v>41.4</v>
      </c>
      <c r="M197" s="626">
        <v>40</v>
      </c>
    </row>
    <row r="198" spans="1:13">
      <c r="C198" s="625" t="s">
        <v>1692</v>
      </c>
      <c r="D198" s="192">
        <v>139</v>
      </c>
      <c r="E198" s="192">
        <v>0</v>
      </c>
      <c r="F198" s="192">
        <v>20</v>
      </c>
      <c r="G198" s="192">
        <v>44</v>
      </c>
      <c r="H198" s="192">
        <v>37</v>
      </c>
      <c r="I198" s="192">
        <v>28</v>
      </c>
      <c r="J198" s="192">
        <v>3</v>
      </c>
      <c r="K198" s="192">
        <v>7</v>
      </c>
      <c r="L198" s="626">
        <v>39.9</v>
      </c>
      <c r="M198" s="626">
        <v>39.200000000000003</v>
      </c>
    </row>
    <row r="199" spans="1:13" s="627" customFormat="1" ht="21" customHeight="1">
      <c r="B199" s="628"/>
      <c r="C199" s="629" t="s">
        <v>1693</v>
      </c>
      <c r="D199" s="630">
        <v>527</v>
      </c>
      <c r="E199" s="630">
        <v>0</v>
      </c>
      <c r="F199" s="630">
        <v>48</v>
      </c>
      <c r="G199" s="630">
        <v>179</v>
      </c>
      <c r="H199" s="630">
        <v>147</v>
      </c>
      <c r="I199" s="630">
        <v>88</v>
      </c>
      <c r="J199" s="630">
        <v>41</v>
      </c>
      <c r="K199" s="630">
        <v>24</v>
      </c>
      <c r="L199" s="1297">
        <v>41</v>
      </c>
      <c r="M199" s="1297">
        <v>39.799999999999997</v>
      </c>
    </row>
    <row r="200" spans="1:13" s="9" customFormat="1" ht="11.25" customHeight="1">
      <c r="A200" s="623"/>
      <c r="B200" s="624" t="s">
        <v>763</v>
      </c>
      <c r="C200" s="625" t="s">
        <v>1691</v>
      </c>
      <c r="D200" s="192">
        <v>99</v>
      </c>
      <c r="E200" s="192">
        <v>0</v>
      </c>
      <c r="F200" s="192">
        <v>15</v>
      </c>
      <c r="G200" s="192">
        <v>39</v>
      </c>
      <c r="H200" s="192">
        <v>26</v>
      </c>
      <c r="I200" s="192">
        <v>13</v>
      </c>
      <c r="J200" s="192">
        <v>6</v>
      </c>
      <c r="K200" s="192">
        <v>0</v>
      </c>
      <c r="L200" s="626">
        <v>39.9</v>
      </c>
      <c r="M200" s="626">
        <v>38.700000000000003</v>
      </c>
    </row>
    <row r="201" spans="1:13" s="9" customFormat="1" ht="11.25" customHeight="1">
      <c r="A201" s="623"/>
      <c r="B201" s="624"/>
      <c r="C201" s="625" t="s">
        <v>1692</v>
      </c>
      <c r="D201" s="192">
        <v>22</v>
      </c>
      <c r="E201" s="192">
        <v>0</v>
      </c>
      <c r="F201" s="192">
        <v>3</v>
      </c>
      <c r="G201" s="192">
        <v>5</v>
      </c>
      <c r="H201" s="192">
        <v>10</v>
      </c>
      <c r="I201" s="192">
        <v>1</v>
      </c>
      <c r="J201" s="192">
        <v>1</v>
      </c>
      <c r="K201" s="192">
        <v>2</v>
      </c>
      <c r="L201" s="626">
        <v>39.9</v>
      </c>
      <c r="M201" s="626">
        <v>40</v>
      </c>
    </row>
    <row r="202" spans="1:13" s="9" customFormat="1" ht="9.75" customHeight="1">
      <c r="A202" s="627"/>
      <c r="B202" s="628"/>
      <c r="C202" s="629" t="s">
        <v>1693</v>
      </c>
      <c r="D202" s="630">
        <v>121</v>
      </c>
      <c r="E202" s="630">
        <v>0</v>
      </c>
      <c r="F202" s="630">
        <v>18</v>
      </c>
      <c r="G202" s="630">
        <v>44</v>
      </c>
      <c r="H202" s="630">
        <v>36</v>
      </c>
      <c r="I202" s="630">
        <v>14</v>
      </c>
      <c r="J202" s="630">
        <v>7</v>
      </c>
      <c r="K202" s="630">
        <v>2</v>
      </c>
      <c r="L202" s="1297">
        <v>39.9</v>
      </c>
      <c r="M202" s="1297">
        <v>38.799999999999997</v>
      </c>
    </row>
    <row r="203" spans="1:13" s="9" customFormat="1" ht="9.75" customHeight="1">
      <c r="A203" s="627"/>
      <c r="B203" s="628"/>
      <c r="C203" s="629"/>
      <c r="D203" s="630"/>
      <c r="E203" s="630"/>
      <c r="F203" s="630"/>
      <c r="G203" s="630"/>
      <c r="H203" s="630"/>
      <c r="I203" s="630"/>
      <c r="J203" s="630"/>
      <c r="K203" s="630"/>
      <c r="L203" s="1297"/>
      <c r="M203" s="1297"/>
    </row>
    <row r="204" spans="1:13" ht="22.5">
      <c r="B204" s="624" t="s">
        <v>764</v>
      </c>
      <c r="C204" s="625" t="s">
        <v>1691</v>
      </c>
      <c r="D204" s="192">
        <v>84</v>
      </c>
      <c r="E204" s="192">
        <v>0</v>
      </c>
      <c r="F204" s="192">
        <v>8</v>
      </c>
      <c r="G204" s="192">
        <v>22</v>
      </c>
      <c r="H204" s="192">
        <v>30</v>
      </c>
      <c r="I204" s="192">
        <v>15</v>
      </c>
      <c r="J204" s="192">
        <v>3</v>
      </c>
      <c r="K204" s="192">
        <v>6</v>
      </c>
      <c r="L204" s="626">
        <v>41</v>
      </c>
      <c r="M204" s="626">
        <v>40</v>
      </c>
    </row>
    <row r="205" spans="1:13">
      <c r="C205" s="625" t="s">
        <v>1692</v>
      </c>
      <c r="D205" s="192">
        <v>71</v>
      </c>
      <c r="E205" s="192">
        <v>1</v>
      </c>
      <c r="F205" s="192">
        <v>0</v>
      </c>
      <c r="G205" s="192">
        <v>16</v>
      </c>
      <c r="H205" s="192">
        <v>24</v>
      </c>
      <c r="I205" s="192">
        <v>13</v>
      </c>
      <c r="J205" s="192">
        <v>11</v>
      </c>
      <c r="K205" s="192">
        <v>6</v>
      </c>
      <c r="L205" s="626">
        <v>43.3</v>
      </c>
      <c r="M205" s="626">
        <v>42.1</v>
      </c>
    </row>
    <row r="206" spans="1:13" s="627" customFormat="1" ht="16.899999999999999" customHeight="1">
      <c r="B206" s="628"/>
      <c r="C206" s="629" t="s">
        <v>1693</v>
      </c>
      <c r="D206" s="630">
        <v>155</v>
      </c>
      <c r="E206" s="630">
        <v>1</v>
      </c>
      <c r="F206" s="630">
        <v>8</v>
      </c>
      <c r="G206" s="630">
        <v>38</v>
      </c>
      <c r="H206" s="630">
        <v>54</v>
      </c>
      <c r="I206" s="630">
        <v>28</v>
      </c>
      <c r="J206" s="630">
        <v>14</v>
      </c>
      <c r="K206" s="630">
        <v>12</v>
      </c>
      <c r="L206" s="1297">
        <v>42</v>
      </c>
      <c r="M206" s="1297">
        <v>41</v>
      </c>
    </row>
    <row r="207" spans="1:13" s="627" customFormat="1" ht="16.899999999999999" customHeight="1">
      <c r="A207" s="623" t="s">
        <v>1801</v>
      </c>
      <c r="B207" s="628"/>
      <c r="C207" s="629"/>
      <c r="L207" s="1297"/>
      <c r="M207" s="1297"/>
    </row>
    <row r="208" spans="1:13" ht="10.15" customHeight="1">
      <c r="A208" s="623" t="s">
        <v>1803</v>
      </c>
      <c r="C208" s="625" t="s">
        <v>1691</v>
      </c>
      <c r="D208" s="630">
        <v>832</v>
      </c>
      <c r="E208" s="630">
        <v>0</v>
      </c>
      <c r="F208" s="630">
        <v>66</v>
      </c>
      <c r="G208" s="630">
        <v>272</v>
      </c>
      <c r="H208" s="630">
        <v>256</v>
      </c>
      <c r="I208" s="630">
        <v>138</v>
      </c>
      <c r="J208" s="630">
        <v>68</v>
      </c>
      <c r="K208" s="630">
        <v>32</v>
      </c>
      <c r="L208" s="1297">
        <v>41.3</v>
      </c>
      <c r="M208" s="1297">
        <v>40</v>
      </c>
    </row>
    <row r="209" spans="1:13">
      <c r="C209" s="625" t="s">
        <v>1692</v>
      </c>
      <c r="D209" s="192">
        <v>350</v>
      </c>
      <c r="E209" s="192">
        <v>1</v>
      </c>
      <c r="F209" s="192">
        <v>29</v>
      </c>
      <c r="G209" s="192">
        <v>104</v>
      </c>
      <c r="H209" s="192">
        <v>112</v>
      </c>
      <c r="I209" s="192">
        <v>61</v>
      </c>
      <c r="J209" s="192">
        <v>25</v>
      </c>
      <c r="K209" s="192">
        <v>18</v>
      </c>
      <c r="L209" s="626">
        <v>41.1</v>
      </c>
      <c r="M209" s="626">
        <v>40.4</v>
      </c>
    </row>
    <row r="210" spans="1:13" s="627" customFormat="1" ht="17.45" customHeight="1">
      <c r="B210" s="628"/>
      <c r="C210" s="629" t="s">
        <v>1693</v>
      </c>
      <c r="D210" s="630">
        <v>1182</v>
      </c>
      <c r="E210" s="630">
        <v>1</v>
      </c>
      <c r="F210" s="630">
        <v>95</v>
      </c>
      <c r="G210" s="630">
        <v>376</v>
      </c>
      <c r="H210" s="630">
        <v>368</v>
      </c>
      <c r="I210" s="630">
        <v>199</v>
      </c>
      <c r="J210" s="630">
        <v>93</v>
      </c>
      <c r="K210" s="630">
        <v>50</v>
      </c>
      <c r="L210" s="1297">
        <v>41.2</v>
      </c>
      <c r="M210" s="1297">
        <v>40.1</v>
      </c>
    </row>
    <row r="211" spans="1:13" s="619" customFormat="1" ht="25.9" customHeight="1">
      <c r="A211" s="619" t="s">
        <v>473</v>
      </c>
      <c r="B211" s="620"/>
      <c r="C211" s="621"/>
      <c r="D211" s="622"/>
      <c r="E211" s="622"/>
      <c r="F211" s="622"/>
      <c r="G211" s="622"/>
      <c r="H211" s="622"/>
      <c r="I211" s="622"/>
      <c r="J211" s="622"/>
      <c r="K211" s="622"/>
      <c r="L211" s="1296"/>
      <c r="M211" s="1296"/>
    </row>
    <row r="212" spans="1:13">
      <c r="B212" s="624" t="s">
        <v>765</v>
      </c>
      <c r="C212" s="625" t="s">
        <v>1691</v>
      </c>
      <c r="D212" s="635">
        <v>728</v>
      </c>
      <c r="E212" s="635">
        <v>2</v>
      </c>
      <c r="F212" s="635">
        <v>44</v>
      </c>
      <c r="G212" s="635">
        <v>224</v>
      </c>
      <c r="H212" s="635">
        <v>223</v>
      </c>
      <c r="I212" s="635">
        <v>129</v>
      </c>
      <c r="J212" s="635">
        <v>61</v>
      </c>
      <c r="K212" s="635">
        <v>45</v>
      </c>
      <c r="L212" s="1298">
        <v>41.6</v>
      </c>
      <c r="M212" s="1298">
        <v>40.6</v>
      </c>
    </row>
    <row r="213" spans="1:13">
      <c r="C213" s="625" t="s">
        <v>1692</v>
      </c>
      <c r="D213" s="622">
        <v>143</v>
      </c>
      <c r="E213" s="622">
        <v>0</v>
      </c>
      <c r="F213" s="622">
        <v>12</v>
      </c>
      <c r="G213" s="622">
        <v>47</v>
      </c>
      <c r="H213" s="622">
        <v>38</v>
      </c>
      <c r="I213" s="622">
        <v>24</v>
      </c>
      <c r="J213" s="622">
        <v>13</v>
      </c>
      <c r="K213" s="622">
        <v>9</v>
      </c>
      <c r="L213" s="1296">
        <v>41.1</v>
      </c>
      <c r="M213" s="1296">
        <v>39.700000000000003</v>
      </c>
    </row>
    <row r="214" spans="1:13" s="627" customFormat="1" ht="21" customHeight="1">
      <c r="B214" s="628"/>
      <c r="C214" s="629" t="s">
        <v>1693</v>
      </c>
      <c r="D214" s="630">
        <v>871</v>
      </c>
      <c r="E214" s="630">
        <v>2</v>
      </c>
      <c r="F214" s="630">
        <v>56</v>
      </c>
      <c r="G214" s="630">
        <v>271</v>
      </c>
      <c r="H214" s="630">
        <v>261</v>
      </c>
      <c r="I214" s="630">
        <v>153</v>
      </c>
      <c r="J214" s="630">
        <v>74</v>
      </c>
      <c r="K214" s="630">
        <v>54</v>
      </c>
      <c r="L214" s="1297">
        <v>41.5</v>
      </c>
      <c r="M214" s="1297">
        <v>40.5</v>
      </c>
    </row>
    <row r="215" spans="1:13" ht="22.5">
      <c r="B215" s="624" t="s">
        <v>2143</v>
      </c>
      <c r="C215" s="625" t="s">
        <v>1691</v>
      </c>
      <c r="D215" s="192">
        <v>250</v>
      </c>
      <c r="E215" s="192">
        <v>0</v>
      </c>
      <c r="F215" s="192">
        <v>21</v>
      </c>
      <c r="G215" s="192">
        <v>88</v>
      </c>
      <c r="H215" s="192">
        <v>72</v>
      </c>
      <c r="I215" s="192">
        <v>43</v>
      </c>
      <c r="J215" s="192">
        <v>21</v>
      </c>
      <c r="K215" s="192">
        <v>5</v>
      </c>
      <c r="L215" s="626">
        <v>41.3</v>
      </c>
      <c r="M215" s="626">
        <v>40.1</v>
      </c>
    </row>
    <row r="216" spans="1:13">
      <c r="C216" s="625" t="s">
        <v>1692</v>
      </c>
      <c r="D216" s="630">
        <v>47</v>
      </c>
      <c r="E216" s="630">
        <v>0</v>
      </c>
      <c r="F216" s="630">
        <v>7</v>
      </c>
      <c r="G216" s="630">
        <v>12</v>
      </c>
      <c r="H216" s="630">
        <v>10</v>
      </c>
      <c r="I216" s="630">
        <v>10</v>
      </c>
      <c r="J216" s="630">
        <v>5</v>
      </c>
      <c r="K216" s="630">
        <v>3</v>
      </c>
      <c r="L216" s="1297">
        <v>41.1</v>
      </c>
      <c r="M216" s="1297">
        <v>39.799999999999997</v>
      </c>
    </row>
    <row r="217" spans="1:13" s="627" customFormat="1" ht="21" customHeight="1">
      <c r="B217" s="628"/>
      <c r="C217" s="629" t="s">
        <v>1693</v>
      </c>
      <c r="D217" s="630">
        <v>297</v>
      </c>
      <c r="E217" s="630">
        <v>0</v>
      </c>
      <c r="F217" s="630">
        <v>28</v>
      </c>
      <c r="G217" s="630">
        <v>100</v>
      </c>
      <c r="H217" s="630">
        <v>82</v>
      </c>
      <c r="I217" s="630">
        <v>53</v>
      </c>
      <c r="J217" s="630">
        <v>26</v>
      </c>
      <c r="K217" s="630">
        <v>8</v>
      </c>
      <c r="L217" s="1297">
        <v>41.3</v>
      </c>
      <c r="M217" s="1297">
        <v>40.1</v>
      </c>
    </row>
    <row r="218" spans="1:13">
      <c r="B218" s="624" t="s">
        <v>766</v>
      </c>
      <c r="C218" s="625" t="s">
        <v>1691</v>
      </c>
      <c r="D218" s="192">
        <v>36</v>
      </c>
      <c r="E218" s="192">
        <v>0</v>
      </c>
      <c r="F218" s="192">
        <v>2</v>
      </c>
      <c r="G218" s="192">
        <v>7</v>
      </c>
      <c r="H218" s="192">
        <v>13</v>
      </c>
      <c r="I218" s="192">
        <v>5</v>
      </c>
      <c r="J218" s="192">
        <v>4</v>
      </c>
      <c r="K218" s="192">
        <v>5</v>
      </c>
      <c r="L218" s="626">
        <v>42.5</v>
      </c>
      <c r="M218" s="626">
        <v>40.9</v>
      </c>
    </row>
    <row r="219" spans="1:13">
      <c r="C219" s="625" t="s">
        <v>1692</v>
      </c>
      <c r="D219" s="630">
        <v>6</v>
      </c>
      <c r="E219" s="630">
        <v>0</v>
      </c>
      <c r="F219" s="630">
        <v>1</v>
      </c>
      <c r="G219" s="630">
        <v>2</v>
      </c>
      <c r="H219" s="630">
        <v>3</v>
      </c>
      <c r="I219" s="630">
        <v>0</v>
      </c>
      <c r="J219" s="630">
        <v>0</v>
      </c>
      <c r="K219" s="630">
        <v>0</v>
      </c>
      <c r="L219" s="1297">
        <v>38.700000000000003</v>
      </c>
      <c r="M219" s="1297">
        <v>39</v>
      </c>
    </row>
    <row r="220" spans="1:13" s="627" customFormat="1" ht="21" customHeight="1">
      <c r="B220" s="628"/>
      <c r="C220" s="629" t="s">
        <v>1693</v>
      </c>
      <c r="D220" s="630">
        <v>42</v>
      </c>
      <c r="E220" s="630">
        <v>0</v>
      </c>
      <c r="F220" s="630">
        <v>3</v>
      </c>
      <c r="G220" s="630">
        <v>9</v>
      </c>
      <c r="H220" s="630">
        <v>16</v>
      </c>
      <c r="I220" s="630">
        <v>5</v>
      </c>
      <c r="J220" s="630">
        <v>4</v>
      </c>
      <c r="K220" s="630">
        <v>5</v>
      </c>
      <c r="L220" s="1297">
        <v>41.9</v>
      </c>
      <c r="M220" s="1297">
        <v>40.9</v>
      </c>
    </row>
    <row r="221" spans="1:13">
      <c r="B221" s="624" t="s">
        <v>767</v>
      </c>
      <c r="C221" s="625" t="s">
        <v>1691</v>
      </c>
      <c r="D221" s="192">
        <v>3248</v>
      </c>
      <c r="E221" s="192">
        <v>9</v>
      </c>
      <c r="F221" s="192">
        <v>209</v>
      </c>
      <c r="G221" s="192">
        <v>983</v>
      </c>
      <c r="H221" s="192">
        <v>994</v>
      </c>
      <c r="I221" s="192">
        <v>616</v>
      </c>
      <c r="J221" s="192">
        <v>268</v>
      </c>
      <c r="K221" s="192">
        <v>169</v>
      </c>
      <c r="L221" s="626">
        <v>41.6</v>
      </c>
      <c r="M221" s="626">
        <v>40.4</v>
      </c>
    </row>
    <row r="222" spans="1:13">
      <c r="C222" s="625" t="s">
        <v>1692</v>
      </c>
      <c r="D222" s="630">
        <v>495</v>
      </c>
      <c r="E222" s="630">
        <v>2</v>
      </c>
      <c r="F222" s="630">
        <v>63</v>
      </c>
      <c r="G222" s="630">
        <v>150</v>
      </c>
      <c r="H222" s="630">
        <v>133</v>
      </c>
      <c r="I222" s="630">
        <v>85</v>
      </c>
      <c r="J222" s="630">
        <v>39</v>
      </c>
      <c r="K222" s="630">
        <v>23</v>
      </c>
      <c r="L222" s="1297">
        <v>40.799999999999997</v>
      </c>
      <c r="M222" s="1297">
        <v>39.6</v>
      </c>
    </row>
    <row r="223" spans="1:13" s="627" customFormat="1" ht="21" customHeight="1">
      <c r="B223" s="628"/>
      <c r="C223" s="629" t="s">
        <v>1693</v>
      </c>
      <c r="D223" s="630">
        <v>3743</v>
      </c>
      <c r="E223" s="630">
        <v>11</v>
      </c>
      <c r="F223" s="630">
        <v>272</v>
      </c>
      <c r="G223" s="630">
        <v>1133</v>
      </c>
      <c r="H223" s="630">
        <v>1127</v>
      </c>
      <c r="I223" s="630">
        <v>701</v>
      </c>
      <c r="J223" s="630">
        <v>307</v>
      </c>
      <c r="K223" s="630">
        <v>192</v>
      </c>
      <c r="L223" s="1297">
        <v>41.5</v>
      </c>
      <c r="M223" s="1297">
        <v>40.299999999999997</v>
      </c>
    </row>
    <row r="224" spans="1:13">
      <c r="B224" s="624" t="s">
        <v>1723</v>
      </c>
      <c r="C224" s="625" t="s">
        <v>1691</v>
      </c>
      <c r="D224" s="192">
        <v>1876</v>
      </c>
      <c r="E224" s="192">
        <v>4</v>
      </c>
      <c r="F224" s="192">
        <v>157</v>
      </c>
      <c r="G224" s="192">
        <v>670</v>
      </c>
      <c r="H224" s="192">
        <v>565</v>
      </c>
      <c r="I224" s="192">
        <v>266</v>
      </c>
      <c r="J224" s="192">
        <v>112</v>
      </c>
      <c r="K224" s="192">
        <v>102</v>
      </c>
      <c r="L224" s="626">
        <v>40.700000000000003</v>
      </c>
      <c r="M224" s="626">
        <v>39.4</v>
      </c>
    </row>
    <row r="225" spans="2:13">
      <c r="C225" s="625" t="s">
        <v>1692</v>
      </c>
      <c r="D225" s="630">
        <v>170</v>
      </c>
      <c r="E225" s="630">
        <v>1</v>
      </c>
      <c r="F225" s="630">
        <v>30</v>
      </c>
      <c r="G225" s="630">
        <v>57</v>
      </c>
      <c r="H225" s="630">
        <v>39</v>
      </c>
      <c r="I225" s="630">
        <v>19</v>
      </c>
      <c r="J225" s="630">
        <v>10</v>
      </c>
      <c r="K225" s="630">
        <v>14</v>
      </c>
      <c r="L225" s="1297">
        <v>39.299999999999997</v>
      </c>
      <c r="M225" s="1297">
        <v>37.799999999999997</v>
      </c>
    </row>
    <row r="226" spans="2:13" s="627" customFormat="1" ht="21" customHeight="1">
      <c r="B226" s="628"/>
      <c r="C226" s="629" t="s">
        <v>1693</v>
      </c>
      <c r="D226" s="630">
        <v>2046</v>
      </c>
      <c r="E226" s="630">
        <v>5</v>
      </c>
      <c r="F226" s="630">
        <v>187</v>
      </c>
      <c r="G226" s="630">
        <v>727</v>
      </c>
      <c r="H226" s="630">
        <v>604</v>
      </c>
      <c r="I226" s="630">
        <v>285</v>
      </c>
      <c r="J226" s="630">
        <v>122</v>
      </c>
      <c r="K226" s="630">
        <v>116</v>
      </c>
      <c r="L226" s="1297">
        <v>40.5</v>
      </c>
      <c r="M226" s="1297">
        <v>39.299999999999997</v>
      </c>
    </row>
    <row r="227" spans="2:13">
      <c r="B227" s="624" t="s">
        <v>769</v>
      </c>
      <c r="C227" s="625" t="s">
        <v>1691</v>
      </c>
      <c r="D227" s="192">
        <v>339</v>
      </c>
      <c r="E227" s="192">
        <v>0</v>
      </c>
      <c r="F227" s="192">
        <v>23</v>
      </c>
      <c r="G227" s="192">
        <v>113</v>
      </c>
      <c r="H227" s="192">
        <v>101</v>
      </c>
      <c r="I227" s="192">
        <v>66</v>
      </c>
      <c r="J227" s="192">
        <v>31</v>
      </c>
      <c r="K227" s="192">
        <v>5</v>
      </c>
      <c r="L227" s="626">
        <v>41.8</v>
      </c>
      <c r="M227" s="626">
        <v>40.4</v>
      </c>
    </row>
    <row r="228" spans="2:13">
      <c r="C228" s="625" t="s">
        <v>1692</v>
      </c>
      <c r="D228" s="630">
        <v>25</v>
      </c>
      <c r="E228" s="630">
        <v>0</v>
      </c>
      <c r="F228" s="630">
        <v>4</v>
      </c>
      <c r="G228" s="630">
        <v>9</v>
      </c>
      <c r="H228" s="630">
        <v>4</v>
      </c>
      <c r="I228" s="630">
        <v>4</v>
      </c>
      <c r="J228" s="630">
        <v>2</v>
      </c>
      <c r="K228" s="630">
        <v>2</v>
      </c>
      <c r="L228" s="1297">
        <v>39.9</v>
      </c>
      <c r="M228" s="1297">
        <v>38.299999999999997</v>
      </c>
    </row>
    <row r="229" spans="2:13" s="627" customFormat="1" ht="21" customHeight="1">
      <c r="B229" s="628"/>
      <c r="C229" s="629" t="s">
        <v>1693</v>
      </c>
      <c r="D229" s="630">
        <v>364</v>
      </c>
      <c r="E229" s="630">
        <v>0</v>
      </c>
      <c r="F229" s="630">
        <v>27</v>
      </c>
      <c r="G229" s="630">
        <v>122</v>
      </c>
      <c r="H229" s="630">
        <v>105</v>
      </c>
      <c r="I229" s="630">
        <v>70</v>
      </c>
      <c r="J229" s="630">
        <v>33</v>
      </c>
      <c r="K229" s="630">
        <v>7</v>
      </c>
      <c r="L229" s="1297">
        <v>41.7</v>
      </c>
      <c r="M229" s="1297">
        <v>40.299999999999997</v>
      </c>
    </row>
    <row r="230" spans="2:13">
      <c r="B230" s="624" t="s">
        <v>770</v>
      </c>
      <c r="C230" s="625" t="s">
        <v>1691</v>
      </c>
      <c r="D230" s="192">
        <v>698</v>
      </c>
      <c r="E230" s="192">
        <v>1</v>
      </c>
      <c r="F230" s="192">
        <v>17</v>
      </c>
      <c r="G230" s="192">
        <v>140</v>
      </c>
      <c r="H230" s="192">
        <v>225</v>
      </c>
      <c r="I230" s="192">
        <v>171</v>
      </c>
      <c r="J230" s="192">
        <v>71</v>
      </c>
      <c r="K230" s="192">
        <v>73</v>
      </c>
      <c r="L230" s="626">
        <v>43.2</v>
      </c>
      <c r="M230" s="626">
        <v>42.1</v>
      </c>
    </row>
    <row r="231" spans="2:13">
      <c r="C231" s="625" t="s">
        <v>1692</v>
      </c>
      <c r="D231" s="630">
        <v>274</v>
      </c>
      <c r="E231" s="630">
        <v>0</v>
      </c>
      <c r="F231" s="630">
        <v>12</v>
      </c>
      <c r="G231" s="630">
        <v>56</v>
      </c>
      <c r="H231" s="630">
        <v>82</v>
      </c>
      <c r="I231" s="630">
        <v>57</v>
      </c>
      <c r="J231" s="630">
        <v>26</v>
      </c>
      <c r="K231" s="630">
        <v>41</v>
      </c>
      <c r="L231" s="1297">
        <v>42.7</v>
      </c>
      <c r="M231" s="1297">
        <v>41.7</v>
      </c>
    </row>
    <row r="232" spans="2:13" s="627" customFormat="1" ht="21" customHeight="1">
      <c r="B232" s="628"/>
      <c r="C232" s="629" t="s">
        <v>1693</v>
      </c>
      <c r="D232" s="630">
        <v>972</v>
      </c>
      <c r="E232" s="630">
        <v>1</v>
      </c>
      <c r="F232" s="630">
        <v>29</v>
      </c>
      <c r="G232" s="630">
        <v>196</v>
      </c>
      <c r="H232" s="630">
        <v>307</v>
      </c>
      <c r="I232" s="630">
        <v>228</v>
      </c>
      <c r="J232" s="630">
        <v>97</v>
      </c>
      <c r="K232" s="630">
        <v>114</v>
      </c>
      <c r="L232" s="1297">
        <v>43</v>
      </c>
      <c r="M232" s="1297">
        <v>42</v>
      </c>
    </row>
    <row r="233" spans="2:13">
      <c r="B233" s="624" t="s">
        <v>771</v>
      </c>
      <c r="C233" s="625" t="s">
        <v>1691</v>
      </c>
      <c r="D233" s="192">
        <v>82</v>
      </c>
      <c r="E233" s="192">
        <v>0</v>
      </c>
      <c r="F233" s="192">
        <v>2</v>
      </c>
      <c r="G233" s="192">
        <v>23</v>
      </c>
      <c r="H233" s="192">
        <v>23</v>
      </c>
      <c r="I233" s="192">
        <v>18</v>
      </c>
      <c r="J233" s="192">
        <v>7</v>
      </c>
      <c r="K233" s="192">
        <v>9</v>
      </c>
      <c r="L233" s="626">
        <v>42.6</v>
      </c>
      <c r="M233" s="626">
        <v>41.7</v>
      </c>
    </row>
    <row r="234" spans="2:13">
      <c r="C234" s="625" t="s">
        <v>1692</v>
      </c>
      <c r="D234" s="630">
        <v>39</v>
      </c>
      <c r="E234" s="630">
        <v>0</v>
      </c>
      <c r="F234" s="630">
        <v>2</v>
      </c>
      <c r="G234" s="630">
        <v>10</v>
      </c>
      <c r="H234" s="630">
        <v>11</v>
      </c>
      <c r="I234" s="630">
        <v>4</v>
      </c>
      <c r="J234" s="630">
        <v>3</v>
      </c>
      <c r="K234" s="630">
        <v>9</v>
      </c>
      <c r="L234" s="1297">
        <v>41.5</v>
      </c>
      <c r="M234" s="1297">
        <v>39.799999999999997</v>
      </c>
    </row>
    <row r="235" spans="2:13" s="627" customFormat="1" ht="21" customHeight="1">
      <c r="B235" s="628"/>
      <c r="C235" s="629" t="s">
        <v>1693</v>
      </c>
      <c r="D235" s="630">
        <v>121</v>
      </c>
      <c r="E235" s="630">
        <v>0</v>
      </c>
      <c r="F235" s="630">
        <v>4</v>
      </c>
      <c r="G235" s="630">
        <v>33</v>
      </c>
      <c r="H235" s="630">
        <v>34</v>
      </c>
      <c r="I235" s="630">
        <v>22</v>
      </c>
      <c r="J235" s="630">
        <v>10</v>
      </c>
      <c r="K235" s="630">
        <v>18</v>
      </c>
      <c r="L235" s="1297">
        <v>42.3</v>
      </c>
      <c r="M235" s="1297">
        <v>41.2</v>
      </c>
    </row>
    <row r="236" spans="2:13">
      <c r="B236" s="624" t="s">
        <v>772</v>
      </c>
      <c r="C236" s="625" t="s">
        <v>1691</v>
      </c>
      <c r="D236" s="192">
        <v>937</v>
      </c>
      <c r="E236" s="192">
        <v>0</v>
      </c>
      <c r="F236" s="192">
        <v>44</v>
      </c>
      <c r="G236" s="192">
        <v>272</v>
      </c>
      <c r="H236" s="192">
        <v>350</v>
      </c>
      <c r="I236" s="192">
        <v>172</v>
      </c>
      <c r="J236" s="192">
        <v>51</v>
      </c>
      <c r="K236" s="192">
        <v>48</v>
      </c>
      <c r="L236" s="626">
        <v>41.5</v>
      </c>
      <c r="M236" s="626">
        <v>40.700000000000003</v>
      </c>
    </row>
    <row r="237" spans="2:13">
      <c r="C237" s="625" t="s">
        <v>1692</v>
      </c>
      <c r="D237" s="192">
        <v>164</v>
      </c>
      <c r="E237" s="192">
        <v>0</v>
      </c>
      <c r="F237" s="192">
        <v>11</v>
      </c>
      <c r="G237" s="192">
        <v>46</v>
      </c>
      <c r="H237" s="192">
        <v>59</v>
      </c>
      <c r="I237" s="192">
        <v>20</v>
      </c>
      <c r="J237" s="192">
        <v>15</v>
      </c>
      <c r="K237" s="192">
        <v>13</v>
      </c>
      <c r="L237" s="626">
        <v>41.5</v>
      </c>
      <c r="M237" s="626">
        <v>40.4</v>
      </c>
    </row>
    <row r="238" spans="2:13" s="627" customFormat="1" ht="10.15" customHeight="1">
      <c r="B238" s="628"/>
      <c r="C238" s="629" t="s">
        <v>1693</v>
      </c>
      <c r="D238" s="630">
        <v>1101</v>
      </c>
      <c r="E238" s="630">
        <v>0</v>
      </c>
      <c r="F238" s="630">
        <v>55</v>
      </c>
      <c r="G238" s="630">
        <v>318</v>
      </c>
      <c r="H238" s="630">
        <v>409</v>
      </c>
      <c r="I238" s="630">
        <v>192</v>
      </c>
      <c r="J238" s="630">
        <v>66</v>
      </c>
      <c r="K238" s="630">
        <v>61</v>
      </c>
      <c r="L238" s="1297">
        <v>41.5</v>
      </c>
      <c r="M238" s="1297">
        <v>40.700000000000003</v>
      </c>
    </row>
    <row r="239" spans="2:13" s="627" customFormat="1" ht="9.75" customHeight="1">
      <c r="B239" s="628"/>
      <c r="C239" s="632"/>
      <c r="D239" s="630"/>
      <c r="E239" s="630"/>
      <c r="F239" s="630"/>
      <c r="G239" s="630"/>
      <c r="H239" s="630"/>
      <c r="I239" s="630"/>
      <c r="J239" s="630"/>
      <c r="K239" s="630"/>
      <c r="L239" s="1297"/>
      <c r="M239" s="1297"/>
    </row>
    <row r="240" spans="2:13" s="627" customFormat="1" ht="9.75" customHeight="1">
      <c r="B240" s="628"/>
      <c r="C240" s="632"/>
      <c r="D240" s="630"/>
      <c r="E240" s="630"/>
      <c r="F240" s="630"/>
      <c r="G240" s="630"/>
      <c r="H240" s="630"/>
      <c r="I240" s="630"/>
      <c r="J240" s="630"/>
      <c r="K240" s="630"/>
      <c r="L240" s="1297"/>
      <c r="M240" s="1297"/>
    </row>
    <row r="241" spans="1:13" s="9" customFormat="1" ht="10.5" customHeight="1">
      <c r="A241" s="328" t="s">
        <v>3078</v>
      </c>
      <c r="B241" s="328"/>
      <c r="C241" s="634"/>
      <c r="L241" s="552"/>
      <c r="M241" s="552"/>
    </row>
    <row r="242" spans="1:13">
      <c r="B242" s="624" t="s">
        <v>773</v>
      </c>
      <c r="C242" s="625" t="s">
        <v>1691</v>
      </c>
      <c r="D242" s="192">
        <v>117</v>
      </c>
      <c r="E242" s="192">
        <v>1</v>
      </c>
      <c r="F242" s="192">
        <v>7</v>
      </c>
      <c r="G242" s="192">
        <v>43</v>
      </c>
      <c r="H242" s="192">
        <v>36</v>
      </c>
      <c r="I242" s="192">
        <v>16</v>
      </c>
      <c r="J242" s="192">
        <v>10</v>
      </c>
      <c r="K242" s="192">
        <v>4</v>
      </c>
      <c r="L242" s="626">
        <v>41</v>
      </c>
      <c r="M242" s="626">
        <v>39.700000000000003</v>
      </c>
    </row>
    <row r="243" spans="1:13">
      <c r="C243" s="625" t="s">
        <v>1692</v>
      </c>
      <c r="D243" s="192">
        <v>18</v>
      </c>
      <c r="E243" s="192">
        <v>0</v>
      </c>
      <c r="F243" s="192">
        <v>3</v>
      </c>
      <c r="G243" s="192">
        <v>10</v>
      </c>
      <c r="H243" s="192">
        <v>3</v>
      </c>
      <c r="I243" s="192">
        <v>0</v>
      </c>
      <c r="J243" s="192">
        <v>0</v>
      </c>
      <c r="K243" s="192">
        <v>2</v>
      </c>
      <c r="L243" s="626">
        <v>36.9</v>
      </c>
      <c r="M243" s="626">
        <v>36.299999999999997</v>
      </c>
    </row>
    <row r="244" spans="1:13" s="627" customFormat="1" ht="21" customHeight="1">
      <c r="B244" s="628"/>
      <c r="C244" s="629" t="s">
        <v>1693</v>
      </c>
      <c r="D244" s="630">
        <v>135</v>
      </c>
      <c r="E244" s="630">
        <v>1</v>
      </c>
      <c r="F244" s="630">
        <v>10</v>
      </c>
      <c r="G244" s="630">
        <v>53</v>
      </c>
      <c r="H244" s="630">
        <v>39</v>
      </c>
      <c r="I244" s="630">
        <v>16</v>
      </c>
      <c r="J244" s="630">
        <v>10</v>
      </c>
      <c r="K244" s="630">
        <v>6</v>
      </c>
      <c r="L244" s="1297">
        <v>40.5</v>
      </c>
      <c r="M244" s="1297">
        <v>39.1</v>
      </c>
    </row>
    <row r="245" spans="1:13">
      <c r="B245" s="624" t="s">
        <v>774</v>
      </c>
      <c r="C245" s="625" t="s">
        <v>1691</v>
      </c>
      <c r="D245" s="192">
        <v>2434</v>
      </c>
      <c r="E245" s="192">
        <v>12</v>
      </c>
      <c r="F245" s="192">
        <v>353</v>
      </c>
      <c r="G245" s="192">
        <v>962</v>
      </c>
      <c r="H245" s="192">
        <v>617</v>
      </c>
      <c r="I245" s="192">
        <v>250</v>
      </c>
      <c r="J245" s="192">
        <v>107</v>
      </c>
      <c r="K245" s="192">
        <v>133</v>
      </c>
      <c r="L245" s="626">
        <v>39.4</v>
      </c>
      <c r="M245" s="626">
        <v>38.1</v>
      </c>
    </row>
    <row r="246" spans="1:13">
      <c r="C246" s="625" t="s">
        <v>1692</v>
      </c>
      <c r="D246" s="192">
        <v>403</v>
      </c>
      <c r="E246" s="192">
        <v>7</v>
      </c>
      <c r="F246" s="192">
        <v>64</v>
      </c>
      <c r="G246" s="192">
        <v>129</v>
      </c>
      <c r="H246" s="192">
        <v>104</v>
      </c>
      <c r="I246" s="192">
        <v>52</v>
      </c>
      <c r="J246" s="192">
        <v>17</v>
      </c>
      <c r="K246" s="192">
        <v>30</v>
      </c>
      <c r="L246" s="626">
        <v>39.5</v>
      </c>
      <c r="M246" s="626">
        <v>38.4</v>
      </c>
    </row>
    <row r="247" spans="1:13" s="627" customFormat="1" ht="21" customHeight="1">
      <c r="B247" s="628"/>
      <c r="C247" s="629" t="s">
        <v>1693</v>
      </c>
      <c r="D247" s="630">
        <v>2837</v>
      </c>
      <c r="E247" s="630">
        <v>19</v>
      </c>
      <c r="F247" s="630">
        <v>417</v>
      </c>
      <c r="G247" s="630">
        <v>1091</v>
      </c>
      <c r="H247" s="630">
        <v>721</v>
      </c>
      <c r="I247" s="630">
        <v>302</v>
      </c>
      <c r="J247" s="630">
        <v>124</v>
      </c>
      <c r="K247" s="630">
        <v>163</v>
      </c>
      <c r="L247" s="1297">
        <v>39.4</v>
      </c>
      <c r="M247" s="1297">
        <v>38.1</v>
      </c>
    </row>
    <row r="248" spans="1:13" ht="22.5">
      <c r="B248" s="624" t="s">
        <v>775</v>
      </c>
      <c r="C248" s="625" t="s">
        <v>1691</v>
      </c>
      <c r="D248" s="192">
        <v>174</v>
      </c>
      <c r="E248" s="192">
        <v>0</v>
      </c>
      <c r="F248" s="192">
        <v>15</v>
      </c>
      <c r="G248" s="192">
        <v>52</v>
      </c>
      <c r="H248" s="192">
        <v>56</v>
      </c>
      <c r="I248" s="192">
        <v>26</v>
      </c>
      <c r="J248" s="192">
        <v>13</v>
      </c>
      <c r="K248" s="192">
        <v>12</v>
      </c>
      <c r="L248" s="626">
        <v>41.4</v>
      </c>
      <c r="M248" s="626">
        <v>40.200000000000003</v>
      </c>
    </row>
    <row r="249" spans="1:13">
      <c r="C249" s="625" t="s">
        <v>1692</v>
      </c>
      <c r="D249" s="192">
        <v>37</v>
      </c>
      <c r="E249" s="192">
        <v>1</v>
      </c>
      <c r="F249" s="192">
        <v>3</v>
      </c>
      <c r="G249" s="192">
        <v>7</v>
      </c>
      <c r="H249" s="192">
        <v>10</v>
      </c>
      <c r="I249" s="192">
        <v>10</v>
      </c>
      <c r="J249" s="192">
        <v>2</v>
      </c>
      <c r="K249" s="192">
        <v>4</v>
      </c>
      <c r="L249" s="626">
        <v>42.2</v>
      </c>
      <c r="M249" s="626">
        <v>42.1</v>
      </c>
    </row>
    <row r="250" spans="1:13" s="627" customFormat="1" ht="21" customHeight="1">
      <c r="B250" s="628"/>
      <c r="C250" s="629" t="s">
        <v>1693</v>
      </c>
      <c r="D250" s="630">
        <v>211</v>
      </c>
      <c r="E250" s="630">
        <v>1</v>
      </c>
      <c r="F250" s="630">
        <v>18</v>
      </c>
      <c r="G250" s="630">
        <v>59</v>
      </c>
      <c r="H250" s="630">
        <v>66</v>
      </c>
      <c r="I250" s="630">
        <v>36</v>
      </c>
      <c r="J250" s="630">
        <v>15</v>
      </c>
      <c r="K250" s="630">
        <v>16</v>
      </c>
      <c r="L250" s="1297">
        <v>41.5</v>
      </c>
      <c r="M250" s="1297">
        <v>40.4</v>
      </c>
    </row>
    <row r="251" spans="1:13" ht="15" customHeight="1">
      <c r="A251" s="623" t="s">
        <v>1725</v>
      </c>
      <c r="C251" s="625" t="s">
        <v>1691</v>
      </c>
      <c r="D251" s="192">
        <v>10919</v>
      </c>
      <c r="E251" s="192">
        <v>29</v>
      </c>
      <c r="F251" s="192">
        <v>894</v>
      </c>
      <c r="G251" s="192">
        <v>3577</v>
      </c>
      <c r="H251" s="192">
        <v>3275</v>
      </c>
      <c r="I251" s="192">
        <v>1778</v>
      </c>
      <c r="J251" s="192">
        <v>756</v>
      </c>
      <c r="K251" s="192">
        <v>610</v>
      </c>
      <c r="L251" s="626">
        <v>41</v>
      </c>
      <c r="M251" s="626">
        <v>39.799999999999997</v>
      </c>
    </row>
    <row r="252" spans="1:13">
      <c r="C252" s="625" t="s">
        <v>1692</v>
      </c>
      <c r="D252" s="192">
        <v>1821</v>
      </c>
      <c r="E252" s="192">
        <v>11</v>
      </c>
      <c r="F252" s="192">
        <v>212</v>
      </c>
      <c r="G252" s="192">
        <v>535</v>
      </c>
      <c r="H252" s="192">
        <v>496</v>
      </c>
      <c r="I252" s="192">
        <v>285</v>
      </c>
      <c r="J252" s="192">
        <v>132</v>
      </c>
      <c r="K252" s="192">
        <v>150</v>
      </c>
      <c r="L252" s="626">
        <v>40.700000000000003</v>
      </c>
      <c r="M252" s="626">
        <v>39.6</v>
      </c>
    </row>
    <row r="253" spans="1:13" s="627" customFormat="1" ht="9.75" customHeight="1">
      <c r="B253" s="628"/>
      <c r="C253" s="629" t="s">
        <v>1693</v>
      </c>
      <c r="D253" s="630">
        <v>12740</v>
      </c>
      <c r="E253" s="630">
        <v>40</v>
      </c>
      <c r="F253" s="630">
        <v>1106</v>
      </c>
      <c r="G253" s="630">
        <v>4112</v>
      </c>
      <c r="H253" s="630">
        <v>3771</v>
      </c>
      <c r="I253" s="630">
        <v>2063</v>
      </c>
      <c r="J253" s="630">
        <v>888</v>
      </c>
      <c r="K253" s="630">
        <v>760</v>
      </c>
      <c r="L253" s="1297">
        <v>41</v>
      </c>
      <c r="M253" s="1297">
        <v>39.799999999999997</v>
      </c>
    </row>
    <row r="254" spans="1:13" s="619" customFormat="1" ht="30" customHeight="1">
      <c r="A254" s="619" t="s">
        <v>486</v>
      </c>
      <c r="B254" s="620"/>
      <c r="C254" s="621"/>
      <c r="L254" s="1296"/>
      <c r="M254" s="1296"/>
    </row>
    <row r="255" spans="1:13">
      <c r="B255" s="624" t="s">
        <v>776</v>
      </c>
      <c r="C255" s="625" t="s">
        <v>1691</v>
      </c>
      <c r="D255" s="192">
        <v>190</v>
      </c>
      <c r="E255" s="192">
        <v>0</v>
      </c>
      <c r="F255" s="192">
        <v>3</v>
      </c>
      <c r="G255" s="192">
        <v>21</v>
      </c>
      <c r="H255" s="192">
        <v>69</v>
      </c>
      <c r="I255" s="192">
        <v>46</v>
      </c>
      <c r="J255" s="192">
        <v>24</v>
      </c>
      <c r="K255" s="192">
        <v>27</v>
      </c>
      <c r="L255" s="626">
        <v>44.1</v>
      </c>
      <c r="M255" s="626">
        <v>42.9</v>
      </c>
    </row>
    <row r="256" spans="1:13">
      <c r="C256" s="625" t="s">
        <v>1692</v>
      </c>
      <c r="D256" s="192">
        <v>212</v>
      </c>
      <c r="E256" s="192">
        <v>0</v>
      </c>
      <c r="F256" s="192">
        <v>10</v>
      </c>
      <c r="G256" s="192">
        <v>38</v>
      </c>
      <c r="H256" s="192">
        <v>52</v>
      </c>
      <c r="I256" s="192">
        <v>48</v>
      </c>
      <c r="J256" s="192">
        <v>26</v>
      </c>
      <c r="K256" s="192">
        <v>38</v>
      </c>
      <c r="L256" s="626">
        <v>43.5</v>
      </c>
      <c r="M256" s="626">
        <v>42.7</v>
      </c>
    </row>
    <row r="257" spans="1:13" s="627" customFormat="1" ht="21" customHeight="1">
      <c r="B257" s="628"/>
      <c r="C257" s="629" t="s">
        <v>1693</v>
      </c>
      <c r="D257" s="630">
        <v>402</v>
      </c>
      <c r="E257" s="630">
        <v>0</v>
      </c>
      <c r="F257" s="630">
        <v>13</v>
      </c>
      <c r="G257" s="630">
        <v>59</v>
      </c>
      <c r="H257" s="630">
        <v>121</v>
      </c>
      <c r="I257" s="630">
        <v>94</v>
      </c>
      <c r="J257" s="630">
        <v>50</v>
      </c>
      <c r="K257" s="630">
        <v>65</v>
      </c>
      <c r="L257" s="1297">
        <v>43.8</v>
      </c>
      <c r="M257" s="1297">
        <v>42.8</v>
      </c>
    </row>
    <row r="258" spans="1:13">
      <c r="B258" s="624" t="s">
        <v>777</v>
      </c>
      <c r="C258" s="625" t="s">
        <v>1691</v>
      </c>
      <c r="D258" s="192">
        <v>249</v>
      </c>
      <c r="E258" s="192">
        <v>0</v>
      </c>
      <c r="F258" s="192">
        <v>2</v>
      </c>
      <c r="G258" s="192">
        <v>36</v>
      </c>
      <c r="H258" s="192">
        <v>53</v>
      </c>
      <c r="I258" s="192">
        <v>68</v>
      </c>
      <c r="J258" s="192">
        <v>55</v>
      </c>
      <c r="K258" s="192">
        <v>35</v>
      </c>
      <c r="L258" s="626">
        <v>45.4</v>
      </c>
      <c r="M258" s="626">
        <v>45.1</v>
      </c>
    </row>
    <row r="259" spans="1:13">
      <c r="C259" s="625" t="s">
        <v>1692</v>
      </c>
      <c r="D259" s="192">
        <v>187</v>
      </c>
      <c r="E259" s="192">
        <v>0</v>
      </c>
      <c r="F259" s="192">
        <v>5</v>
      </c>
      <c r="G259" s="192">
        <v>23</v>
      </c>
      <c r="H259" s="192">
        <v>42</v>
      </c>
      <c r="I259" s="192">
        <v>47</v>
      </c>
      <c r="J259" s="192">
        <v>40</v>
      </c>
      <c r="K259" s="192">
        <v>30</v>
      </c>
      <c r="L259" s="626">
        <v>45.2</v>
      </c>
      <c r="M259" s="626">
        <v>44.7</v>
      </c>
    </row>
    <row r="260" spans="1:13" s="627" customFormat="1" ht="21" customHeight="1">
      <c r="B260" s="628"/>
      <c r="C260" s="629" t="s">
        <v>1693</v>
      </c>
      <c r="D260" s="630">
        <v>436</v>
      </c>
      <c r="E260" s="630">
        <v>0</v>
      </c>
      <c r="F260" s="630">
        <v>7</v>
      </c>
      <c r="G260" s="630">
        <v>59</v>
      </c>
      <c r="H260" s="630">
        <v>95</v>
      </c>
      <c r="I260" s="630">
        <v>115</v>
      </c>
      <c r="J260" s="630">
        <v>95</v>
      </c>
      <c r="K260" s="630">
        <v>65</v>
      </c>
      <c r="L260" s="1297">
        <v>45.3</v>
      </c>
      <c r="M260" s="1297">
        <v>44.9</v>
      </c>
    </row>
    <row r="261" spans="1:13">
      <c r="B261" s="624" t="s">
        <v>778</v>
      </c>
      <c r="C261" s="625" t="s">
        <v>1691</v>
      </c>
      <c r="D261" s="192">
        <v>610</v>
      </c>
      <c r="E261" s="192">
        <v>2</v>
      </c>
      <c r="F261" s="192">
        <v>39</v>
      </c>
      <c r="G261" s="192">
        <v>160</v>
      </c>
      <c r="H261" s="192">
        <v>184</v>
      </c>
      <c r="I261" s="192">
        <v>115</v>
      </c>
      <c r="J261" s="192">
        <v>41</v>
      </c>
      <c r="K261" s="192">
        <v>69</v>
      </c>
      <c r="L261" s="626">
        <v>41.7</v>
      </c>
      <c r="M261" s="626">
        <v>41</v>
      </c>
    </row>
    <row r="262" spans="1:13">
      <c r="C262" s="625" t="s">
        <v>1692</v>
      </c>
      <c r="D262" s="192">
        <v>355</v>
      </c>
      <c r="E262" s="192">
        <v>0</v>
      </c>
      <c r="F262" s="192">
        <v>20</v>
      </c>
      <c r="G262" s="192">
        <v>86</v>
      </c>
      <c r="H262" s="192">
        <v>82</v>
      </c>
      <c r="I262" s="192">
        <v>70</v>
      </c>
      <c r="J262" s="192">
        <v>47</v>
      </c>
      <c r="K262" s="192">
        <v>50</v>
      </c>
      <c r="L262" s="626">
        <v>42.8</v>
      </c>
      <c r="M262" s="626">
        <v>41.7</v>
      </c>
    </row>
    <row r="263" spans="1:13" s="627" customFormat="1" ht="21" customHeight="1">
      <c r="B263" s="628"/>
      <c r="C263" s="629" t="s">
        <v>1693</v>
      </c>
      <c r="D263" s="630">
        <v>965</v>
      </c>
      <c r="E263" s="630">
        <v>2</v>
      </c>
      <c r="F263" s="630">
        <v>59</v>
      </c>
      <c r="G263" s="630">
        <v>246</v>
      </c>
      <c r="H263" s="630">
        <v>266</v>
      </c>
      <c r="I263" s="630">
        <v>185</v>
      </c>
      <c r="J263" s="630">
        <v>88</v>
      </c>
      <c r="K263" s="630">
        <v>119</v>
      </c>
      <c r="L263" s="1297">
        <v>42.1</v>
      </c>
      <c r="M263" s="1297">
        <v>41.3</v>
      </c>
    </row>
    <row r="264" spans="1:13" ht="22.5">
      <c r="B264" s="624" t="s">
        <v>2144</v>
      </c>
      <c r="C264" s="625" t="s">
        <v>1691</v>
      </c>
      <c r="D264" s="192">
        <v>208</v>
      </c>
      <c r="E264" s="192">
        <v>0</v>
      </c>
      <c r="F264" s="192">
        <v>9</v>
      </c>
      <c r="G264" s="192">
        <v>39</v>
      </c>
      <c r="H264" s="192">
        <v>55</v>
      </c>
      <c r="I264" s="192">
        <v>42</v>
      </c>
      <c r="J264" s="192">
        <v>40</v>
      </c>
      <c r="K264" s="192">
        <v>23</v>
      </c>
      <c r="L264" s="626">
        <v>44.3</v>
      </c>
      <c r="M264" s="626">
        <v>43</v>
      </c>
    </row>
    <row r="265" spans="1:13">
      <c r="C265" s="625" t="s">
        <v>1692</v>
      </c>
      <c r="D265" s="192">
        <v>161</v>
      </c>
      <c r="E265" s="192">
        <v>1</v>
      </c>
      <c r="F265" s="192">
        <v>5</v>
      </c>
      <c r="G265" s="192">
        <v>23</v>
      </c>
      <c r="H265" s="192">
        <v>44</v>
      </c>
      <c r="I265" s="192">
        <v>24</v>
      </c>
      <c r="J265" s="192">
        <v>25</v>
      </c>
      <c r="K265" s="192">
        <v>39</v>
      </c>
      <c r="L265" s="626">
        <v>44</v>
      </c>
      <c r="M265" s="626">
        <v>42.9</v>
      </c>
    </row>
    <row r="266" spans="1:13" s="627" customFormat="1" ht="21" customHeight="1">
      <c r="B266" s="628"/>
      <c r="C266" s="629" t="s">
        <v>1693</v>
      </c>
      <c r="D266" s="630">
        <v>369</v>
      </c>
      <c r="E266" s="630">
        <v>1</v>
      </c>
      <c r="F266" s="630">
        <v>14</v>
      </c>
      <c r="G266" s="630">
        <v>62</v>
      </c>
      <c r="H266" s="630">
        <v>99</v>
      </c>
      <c r="I266" s="630">
        <v>66</v>
      </c>
      <c r="J266" s="630">
        <v>65</v>
      </c>
      <c r="K266" s="630">
        <v>62</v>
      </c>
      <c r="L266" s="1297">
        <v>44.2</v>
      </c>
      <c r="M266" s="1297">
        <v>43</v>
      </c>
    </row>
    <row r="267" spans="1:13">
      <c r="B267" s="624" t="s">
        <v>781</v>
      </c>
      <c r="C267" s="625" t="s">
        <v>1691</v>
      </c>
      <c r="D267" s="192">
        <v>1210</v>
      </c>
      <c r="E267" s="192">
        <v>19</v>
      </c>
      <c r="F267" s="192">
        <v>171</v>
      </c>
      <c r="G267" s="192">
        <v>290</v>
      </c>
      <c r="H267" s="192">
        <v>244</v>
      </c>
      <c r="I267" s="192">
        <v>176</v>
      </c>
      <c r="J267" s="192">
        <v>110</v>
      </c>
      <c r="K267" s="192">
        <v>200</v>
      </c>
      <c r="L267" s="626">
        <v>40.700000000000003</v>
      </c>
      <c r="M267" s="626">
        <v>39.4</v>
      </c>
    </row>
    <row r="268" spans="1:13">
      <c r="C268" s="625" t="s">
        <v>1692</v>
      </c>
      <c r="D268" s="192">
        <v>439</v>
      </c>
      <c r="E268" s="192">
        <v>16</v>
      </c>
      <c r="F268" s="192">
        <v>66</v>
      </c>
      <c r="G268" s="192">
        <v>83</v>
      </c>
      <c r="H268" s="192">
        <v>90</v>
      </c>
      <c r="I268" s="192">
        <v>54</v>
      </c>
      <c r="J268" s="192">
        <v>54</v>
      </c>
      <c r="K268" s="192">
        <v>76</v>
      </c>
      <c r="L268" s="626">
        <v>40.9</v>
      </c>
      <c r="M268" s="626">
        <v>40</v>
      </c>
    </row>
    <row r="269" spans="1:13" s="627" customFormat="1" ht="21" customHeight="1">
      <c r="B269" s="628"/>
      <c r="C269" s="629" t="s">
        <v>1693</v>
      </c>
      <c r="D269" s="630">
        <v>1649</v>
      </c>
      <c r="E269" s="630">
        <v>35</v>
      </c>
      <c r="F269" s="630">
        <v>237</v>
      </c>
      <c r="G269" s="630">
        <v>373</v>
      </c>
      <c r="H269" s="630">
        <v>334</v>
      </c>
      <c r="I269" s="630">
        <v>230</v>
      </c>
      <c r="J269" s="630">
        <v>164</v>
      </c>
      <c r="K269" s="630">
        <v>276</v>
      </c>
      <c r="L269" s="1297">
        <v>40.799999999999997</v>
      </c>
      <c r="M269" s="1297">
        <v>39.6</v>
      </c>
    </row>
    <row r="270" spans="1:13" ht="15.6" customHeight="1">
      <c r="A270" s="623" t="s">
        <v>1728</v>
      </c>
      <c r="C270" s="625" t="s">
        <v>1691</v>
      </c>
      <c r="D270" s="192">
        <v>2467</v>
      </c>
      <c r="E270" s="192">
        <v>21</v>
      </c>
      <c r="F270" s="192">
        <v>224</v>
      </c>
      <c r="G270" s="192">
        <v>546</v>
      </c>
      <c r="H270" s="192">
        <v>605</v>
      </c>
      <c r="I270" s="192">
        <v>447</v>
      </c>
      <c r="J270" s="192">
        <v>270</v>
      </c>
      <c r="K270" s="192">
        <v>354</v>
      </c>
      <c r="L270" s="626">
        <v>42</v>
      </c>
      <c r="M270" s="626">
        <v>41.2</v>
      </c>
    </row>
    <row r="271" spans="1:13">
      <c r="C271" s="625" t="s">
        <v>1692</v>
      </c>
      <c r="D271" s="192">
        <v>1354</v>
      </c>
      <c r="E271" s="192">
        <v>17</v>
      </c>
      <c r="F271" s="192">
        <v>106</v>
      </c>
      <c r="G271" s="192">
        <v>253</v>
      </c>
      <c r="H271" s="192">
        <v>310</v>
      </c>
      <c r="I271" s="192">
        <v>243</v>
      </c>
      <c r="J271" s="192">
        <v>192</v>
      </c>
      <c r="K271" s="192">
        <v>233</v>
      </c>
      <c r="L271" s="626">
        <v>42.8</v>
      </c>
      <c r="M271" s="626">
        <v>42</v>
      </c>
    </row>
    <row r="272" spans="1:13" s="627" customFormat="1" ht="21" customHeight="1">
      <c r="B272" s="628"/>
      <c r="C272" s="629" t="s">
        <v>1693</v>
      </c>
      <c r="D272" s="630">
        <v>3821</v>
      </c>
      <c r="E272" s="630">
        <v>38</v>
      </c>
      <c r="F272" s="630">
        <v>330</v>
      </c>
      <c r="G272" s="630">
        <v>799</v>
      </c>
      <c r="H272" s="630">
        <v>915</v>
      </c>
      <c r="I272" s="630">
        <v>690</v>
      </c>
      <c r="J272" s="630">
        <v>462</v>
      </c>
      <c r="K272" s="630">
        <v>587</v>
      </c>
      <c r="L272" s="1297">
        <v>42.3</v>
      </c>
      <c r="M272" s="1297">
        <v>41.4</v>
      </c>
    </row>
    <row r="273" spans="1:13" s="239" customFormat="1" ht="10.15" customHeight="1">
      <c r="A273" s="631" t="s">
        <v>243</v>
      </c>
      <c r="B273" s="246"/>
      <c r="C273" s="636"/>
      <c r="D273" s="484"/>
      <c r="E273" s="484"/>
      <c r="F273" s="484"/>
      <c r="G273" s="484"/>
      <c r="H273" s="484"/>
      <c r="I273" s="484"/>
      <c r="L273" s="1448"/>
      <c r="M273" s="1448"/>
    </row>
    <row r="274" spans="1:13" s="619" customFormat="1" ht="10.15" customHeight="1">
      <c r="A274" s="619" t="s">
        <v>2145</v>
      </c>
      <c r="B274" s="620"/>
      <c r="C274" s="621"/>
      <c r="D274" s="622"/>
      <c r="E274" s="622"/>
      <c r="F274" s="622"/>
      <c r="G274" s="622"/>
      <c r="H274" s="622"/>
      <c r="I274" s="622"/>
      <c r="J274" s="622"/>
      <c r="K274" s="622"/>
      <c r="L274" s="1296"/>
      <c r="M274" s="1296"/>
    </row>
    <row r="275" spans="1:13" ht="17.45" customHeight="1">
      <c r="B275" s="624" t="s">
        <v>784</v>
      </c>
      <c r="C275" s="625" t="s">
        <v>1691</v>
      </c>
      <c r="D275" s="192">
        <v>48</v>
      </c>
      <c r="E275" s="192">
        <v>0</v>
      </c>
      <c r="F275" s="192">
        <v>5</v>
      </c>
      <c r="G275" s="192">
        <v>19</v>
      </c>
      <c r="H275" s="192">
        <v>12</v>
      </c>
      <c r="I275" s="192">
        <v>7</v>
      </c>
      <c r="J275" s="192">
        <v>1</v>
      </c>
      <c r="K275" s="192">
        <v>4</v>
      </c>
      <c r="L275" s="626">
        <v>39.6</v>
      </c>
      <c r="M275" s="626">
        <v>38.5</v>
      </c>
    </row>
    <row r="276" spans="1:13">
      <c r="C276" s="625" t="s">
        <v>1692</v>
      </c>
      <c r="D276" s="192">
        <v>26</v>
      </c>
      <c r="E276" s="192">
        <v>1</v>
      </c>
      <c r="F276" s="192">
        <v>1</v>
      </c>
      <c r="G276" s="192">
        <v>5</v>
      </c>
      <c r="H276" s="192">
        <v>10</v>
      </c>
      <c r="I276" s="192">
        <v>1</v>
      </c>
      <c r="J276" s="192">
        <v>1</v>
      </c>
      <c r="K276" s="192">
        <v>7</v>
      </c>
      <c r="L276" s="626">
        <v>39.700000000000003</v>
      </c>
      <c r="M276" s="626">
        <v>39.6</v>
      </c>
    </row>
    <row r="277" spans="1:13" s="627" customFormat="1" ht="21" customHeight="1">
      <c r="B277" s="628"/>
      <c r="C277" s="629" t="s">
        <v>1693</v>
      </c>
      <c r="D277" s="630">
        <v>74</v>
      </c>
      <c r="E277" s="630">
        <v>1</v>
      </c>
      <c r="F277" s="630">
        <v>6</v>
      </c>
      <c r="G277" s="630">
        <v>24</v>
      </c>
      <c r="H277" s="630">
        <v>22</v>
      </c>
      <c r="I277" s="630">
        <v>8</v>
      </c>
      <c r="J277" s="630">
        <v>2</v>
      </c>
      <c r="K277" s="630">
        <v>11</v>
      </c>
      <c r="L277" s="1297">
        <v>39.6</v>
      </c>
      <c r="M277" s="1297">
        <v>39.1</v>
      </c>
    </row>
    <row r="278" spans="1:13">
      <c r="B278" s="624" t="s">
        <v>785</v>
      </c>
      <c r="C278" s="625" t="s">
        <v>1691</v>
      </c>
      <c r="D278" s="192">
        <v>159</v>
      </c>
      <c r="E278" s="192">
        <v>0</v>
      </c>
      <c r="F278" s="192">
        <v>16</v>
      </c>
      <c r="G278" s="192">
        <v>57</v>
      </c>
      <c r="H278" s="192">
        <v>35</v>
      </c>
      <c r="I278" s="192">
        <v>16</v>
      </c>
      <c r="J278" s="192">
        <v>13</v>
      </c>
      <c r="K278" s="192">
        <v>22</v>
      </c>
      <c r="L278" s="626">
        <v>40.5</v>
      </c>
      <c r="M278" s="626">
        <v>38.4</v>
      </c>
    </row>
    <row r="279" spans="1:13">
      <c r="C279" s="625" t="s">
        <v>1692</v>
      </c>
      <c r="D279" s="192">
        <v>69</v>
      </c>
      <c r="E279" s="192">
        <v>1</v>
      </c>
      <c r="F279" s="192">
        <v>4</v>
      </c>
      <c r="G279" s="192">
        <v>15</v>
      </c>
      <c r="H279" s="192">
        <v>15</v>
      </c>
      <c r="I279" s="192">
        <v>17</v>
      </c>
      <c r="J279" s="192">
        <v>10</v>
      </c>
      <c r="K279" s="192">
        <v>7</v>
      </c>
      <c r="L279" s="626">
        <v>43</v>
      </c>
      <c r="M279" s="626">
        <v>42</v>
      </c>
    </row>
    <row r="280" spans="1:13" s="627" customFormat="1" ht="21" customHeight="1">
      <c r="B280" s="628"/>
      <c r="C280" s="629" t="s">
        <v>1693</v>
      </c>
      <c r="D280" s="630">
        <v>228</v>
      </c>
      <c r="E280" s="630">
        <v>1</v>
      </c>
      <c r="F280" s="630">
        <v>20</v>
      </c>
      <c r="G280" s="630">
        <v>72</v>
      </c>
      <c r="H280" s="630">
        <v>50</v>
      </c>
      <c r="I280" s="630">
        <v>33</v>
      </c>
      <c r="J280" s="630">
        <v>23</v>
      </c>
      <c r="K280" s="630">
        <v>29</v>
      </c>
      <c r="L280" s="1297">
        <v>41.3</v>
      </c>
      <c r="M280" s="1297">
        <v>40.1</v>
      </c>
    </row>
    <row r="281" spans="1:13">
      <c r="B281" s="624" t="s">
        <v>788</v>
      </c>
      <c r="C281" s="625" t="s">
        <v>1691</v>
      </c>
      <c r="D281" s="635">
        <v>5</v>
      </c>
      <c r="E281" s="635">
        <v>0</v>
      </c>
      <c r="F281" s="635">
        <v>1</v>
      </c>
      <c r="G281" s="635">
        <v>2</v>
      </c>
      <c r="H281" s="635">
        <v>1</v>
      </c>
      <c r="I281" s="635">
        <v>0</v>
      </c>
      <c r="J281" s="635">
        <v>0</v>
      </c>
      <c r="K281" s="635">
        <v>1</v>
      </c>
      <c r="L281" s="1298">
        <v>37</v>
      </c>
      <c r="M281" s="1298">
        <v>35</v>
      </c>
    </row>
    <row r="282" spans="1:13" s="627" customFormat="1" ht="21" customHeight="1">
      <c r="B282" s="628"/>
      <c r="C282" s="629" t="s">
        <v>1693</v>
      </c>
      <c r="D282" s="630">
        <v>5</v>
      </c>
      <c r="E282" s="630">
        <v>0</v>
      </c>
      <c r="F282" s="630">
        <v>1</v>
      </c>
      <c r="G282" s="630">
        <v>2</v>
      </c>
      <c r="H282" s="630">
        <v>1</v>
      </c>
      <c r="I282" s="630">
        <v>0</v>
      </c>
      <c r="J282" s="630">
        <v>0</v>
      </c>
      <c r="K282" s="630">
        <v>1</v>
      </c>
      <c r="L282" s="1297">
        <v>37</v>
      </c>
      <c r="M282" s="1297">
        <v>35</v>
      </c>
    </row>
    <row r="283" spans="1:13">
      <c r="B283" s="624" t="s">
        <v>1730</v>
      </c>
      <c r="C283" s="625" t="s">
        <v>1691</v>
      </c>
      <c r="D283" s="192">
        <v>132</v>
      </c>
      <c r="E283" s="192">
        <v>2</v>
      </c>
      <c r="F283" s="192">
        <v>11</v>
      </c>
      <c r="G283" s="192">
        <v>36</v>
      </c>
      <c r="H283" s="192">
        <v>24</v>
      </c>
      <c r="I283" s="192">
        <v>23</v>
      </c>
      <c r="J283" s="192">
        <v>12</v>
      </c>
      <c r="K283" s="192">
        <v>24</v>
      </c>
      <c r="L283" s="626">
        <v>41.5</v>
      </c>
      <c r="M283" s="626">
        <v>39.700000000000003</v>
      </c>
    </row>
    <row r="284" spans="1:13" ht="11.25" customHeight="1">
      <c r="C284" s="625" t="s">
        <v>1692</v>
      </c>
      <c r="D284" s="630">
        <v>51</v>
      </c>
      <c r="E284" s="630">
        <v>0</v>
      </c>
      <c r="F284" s="630">
        <v>8</v>
      </c>
      <c r="G284" s="630">
        <v>13</v>
      </c>
      <c r="H284" s="630">
        <v>16</v>
      </c>
      <c r="I284" s="630">
        <v>6</v>
      </c>
      <c r="J284" s="630">
        <v>2</v>
      </c>
      <c r="K284" s="630">
        <v>6</v>
      </c>
      <c r="L284" s="1297">
        <v>39.9</v>
      </c>
      <c r="M284" s="1297">
        <v>39.4</v>
      </c>
    </row>
    <row r="285" spans="1:13" ht="10.15" customHeight="1">
      <c r="A285" s="627"/>
      <c r="B285" s="628"/>
      <c r="C285" s="629" t="s">
        <v>1693</v>
      </c>
      <c r="D285" s="630">
        <v>183</v>
      </c>
      <c r="E285" s="630">
        <v>2</v>
      </c>
      <c r="F285" s="630">
        <v>19</v>
      </c>
      <c r="G285" s="630">
        <v>49</v>
      </c>
      <c r="H285" s="630">
        <v>40</v>
      </c>
      <c r="I285" s="630">
        <v>29</v>
      </c>
      <c r="J285" s="630">
        <v>14</v>
      </c>
      <c r="K285" s="630">
        <v>30</v>
      </c>
      <c r="L285" s="1297">
        <v>41</v>
      </c>
      <c r="M285" s="1297">
        <v>39.6</v>
      </c>
    </row>
    <row r="286" spans="1:13" s="627" customFormat="1" ht="9.75" customHeight="1">
      <c r="B286" s="628"/>
      <c r="C286" s="632"/>
      <c r="L286" s="1297"/>
      <c r="M286" s="1297"/>
    </row>
    <row r="287" spans="1:13" s="627" customFormat="1" ht="9.75" customHeight="1">
      <c r="B287" s="628"/>
      <c r="C287" s="632"/>
      <c r="L287" s="1297"/>
      <c r="M287" s="1297"/>
    </row>
    <row r="288" spans="1:13" s="9" customFormat="1" ht="10.5" customHeight="1">
      <c r="A288" s="328" t="s">
        <v>3078</v>
      </c>
      <c r="B288" s="328"/>
      <c r="C288" s="634"/>
      <c r="L288" s="552"/>
      <c r="M288" s="552"/>
    </row>
    <row r="289" spans="1:14">
      <c r="B289" s="624" t="s">
        <v>792</v>
      </c>
      <c r="C289" s="625" t="s">
        <v>1691</v>
      </c>
      <c r="D289" s="192">
        <v>9</v>
      </c>
      <c r="E289" s="192">
        <v>0</v>
      </c>
      <c r="F289" s="192">
        <v>1</v>
      </c>
      <c r="G289" s="192">
        <v>0</v>
      </c>
      <c r="H289" s="192">
        <v>2</v>
      </c>
      <c r="I289" s="192">
        <v>0</v>
      </c>
      <c r="J289" s="192">
        <v>1</v>
      </c>
      <c r="K289" s="192">
        <v>5</v>
      </c>
      <c r="L289" s="626">
        <v>43</v>
      </c>
      <c r="M289" s="626">
        <v>42</v>
      </c>
    </row>
    <row r="290" spans="1:14" ht="11.25" customHeight="1">
      <c r="C290" s="625" t="s">
        <v>1692</v>
      </c>
      <c r="D290" s="630">
        <v>5</v>
      </c>
      <c r="E290" s="630">
        <v>0</v>
      </c>
      <c r="F290" s="630">
        <v>0</v>
      </c>
      <c r="G290" s="630">
        <v>2</v>
      </c>
      <c r="H290" s="630">
        <v>2</v>
      </c>
      <c r="I290" s="630">
        <v>0</v>
      </c>
      <c r="J290" s="630">
        <v>1</v>
      </c>
      <c r="K290" s="630">
        <v>0</v>
      </c>
      <c r="L290" s="1297">
        <v>41.8</v>
      </c>
      <c r="M290" s="1297">
        <v>39.5</v>
      </c>
    </row>
    <row r="291" spans="1:14" s="627" customFormat="1" ht="10.35" customHeight="1">
      <c r="B291" s="628"/>
      <c r="C291" s="629" t="s">
        <v>1693</v>
      </c>
      <c r="D291" s="192">
        <v>14</v>
      </c>
      <c r="E291" s="192">
        <v>0</v>
      </c>
      <c r="F291" s="192">
        <v>1</v>
      </c>
      <c r="G291" s="192">
        <v>2</v>
      </c>
      <c r="H291" s="192">
        <v>4</v>
      </c>
      <c r="I291" s="192">
        <v>0</v>
      </c>
      <c r="J291" s="192">
        <v>2</v>
      </c>
      <c r="K291" s="192">
        <v>5</v>
      </c>
      <c r="L291" s="626">
        <v>42.3</v>
      </c>
      <c r="M291" s="626">
        <v>41.5</v>
      </c>
    </row>
    <row r="292" spans="1:14" ht="22.5">
      <c r="B292" s="624" t="s">
        <v>1732</v>
      </c>
      <c r="C292" s="625" t="s">
        <v>1691</v>
      </c>
      <c r="D292" s="192">
        <v>74</v>
      </c>
      <c r="E292" s="192">
        <v>0</v>
      </c>
      <c r="F292" s="192">
        <v>8</v>
      </c>
      <c r="G292" s="192">
        <v>19</v>
      </c>
      <c r="H292" s="192">
        <v>20</v>
      </c>
      <c r="I292" s="192">
        <v>11</v>
      </c>
      <c r="J292" s="192">
        <v>8</v>
      </c>
      <c r="K292" s="192">
        <v>8</v>
      </c>
      <c r="L292" s="626">
        <v>41.4</v>
      </c>
      <c r="M292" s="626">
        <v>39.700000000000003</v>
      </c>
    </row>
    <row r="293" spans="1:14">
      <c r="C293" s="625" t="s">
        <v>1692</v>
      </c>
      <c r="D293" s="192">
        <v>26</v>
      </c>
      <c r="E293" s="192">
        <v>0</v>
      </c>
      <c r="F293" s="192">
        <v>7</v>
      </c>
      <c r="G293" s="192">
        <v>4</v>
      </c>
      <c r="H293" s="192">
        <v>8</v>
      </c>
      <c r="I293" s="192">
        <v>4</v>
      </c>
      <c r="J293" s="192">
        <v>2</v>
      </c>
      <c r="K293" s="192">
        <v>1</v>
      </c>
      <c r="L293" s="626">
        <v>40.1</v>
      </c>
      <c r="M293" s="626">
        <v>41.1</v>
      </c>
    </row>
    <row r="294" spans="1:14" s="627" customFormat="1" ht="10.15" customHeight="1">
      <c r="B294" s="628"/>
      <c r="C294" s="629" t="s">
        <v>1693</v>
      </c>
      <c r="D294" s="192">
        <v>100</v>
      </c>
      <c r="E294" s="192">
        <v>0</v>
      </c>
      <c r="F294" s="192">
        <v>15</v>
      </c>
      <c r="G294" s="192">
        <v>23</v>
      </c>
      <c r="H294" s="192">
        <v>28</v>
      </c>
      <c r="I294" s="192">
        <v>15</v>
      </c>
      <c r="J294" s="192">
        <v>10</v>
      </c>
      <c r="K294" s="192">
        <v>9</v>
      </c>
      <c r="L294" s="626">
        <v>41.1</v>
      </c>
      <c r="M294" s="626">
        <v>39.799999999999997</v>
      </c>
    </row>
    <row r="295" spans="1:14" s="627" customFormat="1" ht="13.9" customHeight="1">
      <c r="A295" s="623" t="s">
        <v>2146</v>
      </c>
      <c r="B295" s="628"/>
      <c r="C295" s="629"/>
      <c r="L295" s="1297"/>
      <c r="M295" s="1297"/>
    </row>
    <row r="296" spans="1:14" ht="10.15" customHeight="1">
      <c r="A296" s="623" t="s">
        <v>1834</v>
      </c>
      <c r="C296" s="625" t="s">
        <v>1691</v>
      </c>
      <c r="D296" s="192">
        <v>427</v>
      </c>
      <c r="E296" s="192">
        <v>2</v>
      </c>
      <c r="F296" s="192">
        <v>42</v>
      </c>
      <c r="G296" s="192">
        <v>133</v>
      </c>
      <c r="H296" s="192">
        <v>94</v>
      </c>
      <c r="I296" s="192">
        <v>57</v>
      </c>
      <c r="J296" s="192">
        <v>35</v>
      </c>
      <c r="K296" s="192">
        <v>64</v>
      </c>
      <c r="L296" s="626">
        <v>40.799999999999997</v>
      </c>
      <c r="M296" s="626">
        <v>39.200000000000003</v>
      </c>
    </row>
    <row r="297" spans="1:14">
      <c r="C297" s="625" t="s">
        <v>1692</v>
      </c>
      <c r="D297" s="630">
        <v>177</v>
      </c>
      <c r="E297" s="630">
        <v>2</v>
      </c>
      <c r="F297" s="630">
        <v>20</v>
      </c>
      <c r="G297" s="630">
        <v>39</v>
      </c>
      <c r="H297" s="630">
        <v>51</v>
      </c>
      <c r="I297" s="630">
        <v>28</v>
      </c>
      <c r="J297" s="630">
        <v>16</v>
      </c>
      <c r="K297" s="630">
        <v>21</v>
      </c>
      <c r="L297" s="1297">
        <v>41.2</v>
      </c>
      <c r="M297" s="1297">
        <v>40.5</v>
      </c>
    </row>
    <row r="298" spans="1:14" s="627" customFormat="1" ht="21" customHeight="1">
      <c r="B298" s="628"/>
      <c r="C298" s="629" t="s">
        <v>1693</v>
      </c>
      <c r="D298" s="630">
        <v>604</v>
      </c>
      <c r="E298" s="630">
        <v>4</v>
      </c>
      <c r="F298" s="630">
        <v>62</v>
      </c>
      <c r="G298" s="630">
        <v>172</v>
      </c>
      <c r="H298" s="630">
        <v>145</v>
      </c>
      <c r="I298" s="630">
        <v>85</v>
      </c>
      <c r="J298" s="630">
        <v>51</v>
      </c>
      <c r="K298" s="630">
        <v>85</v>
      </c>
      <c r="L298" s="1297">
        <v>40.9</v>
      </c>
      <c r="M298" s="1297">
        <v>39.700000000000003</v>
      </c>
    </row>
    <row r="299" spans="1:14" s="631" customFormat="1" ht="10.15" customHeight="1">
      <c r="A299" s="631" t="s">
        <v>795</v>
      </c>
      <c r="B299" s="624"/>
      <c r="C299" s="625"/>
      <c r="L299" s="1298"/>
      <c r="M299" s="1298"/>
    </row>
    <row r="300" spans="1:14" s="631" customFormat="1" ht="10.15" customHeight="1">
      <c r="A300" s="631" t="s">
        <v>1835</v>
      </c>
      <c r="B300" s="624"/>
      <c r="C300" s="625"/>
      <c r="L300" s="1298"/>
      <c r="M300" s="1298"/>
    </row>
    <row r="301" spans="1:14" ht="16.149999999999999" customHeight="1">
      <c r="B301" s="624" t="s">
        <v>797</v>
      </c>
      <c r="C301" s="625" t="s">
        <v>1691</v>
      </c>
      <c r="D301" s="192">
        <v>27</v>
      </c>
      <c r="E301" s="192">
        <v>1</v>
      </c>
      <c r="F301" s="192">
        <v>1</v>
      </c>
      <c r="G301" s="192">
        <v>6</v>
      </c>
      <c r="H301" s="192">
        <v>10</v>
      </c>
      <c r="I301" s="192">
        <v>4</v>
      </c>
      <c r="J301" s="192">
        <v>3</v>
      </c>
      <c r="K301" s="192">
        <v>2</v>
      </c>
      <c r="L301" s="626">
        <v>42.5</v>
      </c>
      <c r="M301" s="626">
        <v>41.8</v>
      </c>
    </row>
    <row r="302" spans="1:14">
      <c r="C302" s="625" t="s">
        <v>1692</v>
      </c>
      <c r="D302" s="192">
        <v>6</v>
      </c>
      <c r="E302" s="192">
        <v>0</v>
      </c>
      <c r="F302" s="192">
        <v>0</v>
      </c>
      <c r="G302" s="192">
        <v>0</v>
      </c>
      <c r="H302" s="192">
        <v>1</v>
      </c>
      <c r="I302" s="192">
        <v>2</v>
      </c>
      <c r="J302" s="192">
        <v>0</v>
      </c>
      <c r="K302" s="192">
        <v>3</v>
      </c>
      <c r="L302" s="626">
        <v>45.3</v>
      </c>
      <c r="M302" s="626">
        <v>45.5</v>
      </c>
    </row>
    <row r="303" spans="1:14" s="627" customFormat="1" ht="21" customHeight="1">
      <c r="B303" s="628"/>
      <c r="C303" s="629" t="s">
        <v>1693</v>
      </c>
      <c r="D303" s="630">
        <v>33</v>
      </c>
      <c r="E303" s="630">
        <v>1</v>
      </c>
      <c r="F303" s="630">
        <v>1</v>
      </c>
      <c r="G303" s="630">
        <v>6</v>
      </c>
      <c r="H303" s="630">
        <v>11</v>
      </c>
      <c r="I303" s="630">
        <v>6</v>
      </c>
      <c r="J303" s="630">
        <v>3</v>
      </c>
      <c r="K303" s="630">
        <v>5</v>
      </c>
      <c r="L303" s="1297">
        <v>42.8</v>
      </c>
      <c r="M303" s="1297">
        <v>42</v>
      </c>
    </row>
    <row r="304" spans="1:14" ht="12">
      <c r="B304" s="1442" t="s">
        <v>799</v>
      </c>
      <c r="C304" s="625" t="s">
        <v>1691</v>
      </c>
      <c r="D304" s="192">
        <v>1</v>
      </c>
      <c r="E304" s="192">
        <v>0</v>
      </c>
      <c r="F304" s="192">
        <v>0</v>
      </c>
      <c r="G304" s="192">
        <v>0</v>
      </c>
      <c r="H304" s="192">
        <v>0</v>
      </c>
      <c r="I304" s="192">
        <v>0</v>
      </c>
      <c r="J304" s="192">
        <v>0</v>
      </c>
      <c r="K304" s="192">
        <v>1</v>
      </c>
      <c r="L304" s="1115" t="s">
        <v>827</v>
      </c>
      <c r="M304" s="1115" t="s">
        <v>827</v>
      </c>
      <c r="N304" s="571"/>
    </row>
    <row r="305" spans="1:14" ht="12">
      <c r="C305" s="629" t="s">
        <v>1693</v>
      </c>
      <c r="D305" s="630">
        <v>1</v>
      </c>
      <c r="E305" s="630">
        <v>0</v>
      </c>
      <c r="F305" s="630">
        <v>0</v>
      </c>
      <c r="G305" s="630">
        <v>0</v>
      </c>
      <c r="H305" s="630">
        <v>0</v>
      </c>
      <c r="I305" s="630">
        <v>0</v>
      </c>
      <c r="J305" s="630">
        <v>0</v>
      </c>
      <c r="K305" s="630">
        <v>1</v>
      </c>
      <c r="L305" s="1115" t="s">
        <v>827</v>
      </c>
      <c r="M305" s="1115" t="s">
        <v>827</v>
      </c>
      <c r="N305" s="571"/>
    </row>
    <row r="306" spans="1:14" s="627" customFormat="1" ht="10.15" customHeight="1">
      <c r="B306" s="628"/>
      <c r="C306" s="629"/>
      <c r="D306" s="192"/>
      <c r="E306" s="192"/>
      <c r="F306" s="192"/>
      <c r="G306" s="192"/>
      <c r="H306" s="192"/>
      <c r="I306" s="192"/>
      <c r="J306" s="192"/>
      <c r="K306" s="192"/>
      <c r="L306" s="626"/>
      <c r="M306" s="626"/>
    </row>
    <row r="307" spans="1:14" ht="22.5">
      <c r="B307" s="624" t="s">
        <v>2147</v>
      </c>
      <c r="C307" s="625" t="s">
        <v>1691</v>
      </c>
      <c r="D307" s="635">
        <v>2</v>
      </c>
      <c r="E307" s="635">
        <v>0</v>
      </c>
      <c r="F307" s="635">
        <v>0</v>
      </c>
      <c r="G307" s="635">
        <v>0</v>
      </c>
      <c r="H307" s="635">
        <v>0</v>
      </c>
      <c r="I307" s="635">
        <v>2</v>
      </c>
      <c r="J307" s="635">
        <v>0</v>
      </c>
      <c r="K307" s="635">
        <v>0</v>
      </c>
      <c r="L307" s="1115" t="s">
        <v>827</v>
      </c>
      <c r="M307" s="1115" t="s">
        <v>827</v>
      </c>
    </row>
    <row r="308" spans="1:14" s="627" customFormat="1" ht="21" customHeight="1">
      <c r="B308" s="628"/>
      <c r="C308" s="629" t="s">
        <v>1693</v>
      </c>
      <c r="D308" s="630">
        <v>2</v>
      </c>
      <c r="E308" s="630">
        <v>0</v>
      </c>
      <c r="F308" s="630">
        <v>0</v>
      </c>
      <c r="G308" s="630">
        <v>0</v>
      </c>
      <c r="H308" s="630">
        <v>0</v>
      </c>
      <c r="I308" s="630">
        <v>2</v>
      </c>
      <c r="J308" s="630">
        <v>0</v>
      </c>
      <c r="K308" s="630">
        <v>0</v>
      </c>
      <c r="L308" s="1116" t="s">
        <v>827</v>
      </c>
      <c r="M308" s="1116" t="s">
        <v>827</v>
      </c>
    </row>
    <row r="309" spans="1:14" s="627" customFormat="1" ht="13.9" customHeight="1">
      <c r="A309" s="623" t="s">
        <v>795</v>
      </c>
      <c r="B309" s="628"/>
      <c r="C309" s="629"/>
      <c r="D309" s="630"/>
      <c r="E309" s="630"/>
      <c r="F309" s="630"/>
      <c r="G309" s="630"/>
      <c r="H309" s="630"/>
      <c r="I309" s="630"/>
      <c r="J309" s="630"/>
      <c r="K309" s="630"/>
      <c r="L309" s="1297"/>
      <c r="M309" s="1297"/>
    </row>
    <row r="310" spans="1:14" ht="10.15" customHeight="1">
      <c r="A310" s="623" t="s">
        <v>1836</v>
      </c>
      <c r="C310" s="625" t="s">
        <v>1691</v>
      </c>
      <c r="D310" s="192">
        <v>30</v>
      </c>
      <c r="E310" s="192">
        <v>1</v>
      </c>
      <c r="F310" s="192">
        <v>1</v>
      </c>
      <c r="G310" s="192">
        <v>6</v>
      </c>
      <c r="H310" s="192">
        <v>10</v>
      </c>
      <c r="I310" s="192">
        <v>6</v>
      </c>
      <c r="J310" s="192">
        <v>3</v>
      </c>
      <c r="K310" s="192">
        <v>3</v>
      </c>
      <c r="L310" s="626">
        <v>42.8</v>
      </c>
      <c r="M310" s="626">
        <v>42.1</v>
      </c>
    </row>
    <row r="311" spans="1:14">
      <c r="C311" s="625" t="s">
        <v>1692</v>
      </c>
      <c r="D311" s="630">
        <v>6</v>
      </c>
      <c r="E311" s="630">
        <v>0</v>
      </c>
      <c r="F311" s="630">
        <v>0</v>
      </c>
      <c r="G311" s="630">
        <v>0</v>
      </c>
      <c r="H311" s="630">
        <v>1</v>
      </c>
      <c r="I311" s="630">
        <v>2</v>
      </c>
      <c r="J311" s="630">
        <v>0</v>
      </c>
      <c r="K311" s="630">
        <v>3</v>
      </c>
      <c r="L311" s="1297">
        <v>45.3</v>
      </c>
      <c r="M311" s="1297">
        <v>45.5</v>
      </c>
    </row>
    <row r="312" spans="1:14" s="627" customFormat="1" ht="21" customHeight="1">
      <c r="B312" s="628"/>
      <c r="C312" s="629" t="s">
        <v>1693</v>
      </c>
      <c r="D312" s="630">
        <v>36</v>
      </c>
      <c r="E312" s="630">
        <v>1</v>
      </c>
      <c r="F312" s="630">
        <v>1</v>
      </c>
      <c r="G312" s="630">
        <v>6</v>
      </c>
      <c r="H312" s="630">
        <v>11</v>
      </c>
      <c r="I312" s="630">
        <v>8</v>
      </c>
      <c r="J312" s="630">
        <v>3</v>
      </c>
      <c r="K312" s="630">
        <v>6</v>
      </c>
      <c r="L312" s="1297">
        <v>43.1</v>
      </c>
      <c r="M312" s="1297">
        <v>42.3</v>
      </c>
    </row>
    <row r="313" spans="1:14" s="631" customFormat="1" ht="12.6" customHeight="1">
      <c r="B313" s="637" t="s">
        <v>119</v>
      </c>
      <c r="C313" s="625" t="s">
        <v>1691</v>
      </c>
      <c r="D313" s="192">
        <v>36344</v>
      </c>
      <c r="E313" s="192">
        <v>175</v>
      </c>
      <c r="F313" s="192">
        <v>3150</v>
      </c>
      <c r="G313" s="192">
        <v>11212</v>
      </c>
      <c r="H313" s="192">
        <v>10624</v>
      </c>
      <c r="I313" s="192">
        <v>5406</v>
      </c>
      <c r="J313" s="192">
        <v>2622</v>
      </c>
      <c r="K313" s="192">
        <v>3155</v>
      </c>
      <c r="L313" s="626">
        <v>41</v>
      </c>
      <c r="M313" s="626">
        <v>39.799999999999997</v>
      </c>
    </row>
    <row r="314" spans="1:14">
      <c r="C314" s="625" t="s">
        <v>1692</v>
      </c>
      <c r="D314" s="192">
        <v>12949</v>
      </c>
      <c r="E314" s="192">
        <v>103</v>
      </c>
      <c r="F314" s="192">
        <v>1336</v>
      </c>
      <c r="G314" s="192">
        <v>3402</v>
      </c>
      <c r="H314" s="192">
        <v>3435</v>
      </c>
      <c r="I314" s="192">
        <v>2043</v>
      </c>
      <c r="J314" s="192">
        <v>1051</v>
      </c>
      <c r="K314" s="192">
        <v>1579</v>
      </c>
      <c r="L314" s="626">
        <v>41.1</v>
      </c>
      <c r="M314" s="626">
        <v>40.1</v>
      </c>
    </row>
    <row r="315" spans="1:14" s="627" customFormat="1" ht="10.15" customHeight="1">
      <c r="B315" s="628"/>
      <c r="C315" s="629" t="s">
        <v>1693</v>
      </c>
      <c r="D315" s="630">
        <v>49293</v>
      </c>
      <c r="E315" s="630">
        <v>278</v>
      </c>
      <c r="F315" s="630">
        <v>4486</v>
      </c>
      <c r="G315" s="630">
        <v>14614</v>
      </c>
      <c r="H315" s="630">
        <v>14059</v>
      </c>
      <c r="I315" s="630">
        <v>7449</v>
      </c>
      <c r="J315" s="630">
        <v>3673</v>
      </c>
      <c r="K315" s="630">
        <v>4734</v>
      </c>
      <c r="L315" s="1297">
        <v>41</v>
      </c>
      <c r="M315" s="1297">
        <v>39.9</v>
      </c>
    </row>
    <row r="316" spans="1:14" s="627" customFormat="1" ht="10.15" customHeight="1">
      <c r="B316" s="628"/>
      <c r="C316" s="632"/>
      <c r="L316" s="1297"/>
      <c r="M316" s="1297"/>
    </row>
    <row r="317" spans="1:14" s="627" customFormat="1" ht="10.15" customHeight="1">
      <c r="B317" s="628"/>
      <c r="C317" s="632"/>
      <c r="L317" s="1297"/>
      <c r="M317" s="1297"/>
    </row>
    <row r="318" spans="1:14" s="627" customFormat="1" ht="10.15" customHeight="1">
      <c r="B318" s="628"/>
      <c r="C318" s="632"/>
      <c r="D318" s="1117"/>
      <c r="E318" s="1117"/>
      <c r="F318" s="1117"/>
      <c r="G318" s="1117"/>
      <c r="H318" s="1117"/>
      <c r="I318" s="1117"/>
      <c r="J318" s="1117"/>
      <c r="K318" s="1117"/>
      <c r="L318" s="1449"/>
      <c r="M318" s="1449"/>
    </row>
    <row r="319" spans="1:14" s="627" customFormat="1" ht="10.15" customHeight="1">
      <c r="B319" s="628"/>
      <c r="C319" s="632"/>
      <c r="D319" s="1117"/>
      <c r="E319" s="1117"/>
      <c r="F319" s="1117"/>
      <c r="G319" s="1117"/>
      <c r="H319" s="1117"/>
      <c r="I319" s="1117"/>
      <c r="J319" s="1117"/>
      <c r="K319" s="1117"/>
      <c r="L319" s="1449"/>
      <c r="M319" s="1449"/>
    </row>
    <row r="320" spans="1:14" s="627" customFormat="1" ht="10.15" customHeight="1">
      <c r="B320" s="628"/>
      <c r="C320" s="632"/>
      <c r="D320" s="1117"/>
      <c r="E320" s="1117"/>
      <c r="F320" s="1117"/>
      <c r="G320" s="1117"/>
      <c r="H320" s="1117"/>
      <c r="I320" s="1117"/>
      <c r="J320" s="1117"/>
      <c r="K320" s="1117"/>
      <c r="L320" s="1449"/>
      <c r="M320" s="1449"/>
    </row>
    <row r="321" spans="2:13" s="627" customFormat="1" ht="10.15" customHeight="1">
      <c r="B321" s="628"/>
      <c r="C321" s="632"/>
      <c r="D321" s="630"/>
      <c r="E321" s="630"/>
      <c r="F321" s="630"/>
      <c r="G321" s="630"/>
      <c r="H321" s="630"/>
      <c r="I321" s="630"/>
      <c r="J321" s="630"/>
      <c r="K321" s="630"/>
      <c r="L321" s="1297"/>
      <c r="M321" s="1297"/>
    </row>
    <row r="322" spans="2:13" s="627" customFormat="1" ht="10.15" customHeight="1">
      <c r="B322" s="628"/>
      <c r="C322" s="632"/>
      <c r="D322" s="630"/>
      <c r="E322" s="630"/>
      <c r="F322" s="630"/>
      <c r="G322" s="630"/>
      <c r="H322" s="630"/>
      <c r="I322" s="630"/>
      <c r="J322" s="630"/>
      <c r="K322" s="630"/>
      <c r="L322" s="1297"/>
      <c r="M322" s="1297"/>
    </row>
    <row r="323" spans="2:13" s="627" customFormat="1" ht="10.15" customHeight="1">
      <c r="B323" s="628"/>
      <c r="C323" s="632"/>
      <c r="D323" s="630"/>
      <c r="E323" s="630"/>
      <c r="F323" s="630"/>
      <c r="G323" s="630"/>
      <c r="H323" s="630"/>
      <c r="I323" s="630"/>
      <c r="J323" s="630"/>
      <c r="K323" s="630"/>
      <c r="L323" s="1297"/>
      <c r="M323" s="1297"/>
    </row>
    <row r="324" spans="2:13" s="627" customFormat="1" ht="10.15" customHeight="1">
      <c r="B324" s="628"/>
      <c r="C324" s="632"/>
      <c r="D324" s="630"/>
      <c r="E324" s="630"/>
      <c r="F324" s="630"/>
      <c r="G324" s="630"/>
      <c r="H324" s="630"/>
      <c r="I324" s="630"/>
      <c r="J324" s="630"/>
      <c r="K324" s="630"/>
      <c r="L324" s="1297"/>
      <c r="M324" s="1297"/>
    </row>
    <row r="325" spans="2:13" s="627" customFormat="1" ht="10.15" customHeight="1">
      <c r="B325" s="628"/>
      <c r="C325" s="632"/>
      <c r="D325" s="630"/>
      <c r="E325" s="630"/>
      <c r="F325" s="630"/>
      <c r="G325" s="630"/>
      <c r="H325" s="630"/>
      <c r="I325" s="630"/>
      <c r="J325" s="630"/>
      <c r="K325" s="630"/>
      <c r="L325" s="1297"/>
      <c r="M325" s="1297"/>
    </row>
    <row r="326" spans="2:13" s="627" customFormat="1" ht="10.15" customHeight="1">
      <c r="B326" s="628"/>
      <c r="C326" s="632"/>
      <c r="D326" s="630"/>
      <c r="E326" s="630"/>
      <c r="F326" s="630"/>
      <c r="G326" s="630"/>
      <c r="H326" s="630"/>
      <c r="I326" s="630"/>
      <c r="J326" s="630"/>
      <c r="K326" s="630"/>
      <c r="L326" s="1297"/>
      <c r="M326" s="1297"/>
    </row>
    <row r="327" spans="2:13" s="627" customFormat="1" ht="10.15" customHeight="1">
      <c r="B327" s="628"/>
      <c r="C327" s="632"/>
      <c r="D327" s="630"/>
      <c r="E327" s="630"/>
      <c r="F327" s="630"/>
      <c r="G327" s="630"/>
      <c r="H327" s="630"/>
      <c r="I327" s="630"/>
      <c r="J327" s="630"/>
      <c r="K327" s="630"/>
      <c r="L327" s="1297"/>
      <c r="M327" s="1297"/>
    </row>
    <row r="328" spans="2:13" s="627" customFormat="1" ht="10.15" customHeight="1">
      <c r="B328" s="628"/>
      <c r="C328" s="632"/>
      <c r="D328" s="630"/>
      <c r="E328" s="630"/>
      <c r="F328" s="630"/>
      <c r="G328" s="630"/>
      <c r="H328" s="630"/>
      <c r="I328" s="630"/>
      <c r="J328" s="630"/>
      <c r="K328" s="630"/>
      <c r="L328" s="1297"/>
      <c r="M328" s="1297"/>
    </row>
    <row r="329" spans="2:13" s="627" customFormat="1" ht="10.15" customHeight="1">
      <c r="B329" s="628"/>
      <c r="C329" s="632"/>
      <c r="D329" s="630"/>
      <c r="E329" s="630"/>
      <c r="F329" s="630"/>
      <c r="G329" s="630"/>
      <c r="H329" s="630"/>
      <c r="I329" s="630"/>
      <c r="J329" s="630"/>
      <c r="K329" s="630"/>
      <c r="L329" s="1297"/>
      <c r="M329" s="1297"/>
    </row>
    <row r="330" spans="2:13" s="627" customFormat="1" ht="10.15" customHeight="1">
      <c r="B330" s="628"/>
      <c r="C330" s="632"/>
      <c r="D330" s="630"/>
      <c r="E330" s="630"/>
      <c r="F330" s="630"/>
      <c r="G330" s="630"/>
      <c r="H330" s="630"/>
      <c r="I330" s="630"/>
      <c r="J330" s="630"/>
      <c r="K330" s="630"/>
      <c r="L330" s="1297"/>
      <c r="M330" s="1297"/>
    </row>
    <row r="331" spans="2:13" s="627" customFormat="1" ht="10.15" customHeight="1">
      <c r="B331" s="628"/>
      <c r="C331" s="632"/>
      <c r="D331" s="630"/>
      <c r="E331" s="630"/>
      <c r="F331" s="630"/>
      <c r="G331" s="630"/>
      <c r="H331" s="630"/>
      <c r="I331" s="630"/>
      <c r="J331" s="630"/>
      <c r="K331" s="630"/>
      <c r="L331" s="1297"/>
      <c r="M331" s="1297"/>
    </row>
    <row r="332" spans="2:13" s="627" customFormat="1" ht="10.15" customHeight="1">
      <c r="B332" s="628"/>
      <c r="C332" s="632"/>
      <c r="D332" s="630"/>
      <c r="E332" s="630"/>
      <c r="F332" s="630"/>
      <c r="G332" s="630"/>
      <c r="H332" s="630"/>
      <c r="I332" s="630"/>
      <c r="J332" s="630"/>
      <c r="K332" s="630"/>
      <c r="L332" s="1297"/>
      <c r="M332" s="1297"/>
    </row>
    <row r="333" spans="2:13" s="627" customFormat="1" ht="10.15" customHeight="1">
      <c r="B333" s="628"/>
      <c r="C333" s="632"/>
      <c r="D333" s="630"/>
      <c r="E333" s="630"/>
      <c r="F333" s="630"/>
      <c r="G333" s="630"/>
      <c r="H333" s="630"/>
      <c r="I333" s="630"/>
      <c r="J333" s="630"/>
      <c r="K333" s="630"/>
      <c r="L333" s="1297"/>
      <c r="M333" s="1297"/>
    </row>
    <row r="334" spans="2:13" s="627" customFormat="1" ht="10.15" customHeight="1">
      <c r="B334" s="628"/>
      <c r="C334" s="632"/>
      <c r="D334" s="630"/>
      <c r="E334" s="630"/>
      <c r="F334" s="630"/>
      <c r="G334" s="630"/>
      <c r="H334" s="630"/>
      <c r="I334" s="630"/>
      <c r="J334" s="630"/>
      <c r="K334" s="630"/>
      <c r="L334" s="1297"/>
      <c r="M334" s="1297"/>
    </row>
    <row r="335" spans="2:13" s="627" customFormat="1" ht="10.15" customHeight="1">
      <c r="B335" s="628"/>
      <c r="C335" s="632"/>
      <c r="D335" s="630"/>
      <c r="E335" s="630"/>
      <c r="F335" s="630"/>
      <c r="G335" s="630"/>
      <c r="H335" s="630"/>
      <c r="I335" s="630"/>
      <c r="J335" s="630"/>
      <c r="K335" s="630"/>
      <c r="L335" s="1297"/>
      <c r="M335" s="1297"/>
    </row>
    <row r="336" spans="2:13" s="627" customFormat="1" ht="10.15" customHeight="1">
      <c r="B336" s="628"/>
      <c r="C336" s="632"/>
      <c r="D336" s="630"/>
      <c r="E336" s="630"/>
      <c r="F336" s="630"/>
      <c r="G336" s="630"/>
      <c r="H336" s="630"/>
      <c r="I336" s="630"/>
      <c r="J336" s="630"/>
      <c r="K336" s="630"/>
      <c r="L336" s="1297"/>
      <c r="M336" s="1297"/>
    </row>
    <row r="337" spans="1:13" s="627" customFormat="1" ht="10.15" customHeight="1">
      <c r="B337" s="628"/>
      <c r="C337" s="632"/>
      <c r="D337" s="630"/>
      <c r="E337" s="630"/>
      <c r="F337" s="630"/>
      <c r="G337" s="630"/>
      <c r="H337" s="630"/>
      <c r="I337" s="630"/>
      <c r="J337" s="630"/>
      <c r="K337" s="630"/>
      <c r="L337" s="1297"/>
      <c r="M337" s="1297"/>
    </row>
    <row r="338" spans="1:13" s="627" customFormat="1" ht="10.15" customHeight="1">
      <c r="B338" s="628"/>
      <c r="C338" s="632"/>
      <c r="D338" s="630"/>
      <c r="E338" s="630"/>
      <c r="F338" s="630"/>
      <c r="G338" s="630"/>
      <c r="H338" s="630"/>
      <c r="I338" s="630"/>
      <c r="J338" s="630"/>
      <c r="K338" s="630"/>
      <c r="L338" s="1297"/>
      <c r="M338" s="1297"/>
    </row>
    <row r="339" spans="1:13" s="627" customFormat="1" ht="10.15" customHeight="1">
      <c r="B339" s="628"/>
      <c r="C339" s="632"/>
      <c r="D339" s="630"/>
      <c r="E339" s="630"/>
      <c r="F339" s="630"/>
      <c r="G339" s="630"/>
      <c r="H339" s="630"/>
      <c r="I339" s="630"/>
      <c r="J339" s="630"/>
      <c r="K339" s="630"/>
      <c r="L339" s="1297"/>
      <c r="M339" s="1297"/>
    </row>
    <row r="340" spans="1:13" s="627" customFormat="1" ht="10.15" customHeight="1">
      <c r="B340" s="628"/>
      <c r="C340" s="632"/>
      <c r="D340" s="630"/>
      <c r="E340" s="630"/>
      <c r="F340" s="630"/>
      <c r="G340" s="630"/>
      <c r="H340" s="630"/>
      <c r="I340" s="630"/>
      <c r="J340" s="630"/>
      <c r="K340" s="630"/>
      <c r="L340" s="1297"/>
      <c r="M340" s="1297"/>
    </row>
    <row r="341" spans="1:13" s="627" customFormat="1" ht="10.15" customHeight="1">
      <c r="B341" s="628"/>
      <c r="C341" s="632"/>
      <c r="D341" s="630"/>
      <c r="E341" s="630"/>
      <c r="F341" s="630"/>
      <c r="G341" s="630"/>
      <c r="H341" s="630"/>
      <c r="I341" s="630"/>
      <c r="J341" s="630"/>
      <c r="K341" s="630"/>
      <c r="L341" s="1297"/>
      <c r="M341" s="1297"/>
    </row>
    <row r="342" spans="1:13" s="627" customFormat="1" ht="10.15" customHeight="1">
      <c r="B342" s="628"/>
      <c r="C342" s="632"/>
      <c r="D342" s="630"/>
      <c r="E342" s="630"/>
      <c r="F342" s="630"/>
      <c r="G342" s="630"/>
      <c r="H342" s="630"/>
      <c r="I342" s="630"/>
      <c r="J342" s="630"/>
      <c r="K342" s="630"/>
      <c r="L342" s="1297"/>
      <c r="M342" s="1297"/>
    </row>
    <row r="343" spans="1:13" s="627" customFormat="1" ht="10.15" customHeight="1">
      <c r="B343" s="628"/>
      <c r="C343" s="632"/>
      <c r="D343" s="630"/>
      <c r="E343" s="630"/>
      <c r="F343" s="630"/>
      <c r="G343" s="630"/>
      <c r="H343" s="630"/>
      <c r="I343" s="630"/>
      <c r="J343" s="630"/>
      <c r="K343" s="630"/>
      <c r="L343" s="1297"/>
      <c r="M343" s="1297"/>
    </row>
    <row r="344" spans="1:13" s="9" customFormat="1" ht="10.5" customHeight="1">
      <c r="A344" s="328" t="s">
        <v>3078</v>
      </c>
      <c r="B344" s="328"/>
      <c r="C344" s="329"/>
      <c r="D344" s="329"/>
      <c r="E344" s="329"/>
      <c r="F344" s="329"/>
      <c r="G344" s="329"/>
      <c r="H344" s="329"/>
      <c r="I344" s="329"/>
      <c r="L344" s="552"/>
      <c r="M344" s="552"/>
    </row>
  </sheetData>
  <mergeCells count="9">
    <mergeCell ref="J8:J11"/>
    <mergeCell ref="K8:K11"/>
    <mergeCell ref="M10:M11"/>
    <mergeCell ref="D6:D11"/>
    <mergeCell ref="E8:E11"/>
    <mergeCell ref="F8:F11"/>
    <mergeCell ref="G8:G11"/>
    <mergeCell ref="H8:H11"/>
    <mergeCell ref="I8:I11"/>
  </mergeCells>
  <pageMargins left="0.7" right="0.7" top="0.78740157499999996" bottom="0.78740157499999996" header="0.3" footer="0.3"/>
  <drawing r:id="rId1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444"/>
  <sheetViews>
    <sheetView workbookViewId="0">
      <pane ySplit="12" topLeftCell="A13" activePane="bottomLeft" state="frozen"/>
      <selection sqref="A1:XFD1048576"/>
      <selection pane="bottomLeft"/>
    </sheetView>
  </sheetViews>
  <sheetFormatPr baseColWidth="10" defaultColWidth="12.42578125" defaultRowHeight="11.25"/>
  <cols>
    <col min="1" max="1" width="2.28515625" style="623" customWidth="1"/>
    <col min="2" max="2" width="29" style="624" customWidth="1"/>
    <col min="3" max="3" width="2.28515625" style="638" customWidth="1"/>
    <col min="4" max="9" width="5.7109375" style="192" customWidth="1"/>
    <col min="10" max="10" width="5.28515625" style="192" customWidth="1"/>
    <col min="11" max="11" width="5.7109375" style="192" customWidth="1"/>
    <col min="12" max="12" width="5.7109375" style="626" customWidth="1"/>
    <col min="13" max="13" width="6.7109375" style="626" customWidth="1"/>
    <col min="14" max="14" width="4.28515625" style="623" customWidth="1"/>
    <col min="15" max="16384" width="12.42578125" style="623"/>
  </cols>
  <sheetData>
    <row r="1" spans="1:14" s="605" customFormat="1" ht="13.9" customHeight="1">
      <c r="A1" s="97" t="s">
        <v>3117</v>
      </c>
      <c r="B1" s="565"/>
      <c r="C1" s="603"/>
      <c r="D1" s="603"/>
      <c r="E1" s="604"/>
      <c r="F1" s="604"/>
      <c r="G1" s="604"/>
      <c r="H1" s="604"/>
      <c r="I1" s="604"/>
      <c r="J1" s="604"/>
      <c r="K1" s="604"/>
      <c r="L1" s="604"/>
    </row>
    <row r="2" spans="1:14" s="571" customFormat="1" ht="9" customHeight="1">
      <c r="A2" s="606"/>
      <c r="B2" s="66"/>
      <c r="C2" s="151"/>
      <c r="D2" s="90"/>
      <c r="E2" s="90"/>
      <c r="F2" s="90"/>
      <c r="G2" s="90"/>
      <c r="H2" s="90"/>
      <c r="I2" s="90"/>
      <c r="J2" s="90"/>
      <c r="K2" s="90"/>
      <c r="L2" s="90"/>
    </row>
    <row r="3" spans="1:14" s="285" customFormat="1" ht="11.45" customHeight="1">
      <c r="A3" s="20" t="s">
        <v>2148</v>
      </c>
      <c r="B3" s="565"/>
      <c r="C3" s="607"/>
      <c r="D3" s="607"/>
      <c r="E3" s="565"/>
      <c r="F3" s="565"/>
      <c r="G3" s="565"/>
      <c r="H3" s="565"/>
      <c r="I3" s="565"/>
      <c r="J3" s="565"/>
      <c r="K3" s="565"/>
      <c r="L3" s="565"/>
    </row>
    <row r="4" spans="1:14" s="285" customFormat="1" ht="11.45" customHeight="1">
      <c r="A4" s="20" t="s">
        <v>3251</v>
      </c>
      <c r="B4" s="565"/>
      <c r="C4" s="607"/>
      <c r="D4" s="607"/>
      <c r="E4" s="565"/>
      <c r="F4" s="565"/>
      <c r="G4" s="565"/>
      <c r="H4" s="565"/>
      <c r="I4" s="565"/>
      <c r="J4" s="565"/>
      <c r="K4" s="565"/>
      <c r="L4" s="565"/>
    </row>
    <row r="5" spans="1:14" s="571" customFormat="1" ht="9" customHeight="1">
      <c r="A5" s="77"/>
      <c r="B5" s="66"/>
      <c r="C5" s="151"/>
      <c r="D5" s="90"/>
      <c r="E5" s="90"/>
      <c r="F5" s="90"/>
      <c r="G5" s="90"/>
      <c r="H5" s="90"/>
      <c r="I5" s="90"/>
      <c r="J5" s="90"/>
      <c r="K5" s="90"/>
      <c r="L5" s="153"/>
    </row>
    <row r="6" spans="1:14" s="571" customFormat="1" ht="9.75" customHeight="1">
      <c r="A6" s="639"/>
      <c r="B6" s="536"/>
      <c r="C6" s="461"/>
      <c r="D6" s="640"/>
      <c r="E6" s="641" t="s">
        <v>2149</v>
      </c>
      <c r="F6" s="642"/>
      <c r="G6" s="642"/>
      <c r="H6" s="642"/>
      <c r="I6" s="642"/>
      <c r="J6" s="642"/>
      <c r="K6" s="642"/>
      <c r="L6" s="642"/>
      <c r="M6" s="642"/>
      <c r="N6" s="642"/>
    </row>
    <row r="7" spans="1:14" s="571" customFormat="1" ht="9.75" customHeight="1">
      <c r="A7" s="33" t="s">
        <v>153</v>
      </c>
      <c r="B7" s="50"/>
      <c r="C7" s="462"/>
      <c r="D7" s="228"/>
      <c r="E7" s="228" t="s">
        <v>2150</v>
      </c>
      <c r="F7" s="228" t="s">
        <v>2150</v>
      </c>
      <c r="G7" s="228"/>
      <c r="H7" s="228"/>
      <c r="I7" s="1343"/>
      <c r="J7" s="1342"/>
      <c r="K7" s="229"/>
      <c r="L7" s="229" t="s">
        <v>2151</v>
      </c>
      <c r="M7" s="228" t="s">
        <v>1556</v>
      </c>
      <c r="N7" s="1342"/>
    </row>
    <row r="8" spans="1:14" s="571" customFormat="1" ht="9.75" customHeight="1">
      <c r="A8" s="33" t="s">
        <v>1660</v>
      </c>
      <c r="B8" s="50"/>
      <c r="C8" s="462"/>
      <c r="D8" s="228"/>
      <c r="E8" s="228" t="s">
        <v>2152</v>
      </c>
      <c r="F8" s="228" t="s">
        <v>2152</v>
      </c>
      <c r="G8" s="228" t="s">
        <v>2153</v>
      </c>
      <c r="H8" s="228" t="s">
        <v>2154</v>
      </c>
      <c r="I8" s="231"/>
      <c r="J8" s="643" t="s">
        <v>2155</v>
      </c>
      <c r="K8" s="230" t="s">
        <v>2156</v>
      </c>
      <c r="L8" s="230" t="s">
        <v>1683</v>
      </c>
      <c r="M8" s="228" t="s">
        <v>2157</v>
      </c>
      <c r="N8" s="643"/>
    </row>
    <row r="9" spans="1:14" s="571" customFormat="1" ht="9.75" customHeight="1">
      <c r="A9" s="33" t="s">
        <v>410</v>
      </c>
      <c r="B9" s="50"/>
      <c r="C9" s="462"/>
      <c r="D9" s="228" t="s">
        <v>496</v>
      </c>
      <c r="E9" s="228" t="s">
        <v>2158</v>
      </c>
      <c r="F9" s="228" t="s">
        <v>2158</v>
      </c>
      <c r="G9" s="228" t="s">
        <v>2159</v>
      </c>
      <c r="H9" s="228" t="s">
        <v>2160</v>
      </c>
      <c r="I9" s="231" t="s">
        <v>2161</v>
      </c>
      <c r="J9" s="643" t="s">
        <v>2162</v>
      </c>
      <c r="K9" s="230" t="s">
        <v>2163</v>
      </c>
      <c r="L9" s="230" t="s">
        <v>2164</v>
      </c>
      <c r="M9" s="228" t="s">
        <v>2165</v>
      </c>
      <c r="N9" s="643" t="s">
        <v>2166</v>
      </c>
    </row>
    <row r="10" spans="1:14" s="571" customFormat="1" ht="9.75" customHeight="1">
      <c r="A10" s="33"/>
      <c r="B10" s="50"/>
      <c r="C10" s="462"/>
      <c r="D10" s="228" t="s">
        <v>502</v>
      </c>
      <c r="E10" s="228" t="s">
        <v>2167</v>
      </c>
      <c r="F10" s="228" t="s">
        <v>1860</v>
      </c>
      <c r="G10" s="228" t="s">
        <v>2167</v>
      </c>
      <c r="H10" s="228" t="s">
        <v>2159</v>
      </c>
      <c r="I10" s="231" t="s">
        <v>2168</v>
      </c>
      <c r="J10" s="643" t="s">
        <v>2169</v>
      </c>
      <c r="K10" s="230" t="s">
        <v>2170</v>
      </c>
      <c r="L10" s="230" t="s">
        <v>2171</v>
      </c>
      <c r="M10" s="228" t="s">
        <v>2172</v>
      </c>
      <c r="N10" s="643" t="s">
        <v>2173</v>
      </c>
    </row>
    <row r="11" spans="1:14" s="571" customFormat="1" ht="9.75" customHeight="1">
      <c r="A11" s="33" t="s">
        <v>1680</v>
      </c>
      <c r="B11" s="50"/>
      <c r="C11" s="462"/>
      <c r="D11" s="228"/>
      <c r="E11" s="1241" t="s">
        <v>2174</v>
      </c>
      <c r="F11" s="1241" t="s">
        <v>2174</v>
      </c>
      <c r="G11" s="1241" t="s">
        <v>2174</v>
      </c>
      <c r="H11" s="1241" t="s">
        <v>2175</v>
      </c>
      <c r="I11" s="231"/>
      <c r="J11" s="643" t="s">
        <v>2176</v>
      </c>
      <c r="K11" s="230" t="s">
        <v>2177</v>
      </c>
      <c r="L11" s="230" t="s">
        <v>2178</v>
      </c>
      <c r="M11" s="228" t="s">
        <v>2179</v>
      </c>
      <c r="N11" s="643"/>
    </row>
    <row r="12" spans="1:14" s="571" customFormat="1" ht="9.75" customHeight="1">
      <c r="A12" s="466" t="s">
        <v>1686</v>
      </c>
      <c r="B12" s="644"/>
      <c r="C12" s="1346"/>
      <c r="D12" s="1346"/>
      <c r="E12" s="1349" t="s">
        <v>2180</v>
      </c>
      <c r="F12" s="1349" t="s">
        <v>2180</v>
      </c>
      <c r="G12" s="1349" t="s">
        <v>2180</v>
      </c>
      <c r="H12" s="1349" t="s">
        <v>2181</v>
      </c>
      <c r="I12" s="1345"/>
      <c r="J12" s="1344" t="s">
        <v>2182</v>
      </c>
      <c r="K12" s="233" t="s">
        <v>2183</v>
      </c>
      <c r="L12" s="233" t="s">
        <v>2184</v>
      </c>
      <c r="M12" s="1346" t="s">
        <v>505</v>
      </c>
      <c r="N12" s="1344"/>
    </row>
    <row r="13" spans="1:14" s="571" customFormat="1" ht="9" customHeight="1">
      <c r="A13" s="185"/>
      <c r="B13" s="150"/>
      <c r="C13" s="610"/>
      <c r="D13" s="618"/>
      <c r="E13" s="618"/>
      <c r="F13" s="618"/>
      <c r="G13" s="618"/>
      <c r="H13" s="618"/>
      <c r="I13" s="618"/>
      <c r="J13" s="618"/>
      <c r="K13" s="618"/>
      <c r="L13" s="170"/>
    </row>
    <row r="14" spans="1:14" s="619" customFormat="1" ht="9" customHeight="1">
      <c r="A14" s="645" t="s">
        <v>411</v>
      </c>
      <c r="B14" s="646"/>
      <c r="C14" s="647"/>
      <c r="D14" s="648"/>
      <c r="E14" s="648"/>
      <c r="F14" s="648"/>
      <c r="G14" s="648"/>
      <c r="H14" s="648"/>
      <c r="I14" s="648"/>
      <c r="J14" s="648"/>
      <c r="K14" s="648"/>
      <c r="L14" s="649"/>
      <c r="M14" s="649"/>
      <c r="N14" s="645"/>
    </row>
    <row r="15" spans="1:14" s="619" customFormat="1" ht="6.75" customHeight="1">
      <c r="A15" s="645"/>
      <c r="B15" s="646"/>
      <c r="C15" s="647"/>
      <c r="D15" s="650"/>
      <c r="E15" s="648"/>
      <c r="F15" s="648"/>
      <c r="G15" s="648"/>
      <c r="H15" s="648"/>
      <c r="I15" s="648"/>
      <c r="J15" s="648"/>
      <c r="K15" s="648"/>
      <c r="L15" s="649"/>
      <c r="M15" s="649"/>
      <c r="N15" s="645"/>
    </row>
    <row r="16" spans="1:14" ht="9" customHeight="1">
      <c r="A16" s="443"/>
      <c r="B16" s="24" t="s">
        <v>717</v>
      </c>
      <c r="C16" s="656" t="s">
        <v>1691</v>
      </c>
      <c r="D16" s="652">
        <v>78</v>
      </c>
      <c r="E16" s="434">
        <v>3</v>
      </c>
      <c r="F16" s="434">
        <v>1</v>
      </c>
      <c r="G16" s="434">
        <v>0</v>
      </c>
      <c r="H16" s="434">
        <v>6</v>
      </c>
      <c r="I16" s="434">
        <v>22</v>
      </c>
      <c r="J16" s="434">
        <v>0</v>
      </c>
      <c r="K16" s="434">
        <v>7</v>
      </c>
      <c r="L16" s="434">
        <v>2</v>
      </c>
      <c r="M16" s="434">
        <v>36</v>
      </c>
      <c r="N16" s="434">
        <v>1</v>
      </c>
    </row>
    <row r="17" spans="1:14" ht="9" customHeight="1">
      <c r="A17" s="443"/>
      <c r="B17" s="24"/>
      <c r="C17" s="656" t="s">
        <v>1692</v>
      </c>
      <c r="D17" s="652">
        <v>55</v>
      </c>
      <c r="E17" s="434">
        <v>0</v>
      </c>
      <c r="F17" s="434">
        <v>6</v>
      </c>
      <c r="G17" s="434">
        <v>0</v>
      </c>
      <c r="H17" s="434">
        <v>1</v>
      </c>
      <c r="I17" s="434">
        <v>11</v>
      </c>
      <c r="J17" s="434">
        <v>1</v>
      </c>
      <c r="K17" s="434">
        <v>5</v>
      </c>
      <c r="L17" s="434">
        <v>2</v>
      </c>
      <c r="M17" s="434">
        <v>28</v>
      </c>
      <c r="N17" s="434">
        <v>1</v>
      </c>
    </row>
    <row r="18" spans="1:14" s="627" customFormat="1" ht="9" customHeight="1">
      <c r="A18" s="443"/>
      <c r="B18" s="653"/>
      <c r="C18" s="656" t="s">
        <v>1693</v>
      </c>
      <c r="D18" s="652">
        <v>133</v>
      </c>
      <c r="E18" s="434">
        <v>3</v>
      </c>
      <c r="F18" s="434">
        <v>7</v>
      </c>
      <c r="G18" s="434">
        <v>0</v>
      </c>
      <c r="H18" s="434">
        <v>7</v>
      </c>
      <c r="I18" s="434">
        <v>33</v>
      </c>
      <c r="J18" s="434">
        <v>1</v>
      </c>
      <c r="K18" s="434">
        <v>12</v>
      </c>
      <c r="L18" s="434">
        <v>4</v>
      </c>
      <c r="M18" s="434">
        <v>64</v>
      </c>
      <c r="N18" s="434">
        <v>2</v>
      </c>
    </row>
    <row r="19" spans="1:14" s="627" customFormat="1" ht="9" customHeight="1">
      <c r="A19" s="443"/>
      <c r="B19" s="653"/>
      <c r="C19" s="656"/>
      <c r="D19" s="652"/>
      <c r="E19" s="434"/>
      <c r="F19" s="434"/>
      <c r="G19" s="434"/>
      <c r="H19" s="434"/>
      <c r="I19" s="434"/>
      <c r="J19" s="434"/>
      <c r="K19" s="434"/>
      <c r="L19" s="434"/>
      <c r="M19" s="434"/>
      <c r="N19" s="434"/>
    </row>
    <row r="20" spans="1:14" ht="9" customHeight="1">
      <c r="A20" s="443"/>
      <c r="B20" s="653" t="s">
        <v>718</v>
      </c>
      <c r="C20" s="656" t="s">
        <v>1691</v>
      </c>
      <c r="D20" s="652">
        <v>245</v>
      </c>
      <c r="E20" s="434">
        <v>2</v>
      </c>
      <c r="F20" s="434">
        <v>5</v>
      </c>
      <c r="G20" s="434">
        <v>1</v>
      </c>
      <c r="H20" s="434">
        <v>3</v>
      </c>
      <c r="I20" s="434">
        <v>170</v>
      </c>
      <c r="J20" s="434">
        <v>0</v>
      </c>
      <c r="K20" s="434">
        <v>14</v>
      </c>
      <c r="L20" s="434">
        <v>2</v>
      </c>
      <c r="M20" s="434">
        <v>26</v>
      </c>
      <c r="N20" s="434">
        <v>22</v>
      </c>
    </row>
    <row r="21" spans="1:14" ht="9" customHeight="1">
      <c r="A21" s="443"/>
      <c r="B21" s="653"/>
      <c r="C21" s="656" t="s">
        <v>1692</v>
      </c>
      <c r="D21" s="652">
        <v>94</v>
      </c>
      <c r="E21" s="434">
        <v>0</v>
      </c>
      <c r="F21" s="434">
        <v>0</v>
      </c>
      <c r="G21" s="434">
        <v>0</v>
      </c>
      <c r="H21" s="434">
        <v>2</v>
      </c>
      <c r="I21" s="434">
        <v>66</v>
      </c>
      <c r="J21" s="434">
        <v>0</v>
      </c>
      <c r="K21" s="434">
        <v>12</v>
      </c>
      <c r="L21" s="434">
        <v>2</v>
      </c>
      <c r="M21" s="434">
        <v>10</v>
      </c>
      <c r="N21" s="434">
        <v>2</v>
      </c>
    </row>
    <row r="22" spans="1:14" s="627" customFormat="1" ht="9" customHeight="1">
      <c r="A22" s="443"/>
      <c r="B22" s="653"/>
      <c r="C22" s="656" t="s">
        <v>1693</v>
      </c>
      <c r="D22" s="652">
        <v>339</v>
      </c>
      <c r="E22" s="434">
        <v>2</v>
      </c>
      <c r="F22" s="434">
        <v>5</v>
      </c>
      <c r="G22" s="434">
        <v>1</v>
      </c>
      <c r="H22" s="434">
        <v>5</v>
      </c>
      <c r="I22" s="434">
        <v>236</v>
      </c>
      <c r="J22" s="434">
        <v>0</v>
      </c>
      <c r="K22" s="434">
        <v>26</v>
      </c>
      <c r="L22" s="434">
        <v>4</v>
      </c>
      <c r="M22" s="434">
        <v>36</v>
      </c>
      <c r="N22" s="434">
        <v>24</v>
      </c>
    </row>
    <row r="23" spans="1:14" s="627" customFormat="1" ht="9" customHeight="1">
      <c r="A23" s="443"/>
      <c r="B23" s="653"/>
      <c r="C23" s="656"/>
      <c r="E23" s="434"/>
      <c r="F23" s="434"/>
      <c r="G23" s="434"/>
      <c r="H23" s="434"/>
      <c r="I23" s="434"/>
      <c r="J23" s="434"/>
      <c r="K23" s="434"/>
      <c r="L23" s="434"/>
      <c r="M23" s="434"/>
      <c r="N23" s="434"/>
    </row>
    <row r="24" spans="1:14" ht="9" customHeight="1">
      <c r="A24" s="443"/>
      <c r="B24" s="653" t="s">
        <v>719</v>
      </c>
      <c r="C24" s="656" t="s">
        <v>1691</v>
      </c>
      <c r="D24" s="652">
        <v>241</v>
      </c>
      <c r="E24" s="434">
        <v>0</v>
      </c>
      <c r="F24" s="434">
        <v>7</v>
      </c>
      <c r="G24" s="434">
        <v>0</v>
      </c>
      <c r="H24" s="434">
        <v>6</v>
      </c>
      <c r="I24" s="434">
        <v>180</v>
      </c>
      <c r="J24" s="434">
        <v>1</v>
      </c>
      <c r="K24" s="434">
        <v>25</v>
      </c>
      <c r="L24" s="434">
        <v>4</v>
      </c>
      <c r="M24" s="434">
        <v>11</v>
      </c>
      <c r="N24" s="434">
        <v>7</v>
      </c>
    </row>
    <row r="25" spans="1:14" ht="9" customHeight="1">
      <c r="A25" s="443"/>
      <c r="B25" s="653"/>
      <c r="C25" s="656" t="s">
        <v>1692</v>
      </c>
      <c r="D25" s="652">
        <v>61</v>
      </c>
      <c r="E25" s="434">
        <v>1</v>
      </c>
      <c r="F25" s="434">
        <v>2</v>
      </c>
      <c r="G25" s="434">
        <v>1</v>
      </c>
      <c r="H25" s="434">
        <v>3</v>
      </c>
      <c r="I25" s="434">
        <v>35</v>
      </c>
      <c r="J25" s="434">
        <v>0</v>
      </c>
      <c r="K25" s="434">
        <v>7</v>
      </c>
      <c r="L25" s="434">
        <v>3</v>
      </c>
      <c r="M25" s="434">
        <v>6</v>
      </c>
      <c r="N25" s="434">
        <v>3</v>
      </c>
    </row>
    <row r="26" spans="1:14" s="627" customFormat="1" ht="9" customHeight="1">
      <c r="A26" s="443"/>
      <c r="B26" s="653"/>
      <c r="C26" s="656" t="s">
        <v>1693</v>
      </c>
      <c r="D26" s="652">
        <v>302</v>
      </c>
      <c r="E26" s="434">
        <v>1</v>
      </c>
      <c r="F26" s="434">
        <v>9</v>
      </c>
      <c r="G26" s="434">
        <v>1</v>
      </c>
      <c r="H26" s="434">
        <v>9</v>
      </c>
      <c r="I26" s="434">
        <v>215</v>
      </c>
      <c r="J26" s="434">
        <v>1</v>
      </c>
      <c r="K26" s="434">
        <v>32</v>
      </c>
      <c r="L26" s="434">
        <v>7</v>
      </c>
      <c r="M26" s="434">
        <v>17</v>
      </c>
      <c r="N26" s="434">
        <v>10</v>
      </c>
    </row>
    <row r="27" spans="1:14" s="627" customFormat="1" ht="9" customHeight="1">
      <c r="A27" s="443"/>
      <c r="B27" s="653"/>
      <c r="C27" s="656"/>
      <c r="D27" s="652"/>
      <c r="E27" s="434"/>
      <c r="F27" s="434"/>
      <c r="G27" s="434"/>
      <c r="H27" s="434"/>
      <c r="I27" s="434"/>
      <c r="J27" s="434"/>
      <c r="K27" s="434"/>
      <c r="L27" s="434"/>
      <c r="M27" s="434"/>
      <c r="N27" s="434"/>
    </row>
    <row r="28" spans="1:14" ht="9" customHeight="1">
      <c r="A28" s="443"/>
      <c r="B28" s="653" t="s">
        <v>720</v>
      </c>
      <c r="C28" s="656" t="s">
        <v>1691</v>
      </c>
      <c r="D28" s="652">
        <v>245</v>
      </c>
      <c r="E28" s="434">
        <v>7</v>
      </c>
      <c r="F28" s="434">
        <v>10</v>
      </c>
      <c r="G28" s="434">
        <v>4</v>
      </c>
      <c r="H28" s="434">
        <v>6</v>
      </c>
      <c r="I28" s="434">
        <v>156</v>
      </c>
      <c r="J28" s="434">
        <v>1</v>
      </c>
      <c r="K28" s="434">
        <v>40</v>
      </c>
      <c r="L28" s="434">
        <v>3</v>
      </c>
      <c r="M28" s="434">
        <v>4</v>
      </c>
      <c r="N28" s="434">
        <v>14</v>
      </c>
    </row>
    <row r="29" spans="1:14" ht="9" customHeight="1">
      <c r="A29" s="443"/>
      <c r="B29" s="653"/>
      <c r="C29" s="656" t="s">
        <v>1692</v>
      </c>
      <c r="D29" s="652">
        <v>78</v>
      </c>
      <c r="E29" s="434">
        <v>4</v>
      </c>
      <c r="F29" s="434">
        <v>7</v>
      </c>
      <c r="G29" s="434">
        <v>0</v>
      </c>
      <c r="H29" s="434">
        <v>4</v>
      </c>
      <c r="I29" s="434">
        <v>37</v>
      </c>
      <c r="J29" s="434">
        <v>0</v>
      </c>
      <c r="K29" s="434">
        <v>18</v>
      </c>
      <c r="L29" s="434">
        <v>0</v>
      </c>
      <c r="M29" s="434">
        <v>1</v>
      </c>
      <c r="N29" s="434">
        <v>7</v>
      </c>
    </row>
    <row r="30" spans="1:14" ht="9" customHeight="1">
      <c r="A30" s="443"/>
      <c r="B30" s="653"/>
      <c r="C30" s="656" t="s">
        <v>1693</v>
      </c>
      <c r="D30" s="652">
        <v>323</v>
      </c>
      <c r="E30" s="434">
        <v>11</v>
      </c>
      <c r="F30" s="434">
        <v>17</v>
      </c>
      <c r="G30" s="434">
        <v>4</v>
      </c>
      <c r="H30" s="434">
        <v>10</v>
      </c>
      <c r="I30" s="434">
        <v>193</v>
      </c>
      <c r="J30" s="434">
        <v>1</v>
      </c>
      <c r="K30" s="434">
        <v>58</v>
      </c>
      <c r="L30" s="434">
        <v>3</v>
      </c>
      <c r="M30" s="434">
        <v>5</v>
      </c>
      <c r="N30" s="434">
        <v>21</v>
      </c>
    </row>
    <row r="31" spans="1:14" ht="9" customHeight="1">
      <c r="A31" s="443"/>
      <c r="B31" s="653"/>
      <c r="C31" s="656"/>
      <c r="D31" s="652"/>
      <c r="E31" s="434"/>
      <c r="F31" s="434"/>
      <c r="G31" s="434"/>
      <c r="H31" s="434"/>
      <c r="I31" s="434"/>
      <c r="J31" s="434"/>
      <c r="K31" s="434"/>
      <c r="L31" s="434"/>
      <c r="M31" s="434"/>
      <c r="N31" s="434"/>
    </row>
    <row r="32" spans="1:14" ht="9" customHeight="1">
      <c r="A32" s="443"/>
      <c r="B32" s="653" t="s">
        <v>721</v>
      </c>
      <c r="C32" s="656" t="s">
        <v>1691</v>
      </c>
      <c r="D32" s="652">
        <v>378</v>
      </c>
      <c r="E32" s="434">
        <v>3</v>
      </c>
      <c r="F32" s="434">
        <v>9</v>
      </c>
      <c r="G32" s="434">
        <v>3</v>
      </c>
      <c r="H32" s="434">
        <v>11</v>
      </c>
      <c r="I32" s="434">
        <v>282</v>
      </c>
      <c r="J32" s="434">
        <v>0</v>
      </c>
      <c r="K32" s="434">
        <v>41</v>
      </c>
      <c r="L32" s="434">
        <v>3</v>
      </c>
      <c r="M32" s="434">
        <v>0</v>
      </c>
      <c r="N32" s="434">
        <v>26</v>
      </c>
    </row>
    <row r="33" spans="1:14" ht="9" customHeight="1">
      <c r="A33" s="443"/>
      <c r="B33" s="653"/>
      <c r="C33" s="656" t="s">
        <v>1692</v>
      </c>
      <c r="D33" s="652">
        <v>193</v>
      </c>
      <c r="E33" s="434">
        <v>4</v>
      </c>
      <c r="F33" s="434">
        <v>9</v>
      </c>
      <c r="G33" s="434">
        <v>5</v>
      </c>
      <c r="H33" s="434">
        <v>14</v>
      </c>
      <c r="I33" s="434">
        <v>120</v>
      </c>
      <c r="J33" s="434">
        <v>1</v>
      </c>
      <c r="K33" s="434">
        <v>25</v>
      </c>
      <c r="L33" s="434">
        <v>0</v>
      </c>
      <c r="M33" s="434">
        <v>0</v>
      </c>
      <c r="N33" s="434">
        <v>15</v>
      </c>
    </row>
    <row r="34" spans="1:14" ht="9" customHeight="1">
      <c r="A34" s="443"/>
      <c r="B34" s="653"/>
      <c r="C34" s="656" t="s">
        <v>1693</v>
      </c>
      <c r="D34" s="652">
        <v>571</v>
      </c>
      <c r="E34" s="434">
        <v>7</v>
      </c>
      <c r="F34" s="434">
        <v>18</v>
      </c>
      <c r="G34" s="434">
        <v>8</v>
      </c>
      <c r="H34" s="434">
        <v>25</v>
      </c>
      <c r="I34" s="434">
        <v>402</v>
      </c>
      <c r="J34" s="434">
        <v>1</v>
      </c>
      <c r="K34" s="434">
        <v>66</v>
      </c>
      <c r="L34" s="434">
        <v>3</v>
      </c>
      <c r="M34" s="434">
        <v>0</v>
      </c>
      <c r="N34" s="434">
        <v>41</v>
      </c>
    </row>
    <row r="35" spans="1:14" ht="9" customHeight="1">
      <c r="A35" s="443"/>
      <c r="B35" s="653"/>
      <c r="C35" s="656"/>
      <c r="D35" s="652"/>
      <c r="E35" s="434"/>
      <c r="F35" s="434"/>
      <c r="G35" s="434"/>
      <c r="H35" s="434"/>
      <c r="I35" s="434"/>
      <c r="J35" s="434"/>
      <c r="K35" s="434"/>
      <c r="L35" s="434"/>
      <c r="M35" s="434"/>
      <c r="N35" s="434"/>
    </row>
    <row r="36" spans="1:14" ht="9" customHeight="1">
      <c r="A36" s="443"/>
      <c r="B36" s="1450" t="s">
        <v>3118</v>
      </c>
      <c r="C36" s="656" t="s">
        <v>1691</v>
      </c>
      <c r="D36" s="652">
        <v>44</v>
      </c>
      <c r="E36" s="434">
        <v>0</v>
      </c>
      <c r="F36" s="434">
        <v>1</v>
      </c>
      <c r="G36" s="434">
        <v>0</v>
      </c>
      <c r="H36" s="434">
        <v>6</v>
      </c>
      <c r="I36" s="434">
        <v>1</v>
      </c>
      <c r="J36" s="434">
        <v>0</v>
      </c>
      <c r="K36" s="434">
        <v>0</v>
      </c>
      <c r="L36" s="434">
        <v>18</v>
      </c>
      <c r="M36" s="434">
        <v>17</v>
      </c>
      <c r="N36" s="434">
        <v>1</v>
      </c>
    </row>
    <row r="37" spans="1:14" ht="9" customHeight="1">
      <c r="A37" s="443"/>
      <c r="B37" s="653"/>
      <c r="C37" s="656" t="s">
        <v>1692</v>
      </c>
      <c r="D37" s="652">
        <v>30</v>
      </c>
      <c r="E37" s="434">
        <v>0</v>
      </c>
      <c r="F37" s="434">
        <v>1</v>
      </c>
      <c r="G37" s="434">
        <v>0</v>
      </c>
      <c r="H37" s="434">
        <v>11</v>
      </c>
      <c r="I37" s="434">
        <v>1</v>
      </c>
      <c r="J37" s="434">
        <v>0</v>
      </c>
      <c r="K37" s="434">
        <v>0</v>
      </c>
      <c r="L37" s="434">
        <v>10</v>
      </c>
      <c r="M37" s="434">
        <v>7</v>
      </c>
      <c r="N37" s="434">
        <v>0</v>
      </c>
    </row>
    <row r="38" spans="1:14" ht="9" customHeight="1">
      <c r="A38" s="443"/>
      <c r="B38" s="653"/>
      <c r="C38" s="656" t="s">
        <v>1693</v>
      </c>
      <c r="D38" s="652">
        <v>74</v>
      </c>
      <c r="E38" s="434">
        <v>0</v>
      </c>
      <c r="F38" s="434">
        <v>2</v>
      </c>
      <c r="G38" s="434">
        <v>0</v>
      </c>
      <c r="H38" s="434">
        <v>17</v>
      </c>
      <c r="I38" s="434">
        <v>2</v>
      </c>
      <c r="J38" s="434">
        <v>0</v>
      </c>
      <c r="K38" s="434">
        <v>0</v>
      </c>
      <c r="L38" s="434">
        <v>28</v>
      </c>
      <c r="M38" s="434">
        <v>24</v>
      </c>
      <c r="N38" s="434">
        <v>1</v>
      </c>
    </row>
    <row r="39" spans="1:14" ht="9" customHeight="1">
      <c r="A39" s="443"/>
      <c r="B39" s="653"/>
      <c r="C39" s="656"/>
      <c r="D39" s="652"/>
    </row>
    <row r="40" spans="1:14" ht="9" customHeight="1">
      <c r="A40" s="443"/>
      <c r="B40" s="653" t="s">
        <v>2185</v>
      </c>
      <c r="C40" s="656" t="s">
        <v>1691</v>
      </c>
      <c r="D40" s="652">
        <v>115</v>
      </c>
      <c r="E40" s="434">
        <v>1</v>
      </c>
      <c r="F40" s="434">
        <v>5</v>
      </c>
      <c r="G40" s="434">
        <v>0</v>
      </c>
      <c r="H40" s="434">
        <v>6</v>
      </c>
      <c r="I40" s="434">
        <v>53</v>
      </c>
      <c r="J40" s="434">
        <v>3</v>
      </c>
      <c r="K40" s="434">
        <v>24</v>
      </c>
      <c r="L40" s="434">
        <v>2</v>
      </c>
      <c r="M40" s="434">
        <v>2</v>
      </c>
      <c r="N40" s="434">
        <v>19</v>
      </c>
    </row>
    <row r="41" spans="1:14" ht="9" customHeight="1">
      <c r="A41" s="443"/>
      <c r="B41" s="653" t="s">
        <v>2186</v>
      </c>
      <c r="C41" s="656" t="s">
        <v>1692</v>
      </c>
      <c r="D41" s="652">
        <v>110</v>
      </c>
      <c r="E41" s="434">
        <v>3</v>
      </c>
      <c r="F41" s="434">
        <v>7</v>
      </c>
      <c r="G41" s="434">
        <v>1</v>
      </c>
      <c r="H41" s="434">
        <v>9</v>
      </c>
      <c r="I41" s="434">
        <v>44</v>
      </c>
      <c r="J41" s="434">
        <v>0</v>
      </c>
      <c r="K41" s="434">
        <v>15</v>
      </c>
      <c r="L41" s="434">
        <v>7</v>
      </c>
      <c r="M41" s="434">
        <v>3</v>
      </c>
      <c r="N41" s="434">
        <v>21</v>
      </c>
    </row>
    <row r="42" spans="1:14" ht="9" customHeight="1">
      <c r="A42" s="443"/>
      <c r="B42" s="653"/>
      <c r="C42" s="656" t="s">
        <v>1693</v>
      </c>
      <c r="D42" s="652">
        <v>225</v>
      </c>
      <c r="E42" s="434">
        <v>4</v>
      </c>
      <c r="F42" s="434">
        <v>12</v>
      </c>
      <c r="G42" s="434">
        <v>1</v>
      </c>
      <c r="H42" s="434">
        <v>15</v>
      </c>
      <c r="I42" s="434">
        <v>97</v>
      </c>
      <c r="J42" s="434">
        <v>3</v>
      </c>
      <c r="K42" s="434">
        <v>39</v>
      </c>
      <c r="L42" s="434">
        <v>9</v>
      </c>
      <c r="M42" s="434">
        <v>5</v>
      </c>
      <c r="N42" s="434">
        <v>40</v>
      </c>
    </row>
    <row r="43" spans="1:14" ht="9" customHeight="1">
      <c r="A43" s="443"/>
      <c r="B43" s="653"/>
      <c r="C43" s="656"/>
      <c r="D43" s="652"/>
      <c r="E43" s="434"/>
      <c r="F43" s="434"/>
      <c r="G43" s="434"/>
      <c r="H43" s="434"/>
      <c r="I43" s="434"/>
      <c r="J43" s="434"/>
      <c r="K43" s="434"/>
      <c r="L43" s="434"/>
      <c r="M43" s="434"/>
      <c r="N43" s="434"/>
    </row>
    <row r="44" spans="1:14" ht="9" customHeight="1">
      <c r="A44" s="443"/>
      <c r="B44" s="653" t="s">
        <v>724</v>
      </c>
      <c r="C44" s="656" t="s">
        <v>1691</v>
      </c>
      <c r="D44" s="652">
        <v>75</v>
      </c>
      <c r="E44" s="434">
        <v>1</v>
      </c>
      <c r="F44" s="434">
        <v>0</v>
      </c>
      <c r="G44" s="434">
        <v>0</v>
      </c>
      <c r="H44" s="434">
        <v>2</v>
      </c>
      <c r="I44" s="434">
        <v>62</v>
      </c>
      <c r="J44" s="434">
        <v>0</v>
      </c>
      <c r="K44" s="434">
        <v>7</v>
      </c>
      <c r="L44" s="434">
        <v>1</v>
      </c>
      <c r="M44" s="434">
        <v>0</v>
      </c>
      <c r="N44" s="434">
        <v>2</v>
      </c>
    </row>
    <row r="45" spans="1:14" ht="9" customHeight="1">
      <c r="A45" s="443"/>
      <c r="B45" s="653"/>
      <c r="C45" s="656" t="s">
        <v>1692</v>
      </c>
      <c r="D45" s="652">
        <v>18</v>
      </c>
      <c r="E45" s="434">
        <v>0</v>
      </c>
      <c r="F45" s="434">
        <v>1</v>
      </c>
      <c r="G45" s="434">
        <v>0</v>
      </c>
      <c r="H45" s="434">
        <v>1</v>
      </c>
      <c r="I45" s="434">
        <v>15</v>
      </c>
      <c r="J45" s="434">
        <v>0</v>
      </c>
      <c r="K45" s="434">
        <v>1</v>
      </c>
      <c r="L45" s="434">
        <v>0</v>
      </c>
      <c r="M45" s="434">
        <v>0</v>
      </c>
      <c r="N45" s="434">
        <v>0</v>
      </c>
    </row>
    <row r="46" spans="1:14" ht="9" customHeight="1">
      <c r="A46" s="443"/>
      <c r="B46" s="653"/>
      <c r="C46" s="656" t="s">
        <v>1693</v>
      </c>
      <c r="D46" s="652">
        <v>93</v>
      </c>
      <c r="E46" s="434">
        <v>1</v>
      </c>
      <c r="F46" s="434">
        <v>1</v>
      </c>
      <c r="G46" s="434">
        <v>0</v>
      </c>
      <c r="H46" s="434">
        <v>3</v>
      </c>
      <c r="I46" s="434">
        <v>77</v>
      </c>
      <c r="J46" s="434">
        <v>0</v>
      </c>
      <c r="K46" s="434">
        <v>8</v>
      </c>
      <c r="L46" s="434">
        <v>1</v>
      </c>
      <c r="M46" s="434">
        <v>0</v>
      </c>
      <c r="N46" s="434">
        <v>2</v>
      </c>
    </row>
    <row r="47" spans="1:14" ht="9" customHeight="1">
      <c r="A47" s="443"/>
      <c r="B47" s="653"/>
      <c r="C47" s="656"/>
      <c r="D47" s="652"/>
      <c r="E47" s="434"/>
      <c r="F47" s="434"/>
      <c r="G47" s="434"/>
      <c r="H47" s="434"/>
      <c r="I47" s="434"/>
      <c r="J47" s="434"/>
      <c r="K47" s="434"/>
      <c r="L47" s="434"/>
      <c r="M47" s="434"/>
      <c r="N47" s="434"/>
    </row>
    <row r="48" spans="1:14" ht="9" customHeight="1">
      <c r="A48" s="443"/>
      <c r="B48" s="653" t="s">
        <v>2187</v>
      </c>
      <c r="C48" s="656" t="s">
        <v>1691</v>
      </c>
      <c r="D48" s="652">
        <v>275</v>
      </c>
      <c r="E48" s="434">
        <v>5</v>
      </c>
      <c r="F48" s="434">
        <v>15</v>
      </c>
      <c r="G48" s="434">
        <v>3</v>
      </c>
      <c r="H48" s="434">
        <v>7</v>
      </c>
      <c r="I48" s="434">
        <v>180</v>
      </c>
      <c r="J48" s="434">
        <v>1</v>
      </c>
      <c r="K48" s="434">
        <v>47</v>
      </c>
      <c r="L48" s="434">
        <v>3</v>
      </c>
      <c r="M48" s="434">
        <v>0</v>
      </c>
      <c r="N48" s="434">
        <v>14</v>
      </c>
    </row>
    <row r="49" spans="1:14" ht="9" customHeight="1">
      <c r="A49" s="443"/>
      <c r="B49" s="653" t="s">
        <v>2188</v>
      </c>
      <c r="C49" s="656" t="s">
        <v>1692</v>
      </c>
      <c r="D49" s="652">
        <v>257</v>
      </c>
      <c r="E49" s="434">
        <v>11</v>
      </c>
      <c r="F49" s="434">
        <v>26</v>
      </c>
      <c r="G49" s="434">
        <v>3</v>
      </c>
      <c r="H49" s="434">
        <v>8</v>
      </c>
      <c r="I49" s="434">
        <v>141</v>
      </c>
      <c r="J49" s="434">
        <v>3</v>
      </c>
      <c r="K49" s="434">
        <v>52</v>
      </c>
      <c r="L49" s="434">
        <v>3</v>
      </c>
      <c r="M49" s="434">
        <v>1</v>
      </c>
      <c r="N49" s="434">
        <v>9</v>
      </c>
    </row>
    <row r="50" spans="1:14" ht="9" customHeight="1">
      <c r="A50" s="443"/>
      <c r="B50" s="653"/>
      <c r="C50" s="656" t="s">
        <v>1693</v>
      </c>
      <c r="D50" s="652">
        <v>532</v>
      </c>
      <c r="E50" s="434">
        <v>16</v>
      </c>
      <c r="F50" s="434">
        <v>41</v>
      </c>
      <c r="G50" s="434">
        <v>6</v>
      </c>
      <c r="H50" s="434">
        <v>15</v>
      </c>
      <c r="I50" s="434">
        <v>321</v>
      </c>
      <c r="J50" s="434">
        <v>4</v>
      </c>
      <c r="K50" s="434">
        <v>99</v>
      </c>
      <c r="L50" s="434">
        <v>6</v>
      </c>
      <c r="M50" s="434">
        <v>1</v>
      </c>
      <c r="N50" s="434">
        <v>23</v>
      </c>
    </row>
    <row r="51" spans="1:14" ht="9" customHeight="1">
      <c r="A51" s="443"/>
      <c r="B51" s="653"/>
      <c r="C51" s="656"/>
      <c r="D51" s="652"/>
      <c r="E51" s="434"/>
      <c r="F51" s="434"/>
      <c r="G51" s="434"/>
      <c r="H51" s="434"/>
      <c r="I51" s="434"/>
      <c r="J51" s="434"/>
      <c r="K51" s="434"/>
      <c r="L51" s="434"/>
      <c r="M51" s="434"/>
      <c r="N51" s="434"/>
    </row>
    <row r="52" spans="1:14" ht="9" customHeight="1">
      <c r="A52" s="443"/>
      <c r="B52" s="653" t="s">
        <v>727</v>
      </c>
      <c r="C52" s="656" t="s">
        <v>1691</v>
      </c>
      <c r="D52" s="652">
        <v>163</v>
      </c>
      <c r="E52" s="434">
        <v>3</v>
      </c>
      <c r="F52" s="434">
        <v>7</v>
      </c>
      <c r="G52" s="434">
        <v>1</v>
      </c>
      <c r="H52" s="434">
        <v>7</v>
      </c>
      <c r="I52" s="434">
        <v>108</v>
      </c>
      <c r="J52" s="434">
        <v>0</v>
      </c>
      <c r="K52" s="434">
        <v>30</v>
      </c>
      <c r="L52" s="434">
        <v>1</v>
      </c>
      <c r="M52" s="434">
        <v>2</v>
      </c>
      <c r="N52" s="434">
        <v>4</v>
      </c>
    </row>
    <row r="53" spans="1:14" ht="9" customHeight="1">
      <c r="A53" s="443"/>
      <c r="B53" s="653"/>
      <c r="C53" s="656" t="s">
        <v>1692</v>
      </c>
      <c r="D53" s="652">
        <v>169</v>
      </c>
      <c r="E53" s="434">
        <v>6</v>
      </c>
      <c r="F53" s="434">
        <v>13</v>
      </c>
      <c r="G53" s="434">
        <v>1</v>
      </c>
      <c r="H53" s="434">
        <v>6</v>
      </c>
      <c r="I53" s="434">
        <v>93</v>
      </c>
      <c r="J53" s="434">
        <v>0</v>
      </c>
      <c r="K53" s="434">
        <v>27</v>
      </c>
      <c r="L53" s="434">
        <v>4</v>
      </c>
      <c r="M53" s="434">
        <v>3</v>
      </c>
      <c r="N53" s="434">
        <v>16</v>
      </c>
    </row>
    <row r="54" spans="1:14" ht="9" customHeight="1">
      <c r="A54" s="443"/>
      <c r="B54" s="653"/>
      <c r="C54" s="656" t="s">
        <v>1693</v>
      </c>
      <c r="D54" s="652">
        <v>332</v>
      </c>
      <c r="E54" s="434">
        <v>9</v>
      </c>
      <c r="F54" s="434">
        <v>20</v>
      </c>
      <c r="G54" s="434">
        <v>2</v>
      </c>
      <c r="H54" s="434">
        <v>13</v>
      </c>
      <c r="I54" s="434">
        <v>201</v>
      </c>
      <c r="J54" s="434">
        <v>0</v>
      </c>
      <c r="K54" s="434">
        <v>57</v>
      </c>
      <c r="L54" s="434">
        <v>5</v>
      </c>
      <c r="M54" s="434">
        <v>5</v>
      </c>
      <c r="N54" s="434">
        <v>20</v>
      </c>
    </row>
    <row r="55" spans="1:14" ht="9" customHeight="1">
      <c r="A55" s="443"/>
      <c r="B55" s="653"/>
      <c r="C55" s="656"/>
      <c r="D55" s="652"/>
      <c r="E55" s="434"/>
      <c r="F55" s="434"/>
      <c r="G55" s="434"/>
      <c r="H55" s="434"/>
      <c r="I55" s="434"/>
      <c r="J55" s="434"/>
      <c r="K55" s="434"/>
      <c r="L55" s="434"/>
      <c r="M55" s="434"/>
      <c r="N55" s="434"/>
    </row>
    <row r="56" spans="1:14" ht="9" customHeight="1">
      <c r="A56" s="443"/>
      <c r="B56" s="653" t="s">
        <v>728</v>
      </c>
      <c r="C56" s="656" t="s">
        <v>1691</v>
      </c>
      <c r="D56" s="652">
        <v>99</v>
      </c>
      <c r="E56" s="434">
        <v>1</v>
      </c>
      <c r="F56" s="434">
        <v>6</v>
      </c>
      <c r="G56" s="434">
        <v>0</v>
      </c>
      <c r="H56" s="434">
        <v>3</v>
      </c>
      <c r="I56" s="434">
        <v>75</v>
      </c>
      <c r="J56" s="434">
        <v>0</v>
      </c>
      <c r="K56" s="434">
        <v>8</v>
      </c>
      <c r="L56" s="434">
        <v>0</v>
      </c>
      <c r="M56" s="434">
        <v>0</v>
      </c>
      <c r="N56" s="434">
        <v>6</v>
      </c>
    </row>
    <row r="57" spans="1:14" ht="9" customHeight="1">
      <c r="A57" s="443"/>
      <c r="B57" s="653"/>
      <c r="C57" s="656" t="s">
        <v>1692</v>
      </c>
      <c r="D57" s="652">
        <v>96</v>
      </c>
      <c r="E57" s="434">
        <v>2</v>
      </c>
      <c r="F57" s="434">
        <v>6</v>
      </c>
      <c r="G57" s="434">
        <v>1</v>
      </c>
      <c r="H57" s="434">
        <v>7</v>
      </c>
      <c r="I57" s="434">
        <v>67</v>
      </c>
      <c r="J57" s="434">
        <v>0</v>
      </c>
      <c r="K57" s="434">
        <v>10</v>
      </c>
      <c r="L57" s="434">
        <v>0</v>
      </c>
      <c r="M57" s="434">
        <v>1</v>
      </c>
      <c r="N57" s="434">
        <v>2</v>
      </c>
    </row>
    <row r="58" spans="1:14" ht="9" customHeight="1">
      <c r="A58" s="443"/>
      <c r="B58" s="653"/>
      <c r="C58" s="656" t="s">
        <v>1693</v>
      </c>
      <c r="D58" s="652">
        <v>195</v>
      </c>
      <c r="E58" s="434">
        <v>3</v>
      </c>
      <c r="F58" s="434">
        <v>12</v>
      </c>
      <c r="G58" s="434">
        <v>1</v>
      </c>
      <c r="H58" s="434">
        <v>10</v>
      </c>
      <c r="I58" s="434">
        <v>142</v>
      </c>
      <c r="J58" s="434">
        <v>0</v>
      </c>
      <c r="K58" s="434">
        <v>18</v>
      </c>
      <c r="L58" s="434">
        <v>0</v>
      </c>
      <c r="M58" s="434">
        <v>1</v>
      </c>
      <c r="N58" s="434">
        <v>8</v>
      </c>
    </row>
    <row r="59" spans="1:14" ht="9" customHeight="1">
      <c r="A59" s="443"/>
      <c r="B59" s="653"/>
      <c r="C59" s="656"/>
      <c r="D59" s="652"/>
      <c r="E59" s="434"/>
      <c r="F59" s="434"/>
      <c r="G59" s="434"/>
      <c r="H59" s="434"/>
      <c r="I59" s="434"/>
      <c r="J59" s="434"/>
      <c r="K59" s="434"/>
      <c r="L59" s="434"/>
      <c r="M59" s="434"/>
      <c r="N59" s="434"/>
    </row>
    <row r="60" spans="1:14" ht="9" customHeight="1">
      <c r="A60" s="443"/>
      <c r="B60" s="653" t="s">
        <v>729</v>
      </c>
      <c r="C60" s="656" t="s">
        <v>1691</v>
      </c>
      <c r="D60" s="652">
        <v>42</v>
      </c>
      <c r="E60" s="434">
        <v>1</v>
      </c>
      <c r="F60" s="434">
        <v>0</v>
      </c>
      <c r="G60" s="434">
        <v>0</v>
      </c>
      <c r="H60" s="434">
        <v>1</v>
      </c>
      <c r="I60" s="434">
        <v>33</v>
      </c>
      <c r="J60" s="434">
        <v>0</v>
      </c>
      <c r="K60" s="434">
        <v>5</v>
      </c>
      <c r="L60" s="434">
        <v>0</v>
      </c>
      <c r="M60" s="434">
        <v>0</v>
      </c>
      <c r="N60" s="434">
        <v>2</v>
      </c>
    </row>
    <row r="61" spans="1:14" ht="9" customHeight="1">
      <c r="A61" s="443"/>
      <c r="B61" s="653"/>
      <c r="C61" s="656" t="s">
        <v>1692</v>
      </c>
      <c r="D61" s="652">
        <v>25</v>
      </c>
      <c r="E61" s="434">
        <v>1</v>
      </c>
      <c r="F61" s="434">
        <v>3</v>
      </c>
      <c r="G61" s="434">
        <v>0</v>
      </c>
      <c r="H61" s="434">
        <v>1</v>
      </c>
      <c r="I61" s="434">
        <v>17</v>
      </c>
      <c r="J61" s="434">
        <v>0</v>
      </c>
      <c r="K61" s="434">
        <v>3</v>
      </c>
      <c r="L61" s="434">
        <v>0</v>
      </c>
      <c r="M61" s="434">
        <v>0</v>
      </c>
      <c r="N61" s="434">
        <v>0</v>
      </c>
    </row>
    <row r="62" spans="1:14" ht="9" customHeight="1">
      <c r="A62" s="443"/>
      <c r="B62" s="653"/>
      <c r="C62" s="656" t="s">
        <v>1693</v>
      </c>
      <c r="D62" s="652">
        <v>67</v>
      </c>
      <c r="E62" s="434">
        <v>2</v>
      </c>
      <c r="F62" s="434">
        <v>3</v>
      </c>
      <c r="G62" s="434">
        <v>0</v>
      </c>
      <c r="H62" s="434">
        <v>2</v>
      </c>
      <c r="I62" s="434">
        <v>50</v>
      </c>
      <c r="J62" s="434">
        <v>0</v>
      </c>
      <c r="K62" s="434">
        <v>8</v>
      </c>
      <c r="L62" s="434">
        <v>0</v>
      </c>
      <c r="M62" s="434">
        <v>0</v>
      </c>
      <c r="N62" s="434">
        <v>2</v>
      </c>
    </row>
    <row r="63" spans="1:14" ht="9" customHeight="1">
      <c r="A63" s="443"/>
      <c r="B63" s="653"/>
      <c r="C63" s="656"/>
      <c r="D63" s="652"/>
      <c r="E63" s="434"/>
      <c r="F63" s="434"/>
      <c r="G63" s="434"/>
      <c r="H63" s="434"/>
      <c r="I63" s="434"/>
      <c r="J63" s="434"/>
      <c r="K63" s="434"/>
      <c r="L63" s="434"/>
      <c r="M63" s="434"/>
      <c r="N63" s="434"/>
    </row>
    <row r="64" spans="1:14" ht="9" customHeight="1">
      <c r="A64" s="443"/>
      <c r="B64" s="1450" t="s">
        <v>3119</v>
      </c>
      <c r="C64" s="656" t="s">
        <v>1691</v>
      </c>
      <c r="D64" s="652">
        <v>140</v>
      </c>
      <c r="E64" s="434">
        <v>6</v>
      </c>
      <c r="F64" s="434">
        <v>5</v>
      </c>
      <c r="G64" s="434">
        <v>3</v>
      </c>
      <c r="H64" s="434">
        <v>9</v>
      </c>
      <c r="I64" s="434">
        <v>69</v>
      </c>
      <c r="J64" s="434">
        <v>0</v>
      </c>
      <c r="K64" s="434">
        <v>35</v>
      </c>
      <c r="L64" s="434">
        <v>1</v>
      </c>
      <c r="M64" s="434">
        <v>2</v>
      </c>
      <c r="N64" s="434">
        <v>10</v>
      </c>
    </row>
    <row r="65" spans="1:14" ht="9" customHeight="1">
      <c r="A65" s="443"/>
      <c r="B65" s="653"/>
      <c r="C65" s="656" t="s">
        <v>1692</v>
      </c>
      <c r="D65" s="652">
        <v>86</v>
      </c>
      <c r="E65" s="434">
        <v>5</v>
      </c>
      <c r="F65" s="434">
        <v>3</v>
      </c>
      <c r="G65" s="434">
        <v>2</v>
      </c>
      <c r="H65" s="434">
        <v>5</v>
      </c>
      <c r="I65" s="434">
        <v>40</v>
      </c>
      <c r="J65" s="434">
        <v>0</v>
      </c>
      <c r="K65" s="434">
        <v>16</v>
      </c>
      <c r="L65" s="434">
        <v>3</v>
      </c>
      <c r="M65" s="434">
        <v>2</v>
      </c>
      <c r="N65" s="434">
        <v>10</v>
      </c>
    </row>
    <row r="66" spans="1:14" ht="9" customHeight="1">
      <c r="A66" s="443"/>
      <c r="B66" s="653"/>
      <c r="C66" s="656" t="s">
        <v>1693</v>
      </c>
      <c r="D66" s="652">
        <v>226</v>
      </c>
      <c r="E66" s="434">
        <v>11</v>
      </c>
      <c r="F66" s="434">
        <v>8</v>
      </c>
      <c r="G66" s="434">
        <v>5</v>
      </c>
      <c r="H66" s="434">
        <v>14</v>
      </c>
      <c r="I66" s="434">
        <v>109</v>
      </c>
      <c r="J66" s="434">
        <v>0</v>
      </c>
      <c r="K66" s="434">
        <v>51</v>
      </c>
      <c r="L66" s="434">
        <v>4</v>
      </c>
      <c r="M66" s="434">
        <v>4</v>
      </c>
      <c r="N66" s="434">
        <v>20</v>
      </c>
    </row>
    <row r="67" spans="1:14" ht="9" customHeight="1">
      <c r="A67" s="443"/>
      <c r="B67" s="653"/>
      <c r="C67" s="656"/>
      <c r="D67" s="652"/>
      <c r="E67" s="434"/>
      <c r="F67" s="434"/>
      <c r="G67" s="434"/>
      <c r="H67" s="434"/>
      <c r="I67" s="434"/>
      <c r="J67" s="434"/>
      <c r="K67" s="434"/>
      <c r="L67" s="434"/>
      <c r="M67" s="434"/>
      <c r="N67" s="434"/>
    </row>
    <row r="68" spans="1:14" ht="9" customHeight="1">
      <c r="A68" s="443"/>
      <c r="B68" s="653" t="s">
        <v>730</v>
      </c>
      <c r="C68" s="656" t="s">
        <v>1691</v>
      </c>
      <c r="D68" s="652">
        <v>44</v>
      </c>
      <c r="E68" s="434">
        <v>3</v>
      </c>
      <c r="F68" s="434">
        <v>7</v>
      </c>
      <c r="G68" s="434">
        <v>0</v>
      </c>
      <c r="H68" s="434">
        <v>2</v>
      </c>
      <c r="I68" s="434">
        <v>23</v>
      </c>
      <c r="J68" s="434">
        <v>0</v>
      </c>
      <c r="K68" s="434">
        <v>5</v>
      </c>
      <c r="L68" s="434">
        <v>0</v>
      </c>
      <c r="M68" s="434">
        <v>0</v>
      </c>
      <c r="N68" s="434">
        <v>4</v>
      </c>
    </row>
    <row r="69" spans="1:14" ht="9" customHeight="1">
      <c r="A69" s="443"/>
      <c r="B69" s="653"/>
      <c r="C69" s="656" t="s">
        <v>1692</v>
      </c>
      <c r="D69" s="652">
        <v>42</v>
      </c>
      <c r="E69" s="434">
        <v>2</v>
      </c>
      <c r="F69" s="434">
        <v>2</v>
      </c>
      <c r="G69" s="434">
        <v>0</v>
      </c>
      <c r="H69" s="434">
        <v>4</v>
      </c>
      <c r="I69" s="434">
        <v>22</v>
      </c>
      <c r="J69" s="434">
        <v>0</v>
      </c>
      <c r="K69" s="434">
        <v>10</v>
      </c>
      <c r="L69" s="434">
        <v>0</v>
      </c>
      <c r="M69" s="434">
        <v>0</v>
      </c>
      <c r="N69" s="434">
        <v>2</v>
      </c>
    </row>
    <row r="70" spans="1:14" ht="9" customHeight="1">
      <c r="A70" s="443"/>
      <c r="B70" s="653"/>
      <c r="C70" s="656" t="s">
        <v>1693</v>
      </c>
      <c r="D70" s="652">
        <v>86</v>
      </c>
      <c r="E70" s="434">
        <v>5</v>
      </c>
      <c r="F70" s="434">
        <v>9</v>
      </c>
      <c r="G70" s="434">
        <v>0</v>
      </c>
      <c r="H70" s="434">
        <v>6</v>
      </c>
      <c r="I70" s="434">
        <v>45</v>
      </c>
      <c r="J70" s="434">
        <v>0</v>
      </c>
      <c r="K70" s="434">
        <v>15</v>
      </c>
      <c r="L70" s="434">
        <v>0</v>
      </c>
      <c r="M70" s="434">
        <v>0</v>
      </c>
      <c r="N70" s="434">
        <v>6</v>
      </c>
    </row>
    <row r="71" spans="1:14" ht="9" customHeight="1">
      <c r="A71" s="443"/>
      <c r="B71" s="653"/>
      <c r="C71" s="656"/>
      <c r="D71" s="652"/>
      <c r="E71" s="434"/>
      <c r="F71" s="434"/>
      <c r="G71" s="434"/>
      <c r="H71" s="434"/>
      <c r="I71" s="434"/>
      <c r="J71" s="434"/>
      <c r="K71" s="434"/>
      <c r="L71" s="434"/>
      <c r="M71" s="434"/>
      <c r="N71" s="434"/>
    </row>
    <row r="72" spans="1:14" ht="9" customHeight="1">
      <c r="A72" s="443"/>
      <c r="B72" s="1450" t="s">
        <v>3120</v>
      </c>
      <c r="C72" s="656" t="s">
        <v>1691</v>
      </c>
      <c r="D72" s="652">
        <v>14</v>
      </c>
      <c r="E72" s="434">
        <v>0</v>
      </c>
      <c r="F72" s="434">
        <v>0</v>
      </c>
      <c r="G72" s="434">
        <v>0</v>
      </c>
      <c r="H72" s="434">
        <v>0</v>
      </c>
      <c r="I72" s="434">
        <v>7</v>
      </c>
      <c r="J72" s="434">
        <v>0</v>
      </c>
      <c r="K72" s="434">
        <v>3</v>
      </c>
      <c r="L72" s="434">
        <v>0</v>
      </c>
      <c r="M72" s="434">
        <v>0</v>
      </c>
      <c r="N72" s="434">
        <v>4</v>
      </c>
    </row>
    <row r="73" spans="1:14" ht="9" customHeight="1">
      <c r="A73" s="443"/>
      <c r="B73" s="653"/>
      <c r="C73" s="656" t="s">
        <v>1692</v>
      </c>
      <c r="D73" s="652">
        <v>6</v>
      </c>
      <c r="E73" s="434">
        <v>0</v>
      </c>
      <c r="F73" s="434">
        <v>0</v>
      </c>
      <c r="G73" s="434">
        <v>0</v>
      </c>
      <c r="H73" s="434">
        <v>0</v>
      </c>
      <c r="I73" s="434">
        <v>2</v>
      </c>
      <c r="J73" s="434">
        <v>0</v>
      </c>
      <c r="K73" s="434">
        <v>3</v>
      </c>
      <c r="L73" s="434">
        <v>0</v>
      </c>
      <c r="M73" s="434">
        <v>0</v>
      </c>
      <c r="N73" s="434">
        <v>1</v>
      </c>
    </row>
    <row r="74" spans="1:14" ht="9" customHeight="1">
      <c r="A74" s="443"/>
      <c r="B74" s="653"/>
      <c r="C74" s="656" t="s">
        <v>1693</v>
      </c>
      <c r="D74" s="652">
        <v>20</v>
      </c>
      <c r="E74" s="434">
        <v>0</v>
      </c>
      <c r="F74" s="434">
        <v>0</v>
      </c>
      <c r="G74" s="434">
        <v>0</v>
      </c>
      <c r="H74" s="434">
        <v>0</v>
      </c>
      <c r="I74" s="434">
        <v>9</v>
      </c>
      <c r="J74" s="434">
        <v>0</v>
      </c>
      <c r="K74" s="434">
        <v>6</v>
      </c>
      <c r="L74" s="434">
        <v>0</v>
      </c>
      <c r="M74" s="434">
        <v>0</v>
      </c>
      <c r="N74" s="434">
        <v>5</v>
      </c>
    </row>
    <row r="75" spans="1:14" ht="9" customHeight="1">
      <c r="A75" s="443"/>
      <c r="B75" s="653"/>
      <c r="C75" s="656"/>
      <c r="D75" s="652"/>
      <c r="E75" s="434"/>
      <c r="F75" s="434"/>
      <c r="G75" s="434"/>
      <c r="H75" s="434"/>
      <c r="I75" s="434"/>
      <c r="J75" s="434"/>
      <c r="K75" s="434"/>
      <c r="L75" s="434"/>
      <c r="M75" s="434"/>
      <c r="N75" s="434"/>
    </row>
    <row r="76" spans="1:14" ht="9" customHeight="1">
      <c r="A76" s="443"/>
      <c r="B76" s="1450" t="s">
        <v>3121</v>
      </c>
      <c r="C76" s="656" t="s">
        <v>1691</v>
      </c>
      <c r="D76" s="652">
        <v>50</v>
      </c>
      <c r="E76" s="434">
        <v>2</v>
      </c>
      <c r="F76" s="434">
        <v>9</v>
      </c>
      <c r="G76" s="434">
        <v>0</v>
      </c>
      <c r="H76" s="434">
        <v>5</v>
      </c>
      <c r="I76" s="434">
        <v>18</v>
      </c>
      <c r="J76" s="434">
        <v>0</v>
      </c>
      <c r="K76" s="434">
        <v>9</v>
      </c>
      <c r="L76" s="434">
        <v>2</v>
      </c>
      <c r="M76" s="434">
        <v>3</v>
      </c>
      <c r="N76" s="434">
        <v>2</v>
      </c>
    </row>
    <row r="77" spans="1:14" ht="9" customHeight="1">
      <c r="A77" s="443"/>
      <c r="B77" s="1450"/>
      <c r="C77" s="656" t="s">
        <v>1692</v>
      </c>
      <c r="D77" s="652">
        <v>35</v>
      </c>
      <c r="E77" s="434">
        <v>0</v>
      </c>
      <c r="F77" s="434">
        <v>1</v>
      </c>
      <c r="G77" s="434">
        <v>0</v>
      </c>
      <c r="H77" s="434">
        <v>2</v>
      </c>
      <c r="I77" s="434">
        <v>16</v>
      </c>
      <c r="J77" s="434">
        <v>0</v>
      </c>
      <c r="K77" s="434">
        <v>9</v>
      </c>
      <c r="L77" s="434">
        <v>3</v>
      </c>
      <c r="M77" s="434">
        <v>2</v>
      </c>
      <c r="N77" s="434">
        <v>2</v>
      </c>
    </row>
    <row r="78" spans="1:14" ht="9" customHeight="1">
      <c r="A78" s="443"/>
      <c r="B78" s="1450"/>
      <c r="C78" s="656" t="s">
        <v>1693</v>
      </c>
      <c r="D78" s="652">
        <v>85</v>
      </c>
      <c r="E78" s="434">
        <v>2</v>
      </c>
      <c r="F78" s="434">
        <v>10</v>
      </c>
      <c r="G78" s="434">
        <v>0</v>
      </c>
      <c r="H78" s="434">
        <v>7</v>
      </c>
      <c r="I78" s="434">
        <v>34</v>
      </c>
      <c r="J78" s="434">
        <v>0</v>
      </c>
      <c r="K78" s="434">
        <v>18</v>
      </c>
      <c r="L78" s="434">
        <v>5</v>
      </c>
      <c r="M78" s="434">
        <v>5</v>
      </c>
      <c r="N78" s="434">
        <v>4</v>
      </c>
    </row>
    <row r="79" spans="1:14" ht="9" customHeight="1">
      <c r="A79" s="443"/>
      <c r="B79" s="653"/>
      <c r="C79" s="656"/>
      <c r="D79" s="652"/>
      <c r="E79" s="434"/>
      <c r="F79" s="434"/>
      <c r="G79" s="434"/>
      <c r="H79" s="434"/>
      <c r="I79" s="434"/>
      <c r="J79" s="434"/>
      <c r="K79" s="434"/>
      <c r="L79" s="434"/>
      <c r="M79" s="434"/>
      <c r="N79" s="434"/>
    </row>
    <row r="80" spans="1:14" ht="9" customHeight="1">
      <c r="A80" s="443"/>
      <c r="B80" s="654" t="s">
        <v>1829</v>
      </c>
      <c r="C80" s="656" t="s">
        <v>1691</v>
      </c>
      <c r="D80" s="652">
        <v>2248</v>
      </c>
      <c r="E80" s="434">
        <v>38</v>
      </c>
      <c r="F80" s="434">
        <v>87</v>
      </c>
      <c r="G80" s="434">
        <v>15</v>
      </c>
      <c r="H80" s="434">
        <v>80</v>
      </c>
      <c r="I80" s="434">
        <v>1439</v>
      </c>
      <c r="J80" s="434">
        <v>6</v>
      </c>
      <c r="K80" s="434">
        <v>300</v>
      </c>
      <c r="L80" s="434">
        <v>42</v>
      </c>
      <c r="M80" s="434">
        <v>103</v>
      </c>
      <c r="N80" s="434">
        <v>138</v>
      </c>
    </row>
    <row r="81" spans="1:14" ht="9" customHeight="1">
      <c r="A81" s="443"/>
      <c r="B81" s="653"/>
      <c r="C81" s="656" t="s">
        <v>1692</v>
      </c>
      <c r="D81" s="652">
        <v>1355</v>
      </c>
      <c r="E81" s="434">
        <v>39</v>
      </c>
      <c r="F81" s="434">
        <v>87</v>
      </c>
      <c r="G81" s="434">
        <v>14</v>
      </c>
      <c r="H81" s="434">
        <v>78</v>
      </c>
      <c r="I81" s="434">
        <v>727</v>
      </c>
      <c r="J81" s="434">
        <v>5</v>
      </c>
      <c r="K81" s="434">
        <v>213</v>
      </c>
      <c r="L81" s="434">
        <v>37</v>
      </c>
      <c r="M81" s="434">
        <v>64</v>
      </c>
      <c r="N81" s="434">
        <v>91</v>
      </c>
    </row>
    <row r="82" spans="1:14" ht="9" customHeight="1">
      <c r="A82" s="443"/>
      <c r="B82" s="653"/>
      <c r="C82" s="656" t="s">
        <v>1693</v>
      </c>
      <c r="D82" s="652">
        <v>3603</v>
      </c>
      <c r="E82" s="434">
        <v>77</v>
      </c>
      <c r="F82" s="434">
        <v>174</v>
      </c>
      <c r="G82" s="434">
        <v>29</v>
      </c>
      <c r="H82" s="434">
        <v>158</v>
      </c>
      <c r="I82" s="434">
        <v>2166</v>
      </c>
      <c r="J82" s="434">
        <v>11</v>
      </c>
      <c r="K82" s="434">
        <v>513</v>
      </c>
      <c r="L82" s="434">
        <v>79</v>
      </c>
      <c r="M82" s="434">
        <v>167</v>
      </c>
      <c r="N82" s="434">
        <v>229</v>
      </c>
    </row>
    <row r="83" spans="1:14" ht="9" customHeight="1">
      <c r="A83" s="443"/>
      <c r="B83" s="653"/>
      <c r="C83" s="655"/>
      <c r="D83" s="657"/>
      <c r="E83" s="434"/>
      <c r="F83" s="434"/>
      <c r="G83" s="434"/>
      <c r="H83" s="434"/>
      <c r="I83" s="434"/>
      <c r="J83" s="434"/>
      <c r="K83" s="434"/>
      <c r="L83" s="434"/>
      <c r="M83" s="434"/>
      <c r="N83" s="434"/>
    </row>
    <row r="84" spans="1:14" ht="9" customHeight="1">
      <c r="A84" s="443"/>
      <c r="B84" s="653"/>
      <c r="C84" s="655"/>
      <c r="D84" s="657"/>
      <c r="E84" s="434"/>
      <c r="F84" s="434"/>
      <c r="G84" s="434"/>
      <c r="H84" s="434"/>
      <c r="I84" s="434"/>
      <c r="J84" s="434"/>
      <c r="K84" s="434"/>
      <c r="L84" s="434"/>
      <c r="M84" s="434"/>
      <c r="N84" s="434"/>
    </row>
    <row r="85" spans="1:14" ht="9" customHeight="1">
      <c r="A85" s="49" t="s">
        <v>3078</v>
      </c>
      <c r="B85" s="653"/>
      <c r="C85" s="655"/>
      <c r="D85" s="657"/>
      <c r="E85" s="434"/>
      <c r="F85" s="434"/>
      <c r="G85" s="434"/>
      <c r="H85" s="434"/>
      <c r="I85" s="434"/>
      <c r="J85" s="434"/>
      <c r="K85" s="434"/>
      <c r="L85" s="434"/>
      <c r="M85" s="434"/>
      <c r="N85" s="434"/>
    </row>
    <row r="86" spans="1:14" ht="9" customHeight="1">
      <c r="A86" s="443" t="s">
        <v>430</v>
      </c>
      <c r="B86" s="653"/>
      <c r="C86" s="656"/>
      <c r="D86" s="652"/>
      <c r="E86" s="434"/>
      <c r="F86" s="434"/>
      <c r="G86" s="434"/>
      <c r="H86" s="434"/>
      <c r="I86" s="434"/>
      <c r="J86" s="434"/>
      <c r="K86" s="434"/>
      <c r="L86" s="434"/>
      <c r="M86" s="434"/>
      <c r="N86" s="434"/>
    </row>
    <row r="87" spans="1:14" ht="9" customHeight="1">
      <c r="A87" s="443"/>
      <c r="B87" s="653"/>
      <c r="C87" s="656"/>
      <c r="D87" s="652"/>
      <c r="E87" s="434"/>
      <c r="F87" s="434"/>
      <c r="G87" s="434"/>
      <c r="H87" s="434"/>
      <c r="I87" s="434"/>
      <c r="J87" s="434"/>
      <c r="K87" s="434"/>
      <c r="L87" s="434"/>
      <c r="M87" s="434"/>
      <c r="N87" s="434"/>
    </row>
    <row r="88" spans="1:14" ht="9" customHeight="1">
      <c r="A88" s="443"/>
      <c r="B88" s="653" t="s">
        <v>430</v>
      </c>
      <c r="C88" s="656" t="s">
        <v>1691</v>
      </c>
      <c r="D88" s="652">
        <v>166</v>
      </c>
      <c r="E88" s="439" t="s">
        <v>827</v>
      </c>
      <c r="F88" s="439" t="s">
        <v>827</v>
      </c>
      <c r="G88" s="439" t="s">
        <v>827</v>
      </c>
      <c r="H88" s="439" t="s">
        <v>827</v>
      </c>
      <c r="I88" s="439" t="s">
        <v>827</v>
      </c>
      <c r="J88" s="439" t="s">
        <v>827</v>
      </c>
      <c r="K88" s="439" t="s">
        <v>827</v>
      </c>
      <c r="L88" s="439" t="s">
        <v>827</v>
      </c>
      <c r="M88" s="439" t="s">
        <v>827</v>
      </c>
      <c r="N88" s="439" t="s">
        <v>827</v>
      </c>
    </row>
    <row r="89" spans="1:14" ht="9" customHeight="1">
      <c r="A89" s="443"/>
      <c r="B89" s="653"/>
      <c r="C89" s="656" t="s">
        <v>1692</v>
      </c>
      <c r="D89" s="652">
        <v>55</v>
      </c>
      <c r="E89" s="439" t="s">
        <v>827</v>
      </c>
      <c r="F89" s="439" t="s">
        <v>827</v>
      </c>
      <c r="G89" s="439" t="s">
        <v>827</v>
      </c>
      <c r="H89" s="439" t="s">
        <v>827</v>
      </c>
      <c r="I89" s="439" t="s">
        <v>827</v>
      </c>
      <c r="J89" s="439" t="s">
        <v>827</v>
      </c>
      <c r="K89" s="439" t="s">
        <v>827</v>
      </c>
      <c r="L89" s="439" t="s">
        <v>827</v>
      </c>
      <c r="M89" s="439" t="s">
        <v>827</v>
      </c>
      <c r="N89" s="439" t="s">
        <v>827</v>
      </c>
    </row>
    <row r="90" spans="1:14" ht="9" customHeight="1">
      <c r="A90" s="443"/>
      <c r="B90" s="653"/>
      <c r="C90" s="656" t="s">
        <v>1693</v>
      </c>
      <c r="D90" s="652">
        <v>221</v>
      </c>
      <c r="E90" s="439" t="s">
        <v>827</v>
      </c>
      <c r="F90" s="439" t="s">
        <v>827</v>
      </c>
      <c r="G90" s="439" t="s">
        <v>827</v>
      </c>
      <c r="H90" s="439" t="s">
        <v>827</v>
      </c>
      <c r="I90" s="439" t="s">
        <v>827</v>
      </c>
      <c r="J90" s="439" t="s">
        <v>827</v>
      </c>
      <c r="K90" s="439" t="s">
        <v>827</v>
      </c>
      <c r="L90" s="439" t="s">
        <v>827</v>
      </c>
      <c r="M90" s="439" t="s">
        <v>827</v>
      </c>
      <c r="N90" s="439" t="s">
        <v>827</v>
      </c>
    </row>
    <row r="91" spans="1:14" ht="9" customHeight="1">
      <c r="A91" s="443"/>
      <c r="B91" s="653"/>
      <c r="C91" s="656"/>
      <c r="D91" s="652"/>
      <c r="E91" s="434"/>
      <c r="F91" s="434"/>
      <c r="G91" s="434"/>
      <c r="H91" s="434"/>
      <c r="I91" s="434"/>
      <c r="J91" s="434"/>
      <c r="K91" s="434"/>
      <c r="L91" s="434"/>
      <c r="M91" s="434"/>
      <c r="N91" s="434"/>
    </row>
    <row r="92" spans="1:14" ht="9" customHeight="1">
      <c r="A92" s="443"/>
      <c r="B92" s="654" t="s">
        <v>1829</v>
      </c>
      <c r="C92" s="656" t="s">
        <v>1691</v>
      </c>
      <c r="D92" s="652">
        <v>166</v>
      </c>
      <c r="E92" s="439" t="s">
        <v>827</v>
      </c>
      <c r="F92" s="439" t="s">
        <v>827</v>
      </c>
      <c r="G92" s="439" t="s">
        <v>827</v>
      </c>
      <c r="H92" s="439" t="s">
        <v>827</v>
      </c>
      <c r="I92" s="439" t="s">
        <v>827</v>
      </c>
      <c r="J92" s="439" t="s">
        <v>827</v>
      </c>
      <c r="K92" s="439" t="s">
        <v>827</v>
      </c>
      <c r="L92" s="439" t="s">
        <v>827</v>
      </c>
      <c r="M92" s="439" t="s">
        <v>827</v>
      </c>
      <c r="N92" s="439" t="s">
        <v>827</v>
      </c>
    </row>
    <row r="93" spans="1:14" ht="9" customHeight="1">
      <c r="A93" s="443"/>
      <c r="B93" s="653"/>
      <c r="C93" s="656" t="s">
        <v>1692</v>
      </c>
      <c r="D93" s="652">
        <v>55</v>
      </c>
      <c r="E93" s="439" t="s">
        <v>827</v>
      </c>
      <c r="F93" s="439" t="s">
        <v>827</v>
      </c>
      <c r="G93" s="439" t="s">
        <v>827</v>
      </c>
      <c r="H93" s="439" t="s">
        <v>827</v>
      </c>
      <c r="I93" s="439" t="s">
        <v>827</v>
      </c>
      <c r="J93" s="439" t="s">
        <v>827</v>
      </c>
      <c r="K93" s="439" t="s">
        <v>827</v>
      </c>
      <c r="L93" s="439" t="s">
        <v>827</v>
      </c>
      <c r="M93" s="439" t="s">
        <v>827</v>
      </c>
      <c r="N93" s="439" t="s">
        <v>827</v>
      </c>
    </row>
    <row r="94" spans="1:14" ht="9" customHeight="1">
      <c r="A94" s="443"/>
      <c r="B94" s="653"/>
      <c r="C94" s="656" t="s">
        <v>1693</v>
      </c>
      <c r="D94" s="652">
        <v>221</v>
      </c>
      <c r="E94" s="439" t="s">
        <v>827</v>
      </c>
      <c r="F94" s="439" t="s">
        <v>827</v>
      </c>
      <c r="G94" s="439" t="s">
        <v>827</v>
      </c>
      <c r="H94" s="439" t="s">
        <v>827</v>
      </c>
      <c r="I94" s="439" t="s">
        <v>827</v>
      </c>
      <c r="J94" s="439" t="s">
        <v>827</v>
      </c>
      <c r="K94" s="439" t="s">
        <v>827</v>
      </c>
      <c r="L94" s="439" t="s">
        <v>827</v>
      </c>
      <c r="M94" s="439" t="s">
        <v>827</v>
      </c>
      <c r="N94" s="439" t="s">
        <v>827</v>
      </c>
    </row>
    <row r="95" spans="1:14" ht="9" customHeight="1">
      <c r="A95" s="443"/>
      <c r="B95" s="653"/>
      <c r="C95" s="656"/>
      <c r="D95" s="652"/>
      <c r="E95" s="434"/>
      <c r="F95" s="434"/>
      <c r="G95" s="434"/>
      <c r="H95" s="434"/>
      <c r="I95" s="434"/>
      <c r="J95" s="434"/>
      <c r="K95" s="434"/>
      <c r="L95" s="434"/>
      <c r="M95" s="434"/>
      <c r="N95" s="434"/>
    </row>
    <row r="96" spans="1:14" ht="9" customHeight="1">
      <c r="A96" s="443" t="s">
        <v>731</v>
      </c>
      <c r="B96" s="653"/>
      <c r="C96" s="656"/>
      <c r="D96" s="652"/>
      <c r="E96" s="434"/>
      <c r="F96" s="434"/>
      <c r="G96" s="434"/>
      <c r="H96" s="434"/>
      <c r="I96" s="434"/>
      <c r="J96" s="434"/>
      <c r="K96" s="434"/>
      <c r="L96" s="434"/>
      <c r="M96" s="434"/>
      <c r="N96" s="434"/>
    </row>
    <row r="97" spans="1:14" ht="9" customHeight="1">
      <c r="A97" s="443"/>
      <c r="B97" s="653"/>
      <c r="C97" s="656"/>
      <c r="D97" s="652"/>
      <c r="E97" s="434"/>
      <c r="F97" s="434"/>
      <c r="G97" s="434"/>
      <c r="H97" s="434"/>
      <c r="I97" s="434"/>
      <c r="J97" s="434"/>
      <c r="K97" s="434"/>
      <c r="L97" s="434"/>
      <c r="M97" s="434"/>
      <c r="N97" s="434"/>
    </row>
    <row r="98" spans="1:14" ht="9" customHeight="1">
      <c r="B98" s="653" t="s">
        <v>176</v>
      </c>
      <c r="C98" s="656" t="s">
        <v>1691</v>
      </c>
      <c r="D98" s="652">
        <v>101</v>
      </c>
      <c r="E98" s="434">
        <v>1</v>
      </c>
      <c r="F98" s="434">
        <v>3</v>
      </c>
      <c r="G98" s="434">
        <v>2</v>
      </c>
      <c r="H98" s="434">
        <v>2</v>
      </c>
      <c r="I98" s="434">
        <v>16</v>
      </c>
      <c r="J98" s="434">
        <v>0</v>
      </c>
      <c r="K98" s="434">
        <v>3</v>
      </c>
      <c r="L98" s="434">
        <v>2</v>
      </c>
      <c r="M98" s="434">
        <v>69</v>
      </c>
      <c r="N98" s="434">
        <v>3</v>
      </c>
    </row>
    <row r="99" spans="1:14" ht="9" customHeight="1">
      <c r="A99" s="443"/>
      <c r="B99" s="653" t="s">
        <v>2189</v>
      </c>
      <c r="C99" s="656" t="s">
        <v>1692</v>
      </c>
      <c r="D99" s="652">
        <v>53</v>
      </c>
      <c r="E99" s="434">
        <v>1</v>
      </c>
      <c r="F99" s="434">
        <v>1</v>
      </c>
      <c r="G99" s="434">
        <v>2</v>
      </c>
      <c r="H99" s="434">
        <v>0</v>
      </c>
      <c r="I99" s="434">
        <v>7</v>
      </c>
      <c r="J99" s="434">
        <v>0</v>
      </c>
      <c r="K99" s="434">
        <v>2</v>
      </c>
      <c r="L99" s="434">
        <v>3</v>
      </c>
      <c r="M99" s="434">
        <v>35</v>
      </c>
      <c r="N99" s="434">
        <v>2</v>
      </c>
    </row>
    <row r="100" spans="1:14" ht="9" customHeight="1">
      <c r="A100" s="443"/>
      <c r="B100" s="653"/>
      <c r="C100" s="656" t="s">
        <v>1693</v>
      </c>
      <c r="D100" s="652">
        <v>154</v>
      </c>
      <c r="E100" s="434">
        <v>2</v>
      </c>
      <c r="F100" s="434">
        <v>4</v>
      </c>
      <c r="G100" s="434">
        <v>4</v>
      </c>
      <c r="H100" s="434">
        <v>2</v>
      </c>
      <c r="I100" s="434">
        <v>23</v>
      </c>
      <c r="J100" s="434">
        <v>0</v>
      </c>
      <c r="K100" s="434">
        <v>5</v>
      </c>
      <c r="L100" s="434">
        <v>5</v>
      </c>
      <c r="M100" s="434">
        <v>104</v>
      </c>
      <c r="N100" s="434">
        <v>5</v>
      </c>
    </row>
    <row r="101" spans="1:14" ht="9" customHeight="1">
      <c r="A101" s="443"/>
      <c r="B101" s="653"/>
      <c r="C101" s="656"/>
      <c r="D101" s="652"/>
      <c r="E101" s="434"/>
      <c r="F101" s="434"/>
      <c r="G101" s="434"/>
      <c r="H101" s="434"/>
      <c r="I101" s="434"/>
      <c r="J101" s="434"/>
      <c r="K101" s="434"/>
      <c r="L101" s="434"/>
      <c r="M101" s="434"/>
      <c r="N101" s="434"/>
    </row>
    <row r="102" spans="1:14" ht="9" customHeight="1">
      <c r="A102" s="443"/>
      <c r="B102" s="653" t="s">
        <v>733</v>
      </c>
      <c r="C102" s="656" t="s">
        <v>1691</v>
      </c>
      <c r="D102" s="652">
        <v>11</v>
      </c>
      <c r="E102" s="434">
        <v>1</v>
      </c>
      <c r="F102" s="434">
        <v>0</v>
      </c>
      <c r="G102" s="434">
        <v>0</v>
      </c>
      <c r="H102" s="434">
        <v>0</v>
      </c>
      <c r="I102" s="434">
        <v>5</v>
      </c>
      <c r="J102" s="434">
        <v>0</v>
      </c>
      <c r="K102" s="434">
        <v>2</v>
      </c>
      <c r="L102" s="434">
        <v>3</v>
      </c>
      <c r="M102" s="434">
        <v>0</v>
      </c>
      <c r="N102" s="434">
        <v>0</v>
      </c>
    </row>
    <row r="103" spans="1:14" ht="9" customHeight="1">
      <c r="A103" s="443"/>
      <c r="B103" s="653"/>
      <c r="C103" s="656" t="s">
        <v>1692</v>
      </c>
      <c r="D103" s="652">
        <v>6</v>
      </c>
      <c r="E103" s="434">
        <v>0</v>
      </c>
      <c r="F103" s="434">
        <v>2</v>
      </c>
      <c r="G103" s="434">
        <v>0</v>
      </c>
      <c r="H103" s="434">
        <v>1</v>
      </c>
      <c r="I103" s="434">
        <v>2</v>
      </c>
      <c r="J103" s="434">
        <v>0</v>
      </c>
      <c r="K103" s="434">
        <v>1</v>
      </c>
      <c r="L103" s="434">
        <v>0</v>
      </c>
      <c r="M103" s="434">
        <v>0</v>
      </c>
      <c r="N103" s="434">
        <v>0</v>
      </c>
    </row>
    <row r="104" spans="1:14" ht="9" customHeight="1">
      <c r="A104" s="443"/>
      <c r="B104" s="653"/>
      <c r="C104" s="656" t="s">
        <v>1693</v>
      </c>
      <c r="D104" s="652">
        <v>17</v>
      </c>
      <c r="E104" s="434">
        <v>1</v>
      </c>
      <c r="F104" s="434">
        <v>2</v>
      </c>
      <c r="G104" s="434">
        <v>0</v>
      </c>
      <c r="H104" s="434">
        <v>1</v>
      </c>
      <c r="I104" s="434">
        <v>7</v>
      </c>
      <c r="J104" s="434">
        <v>0</v>
      </c>
      <c r="K104" s="434">
        <v>3</v>
      </c>
      <c r="L104" s="434">
        <v>3</v>
      </c>
      <c r="M104" s="434">
        <v>0</v>
      </c>
      <c r="N104" s="434">
        <v>0</v>
      </c>
    </row>
    <row r="105" spans="1:14" ht="9" customHeight="1">
      <c r="A105" s="443"/>
      <c r="B105" s="653"/>
      <c r="C105" s="656"/>
      <c r="D105" s="652"/>
      <c r="E105" s="434"/>
      <c r="F105" s="434"/>
      <c r="G105" s="434"/>
      <c r="H105" s="434"/>
      <c r="I105" s="434"/>
      <c r="J105" s="434"/>
      <c r="K105" s="434"/>
      <c r="L105" s="434"/>
      <c r="M105" s="434"/>
      <c r="N105" s="434"/>
    </row>
    <row r="106" spans="1:14" ht="9" customHeight="1">
      <c r="A106" s="443"/>
      <c r="B106" s="653" t="s">
        <v>3122</v>
      </c>
      <c r="C106" s="656" t="s">
        <v>1691</v>
      </c>
      <c r="D106" s="652">
        <v>203</v>
      </c>
      <c r="E106" s="434">
        <v>5</v>
      </c>
      <c r="F106" s="434">
        <v>13</v>
      </c>
      <c r="G106" s="434">
        <v>6</v>
      </c>
      <c r="H106" s="434">
        <v>13</v>
      </c>
      <c r="I106" s="434">
        <v>99</v>
      </c>
      <c r="J106" s="434">
        <v>2</v>
      </c>
      <c r="K106" s="434">
        <v>40</v>
      </c>
      <c r="L106" s="434">
        <v>8</v>
      </c>
      <c r="M106" s="434">
        <v>5</v>
      </c>
      <c r="N106" s="434">
        <v>12</v>
      </c>
    </row>
    <row r="107" spans="1:14" ht="9" customHeight="1">
      <c r="A107" s="443"/>
      <c r="B107" s="653"/>
      <c r="C107" s="656" t="s">
        <v>1692</v>
      </c>
      <c r="D107" s="652">
        <v>88</v>
      </c>
      <c r="E107" s="434">
        <v>2</v>
      </c>
      <c r="F107" s="434">
        <v>10</v>
      </c>
      <c r="G107" s="434">
        <v>0</v>
      </c>
      <c r="H107" s="434">
        <v>8</v>
      </c>
      <c r="I107" s="434">
        <v>36</v>
      </c>
      <c r="J107" s="434">
        <v>0</v>
      </c>
      <c r="K107" s="434">
        <v>15</v>
      </c>
      <c r="L107" s="434">
        <v>4</v>
      </c>
      <c r="M107" s="434">
        <v>3</v>
      </c>
      <c r="N107" s="434">
        <v>10</v>
      </c>
    </row>
    <row r="108" spans="1:14" ht="9" customHeight="1">
      <c r="A108" s="443"/>
      <c r="B108" s="653"/>
      <c r="C108" s="656" t="s">
        <v>1693</v>
      </c>
      <c r="D108" s="652">
        <v>291</v>
      </c>
      <c r="E108" s="434">
        <v>7</v>
      </c>
      <c r="F108" s="434">
        <v>23</v>
      </c>
      <c r="G108" s="434">
        <v>6</v>
      </c>
      <c r="H108" s="434">
        <v>21</v>
      </c>
      <c r="I108" s="434">
        <v>135</v>
      </c>
      <c r="J108" s="434">
        <v>2</v>
      </c>
      <c r="K108" s="434">
        <v>55</v>
      </c>
      <c r="L108" s="434">
        <v>12</v>
      </c>
      <c r="M108" s="434">
        <v>8</v>
      </c>
      <c r="N108" s="434">
        <v>22</v>
      </c>
    </row>
    <row r="109" spans="1:14" ht="9" customHeight="1">
      <c r="A109" s="443"/>
      <c r="B109" s="653"/>
      <c r="C109" s="656"/>
      <c r="D109" s="652"/>
      <c r="E109" s="434"/>
      <c r="F109" s="434"/>
      <c r="G109" s="434"/>
      <c r="H109" s="434"/>
      <c r="I109" s="434"/>
      <c r="J109" s="434"/>
      <c r="K109" s="434"/>
      <c r="L109" s="434"/>
      <c r="M109" s="434"/>
      <c r="N109" s="434"/>
    </row>
    <row r="110" spans="1:14" ht="9" customHeight="1">
      <c r="A110" s="443"/>
      <c r="B110" s="1450" t="s">
        <v>3123</v>
      </c>
      <c r="C110" s="656" t="s">
        <v>1691</v>
      </c>
      <c r="D110" s="652">
        <v>334</v>
      </c>
      <c r="E110" s="434">
        <v>3</v>
      </c>
      <c r="F110" s="434">
        <v>21</v>
      </c>
      <c r="G110" s="434">
        <v>2</v>
      </c>
      <c r="H110" s="434">
        <v>17</v>
      </c>
      <c r="I110" s="434">
        <v>138</v>
      </c>
      <c r="J110" s="434">
        <v>5</v>
      </c>
      <c r="K110" s="434">
        <v>40</v>
      </c>
      <c r="L110" s="434">
        <v>17</v>
      </c>
      <c r="M110" s="434">
        <v>68</v>
      </c>
      <c r="N110" s="434">
        <v>23</v>
      </c>
    </row>
    <row r="111" spans="1:14" ht="9" customHeight="1">
      <c r="A111" s="443"/>
      <c r="B111" s="653"/>
      <c r="C111" s="656" t="s">
        <v>1692</v>
      </c>
      <c r="D111" s="652">
        <v>244</v>
      </c>
      <c r="E111" s="434">
        <v>4</v>
      </c>
      <c r="F111" s="434">
        <v>20</v>
      </c>
      <c r="G111" s="434">
        <v>5</v>
      </c>
      <c r="H111" s="434">
        <v>13</v>
      </c>
      <c r="I111" s="434">
        <v>55</v>
      </c>
      <c r="J111" s="434">
        <v>2</v>
      </c>
      <c r="K111" s="434">
        <v>31</v>
      </c>
      <c r="L111" s="434">
        <v>15</v>
      </c>
      <c r="M111" s="434">
        <v>80</v>
      </c>
      <c r="N111" s="434">
        <v>19</v>
      </c>
    </row>
    <row r="112" spans="1:14" ht="9" customHeight="1">
      <c r="A112" s="443"/>
      <c r="B112" s="653"/>
      <c r="C112" s="656" t="s">
        <v>1693</v>
      </c>
      <c r="D112" s="652">
        <v>578</v>
      </c>
      <c r="E112" s="434">
        <v>7</v>
      </c>
      <c r="F112" s="434">
        <v>41</v>
      </c>
      <c r="G112" s="434">
        <v>7</v>
      </c>
      <c r="H112" s="434">
        <v>30</v>
      </c>
      <c r="I112" s="434">
        <v>193</v>
      </c>
      <c r="J112" s="434">
        <v>7</v>
      </c>
      <c r="K112" s="434">
        <v>71</v>
      </c>
      <c r="L112" s="434">
        <v>32</v>
      </c>
      <c r="M112" s="434">
        <v>148</v>
      </c>
      <c r="N112" s="434">
        <v>42</v>
      </c>
    </row>
    <row r="113" spans="1:14" ht="9" customHeight="1">
      <c r="A113" s="443"/>
      <c r="B113" s="653"/>
      <c r="C113" s="656"/>
      <c r="D113" s="652"/>
      <c r="E113" s="434"/>
      <c r="F113" s="434"/>
      <c r="G113" s="434"/>
      <c r="H113" s="434"/>
      <c r="I113" s="434"/>
      <c r="J113" s="434"/>
      <c r="K113" s="434"/>
      <c r="L113" s="434"/>
      <c r="M113" s="434"/>
      <c r="N113" s="434"/>
    </row>
    <row r="114" spans="1:14" ht="9" customHeight="1">
      <c r="A114" s="443"/>
      <c r="B114" s="653" t="s">
        <v>734</v>
      </c>
      <c r="C114" s="656" t="s">
        <v>1691</v>
      </c>
      <c r="D114" s="652">
        <v>493</v>
      </c>
      <c r="E114" s="434">
        <v>0</v>
      </c>
      <c r="F114" s="434">
        <v>0</v>
      </c>
      <c r="G114" s="434">
        <v>5</v>
      </c>
      <c r="H114" s="434">
        <v>28</v>
      </c>
      <c r="I114" s="434">
        <v>32</v>
      </c>
      <c r="J114" s="434">
        <v>2</v>
      </c>
      <c r="K114" s="434">
        <v>10</v>
      </c>
      <c r="L114" s="434">
        <v>62</v>
      </c>
      <c r="M114" s="434">
        <v>331</v>
      </c>
      <c r="N114" s="434">
        <v>23</v>
      </c>
    </row>
    <row r="115" spans="1:14" ht="9" customHeight="1">
      <c r="A115" s="443"/>
      <c r="B115" s="653"/>
      <c r="C115" s="656" t="s">
        <v>1692</v>
      </c>
      <c r="D115" s="652">
        <v>562</v>
      </c>
      <c r="E115" s="434">
        <v>0</v>
      </c>
      <c r="F115" s="434">
        <v>5</v>
      </c>
      <c r="G115" s="434">
        <v>8</v>
      </c>
      <c r="H115" s="434">
        <v>30</v>
      </c>
      <c r="I115" s="434">
        <v>25</v>
      </c>
      <c r="J115" s="434">
        <v>0</v>
      </c>
      <c r="K115" s="434">
        <v>8</v>
      </c>
      <c r="L115" s="434">
        <v>43</v>
      </c>
      <c r="M115" s="434">
        <v>403</v>
      </c>
      <c r="N115" s="434">
        <v>40</v>
      </c>
    </row>
    <row r="116" spans="1:14" ht="9" customHeight="1">
      <c r="A116" s="443"/>
      <c r="B116" s="653"/>
      <c r="C116" s="656" t="s">
        <v>1693</v>
      </c>
      <c r="D116" s="652">
        <v>1055</v>
      </c>
      <c r="E116" s="434">
        <v>0</v>
      </c>
      <c r="F116" s="434">
        <v>5</v>
      </c>
      <c r="G116" s="434">
        <v>13</v>
      </c>
      <c r="H116" s="434">
        <v>58</v>
      </c>
      <c r="I116" s="434">
        <v>57</v>
      </c>
      <c r="J116" s="434">
        <v>2</v>
      </c>
      <c r="K116" s="434">
        <v>18</v>
      </c>
      <c r="L116" s="434">
        <v>105</v>
      </c>
      <c r="M116" s="434">
        <v>734</v>
      </c>
      <c r="N116" s="434">
        <v>63</v>
      </c>
    </row>
    <row r="117" spans="1:14" ht="9" customHeight="1">
      <c r="A117" s="443"/>
      <c r="B117" s="653"/>
      <c r="C117" s="656"/>
      <c r="D117" s="652"/>
      <c r="E117" s="434"/>
      <c r="F117" s="434"/>
      <c r="G117" s="434"/>
      <c r="H117" s="434"/>
      <c r="I117" s="434"/>
      <c r="J117" s="434"/>
      <c r="K117" s="434"/>
      <c r="L117" s="434"/>
      <c r="M117" s="434"/>
      <c r="N117" s="434"/>
    </row>
    <row r="118" spans="1:14" ht="9" customHeight="1">
      <c r="A118" s="443"/>
      <c r="B118" s="653" t="s">
        <v>735</v>
      </c>
      <c r="C118" s="656" t="s">
        <v>1691</v>
      </c>
      <c r="D118" s="652">
        <v>933</v>
      </c>
      <c r="E118" s="434">
        <v>3</v>
      </c>
      <c r="F118" s="434">
        <v>8</v>
      </c>
      <c r="G118" s="434">
        <v>4</v>
      </c>
      <c r="H118" s="434">
        <v>34</v>
      </c>
      <c r="I118" s="434">
        <v>578</v>
      </c>
      <c r="J118" s="434">
        <v>4</v>
      </c>
      <c r="K118" s="434">
        <v>21</v>
      </c>
      <c r="L118" s="434">
        <v>51</v>
      </c>
      <c r="M118" s="434">
        <v>168</v>
      </c>
      <c r="N118" s="434">
        <v>62</v>
      </c>
    </row>
    <row r="119" spans="1:14" ht="9" customHeight="1">
      <c r="A119" s="443"/>
      <c r="B119" s="653"/>
      <c r="C119" s="656" t="s">
        <v>1692</v>
      </c>
      <c r="D119" s="652">
        <v>241</v>
      </c>
      <c r="E119" s="434">
        <v>3</v>
      </c>
      <c r="F119" s="434">
        <v>8</v>
      </c>
      <c r="G119" s="434">
        <v>3</v>
      </c>
      <c r="H119" s="434">
        <v>6</v>
      </c>
      <c r="I119" s="434">
        <v>112</v>
      </c>
      <c r="J119" s="434">
        <v>2</v>
      </c>
      <c r="K119" s="434">
        <v>9</v>
      </c>
      <c r="L119" s="434">
        <v>14</v>
      </c>
      <c r="M119" s="434">
        <v>59</v>
      </c>
      <c r="N119" s="434">
        <v>25</v>
      </c>
    </row>
    <row r="120" spans="1:14" ht="9" customHeight="1">
      <c r="A120" s="443"/>
      <c r="B120" s="653"/>
      <c r="C120" s="656" t="s">
        <v>1693</v>
      </c>
      <c r="D120" s="652">
        <v>1174</v>
      </c>
      <c r="E120" s="434">
        <v>6</v>
      </c>
      <c r="F120" s="434">
        <v>16</v>
      </c>
      <c r="G120" s="434">
        <v>7</v>
      </c>
      <c r="H120" s="434">
        <v>40</v>
      </c>
      <c r="I120" s="434">
        <v>690</v>
      </c>
      <c r="J120" s="434">
        <v>6</v>
      </c>
      <c r="K120" s="434">
        <v>30</v>
      </c>
      <c r="L120" s="434">
        <v>65</v>
      </c>
      <c r="M120" s="434">
        <v>227</v>
      </c>
      <c r="N120" s="434">
        <v>87</v>
      </c>
    </row>
    <row r="121" spans="1:14" ht="9" customHeight="1">
      <c r="A121" s="443"/>
      <c r="B121" s="653"/>
      <c r="C121" s="656"/>
      <c r="D121" s="652"/>
      <c r="E121" s="434"/>
      <c r="F121" s="434"/>
      <c r="G121" s="434"/>
      <c r="H121" s="434"/>
      <c r="I121" s="434"/>
      <c r="J121" s="434"/>
      <c r="K121" s="434"/>
      <c r="L121" s="434"/>
      <c r="M121" s="434"/>
      <c r="N121" s="434"/>
    </row>
    <row r="122" spans="1:14" ht="9" customHeight="1">
      <c r="A122" s="443"/>
      <c r="B122" s="653" t="s">
        <v>1701</v>
      </c>
      <c r="C122" s="656" t="s">
        <v>1691</v>
      </c>
      <c r="D122" s="652">
        <v>227</v>
      </c>
      <c r="E122" s="434">
        <v>0</v>
      </c>
      <c r="F122" s="434">
        <v>1</v>
      </c>
      <c r="G122" s="434">
        <v>0</v>
      </c>
      <c r="H122" s="434">
        <v>23</v>
      </c>
      <c r="I122" s="434">
        <v>9</v>
      </c>
      <c r="J122" s="434">
        <v>0</v>
      </c>
      <c r="K122" s="434">
        <v>6</v>
      </c>
      <c r="L122" s="434">
        <v>30</v>
      </c>
      <c r="M122" s="434">
        <v>138</v>
      </c>
      <c r="N122" s="434">
        <v>20</v>
      </c>
    </row>
    <row r="123" spans="1:14" ht="9" customHeight="1">
      <c r="A123" s="443"/>
      <c r="B123" s="653"/>
      <c r="C123" s="656" t="s">
        <v>1692</v>
      </c>
      <c r="D123" s="652">
        <v>100</v>
      </c>
      <c r="E123" s="434">
        <v>2</v>
      </c>
      <c r="F123" s="434">
        <v>0</v>
      </c>
      <c r="G123" s="434">
        <v>0</v>
      </c>
      <c r="H123" s="434">
        <v>10</v>
      </c>
      <c r="I123" s="434">
        <v>10</v>
      </c>
      <c r="J123" s="434">
        <v>0</v>
      </c>
      <c r="K123" s="434">
        <v>2</v>
      </c>
      <c r="L123" s="434">
        <v>12</v>
      </c>
      <c r="M123" s="434">
        <v>62</v>
      </c>
      <c r="N123" s="434">
        <v>2</v>
      </c>
    </row>
    <row r="124" spans="1:14" ht="9" customHeight="1">
      <c r="A124" s="443"/>
      <c r="B124" s="653"/>
      <c r="C124" s="656" t="s">
        <v>1693</v>
      </c>
      <c r="D124" s="652">
        <v>327</v>
      </c>
      <c r="E124" s="434">
        <v>2</v>
      </c>
      <c r="F124" s="434">
        <v>1</v>
      </c>
      <c r="G124" s="434">
        <v>0</v>
      </c>
      <c r="H124" s="434">
        <v>33</v>
      </c>
      <c r="I124" s="434">
        <v>19</v>
      </c>
      <c r="J124" s="434">
        <v>0</v>
      </c>
      <c r="K124" s="434">
        <v>8</v>
      </c>
      <c r="L124" s="434">
        <v>42</v>
      </c>
      <c r="M124" s="434">
        <v>200</v>
      </c>
      <c r="N124" s="434">
        <v>22</v>
      </c>
    </row>
    <row r="125" spans="1:14" ht="9" customHeight="1">
      <c r="A125" s="443"/>
      <c r="B125" s="653"/>
      <c r="C125" s="656"/>
      <c r="D125" s="652"/>
      <c r="E125" s="434"/>
      <c r="F125" s="434"/>
      <c r="G125" s="434"/>
      <c r="H125" s="434"/>
      <c r="I125" s="434"/>
      <c r="J125" s="434"/>
      <c r="K125" s="434"/>
      <c r="L125" s="434"/>
      <c r="M125" s="434"/>
      <c r="N125" s="434"/>
    </row>
    <row r="126" spans="1:14" ht="9" customHeight="1">
      <c r="A126" s="443"/>
      <c r="B126" s="653" t="s">
        <v>736</v>
      </c>
      <c r="C126" s="656" t="s">
        <v>1691</v>
      </c>
      <c r="D126" s="652">
        <v>3689</v>
      </c>
      <c r="E126" s="434">
        <v>36</v>
      </c>
      <c r="F126" s="434">
        <v>109</v>
      </c>
      <c r="G126" s="434">
        <v>29</v>
      </c>
      <c r="H126" s="434">
        <v>168</v>
      </c>
      <c r="I126" s="434">
        <v>818</v>
      </c>
      <c r="J126" s="434">
        <v>3</v>
      </c>
      <c r="K126" s="434">
        <v>210</v>
      </c>
      <c r="L126" s="434">
        <v>229</v>
      </c>
      <c r="M126" s="434">
        <v>1705</v>
      </c>
      <c r="N126" s="434">
        <v>382</v>
      </c>
    </row>
    <row r="127" spans="1:14" ht="9" customHeight="1">
      <c r="A127" s="443"/>
      <c r="B127" s="653"/>
      <c r="C127" s="656" t="s">
        <v>1692</v>
      </c>
      <c r="D127" s="652">
        <v>1036</v>
      </c>
      <c r="E127" s="434">
        <v>11</v>
      </c>
      <c r="F127" s="434">
        <v>28</v>
      </c>
      <c r="G127" s="434">
        <v>5</v>
      </c>
      <c r="H127" s="434">
        <v>52</v>
      </c>
      <c r="I127" s="434">
        <v>149</v>
      </c>
      <c r="J127" s="434">
        <v>2</v>
      </c>
      <c r="K127" s="434">
        <v>59</v>
      </c>
      <c r="L127" s="434">
        <v>78</v>
      </c>
      <c r="M127" s="434">
        <v>567</v>
      </c>
      <c r="N127" s="434">
        <v>85</v>
      </c>
    </row>
    <row r="128" spans="1:14" ht="9" customHeight="1">
      <c r="A128" s="443"/>
      <c r="B128" s="653"/>
      <c r="C128" s="656" t="s">
        <v>1693</v>
      </c>
      <c r="D128" s="652">
        <v>4725</v>
      </c>
      <c r="E128" s="434">
        <v>47</v>
      </c>
      <c r="F128" s="434">
        <v>137</v>
      </c>
      <c r="G128" s="434">
        <v>34</v>
      </c>
      <c r="H128" s="434">
        <v>220</v>
      </c>
      <c r="I128" s="434">
        <v>967</v>
      </c>
      <c r="J128" s="434">
        <v>5</v>
      </c>
      <c r="K128" s="434">
        <v>269</v>
      </c>
      <c r="L128" s="434">
        <v>307</v>
      </c>
      <c r="M128" s="434">
        <v>2272</v>
      </c>
      <c r="N128" s="434">
        <v>467</v>
      </c>
    </row>
    <row r="129" spans="1:14" ht="9" customHeight="1">
      <c r="A129" s="443"/>
      <c r="B129" s="653"/>
      <c r="C129" s="656"/>
      <c r="D129" s="652"/>
      <c r="E129" s="434"/>
      <c r="F129" s="434"/>
      <c r="G129" s="434"/>
      <c r="H129" s="434"/>
      <c r="I129" s="434"/>
      <c r="J129" s="434"/>
      <c r="K129" s="434"/>
      <c r="L129" s="434"/>
      <c r="M129" s="434"/>
      <c r="N129" s="434"/>
    </row>
    <row r="130" spans="1:14" ht="9" customHeight="1">
      <c r="A130" s="443"/>
      <c r="B130" s="653" t="s">
        <v>2190</v>
      </c>
      <c r="C130" s="656" t="s">
        <v>1691</v>
      </c>
      <c r="D130" s="652">
        <v>275</v>
      </c>
      <c r="E130" s="434">
        <v>0</v>
      </c>
      <c r="F130" s="434">
        <v>2</v>
      </c>
      <c r="G130" s="434">
        <v>1</v>
      </c>
      <c r="H130" s="434">
        <v>10</v>
      </c>
      <c r="I130" s="434">
        <v>18</v>
      </c>
      <c r="J130" s="434">
        <v>0</v>
      </c>
      <c r="K130" s="434">
        <v>13</v>
      </c>
      <c r="L130" s="434">
        <v>15</v>
      </c>
      <c r="M130" s="434">
        <v>193</v>
      </c>
      <c r="N130" s="434">
        <v>23</v>
      </c>
    </row>
    <row r="131" spans="1:14" ht="9" customHeight="1">
      <c r="A131" s="443"/>
      <c r="B131" s="653" t="s">
        <v>2191</v>
      </c>
      <c r="C131" s="656" t="s">
        <v>1692</v>
      </c>
      <c r="D131" s="652">
        <v>47</v>
      </c>
      <c r="E131" s="434">
        <v>0</v>
      </c>
      <c r="F131" s="434">
        <v>0</v>
      </c>
      <c r="G131" s="434">
        <v>1</v>
      </c>
      <c r="H131" s="434">
        <v>3</v>
      </c>
      <c r="I131" s="434">
        <v>4</v>
      </c>
      <c r="J131" s="434">
        <v>0</v>
      </c>
      <c r="K131" s="434">
        <v>4</v>
      </c>
      <c r="L131" s="434">
        <v>2</v>
      </c>
      <c r="M131" s="434">
        <v>28</v>
      </c>
      <c r="N131" s="434">
        <v>5</v>
      </c>
    </row>
    <row r="132" spans="1:14" ht="9" customHeight="1">
      <c r="A132" s="443"/>
      <c r="B132" s="653"/>
      <c r="C132" s="656" t="s">
        <v>1693</v>
      </c>
      <c r="D132" s="652">
        <v>322</v>
      </c>
      <c r="E132" s="434">
        <v>0</v>
      </c>
      <c r="F132" s="434">
        <v>2</v>
      </c>
      <c r="G132" s="434">
        <v>2</v>
      </c>
      <c r="H132" s="434">
        <v>13</v>
      </c>
      <c r="I132" s="434">
        <v>22</v>
      </c>
      <c r="J132" s="434">
        <v>0</v>
      </c>
      <c r="K132" s="434">
        <v>17</v>
      </c>
      <c r="L132" s="434">
        <v>17</v>
      </c>
      <c r="M132" s="434">
        <v>221</v>
      </c>
      <c r="N132" s="434">
        <v>28</v>
      </c>
    </row>
    <row r="133" spans="1:14" ht="9" customHeight="1">
      <c r="A133" s="443"/>
      <c r="B133" s="653"/>
      <c r="C133" s="656"/>
      <c r="D133" s="652"/>
      <c r="E133" s="434"/>
      <c r="F133" s="434"/>
      <c r="G133" s="434"/>
      <c r="H133" s="434"/>
      <c r="I133" s="434"/>
      <c r="J133" s="434"/>
      <c r="K133" s="434"/>
      <c r="L133" s="434"/>
      <c r="M133" s="434"/>
      <c r="N133" s="434"/>
    </row>
    <row r="134" spans="1:14" ht="9" customHeight="1">
      <c r="A134" s="443"/>
      <c r="B134" s="653" t="s">
        <v>737</v>
      </c>
      <c r="C134" s="656" t="s">
        <v>1691</v>
      </c>
      <c r="D134" s="652">
        <v>430</v>
      </c>
      <c r="E134" s="434">
        <v>10</v>
      </c>
      <c r="F134" s="434">
        <v>26</v>
      </c>
      <c r="G134" s="434">
        <v>13</v>
      </c>
      <c r="H134" s="434">
        <v>25</v>
      </c>
      <c r="I134" s="434">
        <v>208</v>
      </c>
      <c r="J134" s="434">
        <v>6</v>
      </c>
      <c r="K134" s="434">
        <v>61</v>
      </c>
      <c r="L134" s="434">
        <v>15</v>
      </c>
      <c r="M134" s="434">
        <v>38</v>
      </c>
      <c r="N134" s="434">
        <v>28</v>
      </c>
    </row>
    <row r="135" spans="1:14" ht="9" customHeight="1">
      <c r="A135" s="443"/>
      <c r="B135" s="653"/>
      <c r="C135" s="656" t="s">
        <v>1692</v>
      </c>
      <c r="D135" s="652">
        <v>272</v>
      </c>
      <c r="E135" s="434">
        <v>8</v>
      </c>
      <c r="F135" s="434">
        <v>22</v>
      </c>
      <c r="G135" s="434">
        <v>8</v>
      </c>
      <c r="H135" s="434">
        <v>19</v>
      </c>
      <c r="I135" s="434">
        <v>109</v>
      </c>
      <c r="J135" s="434">
        <v>3</v>
      </c>
      <c r="K135" s="434">
        <v>34</v>
      </c>
      <c r="L135" s="434">
        <v>13</v>
      </c>
      <c r="M135" s="434">
        <v>33</v>
      </c>
      <c r="N135" s="434">
        <v>23</v>
      </c>
    </row>
    <row r="136" spans="1:14" ht="9" customHeight="1">
      <c r="A136" s="443"/>
      <c r="B136" s="653"/>
      <c r="C136" s="656" t="s">
        <v>1693</v>
      </c>
      <c r="D136" s="652">
        <v>702</v>
      </c>
      <c r="E136" s="434">
        <v>18</v>
      </c>
      <c r="F136" s="434">
        <v>48</v>
      </c>
      <c r="G136" s="434">
        <v>21</v>
      </c>
      <c r="H136" s="434">
        <v>44</v>
      </c>
      <c r="I136" s="434">
        <v>317</v>
      </c>
      <c r="J136" s="434">
        <v>9</v>
      </c>
      <c r="K136" s="434">
        <v>95</v>
      </c>
      <c r="L136" s="434">
        <v>28</v>
      </c>
      <c r="M136" s="434">
        <v>71</v>
      </c>
      <c r="N136" s="434">
        <v>51</v>
      </c>
    </row>
    <row r="137" spans="1:14" ht="9" customHeight="1">
      <c r="A137" s="443"/>
      <c r="B137" s="653"/>
      <c r="C137" s="656"/>
      <c r="D137" s="652"/>
      <c r="E137" s="434"/>
      <c r="F137" s="434"/>
      <c r="G137" s="434"/>
      <c r="H137" s="434"/>
      <c r="I137" s="434"/>
      <c r="J137" s="434"/>
      <c r="K137" s="434"/>
      <c r="L137" s="434"/>
      <c r="M137" s="434"/>
      <c r="N137" s="434"/>
    </row>
    <row r="138" spans="1:14" ht="9" customHeight="1">
      <c r="A138" s="443"/>
      <c r="B138" s="653" t="s">
        <v>738</v>
      </c>
      <c r="C138" s="656" t="s">
        <v>1691</v>
      </c>
      <c r="D138" s="652">
        <v>381</v>
      </c>
      <c r="E138" s="434">
        <v>4</v>
      </c>
      <c r="F138" s="434">
        <v>29</v>
      </c>
      <c r="G138" s="434">
        <v>0</v>
      </c>
      <c r="H138" s="434">
        <v>18</v>
      </c>
      <c r="I138" s="434">
        <v>181</v>
      </c>
      <c r="J138" s="434">
        <v>3</v>
      </c>
      <c r="K138" s="434">
        <v>90</v>
      </c>
      <c r="L138" s="434">
        <v>12</v>
      </c>
      <c r="M138" s="434">
        <v>22</v>
      </c>
      <c r="N138" s="434">
        <v>22</v>
      </c>
    </row>
    <row r="139" spans="1:14" ht="9" customHeight="1">
      <c r="A139" s="443"/>
      <c r="B139" s="653"/>
      <c r="C139" s="656" t="s">
        <v>1692</v>
      </c>
      <c r="D139" s="652">
        <v>423</v>
      </c>
      <c r="E139" s="434">
        <v>8</v>
      </c>
      <c r="F139" s="434">
        <v>35</v>
      </c>
      <c r="G139" s="434">
        <v>3</v>
      </c>
      <c r="H139" s="434">
        <v>24</v>
      </c>
      <c r="I139" s="434">
        <v>150</v>
      </c>
      <c r="J139" s="434">
        <v>0</v>
      </c>
      <c r="K139" s="434">
        <v>121</v>
      </c>
      <c r="L139" s="434">
        <v>18</v>
      </c>
      <c r="M139" s="434">
        <v>43</v>
      </c>
      <c r="N139" s="434">
        <v>21</v>
      </c>
    </row>
    <row r="140" spans="1:14" ht="9" customHeight="1">
      <c r="A140" s="443"/>
      <c r="B140" s="653"/>
      <c r="C140" s="656" t="s">
        <v>1693</v>
      </c>
      <c r="D140" s="652">
        <v>804</v>
      </c>
      <c r="E140" s="434">
        <v>12</v>
      </c>
      <c r="F140" s="434">
        <v>64</v>
      </c>
      <c r="G140" s="434">
        <v>3</v>
      </c>
      <c r="H140" s="434">
        <v>42</v>
      </c>
      <c r="I140" s="434">
        <v>331</v>
      </c>
      <c r="J140" s="434">
        <v>3</v>
      </c>
      <c r="K140" s="434">
        <v>211</v>
      </c>
      <c r="L140" s="434">
        <v>30</v>
      </c>
      <c r="M140" s="434">
        <v>65</v>
      </c>
      <c r="N140" s="434">
        <v>43</v>
      </c>
    </row>
    <row r="141" spans="1:14" ht="9" customHeight="1">
      <c r="A141" s="443"/>
      <c r="B141" s="653"/>
      <c r="C141" s="656"/>
      <c r="D141" s="652"/>
      <c r="E141" s="434"/>
      <c r="F141" s="434"/>
      <c r="G141" s="434"/>
      <c r="H141" s="434"/>
      <c r="I141" s="434"/>
      <c r="J141" s="434"/>
      <c r="K141" s="434"/>
      <c r="L141" s="434"/>
      <c r="M141" s="434"/>
      <c r="N141" s="434"/>
    </row>
    <row r="142" spans="1:14" ht="9" customHeight="1">
      <c r="A142" s="443"/>
      <c r="B142" s="1450" t="s">
        <v>3125</v>
      </c>
      <c r="C142" s="656" t="s">
        <v>1691</v>
      </c>
      <c r="D142" s="652">
        <v>113</v>
      </c>
      <c r="E142" s="434">
        <v>1</v>
      </c>
      <c r="F142" s="434">
        <v>7</v>
      </c>
      <c r="G142" s="434">
        <v>2</v>
      </c>
      <c r="H142" s="434">
        <v>11</v>
      </c>
      <c r="I142" s="434">
        <v>22</v>
      </c>
      <c r="J142" s="434">
        <v>0</v>
      </c>
      <c r="K142" s="434">
        <v>22</v>
      </c>
      <c r="L142" s="434">
        <v>12</v>
      </c>
      <c r="M142" s="434">
        <v>26</v>
      </c>
      <c r="N142" s="434">
        <v>10</v>
      </c>
    </row>
    <row r="143" spans="1:14" ht="9" customHeight="1">
      <c r="A143" s="443"/>
      <c r="C143" s="656" t="s">
        <v>1692</v>
      </c>
      <c r="D143" s="652">
        <v>47</v>
      </c>
      <c r="E143" s="434">
        <v>1</v>
      </c>
      <c r="F143" s="434">
        <v>3</v>
      </c>
      <c r="G143" s="434">
        <v>0</v>
      </c>
      <c r="H143" s="434">
        <v>1</v>
      </c>
      <c r="I143" s="434">
        <v>6</v>
      </c>
      <c r="J143" s="434">
        <v>0</v>
      </c>
      <c r="K143" s="434">
        <v>9</v>
      </c>
      <c r="L143" s="434">
        <v>9</v>
      </c>
      <c r="M143" s="434">
        <v>13</v>
      </c>
      <c r="N143" s="434">
        <v>5</v>
      </c>
    </row>
    <row r="144" spans="1:14" ht="9" customHeight="1">
      <c r="A144" s="443"/>
      <c r="C144" s="656" t="s">
        <v>1693</v>
      </c>
      <c r="D144" s="652">
        <v>160</v>
      </c>
      <c r="E144" s="434">
        <v>2</v>
      </c>
      <c r="F144" s="434">
        <v>10</v>
      </c>
      <c r="G144" s="434">
        <v>2</v>
      </c>
      <c r="H144" s="434">
        <v>12</v>
      </c>
      <c r="I144" s="434">
        <v>28</v>
      </c>
      <c r="J144" s="434">
        <v>0</v>
      </c>
      <c r="K144" s="434">
        <v>31</v>
      </c>
      <c r="L144" s="434">
        <v>21</v>
      </c>
      <c r="M144" s="434">
        <v>39</v>
      </c>
      <c r="N144" s="434">
        <v>15</v>
      </c>
    </row>
    <row r="145" spans="1:14" ht="9" customHeight="1">
      <c r="A145" s="443"/>
      <c r="B145" s="653"/>
      <c r="C145" s="656"/>
      <c r="D145" s="652"/>
      <c r="E145" s="434"/>
      <c r="F145" s="434"/>
      <c r="G145" s="434"/>
      <c r="H145" s="434"/>
      <c r="I145" s="434"/>
      <c r="J145" s="434"/>
      <c r="K145" s="434"/>
      <c r="L145" s="434"/>
      <c r="M145" s="434"/>
      <c r="N145" s="434"/>
    </row>
    <row r="146" spans="1:14" ht="9" customHeight="1">
      <c r="A146" s="443"/>
      <c r="B146" s="654" t="s">
        <v>1829</v>
      </c>
      <c r="C146" s="656" t="s">
        <v>1691</v>
      </c>
      <c r="D146" s="652">
        <v>7190</v>
      </c>
      <c r="E146" s="434">
        <v>64</v>
      </c>
      <c r="F146" s="434">
        <v>219</v>
      </c>
      <c r="G146" s="434">
        <v>64</v>
      </c>
      <c r="H146" s="434">
        <v>349</v>
      </c>
      <c r="I146" s="434">
        <v>2124</v>
      </c>
      <c r="J146" s="434">
        <v>25</v>
      </c>
      <c r="K146" s="434">
        <v>518</v>
      </c>
      <c r="L146" s="434">
        <v>456</v>
      </c>
      <c r="M146" s="434">
        <v>2763</v>
      </c>
      <c r="N146" s="434">
        <v>608</v>
      </c>
    </row>
    <row r="147" spans="1:14" ht="9" customHeight="1">
      <c r="B147" s="653"/>
      <c r="C147" s="656" t="s">
        <v>1692</v>
      </c>
      <c r="D147" s="652">
        <v>3119</v>
      </c>
      <c r="E147" s="434">
        <v>40</v>
      </c>
      <c r="F147" s="434">
        <v>134</v>
      </c>
      <c r="G147" s="434">
        <v>35</v>
      </c>
      <c r="H147" s="434">
        <v>167</v>
      </c>
      <c r="I147" s="434">
        <v>665</v>
      </c>
      <c r="J147" s="434">
        <v>9</v>
      </c>
      <c r="K147" s="434">
        <v>295</v>
      </c>
      <c r="L147" s="434">
        <v>211</v>
      </c>
      <c r="M147" s="434">
        <v>1326</v>
      </c>
      <c r="N147" s="434">
        <v>237</v>
      </c>
    </row>
    <row r="148" spans="1:14" ht="9" customHeight="1">
      <c r="B148" s="653"/>
      <c r="C148" s="656" t="s">
        <v>1693</v>
      </c>
      <c r="D148" s="652">
        <v>10309</v>
      </c>
      <c r="E148" s="434">
        <v>104</v>
      </c>
      <c r="F148" s="434">
        <v>353</v>
      </c>
      <c r="G148" s="434">
        <v>99</v>
      </c>
      <c r="H148" s="434">
        <v>516</v>
      </c>
      <c r="I148" s="434">
        <v>2789</v>
      </c>
      <c r="J148" s="434">
        <v>34</v>
      </c>
      <c r="K148" s="434">
        <v>813</v>
      </c>
      <c r="L148" s="434">
        <v>667</v>
      </c>
      <c r="M148" s="434">
        <v>4089</v>
      </c>
      <c r="N148" s="434">
        <v>845</v>
      </c>
    </row>
    <row r="149" spans="1:14" ht="9" customHeight="1">
      <c r="D149" s="652"/>
      <c r="E149" s="434"/>
      <c r="F149" s="434"/>
      <c r="G149" s="434"/>
      <c r="H149" s="434"/>
      <c r="I149" s="434"/>
      <c r="J149" s="434"/>
      <c r="K149" s="434"/>
      <c r="L149" s="434"/>
      <c r="M149" s="434"/>
      <c r="N149" s="434"/>
    </row>
    <row r="150" spans="1:14" ht="9" customHeight="1">
      <c r="A150" s="443" t="s">
        <v>443</v>
      </c>
      <c r="B150" s="653"/>
      <c r="C150" s="656"/>
      <c r="D150" s="652"/>
      <c r="E150" s="434"/>
      <c r="F150" s="434"/>
      <c r="G150" s="434"/>
      <c r="H150" s="434"/>
      <c r="I150" s="434"/>
      <c r="J150" s="434"/>
      <c r="K150" s="434"/>
      <c r="L150" s="434"/>
      <c r="M150" s="434"/>
      <c r="N150" s="434"/>
    </row>
    <row r="151" spans="1:14" ht="9" customHeight="1">
      <c r="A151" s="443"/>
      <c r="B151" s="653"/>
      <c r="C151" s="656"/>
      <c r="D151" s="652"/>
      <c r="E151" s="434"/>
      <c r="F151" s="434"/>
      <c r="G151" s="434"/>
      <c r="H151" s="434"/>
      <c r="I151" s="434"/>
      <c r="J151" s="434"/>
      <c r="K151" s="434"/>
      <c r="L151" s="434"/>
      <c r="M151" s="434"/>
      <c r="N151" s="434"/>
    </row>
    <row r="152" spans="1:14" ht="9" customHeight="1">
      <c r="A152" s="443"/>
      <c r="B152" s="653" t="s">
        <v>443</v>
      </c>
      <c r="C152" s="656" t="s">
        <v>1691</v>
      </c>
      <c r="D152" s="652">
        <v>107</v>
      </c>
      <c r="E152" s="434">
        <v>2</v>
      </c>
      <c r="F152" s="434">
        <v>5</v>
      </c>
      <c r="G152" s="434">
        <v>0</v>
      </c>
      <c r="H152" s="434">
        <v>4</v>
      </c>
      <c r="I152" s="434">
        <v>29</v>
      </c>
      <c r="J152" s="434">
        <v>1</v>
      </c>
      <c r="K152" s="434">
        <v>17</v>
      </c>
      <c r="L152" s="434">
        <v>10</v>
      </c>
      <c r="M152" s="434">
        <v>34</v>
      </c>
      <c r="N152" s="434">
        <v>5</v>
      </c>
    </row>
    <row r="153" spans="1:14" ht="9" customHeight="1">
      <c r="A153" s="443"/>
      <c r="B153" s="653" t="s">
        <v>2192</v>
      </c>
      <c r="C153" s="656" t="s">
        <v>1692</v>
      </c>
      <c r="D153" s="652">
        <v>35</v>
      </c>
      <c r="E153" s="434">
        <v>2</v>
      </c>
      <c r="F153" s="434">
        <v>5</v>
      </c>
      <c r="G153" s="434">
        <v>0</v>
      </c>
      <c r="H153" s="434">
        <v>0</v>
      </c>
      <c r="I153" s="434">
        <v>8</v>
      </c>
      <c r="J153" s="434">
        <v>1</v>
      </c>
      <c r="K153" s="434">
        <v>3</v>
      </c>
      <c r="L153" s="434">
        <v>3</v>
      </c>
      <c r="M153" s="434">
        <v>13</v>
      </c>
      <c r="N153" s="434">
        <v>0</v>
      </c>
    </row>
    <row r="154" spans="1:14" ht="9" customHeight="1">
      <c r="A154" s="443"/>
      <c r="B154" s="653"/>
      <c r="C154" s="656" t="s">
        <v>1693</v>
      </c>
      <c r="D154" s="652">
        <v>142</v>
      </c>
      <c r="E154" s="434">
        <v>4</v>
      </c>
      <c r="F154" s="434">
        <v>10</v>
      </c>
      <c r="G154" s="434">
        <v>0</v>
      </c>
      <c r="H154" s="434">
        <v>4</v>
      </c>
      <c r="I154" s="434">
        <v>37</v>
      </c>
      <c r="J154" s="434">
        <v>2</v>
      </c>
      <c r="K154" s="434">
        <v>20</v>
      </c>
      <c r="L154" s="434">
        <v>13</v>
      </c>
      <c r="M154" s="434">
        <v>47</v>
      </c>
      <c r="N154" s="434">
        <v>5</v>
      </c>
    </row>
    <row r="155" spans="1:14" ht="9" customHeight="1">
      <c r="A155" s="443"/>
      <c r="B155" s="653"/>
      <c r="C155" s="655"/>
      <c r="D155" s="657"/>
      <c r="E155" s="434"/>
      <c r="F155" s="434"/>
      <c r="G155" s="434"/>
      <c r="H155" s="434"/>
      <c r="I155" s="434"/>
      <c r="J155" s="434"/>
      <c r="K155" s="434"/>
      <c r="L155" s="434"/>
      <c r="M155" s="434"/>
      <c r="N155" s="434"/>
    </row>
    <row r="156" spans="1:14" ht="9" customHeight="1">
      <c r="A156" s="443"/>
      <c r="B156" s="653"/>
      <c r="C156" s="655"/>
      <c r="D156" s="657"/>
      <c r="E156" s="434"/>
      <c r="F156" s="434"/>
      <c r="G156" s="434"/>
      <c r="H156" s="434"/>
      <c r="I156" s="434"/>
      <c r="J156" s="434"/>
      <c r="K156" s="434"/>
      <c r="L156" s="434"/>
      <c r="M156" s="434"/>
      <c r="N156" s="434"/>
    </row>
    <row r="157" spans="1:14" ht="9" customHeight="1">
      <c r="A157" s="49" t="s">
        <v>3078</v>
      </c>
      <c r="B157" s="653"/>
      <c r="C157" s="655"/>
      <c r="D157" s="657"/>
      <c r="E157" s="434"/>
      <c r="F157" s="434"/>
      <c r="G157" s="434"/>
      <c r="H157" s="434"/>
      <c r="I157" s="434"/>
      <c r="J157" s="434"/>
      <c r="K157" s="434"/>
      <c r="L157" s="434"/>
      <c r="M157" s="434"/>
      <c r="N157" s="434"/>
    </row>
    <row r="158" spans="1:14" ht="9" customHeight="1">
      <c r="A158" s="443"/>
      <c r="B158" s="653" t="s">
        <v>740</v>
      </c>
      <c r="C158" s="656" t="s">
        <v>1691</v>
      </c>
      <c r="D158" s="652">
        <v>945</v>
      </c>
      <c r="E158" s="434">
        <v>22</v>
      </c>
      <c r="F158" s="434">
        <v>48</v>
      </c>
      <c r="G158" s="434">
        <v>9</v>
      </c>
      <c r="H158" s="434">
        <v>47</v>
      </c>
      <c r="I158" s="434">
        <v>472</v>
      </c>
      <c r="J158" s="434">
        <v>10</v>
      </c>
      <c r="K158" s="434">
        <v>189</v>
      </c>
      <c r="L158" s="434">
        <v>21</v>
      </c>
      <c r="M158" s="434">
        <v>81</v>
      </c>
      <c r="N158" s="434">
        <v>46</v>
      </c>
    </row>
    <row r="159" spans="1:14" ht="9" customHeight="1">
      <c r="A159" s="443"/>
      <c r="B159" s="653"/>
      <c r="C159" s="656" t="s">
        <v>1692</v>
      </c>
      <c r="D159" s="652">
        <v>209</v>
      </c>
      <c r="E159" s="434">
        <v>10</v>
      </c>
      <c r="F159" s="434">
        <v>20</v>
      </c>
      <c r="G159" s="434">
        <v>0</v>
      </c>
      <c r="H159" s="434">
        <v>11</v>
      </c>
      <c r="I159" s="434">
        <v>49</v>
      </c>
      <c r="J159" s="434">
        <v>2</v>
      </c>
      <c r="K159" s="434">
        <v>60</v>
      </c>
      <c r="L159" s="434">
        <v>14</v>
      </c>
      <c r="M159" s="434">
        <v>32</v>
      </c>
      <c r="N159" s="434">
        <v>11</v>
      </c>
    </row>
    <row r="160" spans="1:14" ht="9" customHeight="1">
      <c r="A160" s="443"/>
      <c r="B160" s="653"/>
      <c r="C160" s="656" t="s">
        <v>1693</v>
      </c>
      <c r="D160" s="652">
        <v>1154</v>
      </c>
      <c r="E160" s="434">
        <v>32</v>
      </c>
      <c r="F160" s="434">
        <v>68</v>
      </c>
      <c r="G160" s="434">
        <v>9</v>
      </c>
      <c r="H160" s="434">
        <v>58</v>
      </c>
      <c r="I160" s="434">
        <v>521</v>
      </c>
      <c r="J160" s="434">
        <v>12</v>
      </c>
      <c r="K160" s="434">
        <v>249</v>
      </c>
      <c r="L160" s="434">
        <v>35</v>
      </c>
      <c r="M160" s="434">
        <v>113</v>
      </c>
      <c r="N160" s="434">
        <v>57</v>
      </c>
    </row>
    <row r="161" spans="1:14" ht="9" customHeight="1">
      <c r="A161" s="443"/>
      <c r="B161" s="653"/>
      <c r="C161" s="656"/>
      <c r="D161" s="652"/>
      <c r="E161" s="434"/>
      <c r="F161" s="434"/>
      <c r="G161" s="434"/>
      <c r="H161" s="434"/>
      <c r="I161" s="434"/>
      <c r="J161" s="434"/>
      <c r="K161" s="434"/>
      <c r="L161" s="434"/>
      <c r="M161" s="434"/>
      <c r="N161" s="434"/>
    </row>
    <row r="162" spans="1:14" ht="9" customHeight="1">
      <c r="A162" s="443"/>
      <c r="B162" s="653" t="s">
        <v>741</v>
      </c>
      <c r="C162" s="656" t="s">
        <v>1691</v>
      </c>
      <c r="D162" s="652">
        <v>1047</v>
      </c>
      <c r="E162" s="434">
        <v>21</v>
      </c>
      <c r="F162" s="434">
        <v>42</v>
      </c>
      <c r="G162" s="434">
        <v>22</v>
      </c>
      <c r="H162" s="434">
        <v>47</v>
      </c>
      <c r="I162" s="434">
        <v>481</v>
      </c>
      <c r="J162" s="434">
        <v>19</v>
      </c>
      <c r="K162" s="434">
        <v>255</v>
      </c>
      <c r="L162" s="434">
        <v>21</v>
      </c>
      <c r="M162" s="434">
        <v>68</v>
      </c>
      <c r="N162" s="434">
        <v>71</v>
      </c>
    </row>
    <row r="163" spans="1:14" ht="9" customHeight="1">
      <c r="A163" s="443"/>
      <c r="B163" s="653"/>
      <c r="C163" s="656" t="s">
        <v>1692</v>
      </c>
      <c r="D163" s="652">
        <v>138</v>
      </c>
      <c r="E163" s="434">
        <v>10</v>
      </c>
      <c r="F163" s="434">
        <v>12</v>
      </c>
      <c r="G163" s="434">
        <v>4</v>
      </c>
      <c r="H163" s="434">
        <v>10</v>
      </c>
      <c r="I163" s="434">
        <v>47</v>
      </c>
      <c r="J163" s="434">
        <v>7</v>
      </c>
      <c r="K163" s="434">
        <v>30</v>
      </c>
      <c r="L163" s="434">
        <v>1</v>
      </c>
      <c r="M163" s="434">
        <v>6</v>
      </c>
      <c r="N163" s="434">
        <v>11</v>
      </c>
    </row>
    <row r="164" spans="1:14" ht="9" customHeight="1">
      <c r="A164" s="443"/>
      <c r="B164" s="653"/>
      <c r="C164" s="656" t="s">
        <v>1693</v>
      </c>
      <c r="D164" s="652">
        <v>1185</v>
      </c>
      <c r="E164" s="434">
        <v>31</v>
      </c>
      <c r="F164" s="434">
        <v>54</v>
      </c>
      <c r="G164" s="434">
        <v>26</v>
      </c>
      <c r="H164" s="434">
        <v>57</v>
      </c>
      <c r="I164" s="434">
        <v>528</v>
      </c>
      <c r="J164" s="434">
        <v>26</v>
      </c>
      <c r="K164" s="434">
        <v>285</v>
      </c>
      <c r="L164" s="434">
        <v>22</v>
      </c>
      <c r="M164" s="434">
        <v>74</v>
      </c>
      <c r="N164" s="434">
        <v>82</v>
      </c>
    </row>
    <row r="165" spans="1:14" ht="9" customHeight="1">
      <c r="A165" s="443"/>
      <c r="B165" s="653"/>
      <c r="C165" s="656"/>
      <c r="D165" s="652"/>
      <c r="E165" s="434"/>
      <c r="F165" s="434"/>
      <c r="G165" s="434"/>
      <c r="H165" s="434"/>
      <c r="I165" s="434"/>
      <c r="J165" s="434"/>
      <c r="K165" s="434"/>
      <c r="L165" s="434"/>
      <c r="M165" s="434"/>
      <c r="N165" s="434"/>
    </row>
    <row r="166" spans="1:14" ht="9" customHeight="1">
      <c r="A166" s="443"/>
      <c r="B166" s="653" t="s">
        <v>742</v>
      </c>
      <c r="C166" s="656" t="s">
        <v>1691</v>
      </c>
      <c r="D166" s="652">
        <v>863</v>
      </c>
      <c r="E166" s="434">
        <v>15</v>
      </c>
      <c r="F166" s="434">
        <v>39</v>
      </c>
      <c r="G166" s="434">
        <v>7</v>
      </c>
      <c r="H166" s="434">
        <v>39</v>
      </c>
      <c r="I166" s="434">
        <v>489</v>
      </c>
      <c r="J166" s="434">
        <v>28</v>
      </c>
      <c r="K166" s="434">
        <v>113</v>
      </c>
      <c r="L166" s="434">
        <v>21</v>
      </c>
      <c r="M166" s="434">
        <v>83</v>
      </c>
      <c r="N166" s="434">
        <v>29</v>
      </c>
    </row>
    <row r="167" spans="1:14" ht="9" customHeight="1">
      <c r="A167" s="443"/>
      <c r="B167" s="653"/>
      <c r="C167" s="656" t="s">
        <v>1692</v>
      </c>
      <c r="D167" s="652">
        <v>178</v>
      </c>
      <c r="E167" s="434">
        <v>5</v>
      </c>
      <c r="F167" s="434">
        <v>17</v>
      </c>
      <c r="G167" s="434">
        <v>3</v>
      </c>
      <c r="H167" s="434">
        <v>12</v>
      </c>
      <c r="I167" s="434">
        <v>63</v>
      </c>
      <c r="J167" s="434">
        <v>7</v>
      </c>
      <c r="K167" s="434">
        <v>37</v>
      </c>
      <c r="L167" s="434">
        <v>5</v>
      </c>
      <c r="M167" s="434">
        <v>22</v>
      </c>
      <c r="N167" s="434">
        <v>7</v>
      </c>
    </row>
    <row r="168" spans="1:14" ht="9" customHeight="1">
      <c r="A168" s="443"/>
      <c r="B168" s="653"/>
      <c r="C168" s="656" t="s">
        <v>1693</v>
      </c>
      <c r="D168" s="652">
        <v>1041</v>
      </c>
      <c r="E168" s="434">
        <v>20</v>
      </c>
      <c r="F168" s="434">
        <v>56</v>
      </c>
      <c r="G168" s="434">
        <v>10</v>
      </c>
      <c r="H168" s="434">
        <v>51</v>
      </c>
      <c r="I168" s="434">
        <v>552</v>
      </c>
      <c r="J168" s="434">
        <v>35</v>
      </c>
      <c r="K168" s="434">
        <v>150</v>
      </c>
      <c r="L168" s="434">
        <v>26</v>
      </c>
      <c r="M168" s="434">
        <v>105</v>
      </c>
      <c r="N168" s="434">
        <v>36</v>
      </c>
    </row>
    <row r="169" spans="1:14" ht="9" customHeight="1">
      <c r="A169" s="443"/>
      <c r="B169" s="653"/>
      <c r="C169" s="656"/>
      <c r="D169" s="652"/>
      <c r="E169" s="434"/>
      <c r="F169" s="434"/>
      <c r="G169" s="434"/>
      <c r="H169" s="434"/>
      <c r="I169" s="434"/>
      <c r="J169" s="434"/>
      <c r="K169" s="434"/>
      <c r="L169" s="434"/>
      <c r="M169" s="434"/>
      <c r="N169" s="434"/>
    </row>
    <row r="170" spans="1:14" ht="9" customHeight="1">
      <c r="A170" s="443"/>
      <c r="B170" s="653" t="s">
        <v>743</v>
      </c>
      <c r="C170" s="656" t="s">
        <v>1691</v>
      </c>
      <c r="D170" s="652">
        <v>121</v>
      </c>
      <c r="E170" s="434">
        <v>5</v>
      </c>
      <c r="F170" s="434">
        <v>5</v>
      </c>
      <c r="G170" s="434">
        <v>0</v>
      </c>
      <c r="H170" s="434">
        <v>7</v>
      </c>
      <c r="I170" s="434">
        <v>74</v>
      </c>
      <c r="J170" s="434">
        <v>7</v>
      </c>
      <c r="K170" s="434">
        <v>10</v>
      </c>
      <c r="L170" s="434">
        <v>3</v>
      </c>
      <c r="M170" s="434">
        <v>2</v>
      </c>
      <c r="N170" s="434">
        <v>8</v>
      </c>
    </row>
    <row r="171" spans="1:14" ht="9" customHeight="1">
      <c r="A171" s="443"/>
      <c r="B171" s="653"/>
      <c r="C171" s="656" t="s">
        <v>1692</v>
      </c>
      <c r="D171" s="652">
        <v>39</v>
      </c>
      <c r="E171" s="434">
        <v>0</v>
      </c>
      <c r="F171" s="434">
        <v>2</v>
      </c>
      <c r="G171" s="434">
        <v>3</v>
      </c>
      <c r="H171" s="434">
        <v>1</v>
      </c>
      <c r="I171" s="434">
        <v>23</v>
      </c>
      <c r="J171" s="434">
        <v>2</v>
      </c>
      <c r="K171" s="434">
        <v>4</v>
      </c>
      <c r="L171" s="434">
        <v>0</v>
      </c>
      <c r="M171" s="434">
        <v>1</v>
      </c>
      <c r="N171" s="434">
        <v>3</v>
      </c>
    </row>
    <row r="172" spans="1:14" ht="9" customHeight="1">
      <c r="A172" s="443"/>
      <c r="B172" s="653"/>
      <c r="C172" s="656" t="s">
        <v>1693</v>
      </c>
      <c r="D172" s="652">
        <v>160</v>
      </c>
      <c r="E172" s="434">
        <v>5</v>
      </c>
      <c r="F172" s="434">
        <v>7</v>
      </c>
      <c r="G172" s="434">
        <v>3</v>
      </c>
      <c r="H172" s="434">
        <v>8</v>
      </c>
      <c r="I172" s="434">
        <v>97</v>
      </c>
      <c r="J172" s="434">
        <v>9</v>
      </c>
      <c r="K172" s="434">
        <v>14</v>
      </c>
      <c r="L172" s="434">
        <v>3</v>
      </c>
      <c r="M172" s="434">
        <v>3</v>
      </c>
      <c r="N172" s="434">
        <v>11</v>
      </c>
    </row>
    <row r="173" spans="1:14" ht="9" customHeight="1">
      <c r="A173" s="443"/>
      <c r="B173" s="653"/>
      <c r="C173" s="656"/>
      <c r="D173" s="652"/>
      <c r="E173" s="434"/>
      <c r="F173" s="434"/>
      <c r="G173" s="434"/>
      <c r="H173" s="434"/>
      <c r="I173" s="434"/>
      <c r="J173" s="434"/>
      <c r="K173" s="434"/>
      <c r="L173" s="434"/>
      <c r="M173" s="434"/>
      <c r="N173" s="434"/>
    </row>
    <row r="174" spans="1:14" ht="9" customHeight="1">
      <c r="A174" s="443"/>
      <c r="B174" s="653" t="s">
        <v>744</v>
      </c>
      <c r="C174" s="656" t="s">
        <v>1691</v>
      </c>
      <c r="D174" s="652">
        <v>785</v>
      </c>
      <c r="E174" s="434">
        <v>9</v>
      </c>
      <c r="F174" s="434">
        <v>15</v>
      </c>
      <c r="G174" s="434">
        <v>9</v>
      </c>
      <c r="H174" s="434">
        <v>29</v>
      </c>
      <c r="I174" s="434">
        <v>403</v>
      </c>
      <c r="J174" s="434">
        <v>39</v>
      </c>
      <c r="K174" s="434">
        <v>160</v>
      </c>
      <c r="L174" s="434">
        <v>22</v>
      </c>
      <c r="M174" s="434">
        <v>57</v>
      </c>
      <c r="N174" s="434">
        <v>42</v>
      </c>
    </row>
    <row r="175" spans="1:14" ht="9" customHeight="1">
      <c r="A175" s="443"/>
      <c r="B175" s="653"/>
      <c r="C175" s="656" t="s">
        <v>1692</v>
      </c>
      <c r="D175" s="652">
        <v>279</v>
      </c>
      <c r="E175" s="434">
        <v>8</v>
      </c>
      <c r="F175" s="434">
        <v>21</v>
      </c>
      <c r="G175" s="434">
        <v>3</v>
      </c>
      <c r="H175" s="434">
        <v>9</v>
      </c>
      <c r="I175" s="434">
        <v>107</v>
      </c>
      <c r="J175" s="434">
        <v>20</v>
      </c>
      <c r="K175" s="434">
        <v>63</v>
      </c>
      <c r="L175" s="434">
        <v>11</v>
      </c>
      <c r="M175" s="434">
        <v>29</v>
      </c>
      <c r="N175" s="434">
        <v>8</v>
      </c>
    </row>
    <row r="176" spans="1:14" ht="9" customHeight="1">
      <c r="A176" s="443"/>
      <c r="B176" s="653"/>
      <c r="C176" s="656" t="s">
        <v>1693</v>
      </c>
      <c r="D176" s="652">
        <v>1064</v>
      </c>
      <c r="E176" s="434">
        <v>17</v>
      </c>
      <c r="F176" s="434">
        <v>36</v>
      </c>
      <c r="G176" s="434">
        <v>12</v>
      </c>
      <c r="H176" s="434">
        <v>38</v>
      </c>
      <c r="I176" s="434">
        <v>510</v>
      </c>
      <c r="J176" s="434">
        <v>59</v>
      </c>
      <c r="K176" s="434">
        <v>223</v>
      </c>
      <c r="L176" s="434">
        <v>33</v>
      </c>
      <c r="M176" s="434">
        <v>86</v>
      </c>
      <c r="N176" s="434">
        <v>50</v>
      </c>
    </row>
    <row r="177" spans="1:14" ht="9" customHeight="1">
      <c r="A177" s="443"/>
      <c r="B177" s="653"/>
      <c r="C177" s="656"/>
      <c r="D177" s="652"/>
      <c r="E177" s="434"/>
      <c r="F177" s="434"/>
      <c r="G177" s="434"/>
      <c r="H177" s="434"/>
      <c r="I177" s="434"/>
      <c r="J177" s="434"/>
      <c r="K177" s="434"/>
      <c r="L177" s="434"/>
      <c r="M177" s="434"/>
      <c r="N177" s="434"/>
    </row>
    <row r="178" spans="1:14" ht="9" customHeight="1">
      <c r="A178" s="443"/>
      <c r="B178" s="653" t="s">
        <v>745</v>
      </c>
      <c r="C178" s="656" t="s">
        <v>1691</v>
      </c>
      <c r="D178" s="652">
        <v>292</v>
      </c>
      <c r="E178" s="434">
        <v>2</v>
      </c>
      <c r="F178" s="434">
        <v>5</v>
      </c>
      <c r="G178" s="434">
        <v>6</v>
      </c>
      <c r="H178" s="434">
        <v>9</v>
      </c>
      <c r="I178" s="434">
        <v>169</v>
      </c>
      <c r="J178" s="434">
        <v>5</v>
      </c>
      <c r="K178" s="434">
        <v>59</v>
      </c>
      <c r="L178" s="434">
        <v>4</v>
      </c>
      <c r="M178" s="434">
        <v>12</v>
      </c>
      <c r="N178" s="434">
        <v>21</v>
      </c>
    </row>
    <row r="179" spans="1:14" ht="9" customHeight="1">
      <c r="A179" s="443"/>
      <c r="B179" s="653"/>
      <c r="C179" s="656" t="s">
        <v>1692</v>
      </c>
      <c r="D179" s="652">
        <v>56</v>
      </c>
      <c r="E179" s="434">
        <v>1</v>
      </c>
      <c r="F179" s="434">
        <v>5</v>
      </c>
      <c r="G179" s="434">
        <v>2</v>
      </c>
      <c r="H179" s="434">
        <v>2</v>
      </c>
      <c r="I179" s="434">
        <v>23</v>
      </c>
      <c r="J179" s="434">
        <v>0</v>
      </c>
      <c r="K179" s="434">
        <v>14</v>
      </c>
      <c r="L179" s="434">
        <v>2</v>
      </c>
      <c r="M179" s="434">
        <v>5</v>
      </c>
      <c r="N179" s="434">
        <v>2</v>
      </c>
    </row>
    <row r="180" spans="1:14" ht="9" customHeight="1">
      <c r="A180" s="443"/>
      <c r="B180" s="653"/>
      <c r="C180" s="656" t="s">
        <v>1693</v>
      </c>
      <c r="D180" s="652">
        <v>348</v>
      </c>
      <c r="E180" s="434">
        <v>3</v>
      </c>
      <c r="F180" s="434">
        <v>10</v>
      </c>
      <c r="G180" s="434">
        <v>8</v>
      </c>
      <c r="H180" s="434">
        <v>11</v>
      </c>
      <c r="I180" s="434">
        <v>192</v>
      </c>
      <c r="J180" s="434">
        <v>5</v>
      </c>
      <c r="K180" s="434">
        <v>73</v>
      </c>
      <c r="L180" s="434">
        <v>6</v>
      </c>
      <c r="M180" s="434">
        <v>17</v>
      </c>
      <c r="N180" s="434">
        <v>23</v>
      </c>
    </row>
    <row r="181" spans="1:14" ht="9" customHeight="1">
      <c r="A181" s="443"/>
      <c r="B181" s="653"/>
      <c r="C181" s="656"/>
      <c r="D181" s="652"/>
      <c r="E181" s="434"/>
      <c r="F181" s="434"/>
      <c r="G181" s="434"/>
      <c r="H181" s="434"/>
      <c r="I181" s="434"/>
      <c r="J181" s="434"/>
      <c r="K181" s="434"/>
      <c r="L181" s="434"/>
      <c r="M181" s="434"/>
      <c r="N181" s="434"/>
    </row>
    <row r="182" spans="1:14" ht="9" customHeight="1">
      <c r="A182" s="443"/>
      <c r="B182" s="653" t="s">
        <v>746</v>
      </c>
      <c r="C182" s="656" t="s">
        <v>1691</v>
      </c>
      <c r="D182" s="652">
        <v>196</v>
      </c>
      <c r="E182" s="434">
        <v>2</v>
      </c>
      <c r="F182" s="434">
        <v>11</v>
      </c>
      <c r="G182" s="434">
        <v>1</v>
      </c>
      <c r="H182" s="434">
        <v>6</v>
      </c>
      <c r="I182" s="434">
        <v>113</v>
      </c>
      <c r="J182" s="434">
        <v>0</v>
      </c>
      <c r="K182" s="434">
        <v>39</v>
      </c>
      <c r="L182" s="434">
        <v>4</v>
      </c>
      <c r="M182" s="434">
        <v>12</v>
      </c>
      <c r="N182" s="434">
        <v>8</v>
      </c>
    </row>
    <row r="183" spans="1:14" ht="9" customHeight="1">
      <c r="A183" s="443"/>
      <c r="B183" s="653"/>
      <c r="C183" s="656" t="s">
        <v>1692</v>
      </c>
      <c r="D183" s="652">
        <v>73</v>
      </c>
      <c r="E183" s="434">
        <v>2</v>
      </c>
      <c r="F183" s="434">
        <v>4</v>
      </c>
      <c r="G183" s="434">
        <v>2</v>
      </c>
      <c r="H183" s="434">
        <v>3</v>
      </c>
      <c r="I183" s="434">
        <v>33</v>
      </c>
      <c r="J183" s="434">
        <v>0</v>
      </c>
      <c r="K183" s="434">
        <v>24</v>
      </c>
      <c r="L183" s="434">
        <v>2</v>
      </c>
      <c r="M183" s="434">
        <v>1</v>
      </c>
      <c r="N183" s="434">
        <v>2</v>
      </c>
    </row>
    <row r="184" spans="1:14" ht="9" customHeight="1">
      <c r="A184" s="443"/>
      <c r="B184" s="653"/>
      <c r="C184" s="656" t="s">
        <v>1693</v>
      </c>
      <c r="D184" s="652">
        <v>269</v>
      </c>
      <c r="E184" s="434">
        <v>4</v>
      </c>
      <c r="F184" s="434">
        <v>15</v>
      </c>
      <c r="G184" s="434">
        <v>3</v>
      </c>
      <c r="H184" s="434">
        <v>9</v>
      </c>
      <c r="I184" s="434">
        <v>146</v>
      </c>
      <c r="J184" s="434">
        <v>0</v>
      </c>
      <c r="K184" s="434">
        <v>63</v>
      </c>
      <c r="L184" s="434">
        <v>6</v>
      </c>
      <c r="M184" s="434">
        <v>13</v>
      </c>
      <c r="N184" s="434">
        <v>10</v>
      </c>
    </row>
    <row r="185" spans="1:14" ht="9" customHeight="1">
      <c r="A185" s="443"/>
      <c r="B185" s="653"/>
      <c r="C185" s="656"/>
      <c r="D185" s="652"/>
      <c r="E185" s="434"/>
      <c r="F185" s="434"/>
      <c r="G185" s="434"/>
      <c r="H185" s="434"/>
      <c r="I185" s="434"/>
      <c r="J185" s="434"/>
      <c r="K185" s="434"/>
      <c r="L185" s="434"/>
      <c r="M185" s="434"/>
      <c r="N185" s="434"/>
    </row>
    <row r="186" spans="1:14" ht="9" customHeight="1">
      <c r="A186" s="443"/>
      <c r="B186" s="654" t="s">
        <v>1829</v>
      </c>
      <c r="C186" s="656" t="s">
        <v>1691</v>
      </c>
      <c r="D186" s="652">
        <v>4356</v>
      </c>
      <c r="E186" s="434">
        <v>78</v>
      </c>
      <c r="F186" s="434">
        <v>170</v>
      </c>
      <c r="G186" s="434">
        <v>54</v>
      </c>
      <c r="H186" s="434">
        <v>188</v>
      </c>
      <c r="I186" s="434">
        <v>2230</v>
      </c>
      <c r="J186" s="434">
        <v>109</v>
      </c>
      <c r="K186" s="434">
        <v>842</v>
      </c>
      <c r="L186" s="434">
        <v>106</v>
      </c>
      <c r="M186" s="434">
        <v>349</v>
      </c>
      <c r="N186" s="434">
        <v>230</v>
      </c>
    </row>
    <row r="187" spans="1:14" ht="9" customHeight="1">
      <c r="A187" s="443"/>
      <c r="B187" s="653"/>
      <c r="C187" s="656" t="s">
        <v>1692</v>
      </c>
      <c r="D187" s="652">
        <v>1007</v>
      </c>
      <c r="E187" s="434">
        <v>38</v>
      </c>
      <c r="F187" s="434">
        <v>86</v>
      </c>
      <c r="G187" s="434">
        <v>17</v>
      </c>
      <c r="H187" s="434">
        <v>48</v>
      </c>
      <c r="I187" s="434">
        <v>353</v>
      </c>
      <c r="J187" s="434">
        <v>39</v>
      </c>
      <c r="K187" s="434">
        <v>235</v>
      </c>
      <c r="L187" s="434">
        <v>38</v>
      </c>
      <c r="M187" s="434">
        <v>109</v>
      </c>
      <c r="N187" s="434">
        <v>44</v>
      </c>
    </row>
    <row r="188" spans="1:14" ht="9" customHeight="1">
      <c r="A188" s="443"/>
      <c r="B188" s="653"/>
      <c r="C188" s="656" t="s">
        <v>1693</v>
      </c>
      <c r="D188" s="652">
        <v>5363</v>
      </c>
      <c r="E188" s="434">
        <v>116</v>
      </c>
      <c r="F188" s="434">
        <v>256</v>
      </c>
      <c r="G188" s="434">
        <v>71</v>
      </c>
      <c r="H188" s="434">
        <v>236</v>
      </c>
      <c r="I188" s="434">
        <v>2583</v>
      </c>
      <c r="J188" s="434">
        <v>148</v>
      </c>
      <c r="K188" s="434">
        <v>1077</v>
      </c>
      <c r="L188" s="434">
        <v>144</v>
      </c>
      <c r="M188" s="434">
        <v>458</v>
      </c>
      <c r="N188" s="434">
        <v>274</v>
      </c>
    </row>
    <row r="189" spans="1:14" ht="9" customHeight="1">
      <c r="A189" s="443"/>
      <c r="B189" s="653"/>
      <c r="C189" s="656"/>
      <c r="D189" s="652"/>
      <c r="E189" s="434"/>
      <c r="F189" s="434"/>
      <c r="G189" s="434"/>
      <c r="H189" s="434"/>
      <c r="I189" s="434"/>
      <c r="J189" s="434"/>
      <c r="K189" s="434"/>
      <c r="L189" s="434"/>
      <c r="M189" s="434"/>
      <c r="N189" s="434"/>
    </row>
    <row r="190" spans="1:14" ht="9" customHeight="1">
      <c r="A190" s="443"/>
      <c r="B190" s="653"/>
      <c r="C190" s="656"/>
      <c r="D190" s="652"/>
      <c r="E190" s="434"/>
      <c r="F190" s="434"/>
      <c r="G190" s="434"/>
      <c r="H190" s="434"/>
      <c r="I190" s="434"/>
      <c r="J190" s="434"/>
      <c r="K190" s="434"/>
      <c r="L190" s="434"/>
      <c r="M190" s="434"/>
      <c r="N190" s="434"/>
    </row>
    <row r="191" spans="1:14" ht="9" customHeight="1">
      <c r="A191" s="443" t="s">
        <v>453</v>
      </c>
      <c r="B191" s="653"/>
      <c r="C191" s="656"/>
      <c r="D191" s="652"/>
      <c r="E191" s="434"/>
      <c r="F191" s="434"/>
      <c r="G191" s="434"/>
      <c r="H191" s="434"/>
      <c r="I191" s="434"/>
      <c r="J191" s="434"/>
      <c r="K191" s="434"/>
      <c r="L191" s="434"/>
      <c r="M191" s="434"/>
      <c r="N191" s="434"/>
    </row>
    <row r="192" spans="1:14" ht="9" customHeight="1">
      <c r="A192" s="443"/>
      <c r="B192" s="653"/>
      <c r="C192" s="656"/>
      <c r="D192" s="652"/>
      <c r="E192" s="434"/>
      <c r="F192" s="434"/>
      <c r="G192" s="434"/>
      <c r="H192" s="434"/>
      <c r="I192" s="434"/>
      <c r="J192" s="434"/>
      <c r="K192" s="434"/>
      <c r="L192" s="434"/>
      <c r="M192" s="434"/>
      <c r="N192" s="434"/>
    </row>
    <row r="193" spans="1:14" ht="9" customHeight="1">
      <c r="A193" s="443"/>
      <c r="B193" s="653" t="s">
        <v>747</v>
      </c>
      <c r="C193" s="656" t="s">
        <v>1691</v>
      </c>
      <c r="D193" s="652">
        <v>112</v>
      </c>
      <c r="E193" s="434">
        <v>2</v>
      </c>
      <c r="F193" s="434">
        <v>0</v>
      </c>
      <c r="G193" s="434">
        <v>0</v>
      </c>
      <c r="H193" s="434">
        <v>2</v>
      </c>
      <c r="I193" s="434">
        <v>92</v>
      </c>
      <c r="J193" s="434">
        <v>0</v>
      </c>
      <c r="K193" s="434">
        <v>3</v>
      </c>
      <c r="L193" s="434">
        <v>0</v>
      </c>
      <c r="M193" s="434">
        <v>1</v>
      </c>
      <c r="N193" s="434">
        <v>12</v>
      </c>
    </row>
    <row r="194" spans="1:14" ht="9" customHeight="1">
      <c r="A194" s="443"/>
      <c r="B194" s="653"/>
      <c r="C194" s="656" t="s">
        <v>1692</v>
      </c>
      <c r="D194" s="652">
        <v>28</v>
      </c>
      <c r="E194" s="434">
        <v>0</v>
      </c>
      <c r="F194" s="434">
        <v>0</v>
      </c>
      <c r="G194" s="434">
        <v>1</v>
      </c>
      <c r="H194" s="434">
        <v>0</v>
      </c>
      <c r="I194" s="434">
        <v>22</v>
      </c>
      <c r="J194" s="434">
        <v>0</v>
      </c>
      <c r="K194" s="434">
        <v>2</v>
      </c>
      <c r="L194" s="434">
        <v>0</v>
      </c>
      <c r="M194" s="434">
        <v>0</v>
      </c>
      <c r="N194" s="434">
        <v>3</v>
      </c>
    </row>
    <row r="195" spans="1:14" ht="9" customHeight="1">
      <c r="A195" s="443"/>
      <c r="B195" s="653"/>
      <c r="C195" s="656" t="s">
        <v>1693</v>
      </c>
      <c r="D195" s="652">
        <v>140</v>
      </c>
      <c r="E195" s="434">
        <v>2</v>
      </c>
      <c r="F195" s="434">
        <v>0</v>
      </c>
      <c r="G195" s="434">
        <v>1</v>
      </c>
      <c r="H195" s="434">
        <v>2</v>
      </c>
      <c r="I195" s="434">
        <v>114</v>
      </c>
      <c r="J195" s="434">
        <v>0</v>
      </c>
      <c r="K195" s="434">
        <v>5</v>
      </c>
      <c r="L195" s="434">
        <v>0</v>
      </c>
      <c r="M195" s="434">
        <v>1</v>
      </c>
      <c r="N195" s="434">
        <v>15</v>
      </c>
    </row>
    <row r="196" spans="1:14" ht="9" customHeight="1">
      <c r="A196" s="443"/>
      <c r="B196" s="653"/>
      <c r="C196" s="656"/>
      <c r="D196" s="652"/>
      <c r="E196" s="434"/>
      <c r="F196" s="434"/>
      <c r="G196" s="434"/>
      <c r="H196" s="434"/>
      <c r="I196" s="434"/>
      <c r="J196" s="434"/>
      <c r="K196" s="434"/>
      <c r="L196" s="434"/>
      <c r="M196" s="434"/>
      <c r="N196" s="434"/>
    </row>
    <row r="197" spans="1:14" ht="9" customHeight="1">
      <c r="A197" s="443"/>
      <c r="B197" s="653" t="s">
        <v>3126</v>
      </c>
      <c r="C197" s="656" t="s">
        <v>1691</v>
      </c>
      <c r="D197" s="652">
        <v>200</v>
      </c>
      <c r="E197" s="434">
        <v>0</v>
      </c>
      <c r="F197" s="434">
        <v>0</v>
      </c>
      <c r="G197" s="434">
        <v>3</v>
      </c>
      <c r="H197" s="434">
        <v>5</v>
      </c>
      <c r="I197" s="434">
        <v>22</v>
      </c>
      <c r="J197" s="434">
        <v>0</v>
      </c>
      <c r="K197" s="434">
        <v>5</v>
      </c>
      <c r="L197" s="434">
        <v>13</v>
      </c>
      <c r="M197" s="434">
        <v>139</v>
      </c>
      <c r="N197" s="434">
        <v>13</v>
      </c>
    </row>
    <row r="198" spans="1:14" ht="9" customHeight="1">
      <c r="A198" s="443"/>
      <c r="B198" s="653"/>
      <c r="C198" s="656" t="s">
        <v>1692</v>
      </c>
      <c r="D198" s="652">
        <v>218</v>
      </c>
      <c r="E198" s="434">
        <v>0</v>
      </c>
      <c r="F198" s="434">
        <v>2</v>
      </c>
      <c r="G198" s="434">
        <v>4</v>
      </c>
      <c r="H198" s="434">
        <v>10</v>
      </c>
      <c r="I198" s="434">
        <v>12</v>
      </c>
      <c r="J198" s="434">
        <v>0</v>
      </c>
      <c r="K198" s="434">
        <v>4</v>
      </c>
      <c r="L198" s="434">
        <v>16</v>
      </c>
      <c r="M198" s="434">
        <v>156</v>
      </c>
      <c r="N198" s="434">
        <v>14</v>
      </c>
    </row>
    <row r="199" spans="1:14" ht="9" customHeight="1">
      <c r="A199" s="443"/>
      <c r="B199" s="653"/>
      <c r="C199" s="656" t="s">
        <v>1693</v>
      </c>
      <c r="D199" s="652">
        <v>418</v>
      </c>
      <c r="E199" s="434">
        <v>0</v>
      </c>
      <c r="F199" s="434">
        <v>2</v>
      </c>
      <c r="G199" s="434">
        <v>7</v>
      </c>
      <c r="H199" s="434">
        <v>15</v>
      </c>
      <c r="I199" s="434">
        <v>34</v>
      </c>
      <c r="J199" s="434">
        <v>0</v>
      </c>
      <c r="K199" s="434">
        <v>9</v>
      </c>
      <c r="L199" s="434">
        <v>29</v>
      </c>
      <c r="M199" s="434">
        <v>295</v>
      </c>
      <c r="N199" s="434">
        <v>27</v>
      </c>
    </row>
    <row r="200" spans="1:14" ht="9" customHeight="1">
      <c r="A200" s="443"/>
      <c r="B200" s="653"/>
      <c r="C200" s="656"/>
      <c r="D200" s="652"/>
      <c r="E200" s="434"/>
      <c r="F200" s="434"/>
      <c r="G200" s="434"/>
      <c r="H200" s="434"/>
      <c r="I200" s="434"/>
      <c r="J200" s="434"/>
      <c r="K200" s="434"/>
      <c r="L200" s="434"/>
      <c r="M200" s="434"/>
      <c r="N200" s="434"/>
    </row>
    <row r="201" spans="1:14" ht="9" customHeight="1">
      <c r="A201" s="443"/>
      <c r="B201" s="653" t="s">
        <v>2193</v>
      </c>
      <c r="C201" s="656" t="s">
        <v>1691</v>
      </c>
      <c r="D201" s="652">
        <v>275</v>
      </c>
      <c r="E201" s="434">
        <v>2</v>
      </c>
      <c r="F201" s="434">
        <v>4</v>
      </c>
      <c r="G201" s="434">
        <v>4</v>
      </c>
      <c r="H201" s="434">
        <v>17</v>
      </c>
      <c r="I201" s="434">
        <v>207</v>
      </c>
      <c r="J201" s="434">
        <v>9</v>
      </c>
      <c r="K201" s="434">
        <v>11</v>
      </c>
      <c r="L201" s="434">
        <v>12</v>
      </c>
      <c r="M201" s="434">
        <v>1</v>
      </c>
      <c r="N201" s="434">
        <v>8</v>
      </c>
    </row>
    <row r="202" spans="1:14" ht="9" customHeight="1">
      <c r="A202" s="443"/>
      <c r="B202" s="653" t="s">
        <v>2194</v>
      </c>
      <c r="C202" s="656" t="s">
        <v>1692</v>
      </c>
      <c r="D202" s="652">
        <v>64</v>
      </c>
      <c r="E202" s="434">
        <v>1</v>
      </c>
      <c r="F202" s="434">
        <v>3</v>
      </c>
      <c r="G202" s="434">
        <v>1</v>
      </c>
      <c r="H202" s="434">
        <v>9</v>
      </c>
      <c r="I202" s="434">
        <v>34</v>
      </c>
      <c r="J202" s="434">
        <v>3</v>
      </c>
      <c r="K202" s="434">
        <v>4</v>
      </c>
      <c r="L202" s="434">
        <v>2</v>
      </c>
      <c r="M202" s="434">
        <v>2</v>
      </c>
      <c r="N202" s="434">
        <v>5</v>
      </c>
    </row>
    <row r="203" spans="1:14" ht="9" customHeight="1">
      <c r="A203" s="443"/>
      <c r="B203" s="653"/>
      <c r="C203" s="656" t="s">
        <v>1693</v>
      </c>
      <c r="D203" s="652">
        <v>339</v>
      </c>
      <c r="E203" s="434">
        <v>3</v>
      </c>
      <c r="F203" s="434">
        <v>7</v>
      </c>
      <c r="G203" s="434">
        <v>5</v>
      </c>
      <c r="H203" s="434">
        <v>26</v>
      </c>
      <c r="I203" s="434">
        <v>241</v>
      </c>
      <c r="J203" s="434">
        <v>12</v>
      </c>
      <c r="K203" s="434">
        <v>15</v>
      </c>
      <c r="L203" s="434">
        <v>14</v>
      </c>
      <c r="M203" s="434">
        <v>3</v>
      </c>
      <c r="N203" s="434">
        <v>13</v>
      </c>
    </row>
    <row r="204" spans="1:14" ht="9" customHeight="1">
      <c r="A204" s="443"/>
      <c r="B204" s="653"/>
      <c r="C204" s="656"/>
      <c r="D204" s="652"/>
      <c r="E204" s="434"/>
      <c r="F204" s="434"/>
      <c r="G204" s="434"/>
      <c r="H204" s="434"/>
      <c r="I204" s="434"/>
      <c r="J204" s="434"/>
      <c r="K204" s="434"/>
      <c r="L204" s="434"/>
      <c r="M204" s="434"/>
      <c r="N204" s="434"/>
    </row>
    <row r="205" spans="1:14" ht="9" customHeight="1">
      <c r="A205" s="443"/>
      <c r="B205" s="653" t="s">
        <v>749</v>
      </c>
      <c r="C205" s="656" t="s">
        <v>1691</v>
      </c>
      <c r="D205" s="652">
        <v>624</v>
      </c>
      <c r="E205" s="434">
        <v>6</v>
      </c>
      <c r="F205" s="434">
        <v>10</v>
      </c>
      <c r="G205" s="434">
        <v>28</v>
      </c>
      <c r="H205" s="434">
        <v>48</v>
      </c>
      <c r="I205" s="434">
        <v>422</v>
      </c>
      <c r="J205" s="434">
        <v>9</v>
      </c>
      <c r="K205" s="434">
        <v>50</v>
      </c>
      <c r="L205" s="434">
        <v>18</v>
      </c>
      <c r="M205" s="434">
        <v>17</v>
      </c>
      <c r="N205" s="434">
        <v>16</v>
      </c>
    </row>
    <row r="206" spans="1:14" ht="9" customHeight="1">
      <c r="A206" s="443"/>
      <c r="B206" s="653" t="s">
        <v>2194</v>
      </c>
      <c r="C206" s="656" t="s">
        <v>1692</v>
      </c>
      <c r="D206" s="652">
        <v>156</v>
      </c>
      <c r="E206" s="434">
        <v>2</v>
      </c>
      <c r="F206" s="434">
        <v>4</v>
      </c>
      <c r="G206" s="434">
        <v>13</v>
      </c>
      <c r="H206" s="434">
        <v>17</v>
      </c>
      <c r="I206" s="434">
        <v>90</v>
      </c>
      <c r="J206" s="434">
        <v>4</v>
      </c>
      <c r="K206" s="434">
        <v>15</v>
      </c>
      <c r="L206" s="434">
        <v>1</v>
      </c>
      <c r="M206" s="434">
        <v>5</v>
      </c>
      <c r="N206" s="434">
        <v>5</v>
      </c>
    </row>
    <row r="207" spans="1:14" ht="9" customHeight="1">
      <c r="A207" s="443"/>
      <c r="B207" s="653"/>
      <c r="C207" s="656" t="s">
        <v>1693</v>
      </c>
      <c r="D207" s="652">
        <v>780</v>
      </c>
      <c r="E207" s="434">
        <v>8</v>
      </c>
      <c r="F207" s="434">
        <v>14</v>
      </c>
      <c r="G207" s="434">
        <v>41</v>
      </c>
      <c r="H207" s="434">
        <v>65</v>
      </c>
      <c r="I207" s="434">
        <v>512</v>
      </c>
      <c r="J207" s="434">
        <v>13</v>
      </c>
      <c r="K207" s="434">
        <v>65</v>
      </c>
      <c r="L207" s="434">
        <v>19</v>
      </c>
      <c r="M207" s="434">
        <v>22</v>
      </c>
      <c r="N207" s="434">
        <v>21</v>
      </c>
    </row>
    <row r="208" spans="1:14" ht="9" customHeight="1">
      <c r="A208" s="443"/>
      <c r="B208" s="653"/>
      <c r="C208" s="656"/>
      <c r="D208" s="652"/>
      <c r="E208" s="434"/>
      <c r="F208" s="434"/>
      <c r="G208" s="434"/>
      <c r="H208" s="434"/>
      <c r="I208" s="434"/>
      <c r="J208" s="434"/>
      <c r="K208" s="434"/>
      <c r="L208" s="434"/>
      <c r="M208" s="434"/>
      <c r="N208" s="434"/>
    </row>
    <row r="209" spans="1:14" ht="9" customHeight="1">
      <c r="A209" s="443"/>
      <c r="B209" s="653" t="s">
        <v>751</v>
      </c>
      <c r="C209" s="656" t="s">
        <v>1691</v>
      </c>
      <c r="D209" s="652">
        <v>1237</v>
      </c>
      <c r="E209" s="434">
        <v>3</v>
      </c>
      <c r="F209" s="434">
        <v>9</v>
      </c>
      <c r="G209" s="434">
        <v>59</v>
      </c>
      <c r="H209" s="434">
        <v>120</v>
      </c>
      <c r="I209" s="434">
        <v>944</v>
      </c>
      <c r="J209" s="434">
        <v>9</v>
      </c>
      <c r="K209" s="434">
        <v>35</v>
      </c>
      <c r="L209" s="434">
        <v>18</v>
      </c>
      <c r="M209" s="434">
        <v>10</v>
      </c>
      <c r="N209" s="434">
        <v>30</v>
      </c>
    </row>
    <row r="210" spans="1:14" ht="9" customHeight="1">
      <c r="A210" s="443"/>
      <c r="B210" s="653" t="s">
        <v>2195</v>
      </c>
      <c r="C210" s="656" t="s">
        <v>1692</v>
      </c>
      <c r="D210" s="652">
        <v>255</v>
      </c>
      <c r="E210" s="434">
        <v>0</v>
      </c>
      <c r="F210" s="434">
        <v>4</v>
      </c>
      <c r="G210" s="434">
        <v>17</v>
      </c>
      <c r="H210" s="434">
        <v>19</v>
      </c>
      <c r="I210" s="434">
        <v>186</v>
      </c>
      <c r="J210" s="434">
        <v>4</v>
      </c>
      <c r="K210" s="434">
        <v>10</v>
      </c>
      <c r="L210" s="434">
        <v>3</v>
      </c>
      <c r="M210" s="434">
        <v>3</v>
      </c>
      <c r="N210" s="434">
        <v>9</v>
      </c>
    </row>
    <row r="211" spans="1:14" ht="9" customHeight="1">
      <c r="A211" s="443"/>
      <c r="B211" s="653"/>
      <c r="C211" s="656" t="s">
        <v>1693</v>
      </c>
      <c r="D211" s="652">
        <v>1492</v>
      </c>
      <c r="E211" s="434">
        <v>3</v>
      </c>
      <c r="F211" s="434">
        <v>13</v>
      </c>
      <c r="G211" s="434">
        <v>76</v>
      </c>
      <c r="H211" s="434">
        <v>139</v>
      </c>
      <c r="I211" s="434">
        <v>1130</v>
      </c>
      <c r="J211" s="434">
        <v>13</v>
      </c>
      <c r="K211" s="434">
        <v>45</v>
      </c>
      <c r="L211" s="434">
        <v>21</v>
      </c>
      <c r="M211" s="434">
        <v>13</v>
      </c>
      <c r="N211" s="434">
        <v>39</v>
      </c>
    </row>
    <row r="212" spans="1:14" ht="9" customHeight="1">
      <c r="A212" s="443"/>
      <c r="B212" s="653"/>
      <c r="C212" s="656"/>
      <c r="D212" s="652"/>
      <c r="E212" s="434"/>
      <c r="F212" s="434"/>
      <c r="G212" s="434"/>
      <c r="H212" s="434"/>
      <c r="I212" s="434"/>
      <c r="J212" s="434"/>
      <c r="K212" s="434"/>
      <c r="L212" s="434"/>
      <c r="M212" s="434"/>
      <c r="N212" s="434"/>
    </row>
    <row r="213" spans="1:14" ht="9" customHeight="1">
      <c r="A213" s="443"/>
      <c r="B213" s="653" t="s">
        <v>753</v>
      </c>
      <c r="C213" s="656" t="s">
        <v>1691</v>
      </c>
      <c r="D213" s="652">
        <v>101</v>
      </c>
      <c r="E213" s="434">
        <v>0</v>
      </c>
      <c r="F213" s="434">
        <v>1</v>
      </c>
      <c r="G213" s="434">
        <v>1</v>
      </c>
      <c r="H213" s="434">
        <v>5</v>
      </c>
      <c r="I213" s="434">
        <v>90</v>
      </c>
      <c r="J213" s="434">
        <v>0</v>
      </c>
      <c r="K213" s="434">
        <v>3</v>
      </c>
      <c r="L213" s="434">
        <v>0</v>
      </c>
      <c r="M213" s="434">
        <v>0</v>
      </c>
      <c r="N213" s="434">
        <v>1</v>
      </c>
    </row>
    <row r="214" spans="1:14" ht="9" customHeight="1">
      <c r="A214" s="443"/>
      <c r="B214" s="653"/>
      <c r="C214" s="656" t="s">
        <v>1692</v>
      </c>
      <c r="D214" s="652">
        <v>23</v>
      </c>
      <c r="E214" s="434">
        <v>0</v>
      </c>
      <c r="F214" s="434">
        <v>0</v>
      </c>
      <c r="G214" s="434">
        <v>1</v>
      </c>
      <c r="H214" s="434">
        <v>1</v>
      </c>
      <c r="I214" s="434">
        <v>17</v>
      </c>
      <c r="J214" s="434">
        <v>2</v>
      </c>
      <c r="K214" s="434">
        <v>0</v>
      </c>
      <c r="L214" s="434">
        <v>1</v>
      </c>
      <c r="M214" s="434">
        <v>0</v>
      </c>
      <c r="N214" s="434">
        <v>1</v>
      </c>
    </row>
    <row r="215" spans="1:14" ht="9" customHeight="1">
      <c r="A215" s="443"/>
      <c r="B215" s="653"/>
      <c r="C215" s="656" t="s">
        <v>1693</v>
      </c>
      <c r="D215" s="652">
        <v>124</v>
      </c>
      <c r="E215" s="434">
        <v>0</v>
      </c>
      <c r="F215" s="434">
        <v>1</v>
      </c>
      <c r="G215" s="434">
        <v>2</v>
      </c>
      <c r="H215" s="434">
        <v>6</v>
      </c>
      <c r="I215" s="434">
        <v>107</v>
      </c>
      <c r="J215" s="434">
        <v>2</v>
      </c>
      <c r="K215" s="434">
        <v>3</v>
      </c>
      <c r="L215" s="434">
        <v>1</v>
      </c>
      <c r="M215" s="434">
        <v>0</v>
      </c>
      <c r="N215" s="434">
        <v>2</v>
      </c>
    </row>
    <row r="216" spans="1:14" ht="9" customHeight="1">
      <c r="A216" s="443"/>
      <c r="B216" s="653"/>
      <c r="C216" s="656"/>
      <c r="D216" s="652"/>
      <c r="E216" s="434"/>
      <c r="F216" s="434"/>
      <c r="G216" s="434"/>
      <c r="H216" s="434"/>
      <c r="I216" s="434"/>
      <c r="J216" s="434"/>
      <c r="K216" s="434"/>
      <c r="L216" s="434"/>
      <c r="M216" s="434"/>
      <c r="N216" s="434"/>
    </row>
    <row r="217" spans="1:14" ht="9" customHeight="1">
      <c r="A217" s="443"/>
      <c r="B217" s="654" t="s">
        <v>1829</v>
      </c>
      <c r="C217" s="656" t="s">
        <v>1691</v>
      </c>
      <c r="D217" s="652">
        <v>2549</v>
      </c>
      <c r="E217" s="434">
        <v>13</v>
      </c>
      <c r="F217" s="434">
        <v>24</v>
      </c>
      <c r="G217" s="434">
        <v>95</v>
      </c>
      <c r="H217" s="434">
        <v>197</v>
      </c>
      <c r="I217" s="434">
        <v>1777</v>
      </c>
      <c r="J217" s="434">
        <v>27</v>
      </c>
      <c r="K217" s="434">
        <v>107</v>
      </c>
      <c r="L217" s="434">
        <v>61</v>
      </c>
      <c r="M217" s="434">
        <v>168</v>
      </c>
      <c r="N217" s="434">
        <v>80</v>
      </c>
    </row>
    <row r="218" spans="1:14" ht="9" customHeight="1">
      <c r="A218" s="443"/>
      <c r="B218" s="653"/>
      <c r="C218" s="656" t="s">
        <v>1692</v>
      </c>
      <c r="D218" s="652">
        <v>744</v>
      </c>
      <c r="E218" s="434">
        <v>3</v>
      </c>
      <c r="F218" s="434">
        <v>13</v>
      </c>
      <c r="G218" s="434">
        <v>37</v>
      </c>
      <c r="H218" s="434">
        <v>56</v>
      </c>
      <c r="I218" s="434">
        <v>361</v>
      </c>
      <c r="J218" s="434">
        <v>13</v>
      </c>
      <c r="K218" s="434">
        <v>35</v>
      </c>
      <c r="L218" s="434">
        <v>23</v>
      </c>
      <c r="M218" s="434">
        <v>166</v>
      </c>
      <c r="N218" s="434">
        <v>37</v>
      </c>
    </row>
    <row r="219" spans="1:14" ht="9" customHeight="1">
      <c r="A219" s="443"/>
      <c r="B219" s="653"/>
      <c r="C219" s="656" t="s">
        <v>1693</v>
      </c>
      <c r="D219" s="652">
        <v>3293</v>
      </c>
      <c r="E219" s="434">
        <v>16</v>
      </c>
      <c r="F219" s="434">
        <v>37</v>
      </c>
      <c r="G219" s="434">
        <v>132</v>
      </c>
      <c r="H219" s="434">
        <v>253</v>
      </c>
      <c r="I219" s="434">
        <v>2138</v>
      </c>
      <c r="J219" s="434">
        <v>40</v>
      </c>
      <c r="K219" s="434">
        <v>142</v>
      </c>
      <c r="L219" s="434">
        <v>84</v>
      </c>
      <c r="M219" s="434">
        <v>334</v>
      </c>
      <c r="N219" s="434">
        <v>117</v>
      </c>
    </row>
    <row r="220" spans="1:14" ht="9" customHeight="1">
      <c r="A220" s="443"/>
      <c r="B220" s="653"/>
      <c r="C220" s="655"/>
      <c r="D220" s="657"/>
      <c r="E220" s="434"/>
      <c r="F220" s="434"/>
      <c r="G220" s="434"/>
      <c r="H220" s="434"/>
      <c r="I220" s="434"/>
      <c r="J220" s="434"/>
      <c r="K220" s="434"/>
      <c r="L220" s="434"/>
      <c r="M220" s="434"/>
      <c r="N220" s="434"/>
    </row>
    <row r="221" spans="1:14" ht="9" customHeight="1">
      <c r="A221" s="443"/>
      <c r="B221" s="653"/>
      <c r="C221" s="655"/>
      <c r="D221" s="657"/>
      <c r="E221" s="434"/>
      <c r="F221" s="434"/>
      <c r="G221" s="434"/>
      <c r="H221" s="434"/>
      <c r="I221" s="434"/>
      <c r="J221" s="434"/>
      <c r="K221" s="434"/>
      <c r="L221" s="434"/>
      <c r="M221" s="434"/>
      <c r="N221" s="434"/>
    </row>
    <row r="222" spans="1:14" ht="9" customHeight="1">
      <c r="A222" s="443"/>
      <c r="B222" s="653"/>
      <c r="C222" s="655"/>
      <c r="D222" s="657"/>
      <c r="E222" s="434"/>
      <c r="F222" s="434"/>
      <c r="G222" s="434"/>
      <c r="H222" s="434"/>
      <c r="I222" s="434"/>
      <c r="J222" s="434"/>
      <c r="K222" s="434"/>
      <c r="L222" s="434"/>
      <c r="M222" s="434"/>
      <c r="N222" s="434"/>
    </row>
    <row r="223" spans="1:14" ht="9" customHeight="1">
      <c r="A223" s="443"/>
      <c r="B223" s="653"/>
      <c r="C223" s="655"/>
      <c r="D223" s="657"/>
      <c r="E223" s="434"/>
      <c r="F223" s="434"/>
      <c r="G223" s="434"/>
      <c r="H223" s="434"/>
      <c r="I223" s="434"/>
      <c r="J223" s="434"/>
      <c r="K223" s="434"/>
      <c r="L223" s="434"/>
      <c r="M223" s="434"/>
      <c r="N223" s="434"/>
    </row>
    <row r="224" spans="1:14" ht="9" customHeight="1">
      <c r="A224" s="443"/>
      <c r="B224" s="653"/>
      <c r="C224" s="655"/>
      <c r="D224" s="657"/>
      <c r="E224" s="434"/>
      <c r="F224" s="434"/>
      <c r="G224" s="434"/>
      <c r="H224" s="434"/>
      <c r="I224" s="434"/>
      <c r="J224" s="434"/>
      <c r="K224" s="434"/>
      <c r="L224" s="434"/>
      <c r="M224" s="434"/>
      <c r="N224" s="434"/>
    </row>
    <row r="225" spans="1:14" ht="9" customHeight="1">
      <c r="A225" s="443"/>
      <c r="B225" s="653"/>
      <c r="C225" s="655"/>
      <c r="D225" s="657"/>
      <c r="E225" s="434"/>
      <c r="F225" s="434"/>
      <c r="G225" s="434"/>
      <c r="H225" s="434"/>
      <c r="I225" s="434"/>
      <c r="J225" s="434"/>
      <c r="K225" s="434"/>
      <c r="L225" s="434"/>
      <c r="M225" s="434"/>
      <c r="N225" s="434"/>
    </row>
    <row r="226" spans="1:14" ht="9" customHeight="1">
      <c r="A226" s="443"/>
      <c r="B226" s="653"/>
      <c r="C226" s="655"/>
      <c r="D226" s="657"/>
      <c r="E226" s="434"/>
      <c r="F226" s="434"/>
      <c r="G226" s="434"/>
      <c r="H226" s="434"/>
      <c r="I226" s="434"/>
      <c r="J226" s="434"/>
      <c r="K226" s="434"/>
      <c r="L226" s="434"/>
      <c r="M226" s="434"/>
      <c r="N226" s="434"/>
    </row>
    <row r="227" spans="1:14" ht="9" customHeight="1">
      <c r="A227" s="443"/>
      <c r="B227" s="653"/>
      <c r="C227" s="655"/>
      <c r="D227" s="657"/>
      <c r="E227" s="434"/>
      <c r="F227" s="434"/>
      <c r="G227" s="434"/>
      <c r="H227" s="434"/>
      <c r="I227" s="434"/>
      <c r="J227" s="434"/>
      <c r="K227" s="434"/>
      <c r="L227" s="434"/>
      <c r="M227" s="434"/>
      <c r="N227" s="434"/>
    </row>
    <row r="228" spans="1:14" ht="9" customHeight="1">
      <c r="A228" s="443"/>
      <c r="B228" s="653"/>
      <c r="C228" s="655"/>
      <c r="D228" s="657"/>
      <c r="E228" s="434"/>
      <c r="F228" s="434"/>
      <c r="G228" s="434"/>
      <c r="H228" s="434"/>
      <c r="I228" s="434"/>
      <c r="J228" s="434"/>
      <c r="K228" s="434"/>
      <c r="L228" s="434"/>
      <c r="M228" s="434"/>
      <c r="N228" s="434"/>
    </row>
    <row r="229" spans="1:14" ht="9" customHeight="1">
      <c r="A229" s="49" t="s">
        <v>3078</v>
      </c>
      <c r="B229" s="653"/>
      <c r="C229" s="655"/>
      <c r="D229" s="657"/>
      <c r="E229" s="434"/>
      <c r="F229" s="434"/>
      <c r="G229" s="434"/>
      <c r="H229" s="434"/>
      <c r="I229" s="434"/>
      <c r="J229" s="434"/>
      <c r="K229" s="434"/>
      <c r="L229" s="434"/>
      <c r="M229" s="434"/>
      <c r="N229" s="434"/>
    </row>
    <row r="230" spans="1:14" ht="9" customHeight="1">
      <c r="A230" s="443" t="s">
        <v>521</v>
      </c>
      <c r="B230" s="653"/>
      <c r="C230" s="651"/>
      <c r="D230" s="652"/>
      <c r="E230" s="434"/>
      <c r="F230" s="434"/>
      <c r="G230" s="434"/>
      <c r="H230" s="434"/>
      <c r="I230" s="434"/>
      <c r="J230" s="434"/>
      <c r="K230" s="434"/>
      <c r="L230" s="434"/>
      <c r="M230" s="434"/>
      <c r="N230" s="434"/>
    </row>
    <row r="231" spans="1:14" ht="9" customHeight="1">
      <c r="A231" s="443" t="s">
        <v>754</v>
      </c>
      <c r="B231" s="653"/>
      <c r="C231" s="656"/>
      <c r="D231" s="652"/>
      <c r="E231" s="434"/>
      <c r="F231" s="434"/>
      <c r="G231" s="434"/>
      <c r="H231" s="434"/>
      <c r="I231" s="434"/>
      <c r="J231" s="434"/>
      <c r="K231" s="434"/>
      <c r="L231" s="434"/>
      <c r="M231" s="434"/>
      <c r="N231" s="434"/>
    </row>
    <row r="232" spans="1:14" ht="9" customHeight="1">
      <c r="A232" s="443"/>
      <c r="B232" s="653"/>
      <c r="C232" s="656"/>
      <c r="D232" s="652"/>
      <c r="E232" s="434"/>
      <c r="F232" s="434"/>
      <c r="G232" s="434"/>
      <c r="H232" s="434"/>
      <c r="I232" s="434"/>
      <c r="J232" s="434"/>
      <c r="K232" s="434"/>
      <c r="L232" s="434"/>
      <c r="M232" s="434"/>
      <c r="N232" s="434"/>
    </row>
    <row r="233" spans="1:14" ht="9" customHeight="1">
      <c r="A233" s="443"/>
      <c r="B233" s="653" t="s">
        <v>756</v>
      </c>
      <c r="C233" s="656" t="s">
        <v>1691</v>
      </c>
      <c r="D233" s="652">
        <v>24</v>
      </c>
      <c r="E233" s="434">
        <v>0</v>
      </c>
      <c r="F233" s="434">
        <v>1</v>
      </c>
      <c r="G233" s="434">
        <v>0</v>
      </c>
      <c r="H233" s="434">
        <v>1</v>
      </c>
      <c r="I233" s="434">
        <v>19</v>
      </c>
      <c r="J233" s="434">
        <v>0</v>
      </c>
      <c r="K233" s="434">
        <v>1</v>
      </c>
      <c r="L233" s="434">
        <v>1</v>
      </c>
      <c r="M233" s="434">
        <v>0</v>
      </c>
      <c r="N233" s="434">
        <v>1</v>
      </c>
    </row>
    <row r="234" spans="1:14" ht="9" customHeight="1">
      <c r="A234" s="443"/>
      <c r="B234" s="653"/>
      <c r="C234" s="656" t="s">
        <v>1692</v>
      </c>
      <c r="D234" s="652">
        <v>12</v>
      </c>
      <c r="E234" s="434">
        <v>0</v>
      </c>
      <c r="F234" s="434">
        <v>2</v>
      </c>
      <c r="G234" s="434">
        <v>0</v>
      </c>
      <c r="H234" s="434">
        <v>2</v>
      </c>
      <c r="I234" s="434">
        <v>7</v>
      </c>
      <c r="J234" s="434">
        <v>0</v>
      </c>
      <c r="K234" s="434">
        <v>1</v>
      </c>
      <c r="L234" s="434">
        <v>0</v>
      </c>
      <c r="M234" s="434">
        <v>0</v>
      </c>
      <c r="N234" s="434">
        <v>0</v>
      </c>
    </row>
    <row r="235" spans="1:14" ht="9" customHeight="1">
      <c r="A235" s="443"/>
      <c r="B235" s="653"/>
      <c r="C235" s="656" t="s">
        <v>1693</v>
      </c>
      <c r="D235" s="652">
        <v>36</v>
      </c>
      <c r="E235" s="434">
        <v>0</v>
      </c>
      <c r="F235" s="434">
        <v>3</v>
      </c>
      <c r="G235" s="434">
        <v>0</v>
      </c>
      <c r="H235" s="434">
        <v>3</v>
      </c>
      <c r="I235" s="434">
        <v>26</v>
      </c>
      <c r="J235" s="434">
        <v>0</v>
      </c>
      <c r="K235" s="434">
        <v>2</v>
      </c>
      <c r="L235" s="434">
        <v>1</v>
      </c>
      <c r="M235" s="434">
        <v>0</v>
      </c>
      <c r="N235" s="434">
        <v>1</v>
      </c>
    </row>
    <row r="236" spans="1:14" ht="9" customHeight="1">
      <c r="A236" s="443"/>
      <c r="B236" s="653"/>
      <c r="C236" s="656"/>
      <c r="D236" s="652"/>
      <c r="E236" s="434"/>
      <c r="F236" s="434"/>
      <c r="G236" s="434"/>
      <c r="H236" s="434"/>
      <c r="I236" s="434"/>
      <c r="J236" s="434"/>
      <c r="K236" s="434"/>
      <c r="L236" s="434"/>
      <c r="M236" s="434"/>
      <c r="N236" s="434"/>
    </row>
    <row r="237" spans="1:14" ht="9" customHeight="1">
      <c r="A237" s="443"/>
      <c r="B237" s="653" t="s">
        <v>757</v>
      </c>
      <c r="C237" s="656" t="s">
        <v>1691</v>
      </c>
      <c r="D237" s="652">
        <v>52</v>
      </c>
      <c r="E237" s="434">
        <v>0</v>
      </c>
      <c r="F237" s="434">
        <v>3</v>
      </c>
      <c r="G237" s="434">
        <v>3</v>
      </c>
      <c r="H237" s="434">
        <v>2</v>
      </c>
      <c r="I237" s="434">
        <v>37</v>
      </c>
      <c r="J237" s="434">
        <v>1</v>
      </c>
      <c r="K237" s="434">
        <v>1</v>
      </c>
      <c r="L237" s="434">
        <v>0</v>
      </c>
      <c r="M237" s="434">
        <v>2</v>
      </c>
      <c r="N237" s="434">
        <v>3</v>
      </c>
    </row>
    <row r="238" spans="1:14" ht="9" customHeight="1">
      <c r="A238" s="443"/>
      <c r="B238" s="653"/>
      <c r="C238" s="656" t="s">
        <v>1692</v>
      </c>
      <c r="D238" s="652">
        <v>17</v>
      </c>
      <c r="E238" s="434">
        <v>0</v>
      </c>
      <c r="F238" s="434">
        <v>3</v>
      </c>
      <c r="G238" s="434">
        <v>0</v>
      </c>
      <c r="H238" s="434">
        <v>1</v>
      </c>
      <c r="I238" s="434">
        <v>12</v>
      </c>
      <c r="J238" s="434">
        <v>1</v>
      </c>
      <c r="K238" s="434">
        <v>0</v>
      </c>
      <c r="L238" s="434">
        <v>0</v>
      </c>
      <c r="M238" s="434">
        <v>0</v>
      </c>
      <c r="N238" s="434">
        <v>0</v>
      </c>
    </row>
    <row r="239" spans="1:14" ht="9" customHeight="1">
      <c r="A239" s="443"/>
      <c r="B239" s="653"/>
      <c r="C239" s="656" t="s">
        <v>1693</v>
      </c>
      <c r="D239" s="652">
        <v>69</v>
      </c>
      <c r="E239" s="434">
        <v>0</v>
      </c>
      <c r="F239" s="434">
        <v>6</v>
      </c>
      <c r="G239" s="434">
        <v>3</v>
      </c>
      <c r="H239" s="434">
        <v>3</v>
      </c>
      <c r="I239" s="434">
        <v>49</v>
      </c>
      <c r="J239" s="434">
        <v>2</v>
      </c>
      <c r="K239" s="434">
        <v>1</v>
      </c>
      <c r="L239" s="434">
        <v>0</v>
      </c>
      <c r="M239" s="434">
        <v>2</v>
      </c>
      <c r="N239" s="434">
        <v>3</v>
      </c>
    </row>
    <row r="240" spans="1:14" ht="9" customHeight="1">
      <c r="A240" s="443"/>
      <c r="B240" s="653"/>
      <c r="C240" s="656"/>
      <c r="D240" s="652"/>
      <c r="E240" s="434"/>
      <c r="F240" s="434"/>
      <c r="G240" s="434"/>
      <c r="H240" s="434"/>
      <c r="I240" s="434"/>
      <c r="J240" s="434"/>
      <c r="K240" s="434"/>
      <c r="L240" s="434"/>
      <c r="M240" s="434"/>
      <c r="N240" s="434"/>
    </row>
    <row r="241" spans="1:14" ht="9" customHeight="1">
      <c r="A241" s="443"/>
      <c r="B241" s="653" t="s">
        <v>758</v>
      </c>
      <c r="C241" s="656" t="s">
        <v>1691</v>
      </c>
      <c r="D241" s="652">
        <v>37</v>
      </c>
      <c r="E241" s="434">
        <v>0</v>
      </c>
      <c r="F241" s="434">
        <v>0</v>
      </c>
      <c r="G241" s="434">
        <v>0</v>
      </c>
      <c r="H241" s="434">
        <v>0</v>
      </c>
      <c r="I241" s="434">
        <v>31</v>
      </c>
      <c r="J241" s="434">
        <v>0</v>
      </c>
      <c r="K241" s="434">
        <v>4</v>
      </c>
      <c r="L241" s="434">
        <v>0</v>
      </c>
      <c r="M241" s="434">
        <v>0</v>
      </c>
      <c r="N241" s="434">
        <v>2</v>
      </c>
    </row>
    <row r="242" spans="1:14" ht="9" customHeight="1">
      <c r="A242" s="443"/>
      <c r="B242" s="653"/>
      <c r="C242" s="656" t="s">
        <v>1692</v>
      </c>
      <c r="D242" s="652">
        <v>19</v>
      </c>
      <c r="E242" s="434">
        <v>0</v>
      </c>
      <c r="F242" s="434">
        <v>1</v>
      </c>
      <c r="G242" s="434">
        <v>3</v>
      </c>
      <c r="H242" s="434">
        <v>1</v>
      </c>
      <c r="I242" s="434">
        <v>11</v>
      </c>
      <c r="J242" s="434">
        <v>0</v>
      </c>
      <c r="K242" s="434">
        <v>2</v>
      </c>
      <c r="L242" s="434">
        <v>0</v>
      </c>
      <c r="M242" s="434">
        <v>0</v>
      </c>
      <c r="N242" s="434">
        <v>1</v>
      </c>
    </row>
    <row r="243" spans="1:14" ht="9" customHeight="1">
      <c r="A243" s="443"/>
      <c r="B243" s="653"/>
      <c r="C243" s="656" t="s">
        <v>1693</v>
      </c>
      <c r="D243" s="652">
        <v>56</v>
      </c>
      <c r="E243" s="434">
        <v>0</v>
      </c>
      <c r="F243" s="434">
        <v>1</v>
      </c>
      <c r="G243" s="434">
        <v>3</v>
      </c>
      <c r="H243" s="434">
        <v>1</v>
      </c>
      <c r="I243" s="434">
        <v>42</v>
      </c>
      <c r="J243" s="434">
        <v>0</v>
      </c>
      <c r="K243" s="434">
        <v>6</v>
      </c>
      <c r="L243" s="434">
        <v>0</v>
      </c>
      <c r="M243" s="434">
        <v>0</v>
      </c>
      <c r="N243" s="434">
        <v>3</v>
      </c>
    </row>
    <row r="244" spans="1:14" ht="9" customHeight="1">
      <c r="A244" s="443"/>
      <c r="B244" s="653"/>
      <c r="C244" s="656"/>
      <c r="D244" s="652"/>
      <c r="E244" s="434"/>
      <c r="F244" s="434"/>
      <c r="G244" s="434"/>
      <c r="H244" s="434"/>
      <c r="I244" s="434"/>
      <c r="J244" s="434"/>
      <c r="K244" s="434"/>
      <c r="L244" s="434"/>
      <c r="M244" s="434"/>
      <c r="N244" s="434"/>
    </row>
    <row r="245" spans="1:14" ht="9" customHeight="1">
      <c r="A245" s="443"/>
      <c r="B245" s="653" t="s">
        <v>521</v>
      </c>
      <c r="C245" s="656" t="s">
        <v>1691</v>
      </c>
      <c r="D245" s="652">
        <v>34</v>
      </c>
      <c r="E245" s="434">
        <v>1</v>
      </c>
      <c r="F245" s="434">
        <v>0</v>
      </c>
      <c r="G245" s="434">
        <v>1</v>
      </c>
      <c r="H245" s="434">
        <v>0</v>
      </c>
      <c r="I245" s="434">
        <v>5</v>
      </c>
      <c r="J245" s="434">
        <v>0</v>
      </c>
      <c r="K245" s="434">
        <v>8</v>
      </c>
      <c r="L245" s="434">
        <v>4</v>
      </c>
      <c r="M245" s="434">
        <v>15</v>
      </c>
      <c r="N245" s="434">
        <v>0</v>
      </c>
    </row>
    <row r="246" spans="1:14" ht="9" customHeight="1">
      <c r="A246" s="443"/>
      <c r="B246" s="653" t="s">
        <v>2189</v>
      </c>
      <c r="C246" s="656" t="s">
        <v>1692</v>
      </c>
      <c r="D246" s="652">
        <v>9</v>
      </c>
      <c r="E246" s="434">
        <v>1</v>
      </c>
      <c r="F246" s="434">
        <v>0</v>
      </c>
      <c r="G246" s="434">
        <v>0</v>
      </c>
      <c r="H246" s="434">
        <v>1</v>
      </c>
      <c r="I246" s="434">
        <v>0</v>
      </c>
      <c r="J246" s="434">
        <v>0</v>
      </c>
      <c r="K246" s="434">
        <v>0</v>
      </c>
      <c r="L246" s="434">
        <v>2</v>
      </c>
      <c r="M246" s="434">
        <v>5</v>
      </c>
      <c r="N246" s="434">
        <v>0</v>
      </c>
    </row>
    <row r="247" spans="1:14" ht="9" customHeight="1">
      <c r="A247" s="443"/>
      <c r="B247" s="653"/>
      <c r="C247" s="656" t="s">
        <v>1693</v>
      </c>
      <c r="D247" s="652">
        <v>43</v>
      </c>
      <c r="E247" s="434">
        <v>2</v>
      </c>
      <c r="F247" s="434">
        <v>0</v>
      </c>
      <c r="G247" s="434">
        <v>1</v>
      </c>
      <c r="H247" s="434">
        <v>1</v>
      </c>
      <c r="I247" s="434">
        <v>5</v>
      </c>
      <c r="J247" s="434">
        <v>0</v>
      </c>
      <c r="K247" s="434">
        <v>8</v>
      </c>
      <c r="L247" s="434">
        <v>6</v>
      </c>
      <c r="M247" s="434">
        <v>20</v>
      </c>
      <c r="N247" s="434">
        <v>0</v>
      </c>
    </row>
    <row r="248" spans="1:14" ht="9" customHeight="1">
      <c r="A248" s="443"/>
      <c r="B248" s="653"/>
      <c r="C248" s="656"/>
      <c r="D248" s="652"/>
      <c r="E248" s="434"/>
      <c r="F248" s="434"/>
      <c r="G248" s="434"/>
      <c r="H248" s="434"/>
      <c r="I248" s="434"/>
      <c r="J248" s="434"/>
      <c r="K248" s="434"/>
      <c r="L248" s="434"/>
      <c r="M248" s="434"/>
      <c r="N248" s="434"/>
    </row>
    <row r="249" spans="1:14" ht="9" customHeight="1">
      <c r="A249" s="443"/>
      <c r="B249" s="653" t="s">
        <v>760</v>
      </c>
      <c r="C249" s="656" t="s">
        <v>1691</v>
      </c>
      <c r="D249" s="652">
        <v>89</v>
      </c>
      <c r="E249" s="434">
        <v>0</v>
      </c>
      <c r="F249" s="434">
        <v>1</v>
      </c>
      <c r="G249" s="434">
        <v>0</v>
      </c>
      <c r="H249" s="434">
        <v>9</v>
      </c>
      <c r="I249" s="434">
        <v>14</v>
      </c>
      <c r="J249" s="434">
        <v>0</v>
      </c>
      <c r="K249" s="434">
        <v>5</v>
      </c>
      <c r="L249" s="434">
        <v>23</v>
      </c>
      <c r="M249" s="434">
        <v>31</v>
      </c>
      <c r="N249" s="434">
        <v>6</v>
      </c>
    </row>
    <row r="250" spans="1:14" ht="9" customHeight="1">
      <c r="A250" s="443"/>
      <c r="B250" s="653"/>
      <c r="C250" s="656" t="s">
        <v>1692</v>
      </c>
      <c r="D250" s="652">
        <v>36</v>
      </c>
      <c r="E250" s="434">
        <v>0</v>
      </c>
      <c r="F250" s="434">
        <v>0</v>
      </c>
      <c r="G250" s="434">
        <v>0</v>
      </c>
      <c r="H250" s="434">
        <v>5</v>
      </c>
      <c r="I250" s="434">
        <v>3</v>
      </c>
      <c r="J250" s="434">
        <v>0</v>
      </c>
      <c r="K250" s="434">
        <v>2</v>
      </c>
      <c r="L250" s="434">
        <v>11</v>
      </c>
      <c r="M250" s="434">
        <v>9</v>
      </c>
      <c r="N250" s="434">
        <v>6</v>
      </c>
    </row>
    <row r="251" spans="1:14" ht="9" customHeight="1">
      <c r="A251" s="443"/>
      <c r="B251" s="653"/>
      <c r="C251" s="656" t="s">
        <v>1693</v>
      </c>
      <c r="D251" s="652">
        <v>125</v>
      </c>
      <c r="E251" s="434">
        <v>0</v>
      </c>
      <c r="F251" s="434">
        <v>1</v>
      </c>
      <c r="G251" s="434">
        <v>0</v>
      </c>
      <c r="H251" s="434">
        <v>14</v>
      </c>
      <c r="I251" s="434">
        <v>17</v>
      </c>
      <c r="J251" s="434">
        <v>0</v>
      </c>
      <c r="K251" s="434">
        <v>7</v>
      </c>
      <c r="L251" s="434">
        <v>34</v>
      </c>
      <c r="M251" s="434">
        <v>40</v>
      </c>
      <c r="N251" s="434">
        <v>12</v>
      </c>
    </row>
    <row r="252" spans="1:14" ht="9" customHeight="1">
      <c r="A252" s="443"/>
      <c r="B252" s="653"/>
      <c r="C252" s="656"/>
      <c r="D252" s="652"/>
      <c r="E252" s="434"/>
      <c r="F252" s="434"/>
      <c r="G252" s="434"/>
      <c r="H252" s="434"/>
      <c r="I252" s="434"/>
      <c r="J252" s="434"/>
      <c r="K252" s="434"/>
      <c r="L252" s="434"/>
      <c r="M252" s="434"/>
      <c r="N252" s="434"/>
    </row>
    <row r="253" spans="1:14" ht="9" customHeight="1">
      <c r="A253" s="443"/>
      <c r="B253" s="653" t="s">
        <v>2196</v>
      </c>
      <c r="C253" s="656" t="s">
        <v>1691</v>
      </c>
      <c r="D253" s="652">
        <v>348</v>
      </c>
      <c r="E253" s="434">
        <v>2</v>
      </c>
      <c r="F253" s="434">
        <v>4</v>
      </c>
      <c r="G253" s="434">
        <v>2</v>
      </c>
      <c r="H253" s="434">
        <v>11</v>
      </c>
      <c r="I253" s="434">
        <v>129</v>
      </c>
      <c r="J253" s="434">
        <v>1</v>
      </c>
      <c r="K253" s="434">
        <v>36</v>
      </c>
      <c r="L253" s="434">
        <v>9</v>
      </c>
      <c r="M253" s="434">
        <v>145</v>
      </c>
      <c r="N253" s="434">
        <v>9</v>
      </c>
    </row>
    <row r="254" spans="1:14" ht="9" customHeight="1">
      <c r="A254" s="443"/>
      <c r="B254" s="653" t="s">
        <v>2288</v>
      </c>
      <c r="C254" s="656" t="s">
        <v>1692</v>
      </c>
      <c r="D254" s="652">
        <v>114</v>
      </c>
      <c r="E254" s="434">
        <v>2</v>
      </c>
      <c r="F254" s="434">
        <v>2</v>
      </c>
      <c r="G254" s="434">
        <v>5</v>
      </c>
      <c r="H254" s="434">
        <v>5</v>
      </c>
      <c r="I254" s="434">
        <v>32</v>
      </c>
      <c r="J254" s="434">
        <v>0</v>
      </c>
      <c r="K254" s="434">
        <v>12</v>
      </c>
      <c r="L254" s="434">
        <v>5</v>
      </c>
      <c r="M254" s="434">
        <v>48</v>
      </c>
      <c r="N254" s="434">
        <v>3</v>
      </c>
    </row>
    <row r="255" spans="1:14" ht="9" customHeight="1">
      <c r="A255" s="443"/>
      <c r="B255" s="653"/>
      <c r="C255" s="656" t="s">
        <v>1693</v>
      </c>
      <c r="D255" s="652">
        <v>462</v>
      </c>
      <c r="E255" s="434">
        <v>4</v>
      </c>
      <c r="F255" s="434">
        <v>6</v>
      </c>
      <c r="G255" s="434">
        <v>7</v>
      </c>
      <c r="H255" s="434">
        <v>16</v>
      </c>
      <c r="I255" s="434">
        <v>161</v>
      </c>
      <c r="J255" s="434">
        <v>1</v>
      </c>
      <c r="K255" s="434">
        <v>48</v>
      </c>
      <c r="L255" s="434">
        <v>14</v>
      </c>
      <c r="M255" s="434">
        <v>193</v>
      </c>
      <c r="N255" s="434">
        <v>12</v>
      </c>
    </row>
    <row r="256" spans="1:14" ht="9" customHeight="1">
      <c r="A256" s="443"/>
      <c r="B256" s="653"/>
      <c r="C256" s="656"/>
      <c r="D256" s="652"/>
      <c r="E256" s="434"/>
      <c r="F256" s="434"/>
      <c r="G256" s="434"/>
      <c r="H256" s="434"/>
      <c r="I256" s="434"/>
      <c r="J256" s="434"/>
      <c r="K256" s="434"/>
      <c r="L256" s="434"/>
      <c r="M256" s="434"/>
      <c r="N256" s="434"/>
    </row>
    <row r="257" spans="1:14" ht="9" customHeight="1">
      <c r="A257" s="443"/>
      <c r="B257" s="653" t="s">
        <v>763</v>
      </c>
      <c r="C257" s="656" t="s">
        <v>1691</v>
      </c>
      <c r="D257" s="652">
        <v>79</v>
      </c>
      <c r="E257" s="434">
        <v>2</v>
      </c>
      <c r="F257" s="434">
        <v>1</v>
      </c>
      <c r="G257" s="434">
        <v>0</v>
      </c>
      <c r="H257" s="434">
        <v>4</v>
      </c>
      <c r="I257" s="434">
        <v>34</v>
      </c>
      <c r="J257" s="434">
        <v>0</v>
      </c>
      <c r="K257" s="434">
        <v>12</v>
      </c>
      <c r="L257" s="434">
        <v>11</v>
      </c>
      <c r="M257" s="434">
        <v>11</v>
      </c>
      <c r="N257" s="434">
        <v>4</v>
      </c>
    </row>
    <row r="258" spans="1:14" ht="9" customHeight="1">
      <c r="A258" s="443"/>
      <c r="B258" s="653"/>
      <c r="C258" s="656" t="s">
        <v>1692</v>
      </c>
      <c r="D258" s="652">
        <v>19</v>
      </c>
      <c r="E258" s="434">
        <v>0</v>
      </c>
      <c r="F258" s="434">
        <v>2</v>
      </c>
      <c r="G258" s="434">
        <v>0</v>
      </c>
      <c r="H258" s="434">
        <v>1</v>
      </c>
      <c r="I258" s="434">
        <v>9</v>
      </c>
      <c r="J258" s="434">
        <v>0</v>
      </c>
      <c r="K258" s="434">
        <v>2</v>
      </c>
      <c r="L258" s="434">
        <v>1</v>
      </c>
      <c r="M258" s="434">
        <v>3</v>
      </c>
      <c r="N258" s="434">
        <v>1</v>
      </c>
    </row>
    <row r="259" spans="1:14" ht="9" customHeight="1">
      <c r="A259" s="443"/>
      <c r="B259" s="653"/>
      <c r="C259" s="656" t="s">
        <v>1693</v>
      </c>
      <c r="D259" s="652">
        <v>98</v>
      </c>
      <c r="E259" s="434">
        <v>2</v>
      </c>
      <c r="F259" s="434">
        <v>3</v>
      </c>
      <c r="G259" s="434">
        <v>0</v>
      </c>
      <c r="H259" s="434">
        <v>5</v>
      </c>
      <c r="I259" s="434">
        <v>43</v>
      </c>
      <c r="J259" s="434">
        <v>0</v>
      </c>
      <c r="K259" s="434">
        <v>14</v>
      </c>
      <c r="L259" s="434">
        <v>12</v>
      </c>
      <c r="M259" s="434">
        <v>14</v>
      </c>
      <c r="N259" s="434">
        <v>5</v>
      </c>
    </row>
    <row r="260" spans="1:14" ht="9" customHeight="1">
      <c r="A260" s="443"/>
      <c r="B260" s="653"/>
      <c r="C260" s="656"/>
      <c r="D260" s="652"/>
      <c r="E260" s="434"/>
      <c r="F260" s="434"/>
      <c r="G260" s="434"/>
      <c r="H260" s="434"/>
      <c r="I260" s="434"/>
      <c r="J260" s="434"/>
      <c r="K260" s="434"/>
      <c r="L260" s="434"/>
      <c r="M260" s="434"/>
      <c r="N260" s="434"/>
    </row>
    <row r="261" spans="1:14" ht="9" customHeight="1">
      <c r="A261" s="443"/>
      <c r="B261" s="653" t="s">
        <v>764</v>
      </c>
      <c r="C261" s="656" t="s">
        <v>1691</v>
      </c>
      <c r="D261" s="652">
        <v>71</v>
      </c>
      <c r="E261" s="434">
        <v>0</v>
      </c>
      <c r="F261" s="434">
        <v>0</v>
      </c>
      <c r="G261" s="434">
        <v>0</v>
      </c>
      <c r="H261" s="434">
        <v>4</v>
      </c>
      <c r="I261" s="434">
        <v>21</v>
      </c>
      <c r="J261" s="434">
        <v>0</v>
      </c>
      <c r="K261" s="434">
        <v>6</v>
      </c>
      <c r="L261" s="434">
        <v>4</v>
      </c>
      <c r="M261" s="434">
        <v>35</v>
      </c>
      <c r="N261" s="434">
        <v>1</v>
      </c>
    </row>
    <row r="262" spans="1:14" ht="9" customHeight="1">
      <c r="A262" s="443"/>
      <c r="B262" s="653"/>
      <c r="C262" s="656" t="s">
        <v>1692</v>
      </c>
      <c r="D262" s="652">
        <v>58</v>
      </c>
      <c r="E262" s="434">
        <v>0</v>
      </c>
      <c r="F262" s="434">
        <v>0</v>
      </c>
      <c r="G262" s="434">
        <v>0</v>
      </c>
      <c r="H262" s="434">
        <v>1</v>
      </c>
      <c r="I262" s="434">
        <v>13</v>
      </c>
      <c r="J262" s="434">
        <v>0</v>
      </c>
      <c r="K262" s="434">
        <v>9</v>
      </c>
      <c r="L262" s="434">
        <v>7</v>
      </c>
      <c r="M262" s="434">
        <v>27</v>
      </c>
      <c r="N262" s="434">
        <v>1</v>
      </c>
    </row>
    <row r="263" spans="1:14" ht="9" customHeight="1">
      <c r="A263" s="443"/>
      <c r="B263" s="653"/>
      <c r="C263" s="656" t="s">
        <v>1693</v>
      </c>
      <c r="D263" s="652">
        <v>129</v>
      </c>
      <c r="E263" s="434">
        <v>0</v>
      </c>
      <c r="F263" s="434">
        <v>0</v>
      </c>
      <c r="G263" s="434">
        <v>0</v>
      </c>
      <c r="H263" s="434">
        <v>5</v>
      </c>
      <c r="I263" s="434">
        <v>34</v>
      </c>
      <c r="J263" s="434">
        <v>0</v>
      </c>
      <c r="K263" s="434">
        <v>15</v>
      </c>
      <c r="L263" s="434">
        <v>11</v>
      </c>
      <c r="M263" s="434">
        <v>62</v>
      </c>
      <c r="N263" s="434">
        <v>2</v>
      </c>
    </row>
    <row r="264" spans="1:14" ht="9" customHeight="1">
      <c r="A264" s="443"/>
      <c r="B264" s="653"/>
      <c r="C264" s="656"/>
      <c r="D264" s="652"/>
      <c r="E264" s="434"/>
      <c r="F264" s="434"/>
      <c r="G264" s="434"/>
      <c r="H264" s="434"/>
      <c r="I264" s="434"/>
      <c r="J264" s="434"/>
      <c r="K264" s="434"/>
      <c r="L264" s="434"/>
      <c r="M264" s="434"/>
      <c r="N264" s="434"/>
    </row>
    <row r="265" spans="1:14" ht="9" customHeight="1">
      <c r="A265" s="443"/>
      <c r="B265" s="654" t="s">
        <v>1829</v>
      </c>
      <c r="C265" s="656" t="s">
        <v>1691</v>
      </c>
      <c r="D265" s="652">
        <v>734</v>
      </c>
      <c r="E265" s="434">
        <v>5</v>
      </c>
      <c r="F265" s="434">
        <v>10</v>
      </c>
      <c r="G265" s="434">
        <v>6</v>
      </c>
      <c r="H265" s="434">
        <v>31</v>
      </c>
      <c r="I265" s="434">
        <v>290</v>
      </c>
      <c r="J265" s="434">
        <v>2</v>
      </c>
      <c r="K265" s="434">
        <v>73</v>
      </c>
      <c r="L265" s="434">
        <v>52</v>
      </c>
      <c r="M265" s="434">
        <v>239</v>
      </c>
      <c r="N265" s="434">
        <v>26</v>
      </c>
    </row>
    <row r="266" spans="1:14" ht="9" customHeight="1">
      <c r="A266" s="443"/>
      <c r="B266" s="653"/>
      <c r="C266" s="656" t="s">
        <v>1692</v>
      </c>
      <c r="D266" s="652">
        <v>284</v>
      </c>
      <c r="E266" s="434">
        <v>3</v>
      </c>
      <c r="F266" s="434">
        <v>10</v>
      </c>
      <c r="G266" s="434">
        <v>8</v>
      </c>
      <c r="H266" s="434">
        <v>17</v>
      </c>
      <c r="I266" s="434">
        <v>87</v>
      </c>
      <c r="J266" s="434">
        <v>1</v>
      </c>
      <c r="K266" s="434">
        <v>28</v>
      </c>
      <c r="L266" s="434">
        <v>26</v>
      </c>
      <c r="M266" s="434">
        <v>92</v>
      </c>
      <c r="N266" s="434">
        <v>12</v>
      </c>
    </row>
    <row r="267" spans="1:14" ht="9" customHeight="1">
      <c r="A267" s="443"/>
      <c r="B267" s="653"/>
      <c r="C267" s="656" t="s">
        <v>1693</v>
      </c>
      <c r="D267" s="652">
        <v>1018</v>
      </c>
      <c r="E267" s="434">
        <v>8</v>
      </c>
      <c r="F267" s="434">
        <v>20</v>
      </c>
      <c r="G267" s="434">
        <v>14</v>
      </c>
      <c r="H267" s="434">
        <v>48</v>
      </c>
      <c r="I267" s="434">
        <v>377</v>
      </c>
      <c r="J267" s="434">
        <v>3</v>
      </c>
      <c r="K267" s="434">
        <v>101</v>
      </c>
      <c r="L267" s="434">
        <v>78</v>
      </c>
      <c r="M267" s="434">
        <v>331</v>
      </c>
      <c r="N267" s="434">
        <v>38</v>
      </c>
    </row>
    <row r="268" spans="1:14" ht="9" customHeight="1">
      <c r="A268" s="443"/>
      <c r="B268" s="653"/>
      <c r="C268" s="656"/>
      <c r="D268" s="652"/>
      <c r="E268" s="434"/>
      <c r="F268" s="434"/>
      <c r="G268" s="434"/>
      <c r="H268" s="434"/>
      <c r="I268" s="434"/>
      <c r="J268" s="434"/>
      <c r="K268" s="434"/>
      <c r="L268" s="434"/>
      <c r="M268" s="434"/>
      <c r="N268" s="434"/>
    </row>
    <row r="269" spans="1:14" ht="9" customHeight="1">
      <c r="A269" s="443"/>
      <c r="B269" s="653"/>
      <c r="C269" s="656"/>
      <c r="D269" s="652"/>
      <c r="E269" s="434"/>
      <c r="F269" s="434"/>
      <c r="G269" s="434"/>
      <c r="H269" s="434"/>
      <c r="I269" s="434"/>
      <c r="J269" s="434"/>
      <c r="K269" s="434"/>
      <c r="L269" s="434"/>
      <c r="M269" s="434"/>
      <c r="N269" s="434"/>
    </row>
    <row r="270" spans="1:14" ht="9" customHeight="1">
      <c r="A270" s="443" t="s">
        <v>473</v>
      </c>
      <c r="B270" s="653"/>
      <c r="C270" s="656"/>
      <c r="D270" s="652"/>
      <c r="E270" s="434"/>
      <c r="F270" s="434"/>
      <c r="G270" s="434"/>
      <c r="H270" s="434"/>
      <c r="I270" s="434"/>
      <c r="J270" s="434"/>
      <c r="K270" s="434"/>
      <c r="L270" s="434"/>
      <c r="M270" s="434"/>
      <c r="N270" s="434"/>
    </row>
    <row r="271" spans="1:14" ht="9" customHeight="1">
      <c r="A271" s="443"/>
      <c r="B271" s="653"/>
      <c r="C271" s="656"/>
      <c r="D271" s="652"/>
      <c r="E271" s="434"/>
      <c r="F271" s="434"/>
      <c r="G271" s="434"/>
      <c r="H271" s="434"/>
      <c r="I271" s="434"/>
      <c r="J271" s="434"/>
      <c r="K271" s="434"/>
      <c r="L271" s="434"/>
      <c r="M271" s="434"/>
      <c r="N271" s="434"/>
    </row>
    <row r="272" spans="1:14" ht="9" customHeight="1">
      <c r="A272" s="443"/>
      <c r="B272" s="653" t="s">
        <v>765</v>
      </c>
      <c r="C272" s="656" t="s">
        <v>1691</v>
      </c>
      <c r="D272" s="652">
        <v>636</v>
      </c>
      <c r="E272" s="434">
        <v>5</v>
      </c>
      <c r="F272" s="434">
        <v>0</v>
      </c>
      <c r="G272" s="434">
        <v>0</v>
      </c>
      <c r="H272" s="434">
        <v>22</v>
      </c>
      <c r="I272" s="434">
        <v>37</v>
      </c>
      <c r="J272" s="434">
        <v>1</v>
      </c>
      <c r="K272" s="434">
        <v>31</v>
      </c>
      <c r="L272" s="434">
        <v>53</v>
      </c>
      <c r="M272" s="434">
        <v>443</v>
      </c>
      <c r="N272" s="434">
        <v>44</v>
      </c>
    </row>
    <row r="273" spans="1:14" ht="9" customHeight="1">
      <c r="A273" s="443"/>
      <c r="B273" s="653"/>
      <c r="C273" s="656" t="s">
        <v>1692</v>
      </c>
      <c r="D273" s="652">
        <v>125</v>
      </c>
      <c r="E273" s="434">
        <v>1</v>
      </c>
      <c r="F273" s="434">
        <v>0</v>
      </c>
      <c r="G273" s="434">
        <v>0</v>
      </c>
      <c r="H273" s="434">
        <v>5</v>
      </c>
      <c r="I273" s="434">
        <v>4</v>
      </c>
      <c r="J273" s="434">
        <v>0</v>
      </c>
      <c r="K273" s="434">
        <v>6</v>
      </c>
      <c r="L273" s="434">
        <v>20</v>
      </c>
      <c r="M273" s="434">
        <v>78</v>
      </c>
      <c r="N273" s="434">
        <v>11</v>
      </c>
    </row>
    <row r="274" spans="1:14" ht="9" customHeight="1">
      <c r="A274" s="443"/>
      <c r="B274" s="653"/>
      <c r="C274" s="656" t="s">
        <v>1693</v>
      </c>
      <c r="D274" s="652">
        <v>761</v>
      </c>
      <c r="E274" s="434">
        <v>6</v>
      </c>
      <c r="F274" s="434">
        <v>0</v>
      </c>
      <c r="G274" s="434">
        <v>0</v>
      </c>
      <c r="H274" s="434">
        <v>27</v>
      </c>
      <c r="I274" s="434">
        <v>41</v>
      </c>
      <c r="J274" s="434">
        <v>1</v>
      </c>
      <c r="K274" s="434">
        <v>37</v>
      </c>
      <c r="L274" s="434">
        <v>73</v>
      </c>
      <c r="M274" s="434">
        <v>521</v>
      </c>
      <c r="N274" s="434">
        <v>55</v>
      </c>
    </row>
    <row r="275" spans="1:14" ht="9" customHeight="1">
      <c r="A275" s="443"/>
      <c r="B275" s="653"/>
      <c r="C275" s="656"/>
      <c r="D275" s="652"/>
      <c r="E275" s="434"/>
      <c r="F275" s="434"/>
      <c r="G275" s="434"/>
      <c r="H275" s="434"/>
      <c r="I275" s="434"/>
      <c r="J275" s="434"/>
      <c r="K275" s="434"/>
      <c r="L275" s="434"/>
      <c r="M275" s="434"/>
      <c r="N275" s="434"/>
    </row>
    <row r="276" spans="1:14" ht="9" customHeight="1">
      <c r="A276" s="443"/>
      <c r="B276" s="653" t="s">
        <v>2197</v>
      </c>
      <c r="C276" s="656" t="s">
        <v>1691</v>
      </c>
      <c r="D276" s="652">
        <v>230</v>
      </c>
      <c r="E276" s="434">
        <v>1</v>
      </c>
      <c r="F276" s="434">
        <v>1</v>
      </c>
      <c r="G276" s="434">
        <v>0</v>
      </c>
      <c r="H276" s="434">
        <v>6</v>
      </c>
      <c r="I276" s="434">
        <v>12</v>
      </c>
      <c r="J276" s="434">
        <v>0</v>
      </c>
      <c r="K276" s="434">
        <v>0</v>
      </c>
      <c r="L276" s="434">
        <v>27</v>
      </c>
      <c r="M276" s="434">
        <v>156</v>
      </c>
      <c r="N276" s="434">
        <v>27</v>
      </c>
    </row>
    <row r="277" spans="1:14" ht="9" customHeight="1">
      <c r="A277" s="443"/>
      <c r="B277" s="653" t="s">
        <v>2191</v>
      </c>
      <c r="C277" s="656" t="s">
        <v>1692</v>
      </c>
      <c r="D277" s="652">
        <v>39</v>
      </c>
      <c r="E277" s="434">
        <v>0</v>
      </c>
      <c r="F277" s="434">
        <v>0</v>
      </c>
      <c r="G277" s="434">
        <v>0</v>
      </c>
      <c r="H277" s="434">
        <v>2</v>
      </c>
      <c r="I277" s="434">
        <v>3</v>
      </c>
      <c r="J277" s="434">
        <v>0</v>
      </c>
      <c r="K277" s="434">
        <v>0</v>
      </c>
      <c r="L277" s="434">
        <v>4</v>
      </c>
      <c r="M277" s="434">
        <v>26</v>
      </c>
      <c r="N277" s="434">
        <v>4</v>
      </c>
    </row>
    <row r="278" spans="1:14" ht="9" customHeight="1">
      <c r="A278" s="443"/>
      <c r="B278" s="653"/>
      <c r="C278" s="656" t="s">
        <v>1693</v>
      </c>
      <c r="D278" s="652">
        <v>269</v>
      </c>
      <c r="E278" s="434">
        <v>1</v>
      </c>
      <c r="F278" s="434">
        <v>1</v>
      </c>
      <c r="G278" s="434">
        <v>0</v>
      </c>
      <c r="H278" s="434">
        <v>8</v>
      </c>
      <c r="I278" s="434">
        <v>15</v>
      </c>
      <c r="J278" s="434">
        <v>0</v>
      </c>
      <c r="K278" s="434">
        <v>0</v>
      </c>
      <c r="L278" s="434">
        <v>31</v>
      </c>
      <c r="M278" s="434">
        <v>182</v>
      </c>
      <c r="N278" s="434">
        <v>31</v>
      </c>
    </row>
    <row r="279" spans="1:14" ht="9" customHeight="1">
      <c r="A279" s="443"/>
      <c r="B279" s="653"/>
      <c r="C279" s="656"/>
      <c r="D279" s="652"/>
      <c r="E279" s="434"/>
      <c r="F279" s="434"/>
      <c r="G279" s="434"/>
      <c r="H279" s="434"/>
      <c r="I279" s="434"/>
      <c r="J279" s="434"/>
      <c r="K279" s="434"/>
      <c r="L279" s="434"/>
      <c r="M279" s="434"/>
      <c r="N279" s="434"/>
    </row>
    <row r="280" spans="1:14" ht="9" customHeight="1">
      <c r="A280" s="443"/>
      <c r="B280" s="653" t="s">
        <v>766</v>
      </c>
      <c r="C280" s="656" t="s">
        <v>1691</v>
      </c>
      <c r="D280" s="652">
        <v>28</v>
      </c>
      <c r="E280" s="434">
        <v>1</v>
      </c>
      <c r="F280" s="434">
        <v>0</v>
      </c>
      <c r="G280" s="434">
        <v>0</v>
      </c>
      <c r="H280" s="434">
        <v>0</v>
      </c>
      <c r="I280" s="434">
        <v>4</v>
      </c>
      <c r="J280" s="434">
        <v>0</v>
      </c>
      <c r="K280" s="434">
        <v>21</v>
      </c>
      <c r="L280" s="434">
        <v>2</v>
      </c>
      <c r="M280" s="434">
        <v>0</v>
      </c>
      <c r="N280" s="434">
        <v>0</v>
      </c>
    </row>
    <row r="281" spans="1:14" ht="9" customHeight="1">
      <c r="A281" s="443"/>
      <c r="B281" s="653"/>
      <c r="C281" s="656" t="s">
        <v>1692</v>
      </c>
      <c r="D281" s="652">
        <v>6</v>
      </c>
      <c r="E281" s="434">
        <v>0</v>
      </c>
      <c r="F281" s="434">
        <v>1</v>
      </c>
      <c r="G281" s="434">
        <v>0</v>
      </c>
      <c r="H281" s="434">
        <v>0</v>
      </c>
      <c r="I281" s="434">
        <v>2</v>
      </c>
      <c r="J281" s="434">
        <v>0</v>
      </c>
      <c r="K281" s="434">
        <v>3</v>
      </c>
      <c r="L281" s="434">
        <v>0</v>
      </c>
      <c r="M281" s="434">
        <v>0</v>
      </c>
      <c r="N281" s="434">
        <v>0</v>
      </c>
    </row>
    <row r="282" spans="1:14" ht="9" customHeight="1">
      <c r="A282" s="443"/>
      <c r="B282" s="653"/>
      <c r="C282" s="656" t="s">
        <v>1693</v>
      </c>
      <c r="D282" s="652">
        <v>34</v>
      </c>
      <c r="E282" s="434">
        <v>1</v>
      </c>
      <c r="F282" s="434">
        <v>1</v>
      </c>
      <c r="G282" s="434">
        <v>0</v>
      </c>
      <c r="H282" s="434">
        <v>0</v>
      </c>
      <c r="I282" s="434">
        <v>6</v>
      </c>
      <c r="J282" s="434">
        <v>0</v>
      </c>
      <c r="K282" s="434">
        <v>24</v>
      </c>
      <c r="L282" s="434">
        <v>2</v>
      </c>
      <c r="M282" s="434">
        <v>0</v>
      </c>
      <c r="N282" s="434">
        <v>0</v>
      </c>
    </row>
    <row r="283" spans="1:14" ht="9" customHeight="1">
      <c r="A283" s="443"/>
      <c r="B283" s="653"/>
      <c r="C283" s="656"/>
      <c r="D283" s="652"/>
      <c r="E283" s="434"/>
      <c r="F283" s="434"/>
      <c r="G283" s="434"/>
      <c r="H283" s="434"/>
      <c r="I283" s="434"/>
      <c r="J283" s="434"/>
      <c r="K283" s="434"/>
      <c r="L283" s="434"/>
      <c r="M283" s="434"/>
      <c r="N283" s="434"/>
    </row>
    <row r="284" spans="1:14" ht="9" customHeight="1">
      <c r="A284" s="443"/>
      <c r="B284" s="653" t="s">
        <v>767</v>
      </c>
      <c r="C284" s="656" t="s">
        <v>1691</v>
      </c>
      <c r="D284" s="652">
        <v>2883</v>
      </c>
      <c r="E284" s="434">
        <v>7</v>
      </c>
      <c r="F284" s="434">
        <v>16</v>
      </c>
      <c r="G284" s="434">
        <v>6</v>
      </c>
      <c r="H284" s="434">
        <v>132</v>
      </c>
      <c r="I284" s="434">
        <v>227</v>
      </c>
      <c r="J284" s="434">
        <v>7</v>
      </c>
      <c r="K284" s="434">
        <v>258</v>
      </c>
      <c r="L284" s="434">
        <v>373</v>
      </c>
      <c r="M284" s="434">
        <v>1736</v>
      </c>
      <c r="N284" s="434">
        <v>121</v>
      </c>
    </row>
    <row r="285" spans="1:14" ht="9" customHeight="1">
      <c r="A285" s="443"/>
      <c r="B285" s="653"/>
      <c r="C285" s="656" t="s">
        <v>1692</v>
      </c>
      <c r="D285" s="652">
        <v>428</v>
      </c>
      <c r="E285" s="434">
        <v>2</v>
      </c>
      <c r="F285" s="434">
        <v>4</v>
      </c>
      <c r="G285" s="434">
        <v>0</v>
      </c>
      <c r="H285" s="434">
        <v>21</v>
      </c>
      <c r="I285" s="434">
        <v>31</v>
      </c>
      <c r="J285" s="434">
        <v>1</v>
      </c>
      <c r="K285" s="434">
        <v>20</v>
      </c>
      <c r="L285" s="434">
        <v>59</v>
      </c>
      <c r="M285" s="434">
        <v>273</v>
      </c>
      <c r="N285" s="434">
        <v>17</v>
      </c>
    </row>
    <row r="286" spans="1:14" ht="9" customHeight="1">
      <c r="A286" s="443"/>
      <c r="B286" s="653"/>
      <c r="C286" s="656" t="s">
        <v>1693</v>
      </c>
      <c r="D286" s="652">
        <v>3311</v>
      </c>
      <c r="E286" s="434">
        <v>9</v>
      </c>
      <c r="F286" s="434">
        <v>20</v>
      </c>
      <c r="G286" s="434">
        <v>6</v>
      </c>
      <c r="H286" s="434">
        <v>153</v>
      </c>
      <c r="I286" s="434">
        <v>258</v>
      </c>
      <c r="J286" s="434">
        <v>8</v>
      </c>
      <c r="K286" s="434">
        <v>278</v>
      </c>
      <c r="L286" s="434">
        <v>432</v>
      </c>
      <c r="M286" s="434">
        <v>2009</v>
      </c>
      <c r="N286" s="434">
        <v>138</v>
      </c>
    </row>
    <row r="287" spans="1:14" ht="9" customHeight="1">
      <c r="A287" s="443"/>
      <c r="B287" s="653"/>
      <c r="C287" s="656"/>
      <c r="D287" s="652"/>
      <c r="E287" s="434"/>
      <c r="F287" s="434"/>
      <c r="G287" s="434"/>
      <c r="H287" s="434"/>
      <c r="I287" s="434"/>
      <c r="J287" s="434"/>
      <c r="K287" s="434"/>
      <c r="L287" s="434"/>
      <c r="M287" s="434"/>
      <c r="N287" s="434"/>
    </row>
    <row r="288" spans="1:14" ht="9" customHeight="1">
      <c r="A288" s="443"/>
      <c r="B288" s="653" t="s">
        <v>1723</v>
      </c>
      <c r="C288" s="656" t="s">
        <v>1691</v>
      </c>
      <c r="D288" s="652">
        <v>1654</v>
      </c>
      <c r="E288" s="434">
        <v>5</v>
      </c>
      <c r="F288" s="434">
        <v>15</v>
      </c>
      <c r="G288" s="434">
        <v>5</v>
      </c>
      <c r="H288" s="434">
        <v>92</v>
      </c>
      <c r="I288" s="434">
        <v>131</v>
      </c>
      <c r="J288" s="434">
        <v>2</v>
      </c>
      <c r="K288" s="434">
        <v>233</v>
      </c>
      <c r="L288" s="434">
        <v>173</v>
      </c>
      <c r="M288" s="434">
        <v>908</v>
      </c>
      <c r="N288" s="434">
        <v>90</v>
      </c>
    </row>
    <row r="289" spans="1:14" ht="9" customHeight="1">
      <c r="A289" s="443"/>
      <c r="B289" s="653"/>
      <c r="C289" s="656" t="s">
        <v>1692</v>
      </c>
      <c r="D289" s="652">
        <v>136</v>
      </c>
      <c r="E289" s="434">
        <v>1</v>
      </c>
      <c r="F289" s="434">
        <v>6</v>
      </c>
      <c r="G289" s="434">
        <v>0</v>
      </c>
      <c r="H289" s="434">
        <v>6</v>
      </c>
      <c r="I289" s="434">
        <v>10</v>
      </c>
      <c r="J289" s="434">
        <v>0</v>
      </c>
      <c r="K289" s="434">
        <v>16</v>
      </c>
      <c r="L289" s="434">
        <v>13</v>
      </c>
      <c r="M289" s="434">
        <v>74</v>
      </c>
      <c r="N289" s="434">
        <v>10</v>
      </c>
    </row>
    <row r="290" spans="1:14" ht="9" customHeight="1">
      <c r="A290" s="443"/>
      <c r="B290" s="653"/>
      <c r="C290" s="656" t="s">
        <v>1693</v>
      </c>
      <c r="D290" s="652">
        <v>1790</v>
      </c>
      <c r="E290" s="434">
        <v>6</v>
      </c>
      <c r="F290" s="434">
        <v>21</v>
      </c>
      <c r="G290" s="434">
        <v>5</v>
      </c>
      <c r="H290" s="434">
        <v>98</v>
      </c>
      <c r="I290" s="434">
        <v>141</v>
      </c>
      <c r="J290" s="434">
        <v>2</v>
      </c>
      <c r="K290" s="434">
        <v>249</v>
      </c>
      <c r="L290" s="434">
        <v>186</v>
      </c>
      <c r="M290" s="434">
        <v>982</v>
      </c>
      <c r="N290" s="434">
        <v>100</v>
      </c>
    </row>
    <row r="291" spans="1:14" ht="9" customHeight="1">
      <c r="A291" s="443"/>
      <c r="B291" s="653"/>
      <c r="C291" s="655"/>
      <c r="D291" s="657"/>
      <c r="E291" s="434"/>
      <c r="F291" s="434"/>
      <c r="G291" s="434"/>
      <c r="H291" s="434"/>
      <c r="I291" s="434"/>
      <c r="J291" s="434"/>
      <c r="K291" s="434"/>
      <c r="L291" s="434"/>
      <c r="M291" s="434"/>
      <c r="N291" s="434"/>
    </row>
    <row r="292" spans="1:14" ht="9" customHeight="1">
      <c r="A292" s="443"/>
      <c r="B292" s="653"/>
      <c r="C292" s="655"/>
      <c r="D292" s="657"/>
      <c r="E292" s="434"/>
      <c r="F292" s="434"/>
      <c r="G292" s="434"/>
      <c r="H292" s="434"/>
      <c r="I292" s="434"/>
      <c r="J292" s="434"/>
      <c r="K292" s="434"/>
      <c r="L292" s="434"/>
      <c r="M292" s="434"/>
      <c r="N292" s="434"/>
    </row>
    <row r="293" spans="1:14" ht="9" customHeight="1">
      <c r="A293" s="443"/>
      <c r="B293" s="653"/>
      <c r="C293" s="655"/>
      <c r="D293" s="657"/>
      <c r="E293" s="434"/>
      <c r="F293" s="434"/>
      <c r="G293" s="434"/>
      <c r="H293" s="434"/>
      <c r="I293" s="434"/>
      <c r="J293" s="434"/>
      <c r="K293" s="434"/>
      <c r="L293" s="434"/>
      <c r="M293" s="434"/>
      <c r="N293" s="434"/>
    </row>
    <row r="294" spans="1:14" ht="9" customHeight="1">
      <c r="A294" s="443"/>
      <c r="B294" s="653"/>
      <c r="C294" s="655"/>
      <c r="D294" s="657"/>
      <c r="E294" s="434"/>
      <c r="F294" s="434"/>
      <c r="G294" s="434"/>
      <c r="H294" s="434"/>
      <c r="I294" s="434"/>
      <c r="J294" s="434"/>
      <c r="K294" s="434"/>
      <c r="L294" s="434"/>
      <c r="M294" s="434"/>
      <c r="N294" s="434"/>
    </row>
    <row r="295" spans="1:14" ht="9" customHeight="1">
      <c r="A295" s="443"/>
      <c r="B295" s="653"/>
      <c r="C295" s="655"/>
      <c r="D295" s="657"/>
      <c r="E295" s="434"/>
      <c r="F295" s="434"/>
      <c r="G295" s="434"/>
      <c r="H295" s="434"/>
      <c r="I295" s="434"/>
      <c r="J295" s="434"/>
      <c r="K295" s="434"/>
      <c r="L295" s="434"/>
      <c r="M295" s="434"/>
      <c r="N295" s="434"/>
    </row>
    <row r="296" spans="1:14" ht="9" customHeight="1">
      <c r="A296" s="443"/>
      <c r="B296" s="653"/>
      <c r="C296" s="655"/>
      <c r="D296" s="657"/>
      <c r="E296" s="434"/>
      <c r="F296" s="434"/>
      <c r="G296" s="434"/>
      <c r="H296" s="434"/>
      <c r="I296" s="434"/>
      <c r="J296" s="434"/>
      <c r="K296" s="434"/>
      <c r="L296" s="434"/>
      <c r="M296" s="434"/>
      <c r="N296" s="434"/>
    </row>
    <row r="297" spans="1:14" ht="9" customHeight="1">
      <c r="A297" s="443"/>
      <c r="B297" s="653"/>
      <c r="C297" s="655"/>
      <c r="D297" s="657"/>
      <c r="E297" s="434"/>
      <c r="F297" s="434"/>
      <c r="G297" s="434"/>
      <c r="H297" s="434"/>
      <c r="I297" s="434"/>
      <c r="J297" s="434"/>
      <c r="K297" s="434"/>
      <c r="L297" s="434"/>
      <c r="M297" s="434"/>
      <c r="N297" s="434"/>
    </row>
    <row r="298" spans="1:14" ht="9" customHeight="1">
      <c r="A298" s="443"/>
      <c r="B298" s="653"/>
      <c r="C298" s="655"/>
      <c r="D298" s="657"/>
      <c r="E298" s="434"/>
      <c r="F298" s="434"/>
      <c r="G298" s="434"/>
      <c r="H298" s="434"/>
      <c r="I298" s="434"/>
      <c r="J298" s="434"/>
      <c r="K298" s="434"/>
      <c r="L298" s="434"/>
      <c r="M298" s="434"/>
      <c r="N298" s="434"/>
    </row>
    <row r="299" spans="1:14" ht="9" customHeight="1">
      <c r="A299" s="443"/>
      <c r="B299" s="653"/>
      <c r="C299" s="655"/>
      <c r="D299" s="657"/>
      <c r="E299" s="434"/>
      <c r="F299" s="434"/>
      <c r="G299" s="434"/>
      <c r="H299" s="434"/>
      <c r="I299" s="434"/>
      <c r="J299" s="434"/>
      <c r="K299" s="434"/>
      <c r="L299" s="434"/>
      <c r="M299" s="434"/>
      <c r="N299" s="434"/>
    </row>
    <row r="300" spans="1:14" ht="9" customHeight="1">
      <c r="A300" s="443"/>
      <c r="B300" s="653"/>
      <c r="C300" s="655"/>
      <c r="D300" s="657"/>
      <c r="E300" s="434"/>
      <c r="F300" s="434"/>
      <c r="G300" s="434"/>
      <c r="H300" s="434"/>
      <c r="I300" s="434"/>
      <c r="J300" s="434"/>
      <c r="K300" s="434"/>
      <c r="L300" s="434"/>
      <c r="M300" s="434"/>
      <c r="N300" s="434"/>
    </row>
    <row r="301" spans="1:14" ht="9" customHeight="1">
      <c r="A301" s="49" t="s">
        <v>3078</v>
      </c>
      <c r="B301" s="653"/>
      <c r="C301" s="655"/>
      <c r="D301" s="657"/>
      <c r="E301" s="434"/>
      <c r="F301" s="434"/>
      <c r="G301" s="434"/>
      <c r="H301" s="434"/>
      <c r="I301" s="434"/>
      <c r="J301" s="434"/>
      <c r="K301" s="434"/>
      <c r="L301" s="434"/>
      <c r="M301" s="434"/>
      <c r="N301" s="434"/>
    </row>
    <row r="302" spans="1:14" ht="9" customHeight="1">
      <c r="A302" s="443"/>
      <c r="B302" s="653" t="s">
        <v>769</v>
      </c>
      <c r="C302" s="656" t="s">
        <v>1691</v>
      </c>
      <c r="D302" s="652">
        <v>300</v>
      </c>
      <c r="E302" s="434">
        <v>0</v>
      </c>
      <c r="F302" s="434">
        <v>3</v>
      </c>
      <c r="G302" s="434">
        <v>0</v>
      </c>
      <c r="H302" s="434">
        <v>3</v>
      </c>
      <c r="I302" s="434">
        <v>16</v>
      </c>
      <c r="J302" s="434">
        <v>0</v>
      </c>
      <c r="K302" s="434">
        <v>42</v>
      </c>
      <c r="L302" s="434">
        <v>65</v>
      </c>
      <c r="M302" s="434">
        <v>153</v>
      </c>
      <c r="N302" s="434">
        <v>18</v>
      </c>
    </row>
    <row r="303" spans="1:14" ht="9" customHeight="1">
      <c r="A303" s="443"/>
      <c r="B303" s="653"/>
      <c r="C303" s="656" t="s">
        <v>1692</v>
      </c>
      <c r="D303" s="652">
        <v>18</v>
      </c>
      <c r="E303" s="434">
        <v>0</v>
      </c>
      <c r="F303" s="434">
        <v>0</v>
      </c>
      <c r="G303" s="434">
        <v>0</v>
      </c>
      <c r="H303" s="434">
        <v>0</v>
      </c>
      <c r="I303" s="434">
        <v>0</v>
      </c>
      <c r="J303" s="434">
        <v>0</v>
      </c>
      <c r="K303" s="434">
        <v>1</v>
      </c>
      <c r="L303" s="434">
        <v>6</v>
      </c>
      <c r="M303" s="434">
        <v>10</v>
      </c>
      <c r="N303" s="434">
        <v>1</v>
      </c>
    </row>
    <row r="304" spans="1:14" ht="9" customHeight="1">
      <c r="A304" s="443"/>
      <c r="B304" s="653"/>
      <c r="C304" s="656" t="s">
        <v>1693</v>
      </c>
      <c r="D304" s="652">
        <v>318</v>
      </c>
      <c r="E304" s="434">
        <v>0</v>
      </c>
      <c r="F304" s="434">
        <v>3</v>
      </c>
      <c r="G304" s="434">
        <v>0</v>
      </c>
      <c r="H304" s="434">
        <v>3</v>
      </c>
      <c r="I304" s="434">
        <v>16</v>
      </c>
      <c r="J304" s="434">
        <v>0</v>
      </c>
      <c r="K304" s="434">
        <v>43</v>
      </c>
      <c r="L304" s="434">
        <v>71</v>
      </c>
      <c r="M304" s="434">
        <v>163</v>
      </c>
      <c r="N304" s="434">
        <v>19</v>
      </c>
    </row>
    <row r="305" spans="1:14" ht="9" customHeight="1">
      <c r="A305" s="443"/>
      <c r="B305" s="653"/>
      <c r="C305" s="656"/>
      <c r="D305" s="652"/>
      <c r="E305" s="434"/>
      <c r="F305" s="434"/>
      <c r="G305" s="434"/>
      <c r="H305" s="434"/>
      <c r="I305" s="434"/>
      <c r="J305" s="434"/>
      <c r="K305" s="434"/>
      <c r="L305" s="434"/>
      <c r="M305" s="434"/>
      <c r="N305" s="434"/>
    </row>
    <row r="306" spans="1:14" ht="9" customHeight="1">
      <c r="A306" s="443"/>
      <c r="B306" s="653" t="s">
        <v>770</v>
      </c>
      <c r="C306" s="656" t="s">
        <v>1691</v>
      </c>
      <c r="D306" s="652">
        <v>569</v>
      </c>
      <c r="E306" s="434">
        <v>0</v>
      </c>
      <c r="F306" s="434">
        <v>3</v>
      </c>
      <c r="G306" s="434">
        <v>0</v>
      </c>
      <c r="H306" s="434">
        <v>28</v>
      </c>
      <c r="I306" s="434">
        <v>11</v>
      </c>
      <c r="J306" s="434">
        <v>0</v>
      </c>
      <c r="K306" s="434">
        <v>90</v>
      </c>
      <c r="L306" s="434">
        <v>244</v>
      </c>
      <c r="M306" s="434">
        <v>117</v>
      </c>
      <c r="N306" s="434">
        <v>76</v>
      </c>
    </row>
    <row r="307" spans="1:14" ht="9" customHeight="1">
      <c r="A307" s="443"/>
      <c r="B307" s="653"/>
      <c r="C307" s="656" t="s">
        <v>1692</v>
      </c>
      <c r="D307" s="652">
        <v>193</v>
      </c>
      <c r="E307" s="434">
        <v>2</v>
      </c>
      <c r="F307" s="434">
        <v>2</v>
      </c>
      <c r="G307" s="434">
        <v>0</v>
      </c>
      <c r="H307" s="434">
        <v>9</v>
      </c>
      <c r="I307" s="434">
        <v>3</v>
      </c>
      <c r="J307" s="434">
        <v>1</v>
      </c>
      <c r="K307" s="434">
        <v>36</v>
      </c>
      <c r="L307" s="434">
        <v>82</v>
      </c>
      <c r="M307" s="434">
        <v>42</v>
      </c>
      <c r="N307" s="434">
        <v>16</v>
      </c>
    </row>
    <row r="308" spans="1:14" ht="9" customHeight="1">
      <c r="A308" s="443"/>
      <c r="B308" s="653"/>
      <c r="C308" s="656" t="s">
        <v>1693</v>
      </c>
      <c r="D308" s="652">
        <v>762</v>
      </c>
      <c r="E308" s="434">
        <v>2</v>
      </c>
      <c r="F308" s="434">
        <v>5</v>
      </c>
      <c r="G308" s="434">
        <v>0</v>
      </c>
      <c r="H308" s="434">
        <v>37</v>
      </c>
      <c r="I308" s="434">
        <v>14</v>
      </c>
      <c r="J308" s="434">
        <v>1</v>
      </c>
      <c r="K308" s="434">
        <v>126</v>
      </c>
      <c r="L308" s="434">
        <v>326</v>
      </c>
      <c r="M308" s="434">
        <v>159</v>
      </c>
      <c r="N308" s="434">
        <v>92</v>
      </c>
    </row>
    <row r="309" spans="1:14" ht="9" customHeight="1">
      <c r="A309" s="443"/>
      <c r="B309" s="653"/>
      <c r="C309" s="656"/>
      <c r="D309" s="652"/>
      <c r="E309" s="434"/>
      <c r="F309" s="434"/>
      <c r="G309" s="434"/>
      <c r="H309" s="434"/>
      <c r="I309" s="434"/>
      <c r="J309" s="434"/>
      <c r="K309" s="434"/>
      <c r="L309" s="434"/>
      <c r="M309" s="434"/>
      <c r="N309" s="434"/>
    </row>
    <row r="310" spans="1:14" ht="9" customHeight="1">
      <c r="A310" s="443"/>
      <c r="B310" s="653" t="s">
        <v>771</v>
      </c>
      <c r="C310" s="656" t="s">
        <v>1691</v>
      </c>
      <c r="D310" s="652">
        <v>66</v>
      </c>
      <c r="E310" s="434">
        <v>2</v>
      </c>
      <c r="F310" s="434">
        <v>2</v>
      </c>
      <c r="G310" s="434">
        <v>0</v>
      </c>
      <c r="H310" s="434">
        <v>3</v>
      </c>
      <c r="I310" s="434">
        <v>21</v>
      </c>
      <c r="J310" s="434">
        <v>0</v>
      </c>
      <c r="K310" s="434">
        <v>16</v>
      </c>
      <c r="L310" s="434">
        <v>6</v>
      </c>
      <c r="M310" s="434">
        <v>13</v>
      </c>
      <c r="N310" s="434">
        <v>3</v>
      </c>
    </row>
    <row r="311" spans="1:14" ht="9" customHeight="1">
      <c r="A311" s="443"/>
      <c r="B311" s="653"/>
      <c r="C311" s="656" t="s">
        <v>1692</v>
      </c>
      <c r="D311" s="652">
        <v>28</v>
      </c>
      <c r="E311" s="434">
        <v>0</v>
      </c>
      <c r="F311" s="434">
        <v>3</v>
      </c>
      <c r="G311" s="434">
        <v>0</v>
      </c>
      <c r="H311" s="434">
        <v>1</v>
      </c>
      <c r="I311" s="434">
        <v>3</v>
      </c>
      <c r="J311" s="434">
        <v>1</v>
      </c>
      <c r="K311" s="434">
        <v>5</v>
      </c>
      <c r="L311" s="434">
        <v>6</v>
      </c>
      <c r="M311" s="434">
        <v>5</v>
      </c>
      <c r="N311" s="434">
        <v>4</v>
      </c>
    </row>
    <row r="312" spans="1:14" ht="9" customHeight="1">
      <c r="A312" s="443"/>
      <c r="B312" s="653"/>
      <c r="C312" s="656" t="s">
        <v>1693</v>
      </c>
      <c r="D312" s="652">
        <v>94</v>
      </c>
      <c r="E312" s="434">
        <v>2</v>
      </c>
      <c r="F312" s="434">
        <v>5</v>
      </c>
      <c r="G312" s="434">
        <v>0</v>
      </c>
      <c r="H312" s="434">
        <v>4</v>
      </c>
      <c r="I312" s="434">
        <v>24</v>
      </c>
      <c r="J312" s="434">
        <v>1</v>
      </c>
      <c r="K312" s="434">
        <v>21</v>
      </c>
      <c r="L312" s="434">
        <v>12</v>
      </c>
      <c r="M312" s="434">
        <v>18</v>
      </c>
      <c r="N312" s="434">
        <v>7</v>
      </c>
    </row>
    <row r="313" spans="1:14" ht="9" customHeight="1">
      <c r="A313" s="443"/>
      <c r="B313" s="653"/>
      <c r="C313" s="656"/>
      <c r="D313" s="652"/>
      <c r="E313" s="434"/>
      <c r="F313" s="434"/>
      <c r="G313" s="434"/>
      <c r="H313" s="434"/>
      <c r="I313" s="434"/>
      <c r="J313" s="434"/>
      <c r="K313" s="434"/>
      <c r="L313" s="434"/>
      <c r="M313" s="434"/>
      <c r="N313" s="434"/>
    </row>
    <row r="314" spans="1:14" ht="9" customHeight="1">
      <c r="A314" s="443"/>
      <c r="B314" s="653" t="s">
        <v>772</v>
      </c>
      <c r="C314" s="656" t="s">
        <v>1691</v>
      </c>
      <c r="D314" s="652">
        <v>825</v>
      </c>
      <c r="E314" s="434">
        <v>3</v>
      </c>
      <c r="F314" s="434">
        <v>4</v>
      </c>
      <c r="G314" s="434">
        <v>1</v>
      </c>
      <c r="H314" s="434">
        <v>30</v>
      </c>
      <c r="I314" s="434">
        <v>71</v>
      </c>
      <c r="J314" s="434">
        <v>0</v>
      </c>
      <c r="K314" s="434">
        <v>149</v>
      </c>
      <c r="L314" s="434">
        <v>115</v>
      </c>
      <c r="M314" s="434">
        <v>424</v>
      </c>
      <c r="N314" s="434">
        <v>28</v>
      </c>
    </row>
    <row r="315" spans="1:14" ht="9" customHeight="1">
      <c r="A315" s="443"/>
      <c r="B315" s="653"/>
      <c r="C315" s="656" t="s">
        <v>1692</v>
      </c>
      <c r="D315" s="652">
        <v>136</v>
      </c>
      <c r="E315" s="434">
        <v>0</v>
      </c>
      <c r="F315" s="434">
        <v>3</v>
      </c>
      <c r="G315" s="434">
        <v>0</v>
      </c>
      <c r="H315" s="434">
        <v>5</v>
      </c>
      <c r="I315" s="434">
        <v>10</v>
      </c>
      <c r="J315" s="434">
        <v>0</v>
      </c>
      <c r="K315" s="434">
        <v>9</v>
      </c>
      <c r="L315" s="434">
        <v>15</v>
      </c>
      <c r="M315" s="434">
        <v>92</v>
      </c>
      <c r="N315" s="434">
        <v>2</v>
      </c>
    </row>
    <row r="316" spans="1:14" ht="9" customHeight="1">
      <c r="A316" s="443"/>
      <c r="B316" s="653"/>
      <c r="C316" s="656" t="s">
        <v>1693</v>
      </c>
      <c r="D316" s="652">
        <v>961</v>
      </c>
      <c r="E316" s="434">
        <v>3</v>
      </c>
      <c r="F316" s="434">
        <v>7</v>
      </c>
      <c r="G316" s="434">
        <v>1</v>
      </c>
      <c r="H316" s="434">
        <v>35</v>
      </c>
      <c r="I316" s="434">
        <v>81</v>
      </c>
      <c r="J316" s="434">
        <v>0</v>
      </c>
      <c r="K316" s="434">
        <v>158</v>
      </c>
      <c r="L316" s="434">
        <v>130</v>
      </c>
      <c r="M316" s="434">
        <v>516</v>
      </c>
      <c r="N316" s="434">
        <v>30</v>
      </c>
    </row>
    <row r="317" spans="1:14" ht="9" customHeight="1">
      <c r="A317" s="443"/>
      <c r="B317" s="653"/>
      <c r="C317" s="656"/>
      <c r="D317" s="652"/>
      <c r="E317" s="434"/>
      <c r="F317" s="434"/>
      <c r="G317" s="434"/>
      <c r="H317" s="434"/>
      <c r="I317" s="434"/>
      <c r="J317" s="434"/>
      <c r="K317" s="434"/>
      <c r="L317" s="434"/>
      <c r="M317" s="434"/>
      <c r="N317" s="434"/>
    </row>
    <row r="318" spans="1:14" ht="9" customHeight="1">
      <c r="A318" s="443"/>
      <c r="B318" s="653" t="s">
        <v>773</v>
      </c>
      <c r="C318" s="656" t="s">
        <v>1691</v>
      </c>
      <c r="D318" s="652">
        <v>109</v>
      </c>
      <c r="E318" s="434">
        <v>0</v>
      </c>
      <c r="F318" s="434">
        <v>1</v>
      </c>
      <c r="G318" s="434">
        <v>1</v>
      </c>
      <c r="H318" s="434">
        <v>1</v>
      </c>
      <c r="I318" s="434">
        <v>18</v>
      </c>
      <c r="J318" s="434">
        <v>0</v>
      </c>
      <c r="K318" s="434">
        <v>18</v>
      </c>
      <c r="L318" s="434">
        <v>6</v>
      </c>
      <c r="M318" s="434">
        <v>57</v>
      </c>
      <c r="N318" s="434">
        <v>7</v>
      </c>
    </row>
    <row r="319" spans="1:14" ht="9" customHeight="1">
      <c r="A319" s="443"/>
      <c r="B319" s="653"/>
      <c r="C319" s="656" t="s">
        <v>1692</v>
      </c>
      <c r="D319" s="652">
        <v>13</v>
      </c>
      <c r="E319" s="434">
        <v>0</v>
      </c>
      <c r="F319" s="434">
        <v>0</v>
      </c>
      <c r="G319" s="434">
        <v>0</v>
      </c>
      <c r="H319" s="434">
        <v>0</v>
      </c>
      <c r="I319" s="434">
        <v>1</v>
      </c>
      <c r="J319" s="434">
        <v>0</v>
      </c>
      <c r="K319" s="434">
        <v>3</v>
      </c>
      <c r="L319" s="434">
        <v>0</v>
      </c>
      <c r="M319" s="434">
        <v>8</v>
      </c>
      <c r="N319" s="434">
        <v>1</v>
      </c>
    </row>
    <row r="320" spans="1:14" ht="9" customHeight="1">
      <c r="A320" s="443"/>
      <c r="B320" s="653"/>
      <c r="C320" s="656" t="s">
        <v>1693</v>
      </c>
      <c r="D320" s="652">
        <v>122</v>
      </c>
      <c r="E320" s="434">
        <v>0</v>
      </c>
      <c r="F320" s="434">
        <v>1</v>
      </c>
      <c r="G320" s="434">
        <v>1</v>
      </c>
      <c r="H320" s="434">
        <v>1</v>
      </c>
      <c r="I320" s="434">
        <v>19</v>
      </c>
      <c r="J320" s="434">
        <v>0</v>
      </c>
      <c r="K320" s="434">
        <v>21</v>
      </c>
      <c r="L320" s="434">
        <v>6</v>
      </c>
      <c r="M320" s="434">
        <v>65</v>
      </c>
      <c r="N320" s="434">
        <v>8</v>
      </c>
    </row>
    <row r="321" spans="1:14" ht="9" customHeight="1">
      <c r="A321" s="443"/>
      <c r="B321" s="653"/>
      <c r="C321" s="656"/>
      <c r="D321" s="652"/>
      <c r="E321" s="434"/>
      <c r="F321" s="434"/>
      <c r="G321" s="434"/>
      <c r="H321" s="434"/>
      <c r="I321" s="434"/>
      <c r="J321" s="434"/>
      <c r="K321" s="434"/>
      <c r="L321" s="434"/>
      <c r="M321" s="434"/>
      <c r="N321" s="434"/>
    </row>
    <row r="322" spans="1:14" ht="9" customHeight="1">
      <c r="A322" s="443"/>
      <c r="B322" s="653" t="s">
        <v>774</v>
      </c>
      <c r="C322" s="656" t="s">
        <v>1691</v>
      </c>
      <c r="D322" s="652">
        <v>2062</v>
      </c>
      <c r="E322" s="434">
        <v>12</v>
      </c>
      <c r="F322" s="434">
        <v>61</v>
      </c>
      <c r="G322" s="434">
        <v>10</v>
      </c>
      <c r="H322" s="434">
        <v>75</v>
      </c>
      <c r="I322" s="434">
        <v>324</v>
      </c>
      <c r="J322" s="434">
        <v>27</v>
      </c>
      <c r="K322" s="434">
        <v>256</v>
      </c>
      <c r="L322" s="434">
        <v>165</v>
      </c>
      <c r="M322" s="434">
        <v>1039</v>
      </c>
      <c r="N322" s="434">
        <v>93</v>
      </c>
    </row>
    <row r="323" spans="1:14" ht="9" customHeight="1">
      <c r="A323" s="443"/>
      <c r="B323" s="653"/>
      <c r="C323" s="656" t="s">
        <v>1692</v>
      </c>
      <c r="D323" s="652">
        <v>315</v>
      </c>
      <c r="E323" s="434">
        <v>6</v>
      </c>
      <c r="F323" s="434">
        <v>11</v>
      </c>
      <c r="G323" s="434">
        <v>1</v>
      </c>
      <c r="H323" s="434">
        <v>17</v>
      </c>
      <c r="I323" s="434">
        <v>44</v>
      </c>
      <c r="J323" s="434">
        <v>6</v>
      </c>
      <c r="K323" s="434">
        <v>27</v>
      </c>
      <c r="L323" s="434">
        <v>31</v>
      </c>
      <c r="M323" s="434">
        <v>153</v>
      </c>
      <c r="N323" s="434">
        <v>19</v>
      </c>
    </row>
    <row r="324" spans="1:14" ht="9" customHeight="1">
      <c r="A324" s="443"/>
      <c r="B324" s="653"/>
      <c r="C324" s="656" t="s">
        <v>1693</v>
      </c>
      <c r="D324" s="652">
        <v>2377</v>
      </c>
      <c r="E324" s="434">
        <v>18</v>
      </c>
      <c r="F324" s="434">
        <v>72</v>
      </c>
      <c r="G324" s="434">
        <v>11</v>
      </c>
      <c r="H324" s="434">
        <v>92</v>
      </c>
      <c r="I324" s="434">
        <v>368</v>
      </c>
      <c r="J324" s="434">
        <v>33</v>
      </c>
      <c r="K324" s="434">
        <v>283</v>
      </c>
      <c r="L324" s="434">
        <v>196</v>
      </c>
      <c r="M324" s="434">
        <v>1192</v>
      </c>
      <c r="N324" s="434">
        <v>112</v>
      </c>
    </row>
    <row r="325" spans="1:14" ht="9" customHeight="1">
      <c r="A325" s="443"/>
      <c r="B325" s="653"/>
      <c r="C325" s="656"/>
      <c r="D325" s="652"/>
      <c r="E325" s="434"/>
      <c r="F325" s="434"/>
      <c r="G325" s="434"/>
      <c r="H325" s="434"/>
      <c r="I325" s="434"/>
      <c r="J325" s="434"/>
      <c r="K325" s="434"/>
      <c r="L325" s="434"/>
      <c r="M325" s="434"/>
      <c r="N325" s="434"/>
    </row>
    <row r="326" spans="1:14" ht="9" customHeight="1">
      <c r="A326" s="443"/>
      <c r="B326" s="653" t="s">
        <v>775</v>
      </c>
      <c r="C326" s="656" t="s">
        <v>1691</v>
      </c>
      <c r="D326" s="652">
        <v>153</v>
      </c>
      <c r="E326" s="434">
        <v>4</v>
      </c>
      <c r="F326" s="434">
        <v>3</v>
      </c>
      <c r="G326" s="434">
        <v>0</v>
      </c>
      <c r="H326" s="434">
        <v>7</v>
      </c>
      <c r="I326" s="434">
        <v>52</v>
      </c>
      <c r="J326" s="434">
        <v>3</v>
      </c>
      <c r="K326" s="434">
        <v>31</v>
      </c>
      <c r="L326" s="434">
        <v>14</v>
      </c>
      <c r="M326" s="434">
        <v>38</v>
      </c>
      <c r="N326" s="434">
        <v>1</v>
      </c>
    </row>
    <row r="327" spans="1:14" ht="9" customHeight="1">
      <c r="A327" s="443"/>
      <c r="B327" s="653"/>
      <c r="C327" s="656" t="s">
        <v>1692</v>
      </c>
      <c r="D327" s="652">
        <v>32</v>
      </c>
      <c r="E327" s="434">
        <v>2</v>
      </c>
      <c r="F327" s="434">
        <v>0</v>
      </c>
      <c r="G327" s="434">
        <v>0</v>
      </c>
      <c r="H327" s="434">
        <v>4</v>
      </c>
      <c r="I327" s="434">
        <v>6</v>
      </c>
      <c r="J327" s="434">
        <v>0</v>
      </c>
      <c r="K327" s="434">
        <v>7</v>
      </c>
      <c r="L327" s="434">
        <v>1</v>
      </c>
      <c r="M327" s="434">
        <v>11</v>
      </c>
      <c r="N327" s="434">
        <v>1</v>
      </c>
    </row>
    <row r="328" spans="1:14" ht="9" customHeight="1">
      <c r="A328" s="443"/>
      <c r="B328" s="653"/>
      <c r="C328" s="656" t="s">
        <v>1693</v>
      </c>
      <c r="D328" s="652">
        <v>185</v>
      </c>
      <c r="E328" s="434">
        <v>6</v>
      </c>
      <c r="F328" s="434">
        <v>3</v>
      </c>
      <c r="G328" s="434">
        <v>0</v>
      </c>
      <c r="H328" s="434">
        <v>11</v>
      </c>
      <c r="I328" s="434">
        <v>58</v>
      </c>
      <c r="J328" s="434">
        <v>3</v>
      </c>
      <c r="K328" s="434">
        <v>38</v>
      </c>
      <c r="L328" s="434">
        <v>15</v>
      </c>
      <c r="M328" s="434">
        <v>49</v>
      </c>
      <c r="N328" s="434">
        <v>2</v>
      </c>
    </row>
    <row r="329" spans="1:14" ht="9" customHeight="1">
      <c r="A329" s="443"/>
      <c r="B329" s="653"/>
      <c r="C329" s="656"/>
      <c r="D329" s="652"/>
      <c r="E329" s="434"/>
      <c r="F329" s="434"/>
      <c r="G329" s="434"/>
      <c r="H329" s="434"/>
      <c r="I329" s="434"/>
      <c r="J329" s="434"/>
      <c r="K329" s="434"/>
      <c r="L329" s="434"/>
      <c r="M329" s="434"/>
      <c r="N329" s="434"/>
    </row>
    <row r="330" spans="1:14" ht="9" customHeight="1">
      <c r="A330" s="443"/>
      <c r="B330" s="654" t="s">
        <v>1829</v>
      </c>
      <c r="C330" s="656" t="s">
        <v>1691</v>
      </c>
      <c r="D330" s="652">
        <v>9515</v>
      </c>
      <c r="E330" s="434">
        <v>40</v>
      </c>
      <c r="F330" s="434">
        <v>109</v>
      </c>
      <c r="G330" s="434">
        <v>23</v>
      </c>
      <c r="H330" s="434">
        <v>399</v>
      </c>
      <c r="I330" s="434">
        <v>924</v>
      </c>
      <c r="J330" s="434">
        <v>40</v>
      </c>
      <c r="K330" s="434">
        <v>1145</v>
      </c>
      <c r="L330" s="434">
        <v>1243</v>
      </c>
      <c r="M330" s="434">
        <v>5084</v>
      </c>
      <c r="N330" s="434">
        <v>508</v>
      </c>
    </row>
    <row r="331" spans="1:14" ht="9" customHeight="1">
      <c r="A331" s="443"/>
      <c r="B331" s="653"/>
      <c r="C331" s="656" t="s">
        <v>1692</v>
      </c>
      <c r="D331" s="652">
        <v>1469</v>
      </c>
      <c r="E331" s="434">
        <v>14</v>
      </c>
      <c r="F331" s="434">
        <v>30</v>
      </c>
      <c r="G331" s="434">
        <v>1</v>
      </c>
      <c r="H331" s="434">
        <v>70</v>
      </c>
      <c r="I331" s="434">
        <v>117</v>
      </c>
      <c r="J331" s="434">
        <v>9</v>
      </c>
      <c r="K331" s="434">
        <v>133</v>
      </c>
      <c r="L331" s="434">
        <v>237</v>
      </c>
      <c r="M331" s="434">
        <v>772</v>
      </c>
      <c r="N331" s="434">
        <v>86</v>
      </c>
    </row>
    <row r="332" spans="1:14" ht="9" customHeight="1">
      <c r="A332" s="443"/>
      <c r="B332" s="653"/>
      <c r="C332" s="656" t="s">
        <v>1693</v>
      </c>
      <c r="D332" s="652">
        <v>10984</v>
      </c>
      <c r="E332" s="434">
        <v>54</v>
      </c>
      <c r="F332" s="434">
        <v>139</v>
      </c>
      <c r="G332" s="434">
        <v>24</v>
      </c>
      <c r="H332" s="434">
        <v>469</v>
      </c>
      <c r="I332" s="434">
        <v>1041</v>
      </c>
      <c r="J332" s="434">
        <v>49</v>
      </c>
      <c r="K332" s="434">
        <v>1278</v>
      </c>
      <c r="L332" s="434">
        <v>1480</v>
      </c>
      <c r="M332" s="434">
        <v>5856</v>
      </c>
      <c r="N332" s="434">
        <v>594</v>
      </c>
    </row>
    <row r="333" spans="1:14" ht="9" customHeight="1">
      <c r="A333" s="443"/>
      <c r="B333" s="653"/>
      <c r="C333" s="656"/>
      <c r="D333" s="652"/>
      <c r="E333" s="434"/>
      <c r="F333" s="434"/>
      <c r="G333" s="434"/>
      <c r="H333" s="434"/>
      <c r="I333" s="434"/>
      <c r="J333" s="434"/>
      <c r="K333" s="434"/>
      <c r="L333" s="434"/>
      <c r="M333" s="434"/>
      <c r="N333" s="434"/>
    </row>
    <row r="334" spans="1:14" ht="9" customHeight="1">
      <c r="A334" s="443"/>
      <c r="B334" s="653"/>
      <c r="C334" s="656"/>
      <c r="D334" s="652"/>
      <c r="E334" s="434"/>
      <c r="F334" s="434"/>
      <c r="G334" s="434"/>
      <c r="H334" s="434"/>
      <c r="I334" s="434"/>
      <c r="J334" s="434"/>
      <c r="K334" s="434"/>
      <c r="L334" s="434"/>
      <c r="M334" s="434"/>
      <c r="N334" s="434"/>
    </row>
    <row r="335" spans="1:14" ht="9" customHeight="1">
      <c r="A335" s="443" t="s">
        <v>486</v>
      </c>
      <c r="B335" s="653"/>
      <c r="C335" s="656"/>
      <c r="D335" s="652"/>
      <c r="E335" s="434"/>
      <c r="F335" s="434"/>
      <c r="G335" s="434"/>
      <c r="H335" s="434"/>
      <c r="I335" s="434"/>
      <c r="J335" s="434"/>
      <c r="K335" s="434"/>
      <c r="L335" s="434"/>
      <c r="M335" s="434"/>
      <c r="N335" s="434"/>
    </row>
    <row r="336" spans="1:14" ht="9" customHeight="1">
      <c r="A336" s="443"/>
      <c r="B336" s="653"/>
      <c r="C336" s="656"/>
      <c r="D336" s="652"/>
      <c r="E336" s="434"/>
      <c r="F336" s="434"/>
      <c r="G336" s="434"/>
      <c r="H336" s="434"/>
      <c r="I336" s="434"/>
      <c r="J336" s="434"/>
      <c r="K336" s="434"/>
      <c r="L336" s="434"/>
      <c r="M336" s="434"/>
      <c r="N336" s="434"/>
    </row>
    <row r="337" spans="1:14" ht="9" customHeight="1">
      <c r="A337" s="443"/>
      <c r="B337" s="653" t="s">
        <v>776</v>
      </c>
      <c r="C337" s="656" t="s">
        <v>1691</v>
      </c>
      <c r="D337" s="652">
        <v>153</v>
      </c>
      <c r="E337" s="434">
        <v>0</v>
      </c>
      <c r="F337" s="434">
        <v>2</v>
      </c>
      <c r="G337" s="434">
        <v>1</v>
      </c>
      <c r="H337" s="434">
        <v>14</v>
      </c>
      <c r="I337" s="434">
        <v>68</v>
      </c>
      <c r="J337" s="434">
        <v>0</v>
      </c>
      <c r="K337" s="434">
        <v>23</v>
      </c>
      <c r="L337" s="434">
        <v>20</v>
      </c>
      <c r="M337" s="434">
        <v>7</v>
      </c>
      <c r="N337" s="434">
        <v>18</v>
      </c>
    </row>
    <row r="338" spans="1:14" ht="9" customHeight="1">
      <c r="A338" s="443"/>
      <c r="B338" s="653"/>
      <c r="C338" s="656" t="s">
        <v>1692</v>
      </c>
      <c r="D338" s="652">
        <v>138</v>
      </c>
      <c r="E338" s="434">
        <v>4</v>
      </c>
      <c r="F338" s="434">
        <v>2</v>
      </c>
      <c r="G338" s="434">
        <v>4</v>
      </c>
      <c r="H338" s="434">
        <v>18</v>
      </c>
      <c r="I338" s="434">
        <v>34</v>
      </c>
      <c r="J338" s="434">
        <v>0</v>
      </c>
      <c r="K338" s="434">
        <v>26</v>
      </c>
      <c r="L338" s="434">
        <v>21</v>
      </c>
      <c r="M338" s="434">
        <v>9</v>
      </c>
      <c r="N338" s="434">
        <v>20</v>
      </c>
    </row>
    <row r="339" spans="1:14" ht="9" customHeight="1">
      <c r="A339" s="443"/>
      <c r="B339" s="653"/>
      <c r="C339" s="656" t="s">
        <v>1693</v>
      </c>
      <c r="D339" s="652">
        <v>291</v>
      </c>
      <c r="E339" s="434">
        <v>4</v>
      </c>
      <c r="F339" s="434">
        <v>4</v>
      </c>
      <c r="G339" s="434">
        <v>5</v>
      </c>
      <c r="H339" s="434">
        <v>32</v>
      </c>
      <c r="I339" s="434">
        <v>102</v>
      </c>
      <c r="J339" s="434">
        <v>0</v>
      </c>
      <c r="K339" s="434">
        <v>49</v>
      </c>
      <c r="L339" s="434">
        <v>41</v>
      </c>
      <c r="M339" s="434">
        <v>16</v>
      </c>
      <c r="N339" s="434">
        <v>38</v>
      </c>
    </row>
    <row r="340" spans="1:14" ht="9" customHeight="1">
      <c r="A340" s="443"/>
      <c r="B340" s="653"/>
      <c r="C340" s="656"/>
      <c r="D340" s="652"/>
      <c r="E340" s="434"/>
      <c r="F340" s="434"/>
      <c r="G340" s="434"/>
      <c r="H340" s="434"/>
      <c r="I340" s="434"/>
      <c r="J340" s="434"/>
      <c r="K340" s="434"/>
      <c r="L340" s="434"/>
      <c r="M340" s="434"/>
      <c r="N340" s="434"/>
    </row>
    <row r="341" spans="1:14" ht="9" customHeight="1">
      <c r="A341" s="443"/>
      <c r="B341" s="653" t="s">
        <v>777</v>
      </c>
      <c r="C341" s="656" t="s">
        <v>1691</v>
      </c>
      <c r="D341" s="652">
        <v>173</v>
      </c>
      <c r="E341" s="434">
        <v>0</v>
      </c>
      <c r="F341" s="434">
        <v>1</v>
      </c>
      <c r="G341" s="434">
        <v>1</v>
      </c>
      <c r="H341" s="434">
        <v>27</v>
      </c>
      <c r="I341" s="434">
        <v>7</v>
      </c>
      <c r="J341" s="434">
        <v>0</v>
      </c>
      <c r="K341" s="434">
        <v>23</v>
      </c>
      <c r="L341" s="434">
        <v>84</v>
      </c>
      <c r="M341" s="434">
        <v>3</v>
      </c>
      <c r="N341" s="434">
        <v>27</v>
      </c>
    </row>
    <row r="342" spans="1:14" ht="9" customHeight="1">
      <c r="A342" s="443"/>
      <c r="B342" s="653"/>
      <c r="C342" s="656" t="s">
        <v>1692</v>
      </c>
      <c r="D342" s="652">
        <v>123</v>
      </c>
      <c r="E342" s="434">
        <v>0</v>
      </c>
      <c r="F342" s="434">
        <v>0</v>
      </c>
      <c r="G342" s="434">
        <v>0</v>
      </c>
      <c r="H342" s="434">
        <v>17</v>
      </c>
      <c r="I342" s="434">
        <v>8</v>
      </c>
      <c r="J342" s="434">
        <v>0</v>
      </c>
      <c r="K342" s="434">
        <v>19</v>
      </c>
      <c r="L342" s="434">
        <v>50</v>
      </c>
      <c r="M342" s="434">
        <v>3</v>
      </c>
      <c r="N342" s="434">
        <v>26</v>
      </c>
    </row>
    <row r="343" spans="1:14" ht="9" customHeight="1">
      <c r="A343" s="443"/>
      <c r="B343" s="653"/>
      <c r="C343" s="656" t="s">
        <v>1693</v>
      </c>
      <c r="D343" s="652">
        <v>296</v>
      </c>
      <c r="E343" s="434">
        <v>0</v>
      </c>
      <c r="F343" s="434">
        <v>1</v>
      </c>
      <c r="G343" s="434">
        <v>1</v>
      </c>
      <c r="H343" s="434">
        <v>44</v>
      </c>
      <c r="I343" s="434">
        <v>15</v>
      </c>
      <c r="J343" s="434">
        <v>0</v>
      </c>
      <c r="K343" s="434">
        <v>42</v>
      </c>
      <c r="L343" s="434">
        <v>134</v>
      </c>
      <c r="M343" s="434">
        <v>6</v>
      </c>
      <c r="N343" s="434">
        <v>53</v>
      </c>
    </row>
    <row r="344" spans="1:14" ht="9" customHeight="1">
      <c r="A344" s="443"/>
      <c r="B344" s="653"/>
      <c r="C344" s="656"/>
      <c r="D344" s="652"/>
      <c r="E344" s="434"/>
      <c r="F344" s="434"/>
      <c r="G344" s="434"/>
      <c r="H344" s="434"/>
      <c r="I344" s="434"/>
      <c r="J344" s="434"/>
      <c r="K344" s="434"/>
      <c r="L344" s="434"/>
      <c r="M344" s="434"/>
      <c r="N344" s="434"/>
    </row>
    <row r="345" spans="1:14" ht="9" customHeight="1">
      <c r="A345" s="443"/>
      <c r="B345" s="653" t="s">
        <v>778</v>
      </c>
      <c r="C345" s="656" t="s">
        <v>1691</v>
      </c>
      <c r="D345" s="652">
        <v>433</v>
      </c>
      <c r="E345" s="434">
        <v>0</v>
      </c>
      <c r="F345" s="434">
        <v>0</v>
      </c>
      <c r="G345" s="434">
        <v>0</v>
      </c>
      <c r="H345" s="434">
        <v>41</v>
      </c>
      <c r="I345" s="434">
        <v>9</v>
      </c>
      <c r="J345" s="434">
        <v>0</v>
      </c>
      <c r="K345" s="434">
        <v>26</v>
      </c>
      <c r="L345" s="434">
        <v>233</v>
      </c>
      <c r="M345" s="434">
        <v>40</v>
      </c>
      <c r="N345" s="434">
        <v>84</v>
      </c>
    </row>
    <row r="346" spans="1:14" ht="9" customHeight="1">
      <c r="A346" s="443"/>
      <c r="B346" s="653"/>
      <c r="C346" s="656" t="s">
        <v>1692</v>
      </c>
      <c r="D346" s="652">
        <v>226</v>
      </c>
      <c r="E346" s="434">
        <v>0</v>
      </c>
      <c r="F346" s="434">
        <v>0</v>
      </c>
      <c r="G346" s="434">
        <v>0</v>
      </c>
      <c r="H346" s="434">
        <v>26</v>
      </c>
      <c r="I346" s="434">
        <v>5</v>
      </c>
      <c r="J346" s="434">
        <v>0</v>
      </c>
      <c r="K346" s="434">
        <v>16</v>
      </c>
      <c r="L346" s="434">
        <v>109</v>
      </c>
      <c r="M346" s="434">
        <v>24</v>
      </c>
      <c r="N346" s="434">
        <v>46</v>
      </c>
    </row>
    <row r="347" spans="1:14" ht="9" customHeight="1">
      <c r="A347" s="443"/>
      <c r="B347" s="653"/>
      <c r="C347" s="656" t="s">
        <v>1693</v>
      </c>
      <c r="D347" s="652">
        <v>659</v>
      </c>
      <c r="E347" s="434">
        <v>0</v>
      </c>
      <c r="F347" s="434">
        <v>0</v>
      </c>
      <c r="G347" s="434">
        <v>0</v>
      </c>
      <c r="H347" s="434">
        <v>67</v>
      </c>
      <c r="I347" s="434">
        <v>14</v>
      </c>
      <c r="J347" s="434">
        <v>0</v>
      </c>
      <c r="K347" s="434">
        <v>42</v>
      </c>
      <c r="L347" s="434">
        <v>342</v>
      </c>
      <c r="M347" s="434">
        <v>64</v>
      </c>
      <c r="N347" s="434">
        <v>130</v>
      </c>
    </row>
    <row r="348" spans="1:14" ht="9" customHeight="1">
      <c r="A348" s="443"/>
      <c r="B348" s="653"/>
      <c r="C348" s="656"/>
      <c r="D348" s="652"/>
      <c r="E348" s="434"/>
      <c r="F348" s="434"/>
      <c r="G348" s="434"/>
      <c r="H348" s="434"/>
      <c r="I348" s="434"/>
      <c r="J348" s="434"/>
      <c r="K348" s="434"/>
      <c r="L348" s="434"/>
      <c r="M348" s="434"/>
      <c r="N348" s="434"/>
    </row>
    <row r="349" spans="1:14" ht="9" customHeight="1">
      <c r="A349" s="443"/>
      <c r="B349" s="653" t="s">
        <v>2198</v>
      </c>
      <c r="C349" s="656" t="s">
        <v>1691</v>
      </c>
      <c r="D349" s="652">
        <v>134</v>
      </c>
      <c r="E349" s="434">
        <v>1</v>
      </c>
      <c r="F349" s="434">
        <v>2</v>
      </c>
      <c r="G349" s="434">
        <v>1</v>
      </c>
      <c r="H349" s="434">
        <v>17</v>
      </c>
      <c r="I349" s="434">
        <v>18</v>
      </c>
      <c r="J349" s="434">
        <v>0</v>
      </c>
      <c r="K349" s="434">
        <v>12</v>
      </c>
      <c r="L349" s="434">
        <v>40</v>
      </c>
      <c r="M349" s="434">
        <v>9</v>
      </c>
      <c r="N349" s="434">
        <v>34</v>
      </c>
    </row>
    <row r="350" spans="1:14" ht="9" customHeight="1">
      <c r="A350" s="443"/>
      <c r="B350" s="653" t="s">
        <v>2199</v>
      </c>
      <c r="C350" s="656" t="s">
        <v>1692</v>
      </c>
      <c r="D350" s="652">
        <v>93</v>
      </c>
      <c r="E350" s="434">
        <v>0</v>
      </c>
      <c r="F350" s="434">
        <v>1</v>
      </c>
      <c r="G350" s="434">
        <v>1</v>
      </c>
      <c r="H350" s="434">
        <v>20</v>
      </c>
      <c r="I350" s="434">
        <v>8</v>
      </c>
      <c r="J350" s="434">
        <v>0</v>
      </c>
      <c r="K350" s="434">
        <v>14</v>
      </c>
      <c r="L350" s="434">
        <v>21</v>
      </c>
      <c r="M350" s="434">
        <v>6</v>
      </c>
      <c r="N350" s="434">
        <v>22</v>
      </c>
    </row>
    <row r="351" spans="1:14" ht="9" customHeight="1">
      <c r="A351" s="443"/>
      <c r="B351" s="653"/>
      <c r="C351" s="656" t="s">
        <v>1693</v>
      </c>
      <c r="D351" s="652">
        <v>227</v>
      </c>
      <c r="E351" s="434">
        <v>1</v>
      </c>
      <c r="F351" s="434">
        <v>3</v>
      </c>
      <c r="G351" s="434">
        <v>2</v>
      </c>
      <c r="H351" s="434">
        <v>37</v>
      </c>
      <c r="I351" s="434">
        <v>26</v>
      </c>
      <c r="J351" s="434">
        <v>0</v>
      </c>
      <c r="K351" s="434">
        <v>26</v>
      </c>
      <c r="L351" s="434">
        <v>61</v>
      </c>
      <c r="M351" s="434">
        <v>15</v>
      </c>
      <c r="N351" s="434">
        <v>56</v>
      </c>
    </row>
    <row r="352" spans="1:14" ht="9" customHeight="1">
      <c r="A352" s="443"/>
      <c r="B352" s="653"/>
      <c r="C352" s="656"/>
      <c r="D352" s="652"/>
      <c r="E352" s="434"/>
      <c r="F352" s="434"/>
      <c r="G352" s="434"/>
      <c r="H352" s="434"/>
      <c r="I352" s="434"/>
      <c r="J352" s="434"/>
      <c r="K352" s="434"/>
      <c r="L352" s="434"/>
      <c r="M352" s="434"/>
      <c r="N352" s="434"/>
    </row>
    <row r="353" spans="1:14" ht="9" customHeight="1">
      <c r="A353" s="443"/>
      <c r="B353" s="653" t="s">
        <v>781</v>
      </c>
      <c r="C353" s="656" t="s">
        <v>1691</v>
      </c>
      <c r="D353" s="652">
        <v>898</v>
      </c>
      <c r="E353" s="434">
        <v>1</v>
      </c>
      <c r="F353" s="434">
        <v>1</v>
      </c>
      <c r="G353" s="434">
        <v>3</v>
      </c>
      <c r="H353" s="434">
        <v>114</v>
      </c>
      <c r="I353" s="434">
        <v>60</v>
      </c>
      <c r="J353" s="434">
        <v>0</v>
      </c>
      <c r="K353" s="434">
        <v>230</v>
      </c>
      <c r="L353" s="434">
        <v>302</v>
      </c>
      <c r="M353" s="434">
        <v>3</v>
      </c>
      <c r="N353" s="434">
        <v>184</v>
      </c>
    </row>
    <row r="354" spans="1:14" ht="9" customHeight="1">
      <c r="A354" s="443"/>
      <c r="B354" s="653"/>
      <c r="C354" s="656" t="s">
        <v>1692</v>
      </c>
      <c r="D354" s="652">
        <v>306</v>
      </c>
      <c r="E354" s="434">
        <v>0</v>
      </c>
      <c r="F354" s="434">
        <v>2</v>
      </c>
      <c r="G354" s="434">
        <v>3</v>
      </c>
      <c r="H354" s="434">
        <v>44</v>
      </c>
      <c r="I354" s="434">
        <v>21</v>
      </c>
      <c r="J354" s="434">
        <v>0</v>
      </c>
      <c r="K354" s="434">
        <v>76</v>
      </c>
      <c r="L354" s="434">
        <v>92</v>
      </c>
      <c r="M354" s="434">
        <v>4</v>
      </c>
      <c r="N354" s="434">
        <v>64</v>
      </c>
    </row>
    <row r="355" spans="1:14" ht="9" customHeight="1">
      <c r="A355" s="443"/>
      <c r="B355" s="653"/>
      <c r="C355" s="656" t="s">
        <v>1693</v>
      </c>
      <c r="D355" s="652">
        <v>1204</v>
      </c>
      <c r="E355" s="434">
        <v>1</v>
      </c>
      <c r="F355" s="434">
        <v>3</v>
      </c>
      <c r="G355" s="434">
        <v>6</v>
      </c>
      <c r="H355" s="434">
        <v>158</v>
      </c>
      <c r="I355" s="434">
        <v>81</v>
      </c>
      <c r="J355" s="434">
        <v>0</v>
      </c>
      <c r="K355" s="434">
        <v>306</v>
      </c>
      <c r="L355" s="434">
        <v>394</v>
      </c>
      <c r="M355" s="434">
        <v>7</v>
      </c>
      <c r="N355" s="434">
        <v>248</v>
      </c>
    </row>
    <row r="356" spans="1:14" ht="9" customHeight="1">
      <c r="A356" s="443"/>
      <c r="B356" s="653"/>
      <c r="C356" s="656"/>
      <c r="D356" s="652"/>
      <c r="E356" s="434"/>
      <c r="F356" s="434"/>
      <c r="G356" s="434"/>
      <c r="H356" s="434"/>
      <c r="I356" s="434"/>
      <c r="J356" s="434"/>
      <c r="K356" s="434"/>
      <c r="L356" s="434"/>
      <c r="M356" s="434"/>
      <c r="N356" s="434"/>
    </row>
    <row r="357" spans="1:14" ht="9" customHeight="1">
      <c r="A357" s="443"/>
      <c r="B357" s="654" t="s">
        <v>1829</v>
      </c>
      <c r="C357" s="656" t="s">
        <v>1691</v>
      </c>
      <c r="D357" s="652">
        <v>1791</v>
      </c>
      <c r="E357" s="434">
        <v>2</v>
      </c>
      <c r="F357" s="434">
        <v>6</v>
      </c>
      <c r="G357" s="434">
        <v>6</v>
      </c>
      <c r="H357" s="434">
        <v>213</v>
      </c>
      <c r="I357" s="434">
        <v>162</v>
      </c>
      <c r="J357" s="434">
        <v>0</v>
      </c>
      <c r="K357" s="434">
        <v>314</v>
      </c>
      <c r="L357" s="434">
        <v>679</v>
      </c>
      <c r="M357" s="434">
        <v>62</v>
      </c>
      <c r="N357" s="434">
        <v>347</v>
      </c>
    </row>
    <row r="358" spans="1:14" ht="9" customHeight="1">
      <c r="A358" s="443"/>
      <c r="B358" s="653"/>
      <c r="C358" s="656" t="s">
        <v>1692</v>
      </c>
      <c r="D358" s="652">
        <v>886</v>
      </c>
      <c r="E358" s="434">
        <v>4</v>
      </c>
      <c r="F358" s="434">
        <v>5</v>
      </c>
      <c r="G358" s="434">
        <v>8</v>
      </c>
      <c r="H358" s="434">
        <v>125</v>
      </c>
      <c r="I358" s="434">
        <v>76</v>
      </c>
      <c r="J358" s="434">
        <v>0</v>
      </c>
      <c r="K358" s="434">
        <v>151</v>
      </c>
      <c r="L358" s="434">
        <v>293</v>
      </c>
      <c r="M358" s="434">
        <v>46</v>
      </c>
      <c r="N358" s="434">
        <v>178</v>
      </c>
    </row>
    <row r="359" spans="1:14" ht="9" customHeight="1">
      <c r="A359" s="443"/>
      <c r="B359" s="653"/>
      <c r="C359" s="656" t="s">
        <v>1693</v>
      </c>
      <c r="D359" s="652">
        <v>2677</v>
      </c>
      <c r="E359" s="434">
        <v>6</v>
      </c>
      <c r="F359" s="434">
        <v>11</v>
      </c>
      <c r="G359" s="434">
        <v>14</v>
      </c>
      <c r="H359" s="434">
        <v>338</v>
      </c>
      <c r="I359" s="434">
        <v>238</v>
      </c>
      <c r="J359" s="434">
        <v>0</v>
      </c>
      <c r="K359" s="434">
        <v>465</v>
      </c>
      <c r="L359" s="434">
        <v>972</v>
      </c>
      <c r="M359" s="434">
        <v>108</v>
      </c>
      <c r="N359" s="434">
        <v>525</v>
      </c>
    </row>
    <row r="360" spans="1:14" ht="9" customHeight="1">
      <c r="A360" s="443"/>
      <c r="B360" s="653"/>
      <c r="C360" s="655"/>
      <c r="D360" s="657"/>
      <c r="E360" s="434"/>
      <c r="F360" s="434"/>
      <c r="G360" s="434"/>
      <c r="H360" s="434"/>
      <c r="I360" s="434"/>
      <c r="J360" s="434"/>
      <c r="K360" s="434"/>
      <c r="L360" s="434"/>
      <c r="M360" s="434"/>
      <c r="N360" s="434"/>
    </row>
    <row r="361" spans="1:14" ht="9" customHeight="1">
      <c r="A361" s="443"/>
      <c r="B361" s="653"/>
      <c r="C361" s="655"/>
      <c r="D361" s="657"/>
      <c r="E361" s="434"/>
      <c r="F361" s="434"/>
      <c r="G361" s="434"/>
      <c r="H361" s="434"/>
      <c r="I361" s="434"/>
      <c r="J361" s="434"/>
      <c r="K361" s="434"/>
      <c r="L361" s="434"/>
      <c r="M361" s="434"/>
      <c r="N361" s="434"/>
    </row>
    <row r="362" spans="1:14" ht="9" customHeight="1">
      <c r="A362" s="443"/>
      <c r="B362" s="653"/>
      <c r="C362" s="655"/>
      <c r="D362" s="657"/>
      <c r="E362" s="434"/>
      <c r="F362" s="434"/>
      <c r="G362" s="434"/>
      <c r="H362" s="434"/>
      <c r="I362" s="434"/>
      <c r="J362" s="434"/>
      <c r="K362" s="434"/>
      <c r="L362" s="434"/>
      <c r="M362" s="434"/>
      <c r="N362" s="434"/>
    </row>
    <row r="363" spans="1:14" ht="9" customHeight="1">
      <c r="A363" s="443"/>
      <c r="B363" s="653"/>
      <c r="C363" s="655"/>
      <c r="D363" s="657"/>
      <c r="E363" s="434"/>
      <c r="F363" s="434"/>
      <c r="G363" s="434"/>
      <c r="H363" s="434"/>
      <c r="I363" s="434"/>
      <c r="J363" s="434"/>
      <c r="K363" s="434"/>
      <c r="L363" s="434"/>
      <c r="M363" s="434"/>
      <c r="N363" s="434"/>
    </row>
    <row r="364" spans="1:14" ht="9" customHeight="1">
      <c r="A364" s="443"/>
      <c r="B364" s="653"/>
      <c r="C364" s="655"/>
      <c r="D364" s="657"/>
      <c r="E364" s="434"/>
      <c r="F364" s="434"/>
      <c r="G364" s="434"/>
      <c r="H364" s="434"/>
      <c r="I364" s="434"/>
      <c r="J364" s="434"/>
      <c r="K364" s="434"/>
      <c r="L364" s="434"/>
      <c r="M364" s="434"/>
      <c r="N364" s="434"/>
    </row>
    <row r="365" spans="1:14" ht="9" customHeight="1">
      <c r="A365" s="443"/>
      <c r="B365" s="653"/>
      <c r="C365" s="655"/>
      <c r="D365" s="657"/>
      <c r="E365" s="434"/>
      <c r="F365" s="434"/>
      <c r="G365" s="434"/>
      <c r="H365" s="434"/>
      <c r="I365" s="434"/>
      <c r="J365" s="434"/>
      <c r="K365" s="434"/>
      <c r="L365" s="434"/>
      <c r="M365" s="434"/>
      <c r="N365" s="434"/>
    </row>
    <row r="366" spans="1:14" ht="9" customHeight="1">
      <c r="A366" s="443"/>
      <c r="B366" s="653"/>
      <c r="C366" s="655"/>
      <c r="D366" s="657"/>
      <c r="E366" s="434"/>
      <c r="F366" s="434"/>
      <c r="G366" s="434"/>
      <c r="H366" s="434"/>
      <c r="I366" s="434"/>
      <c r="J366" s="434"/>
      <c r="K366" s="434"/>
      <c r="L366" s="434"/>
      <c r="M366" s="434"/>
      <c r="N366" s="434"/>
    </row>
    <row r="367" spans="1:14" ht="9" customHeight="1">
      <c r="A367" s="443"/>
      <c r="B367" s="653"/>
      <c r="C367" s="655"/>
      <c r="D367" s="657"/>
      <c r="E367" s="434"/>
      <c r="F367" s="434"/>
      <c r="G367" s="434"/>
      <c r="H367" s="434"/>
      <c r="I367" s="434"/>
      <c r="J367" s="434"/>
      <c r="K367" s="434"/>
      <c r="L367" s="434"/>
      <c r="M367" s="434"/>
      <c r="N367" s="434"/>
    </row>
    <row r="368" spans="1:14" ht="9" customHeight="1">
      <c r="A368" s="443"/>
      <c r="B368" s="653"/>
      <c r="C368" s="655"/>
      <c r="D368" s="657"/>
      <c r="E368" s="434"/>
      <c r="F368" s="434"/>
      <c r="G368" s="434"/>
      <c r="H368" s="434"/>
      <c r="I368" s="434"/>
      <c r="J368" s="434"/>
      <c r="K368" s="434"/>
      <c r="L368" s="434"/>
      <c r="M368" s="434"/>
      <c r="N368" s="434"/>
    </row>
    <row r="369" spans="1:14" ht="9" customHeight="1">
      <c r="A369" s="443"/>
      <c r="B369" s="653"/>
      <c r="C369" s="655"/>
      <c r="D369" s="657"/>
      <c r="E369" s="434"/>
      <c r="F369" s="434"/>
      <c r="G369" s="434"/>
      <c r="H369" s="434"/>
      <c r="I369" s="434"/>
      <c r="J369" s="434"/>
      <c r="K369" s="434"/>
      <c r="L369" s="434"/>
      <c r="M369" s="434"/>
      <c r="N369" s="434"/>
    </row>
    <row r="370" spans="1:14" ht="9" customHeight="1">
      <c r="A370" s="443"/>
      <c r="B370" s="653"/>
      <c r="C370" s="655"/>
      <c r="D370" s="657"/>
      <c r="E370" s="434"/>
      <c r="F370" s="434"/>
      <c r="G370" s="434"/>
      <c r="H370" s="434"/>
      <c r="I370" s="434"/>
      <c r="J370" s="434"/>
      <c r="K370" s="434"/>
      <c r="L370" s="434"/>
      <c r="M370" s="434"/>
      <c r="N370" s="434"/>
    </row>
    <row r="371" spans="1:14" ht="9" customHeight="1">
      <c r="A371" s="443"/>
      <c r="B371" s="653"/>
      <c r="C371" s="655"/>
      <c r="D371" s="657"/>
      <c r="E371" s="434"/>
      <c r="F371" s="434"/>
      <c r="G371" s="434"/>
      <c r="H371" s="434"/>
      <c r="I371" s="434"/>
      <c r="J371" s="434"/>
      <c r="K371" s="434"/>
      <c r="L371" s="434"/>
      <c r="M371" s="434"/>
      <c r="N371" s="434"/>
    </row>
    <row r="372" spans="1:14" ht="9" customHeight="1">
      <c r="A372" s="443"/>
      <c r="B372" s="653"/>
      <c r="C372" s="655"/>
      <c r="D372" s="657"/>
      <c r="E372" s="434"/>
      <c r="F372" s="434"/>
      <c r="G372" s="434"/>
      <c r="H372" s="434"/>
      <c r="I372" s="434"/>
      <c r="J372" s="434"/>
      <c r="K372" s="434"/>
      <c r="L372" s="434"/>
      <c r="M372" s="434"/>
      <c r="N372" s="434"/>
    </row>
    <row r="373" spans="1:14" ht="9" customHeight="1">
      <c r="A373" s="49" t="s">
        <v>3078</v>
      </c>
      <c r="B373" s="653"/>
      <c r="C373" s="655"/>
      <c r="D373" s="657"/>
      <c r="E373" s="434"/>
      <c r="F373" s="434"/>
      <c r="G373" s="434"/>
      <c r="H373" s="434"/>
      <c r="I373" s="434"/>
      <c r="J373" s="434"/>
      <c r="K373" s="434"/>
      <c r="L373" s="434"/>
      <c r="M373" s="434"/>
      <c r="N373" s="434"/>
    </row>
    <row r="374" spans="1:14" ht="9" customHeight="1">
      <c r="A374" s="443" t="s">
        <v>522</v>
      </c>
      <c r="B374" s="653"/>
      <c r="C374" s="656"/>
      <c r="D374" s="652"/>
      <c r="E374" s="434"/>
      <c r="F374" s="434"/>
      <c r="G374" s="434"/>
      <c r="H374" s="434"/>
      <c r="I374" s="434"/>
      <c r="J374" s="434"/>
      <c r="K374" s="434"/>
      <c r="L374" s="434"/>
      <c r="M374" s="434"/>
      <c r="N374" s="434"/>
    </row>
    <row r="375" spans="1:14" ht="9" customHeight="1">
      <c r="A375" s="443" t="s">
        <v>2200</v>
      </c>
      <c r="B375" s="653"/>
      <c r="C375" s="656"/>
      <c r="D375" s="652"/>
      <c r="E375" s="434"/>
      <c r="F375" s="434"/>
      <c r="G375" s="434"/>
      <c r="H375" s="434"/>
      <c r="I375" s="434"/>
      <c r="J375" s="434"/>
      <c r="K375" s="434"/>
      <c r="L375" s="434"/>
      <c r="M375" s="434"/>
      <c r="N375" s="434"/>
    </row>
    <row r="376" spans="1:14" ht="9" customHeight="1">
      <c r="A376" s="443"/>
      <c r="B376" s="653"/>
      <c r="C376" s="656"/>
      <c r="D376" s="652"/>
      <c r="E376" s="434"/>
      <c r="F376" s="434"/>
      <c r="G376" s="434"/>
      <c r="H376" s="434"/>
      <c r="I376" s="434"/>
      <c r="J376" s="434"/>
      <c r="K376" s="434"/>
      <c r="L376" s="434"/>
      <c r="M376" s="434"/>
      <c r="N376" s="434"/>
    </row>
    <row r="377" spans="1:14" ht="9" customHeight="1">
      <c r="A377" s="443"/>
      <c r="B377" s="653" t="s">
        <v>784</v>
      </c>
      <c r="C377" s="656" t="s">
        <v>1691</v>
      </c>
      <c r="D377" s="652">
        <v>43</v>
      </c>
      <c r="E377" s="439" t="s">
        <v>827</v>
      </c>
      <c r="F377" s="439" t="s">
        <v>827</v>
      </c>
      <c r="G377" s="439" t="s">
        <v>827</v>
      </c>
      <c r="H377" s="439" t="s">
        <v>827</v>
      </c>
      <c r="I377" s="439" t="s">
        <v>827</v>
      </c>
      <c r="J377" s="439" t="s">
        <v>827</v>
      </c>
      <c r="K377" s="439" t="s">
        <v>827</v>
      </c>
      <c r="L377" s="439" t="s">
        <v>827</v>
      </c>
      <c r="M377" s="439" t="s">
        <v>827</v>
      </c>
      <c r="N377" s="439" t="s">
        <v>827</v>
      </c>
    </row>
    <row r="378" spans="1:14" ht="9" customHeight="1">
      <c r="A378" s="443"/>
      <c r="B378" s="653"/>
      <c r="C378" s="656" t="s">
        <v>1692</v>
      </c>
      <c r="D378" s="652">
        <v>18</v>
      </c>
      <c r="E378" s="439" t="s">
        <v>827</v>
      </c>
      <c r="F378" s="439" t="s">
        <v>827</v>
      </c>
      <c r="G378" s="439" t="s">
        <v>827</v>
      </c>
      <c r="H378" s="439" t="s">
        <v>827</v>
      </c>
      <c r="I378" s="439" t="s">
        <v>827</v>
      </c>
      <c r="J378" s="439" t="s">
        <v>827</v>
      </c>
      <c r="K378" s="439" t="s">
        <v>827</v>
      </c>
      <c r="L378" s="439" t="s">
        <v>827</v>
      </c>
      <c r="M378" s="439" t="s">
        <v>827</v>
      </c>
      <c r="N378" s="439" t="s">
        <v>827</v>
      </c>
    </row>
    <row r="379" spans="1:14" ht="9" customHeight="1">
      <c r="A379" s="443"/>
      <c r="B379" s="653"/>
      <c r="C379" s="656" t="s">
        <v>1693</v>
      </c>
      <c r="D379" s="652">
        <v>61</v>
      </c>
      <c r="E379" s="439" t="s">
        <v>827</v>
      </c>
      <c r="F379" s="439" t="s">
        <v>827</v>
      </c>
      <c r="G379" s="439" t="s">
        <v>827</v>
      </c>
      <c r="H379" s="439" t="s">
        <v>827</v>
      </c>
      <c r="I379" s="439" t="s">
        <v>827</v>
      </c>
      <c r="J379" s="439" t="s">
        <v>827</v>
      </c>
      <c r="K379" s="439" t="s">
        <v>827</v>
      </c>
      <c r="L379" s="439" t="s">
        <v>827</v>
      </c>
      <c r="M379" s="439" t="s">
        <v>827</v>
      </c>
      <c r="N379" s="439" t="s">
        <v>827</v>
      </c>
    </row>
    <row r="380" spans="1:14" ht="9" customHeight="1">
      <c r="A380" s="443"/>
      <c r="B380" s="653"/>
      <c r="C380" s="656"/>
      <c r="D380" s="652"/>
      <c r="E380" s="434"/>
      <c r="F380" s="434"/>
      <c r="G380" s="434"/>
      <c r="H380" s="434"/>
      <c r="I380" s="434"/>
      <c r="J380" s="434"/>
      <c r="K380" s="434"/>
      <c r="L380" s="434"/>
      <c r="M380" s="434"/>
      <c r="N380" s="434"/>
    </row>
    <row r="381" spans="1:14" ht="9" customHeight="1">
      <c r="A381" s="443"/>
      <c r="B381" s="653" t="s">
        <v>785</v>
      </c>
      <c r="C381" s="656" t="s">
        <v>1691</v>
      </c>
      <c r="D381" s="652">
        <v>124</v>
      </c>
      <c r="E381" s="434">
        <v>0</v>
      </c>
      <c r="F381" s="434">
        <v>1</v>
      </c>
      <c r="G381" s="434">
        <v>0</v>
      </c>
      <c r="H381" s="434">
        <v>14</v>
      </c>
      <c r="I381" s="434">
        <v>25</v>
      </c>
      <c r="J381" s="434">
        <v>1</v>
      </c>
      <c r="K381" s="434">
        <v>10</v>
      </c>
      <c r="L381" s="434">
        <v>12</v>
      </c>
      <c r="M381" s="434">
        <v>53</v>
      </c>
      <c r="N381" s="434">
        <v>8</v>
      </c>
    </row>
    <row r="382" spans="1:14" ht="9" customHeight="1">
      <c r="A382" s="443"/>
      <c r="B382" s="653"/>
      <c r="C382" s="656" t="s">
        <v>1692</v>
      </c>
      <c r="D382" s="652">
        <v>53</v>
      </c>
      <c r="E382" s="434">
        <v>0</v>
      </c>
      <c r="F382" s="434">
        <v>1</v>
      </c>
      <c r="G382" s="434">
        <v>1</v>
      </c>
      <c r="H382" s="434">
        <v>3</v>
      </c>
      <c r="I382" s="434">
        <v>6</v>
      </c>
      <c r="J382" s="434">
        <v>0</v>
      </c>
      <c r="K382" s="434">
        <v>4</v>
      </c>
      <c r="L382" s="434">
        <v>4</v>
      </c>
      <c r="M382" s="434">
        <v>26</v>
      </c>
      <c r="N382" s="434">
        <v>8</v>
      </c>
    </row>
    <row r="383" spans="1:14" ht="9" customHeight="1">
      <c r="A383" s="443"/>
      <c r="B383" s="653"/>
      <c r="C383" s="656" t="s">
        <v>1693</v>
      </c>
      <c r="D383" s="652">
        <v>177</v>
      </c>
      <c r="E383" s="434">
        <v>0</v>
      </c>
      <c r="F383" s="434">
        <v>2</v>
      </c>
      <c r="G383" s="434">
        <v>1</v>
      </c>
      <c r="H383" s="434">
        <v>17</v>
      </c>
      <c r="I383" s="434">
        <v>31</v>
      </c>
      <c r="J383" s="434">
        <v>1</v>
      </c>
      <c r="K383" s="434">
        <v>14</v>
      </c>
      <c r="L383" s="434">
        <v>16</v>
      </c>
      <c r="M383" s="434">
        <v>79</v>
      </c>
      <c r="N383" s="434">
        <v>16</v>
      </c>
    </row>
    <row r="384" spans="1:14" ht="9" customHeight="1">
      <c r="A384" s="443"/>
      <c r="B384" s="653"/>
      <c r="C384" s="656"/>
      <c r="D384" s="652"/>
      <c r="E384" s="434"/>
      <c r="F384" s="434"/>
      <c r="G384" s="434"/>
      <c r="H384" s="434"/>
      <c r="I384" s="434"/>
      <c r="J384" s="434"/>
      <c r="K384" s="434"/>
      <c r="L384" s="434"/>
      <c r="M384" s="434"/>
      <c r="N384" s="434"/>
    </row>
    <row r="385" spans="1:14" ht="9" customHeight="1">
      <c r="A385" s="443"/>
      <c r="B385" s="653" t="s">
        <v>788</v>
      </c>
      <c r="C385" s="656" t="s">
        <v>1691</v>
      </c>
      <c r="D385" s="652">
        <v>4</v>
      </c>
      <c r="E385" s="517">
        <v>0</v>
      </c>
      <c r="F385" s="517">
        <v>1</v>
      </c>
      <c r="G385" s="517">
        <v>1</v>
      </c>
      <c r="H385" s="517">
        <v>0</v>
      </c>
      <c r="I385" s="517">
        <v>1</v>
      </c>
      <c r="J385" s="517">
        <v>0</v>
      </c>
      <c r="K385" s="517">
        <v>1</v>
      </c>
      <c r="L385" s="517">
        <v>0</v>
      </c>
      <c r="M385" s="517">
        <v>0</v>
      </c>
      <c r="N385" s="517">
        <v>0</v>
      </c>
    </row>
    <row r="386" spans="1:14" ht="9" customHeight="1">
      <c r="A386" s="443"/>
      <c r="B386" s="653"/>
      <c r="C386" s="656" t="s">
        <v>1693</v>
      </c>
      <c r="D386" s="652">
        <v>4</v>
      </c>
      <c r="E386" s="517">
        <v>0</v>
      </c>
      <c r="F386" s="517">
        <v>1</v>
      </c>
      <c r="G386" s="517">
        <v>1</v>
      </c>
      <c r="H386" s="517">
        <v>0</v>
      </c>
      <c r="I386" s="517">
        <v>1</v>
      </c>
      <c r="J386" s="517">
        <v>0</v>
      </c>
      <c r="K386" s="517">
        <v>1</v>
      </c>
      <c r="L386" s="517">
        <v>0</v>
      </c>
      <c r="M386" s="517">
        <v>0</v>
      </c>
      <c r="N386" s="517">
        <v>0</v>
      </c>
    </row>
    <row r="387" spans="1:14" ht="9" customHeight="1">
      <c r="A387" s="443"/>
      <c r="B387" s="653"/>
      <c r="C387" s="656"/>
      <c r="D387" s="652"/>
      <c r="E387" s="434"/>
      <c r="F387" s="434"/>
      <c r="G387" s="434"/>
      <c r="H387" s="434"/>
      <c r="I387" s="434"/>
      <c r="J387" s="434"/>
      <c r="K387" s="434"/>
      <c r="L387" s="434"/>
      <c r="M387" s="434"/>
      <c r="N387" s="434"/>
    </row>
    <row r="388" spans="1:14" ht="9" customHeight="1">
      <c r="A388" s="443"/>
      <c r="B388" s="653" t="s">
        <v>1730</v>
      </c>
      <c r="C388" s="656" t="s">
        <v>1691</v>
      </c>
      <c r="D388" s="652">
        <v>91</v>
      </c>
      <c r="E388" s="434">
        <v>3</v>
      </c>
      <c r="F388" s="434">
        <v>3</v>
      </c>
      <c r="G388" s="434">
        <v>2</v>
      </c>
      <c r="H388" s="434">
        <v>7</v>
      </c>
      <c r="I388" s="434">
        <v>26</v>
      </c>
      <c r="J388" s="434">
        <v>1</v>
      </c>
      <c r="K388" s="434">
        <v>15</v>
      </c>
      <c r="L388" s="434">
        <v>7</v>
      </c>
      <c r="M388" s="434">
        <v>25</v>
      </c>
      <c r="N388" s="434">
        <v>2</v>
      </c>
    </row>
    <row r="389" spans="1:14" ht="9" customHeight="1">
      <c r="A389" s="443"/>
      <c r="B389" s="653"/>
      <c r="C389" s="656" t="s">
        <v>1692</v>
      </c>
      <c r="D389" s="652">
        <v>29</v>
      </c>
      <c r="E389" s="434">
        <v>0</v>
      </c>
      <c r="F389" s="434">
        <v>1</v>
      </c>
      <c r="G389" s="434">
        <v>0</v>
      </c>
      <c r="H389" s="434">
        <v>2</v>
      </c>
      <c r="I389" s="434">
        <v>10</v>
      </c>
      <c r="J389" s="434">
        <v>0</v>
      </c>
      <c r="K389" s="434">
        <v>2</v>
      </c>
      <c r="L389" s="434">
        <v>2</v>
      </c>
      <c r="M389" s="434">
        <v>11</v>
      </c>
      <c r="N389" s="434">
        <v>1</v>
      </c>
    </row>
    <row r="390" spans="1:14" ht="9" customHeight="1">
      <c r="A390" s="443"/>
      <c r="B390" s="653"/>
      <c r="C390" s="656" t="s">
        <v>1693</v>
      </c>
      <c r="D390" s="652">
        <v>120</v>
      </c>
      <c r="E390" s="434">
        <v>3</v>
      </c>
      <c r="F390" s="434">
        <v>4</v>
      </c>
      <c r="G390" s="434">
        <v>2</v>
      </c>
      <c r="H390" s="434">
        <v>9</v>
      </c>
      <c r="I390" s="434">
        <v>36</v>
      </c>
      <c r="J390" s="434">
        <v>1</v>
      </c>
      <c r="K390" s="434">
        <v>17</v>
      </c>
      <c r="L390" s="434">
        <v>9</v>
      </c>
      <c r="M390" s="434">
        <v>36</v>
      </c>
      <c r="N390" s="434">
        <v>3</v>
      </c>
    </row>
    <row r="391" spans="1:14" ht="9" customHeight="1">
      <c r="A391" s="443"/>
      <c r="B391" s="653"/>
      <c r="C391" s="656"/>
      <c r="D391" s="652"/>
      <c r="E391" s="434"/>
      <c r="F391" s="434"/>
      <c r="G391" s="434"/>
      <c r="H391" s="434"/>
      <c r="I391" s="434"/>
      <c r="J391" s="434"/>
      <c r="K391" s="434"/>
      <c r="L391" s="434"/>
      <c r="M391" s="434"/>
      <c r="N391" s="434"/>
    </row>
    <row r="392" spans="1:14" ht="9" customHeight="1">
      <c r="A392" s="443"/>
      <c r="B392" s="653" t="s">
        <v>792</v>
      </c>
      <c r="C392" s="656" t="s">
        <v>1691</v>
      </c>
      <c r="D392" s="652">
        <v>2</v>
      </c>
      <c r="E392" s="439" t="s">
        <v>827</v>
      </c>
      <c r="F392" s="439" t="s">
        <v>827</v>
      </c>
      <c r="G392" s="439" t="s">
        <v>827</v>
      </c>
      <c r="H392" s="439" t="s">
        <v>827</v>
      </c>
      <c r="I392" s="439" t="s">
        <v>827</v>
      </c>
      <c r="J392" s="439" t="s">
        <v>827</v>
      </c>
      <c r="K392" s="439" t="s">
        <v>827</v>
      </c>
      <c r="L392" s="439" t="s">
        <v>827</v>
      </c>
      <c r="M392" s="439" t="s">
        <v>827</v>
      </c>
      <c r="N392" s="439" t="s">
        <v>827</v>
      </c>
    </row>
    <row r="393" spans="1:14" ht="9" customHeight="1">
      <c r="A393" s="443"/>
      <c r="B393" s="653"/>
      <c r="C393" s="656" t="s">
        <v>1692</v>
      </c>
      <c r="D393" s="652">
        <v>3</v>
      </c>
      <c r="E393" s="439" t="s">
        <v>827</v>
      </c>
      <c r="F393" s="439" t="s">
        <v>827</v>
      </c>
      <c r="G393" s="439" t="s">
        <v>827</v>
      </c>
      <c r="H393" s="439" t="s">
        <v>827</v>
      </c>
      <c r="I393" s="439" t="s">
        <v>827</v>
      </c>
      <c r="J393" s="439" t="s">
        <v>827</v>
      </c>
      <c r="K393" s="439" t="s">
        <v>827</v>
      </c>
      <c r="L393" s="439" t="s">
        <v>827</v>
      </c>
      <c r="M393" s="439" t="s">
        <v>827</v>
      </c>
      <c r="N393" s="439" t="s">
        <v>827</v>
      </c>
    </row>
    <row r="394" spans="1:14" ht="9" customHeight="1">
      <c r="A394" s="443"/>
      <c r="B394" s="653"/>
      <c r="C394" s="656" t="s">
        <v>1693</v>
      </c>
      <c r="D394" s="652">
        <v>5</v>
      </c>
      <c r="E394" s="439" t="s">
        <v>827</v>
      </c>
      <c r="F394" s="439" t="s">
        <v>827</v>
      </c>
      <c r="G394" s="439" t="s">
        <v>827</v>
      </c>
      <c r="H394" s="439" t="s">
        <v>827</v>
      </c>
      <c r="I394" s="439" t="s">
        <v>827</v>
      </c>
      <c r="J394" s="439" t="s">
        <v>827</v>
      </c>
      <c r="K394" s="439" t="s">
        <v>827</v>
      </c>
      <c r="L394" s="439" t="s">
        <v>827</v>
      </c>
      <c r="M394" s="439" t="s">
        <v>827</v>
      </c>
      <c r="N394" s="439" t="s">
        <v>827</v>
      </c>
    </row>
    <row r="395" spans="1:14" ht="9" customHeight="1">
      <c r="A395" s="443"/>
      <c r="B395" s="653"/>
      <c r="C395" s="656"/>
      <c r="D395" s="652"/>
      <c r="E395" s="434"/>
      <c r="F395" s="434"/>
      <c r="G395" s="434"/>
      <c r="H395" s="434"/>
      <c r="I395" s="434"/>
      <c r="J395" s="434"/>
      <c r="K395" s="434"/>
      <c r="L395" s="434"/>
      <c r="M395" s="434"/>
      <c r="N395" s="434"/>
    </row>
    <row r="396" spans="1:14" ht="9" customHeight="1">
      <c r="A396" s="443"/>
      <c r="B396" s="653" t="s">
        <v>793</v>
      </c>
      <c r="C396" s="656" t="s">
        <v>1691</v>
      </c>
      <c r="D396" s="652">
        <v>61</v>
      </c>
      <c r="E396" s="434">
        <v>0</v>
      </c>
      <c r="F396" s="434">
        <v>4</v>
      </c>
      <c r="G396" s="434">
        <v>1</v>
      </c>
      <c r="H396" s="434">
        <v>6</v>
      </c>
      <c r="I396" s="434">
        <v>32</v>
      </c>
      <c r="J396" s="434">
        <v>1</v>
      </c>
      <c r="K396" s="434">
        <v>12</v>
      </c>
      <c r="L396" s="434">
        <v>0</v>
      </c>
      <c r="M396" s="434">
        <v>0</v>
      </c>
      <c r="N396" s="434">
        <v>5</v>
      </c>
    </row>
    <row r="397" spans="1:14" ht="9" customHeight="1">
      <c r="A397" s="443"/>
      <c r="B397" s="653" t="s">
        <v>2201</v>
      </c>
      <c r="C397" s="656" t="s">
        <v>1692</v>
      </c>
      <c r="D397" s="652">
        <v>21</v>
      </c>
      <c r="E397" s="434">
        <v>0</v>
      </c>
      <c r="F397" s="434">
        <v>2</v>
      </c>
      <c r="G397" s="434">
        <v>0</v>
      </c>
      <c r="H397" s="434">
        <v>1</v>
      </c>
      <c r="I397" s="434">
        <v>8</v>
      </c>
      <c r="J397" s="434">
        <v>1</v>
      </c>
      <c r="K397" s="434">
        <v>8</v>
      </c>
      <c r="L397" s="434">
        <v>1</v>
      </c>
      <c r="M397" s="434">
        <v>0</v>
      </c>
      <c r="N397" s="434">
        <v>0</v>
      </c>
    </row>
    <row r="398" spans="1:14" ht="9" customHeight="1">
      <c r="A398" s="443"/>
      <c r="B398" s="653"/>
      <c r="C398" s="656" t="s">
        <v>1693</v>
      </c>
      <c r="D398" s="652">
        <v>82</v>
      </c>
      <c r="E398" s="434">
        <v>0</v>
      </c>
      <c r="F398" s="434">
        <v>6</v>
      </c>
      <c r="G398" s="434">
        <v>1</v>
      </c>
      <c r="H398" s="434">
        <v>7</v>
      </c>
      <c r="I398" s="434">
        <v>40</v>
      </c>
      <c r="J398" s="434">
        <v>2</v>
      </c>
      <c r="K398" s="434">
        <v>20</v>
      </c>
      <c r="L398" s="434">
        <v>1</v>
      </c>
      <c r="M398" s="434">
        <v>0</v>
      </c>
      <c r="N398" s="434">
        <v>5</v>
      </c>
    </row>
    <row r="399" spans="1:14" ht="9" customHeight="1">
      <c r="A399" s="443"/>
      <c r="B399" s="653"/>
      <c r="C399" s="656"/>
      <c r="D399" s="652"/>
      <c r="E399" s="434"/>
      <c r="F399" s="434"/>
      <c r="G399" s="434"/>
      <c r="H399" s="434"/>
      <c r="I399" s="434"/>
      <c r="J399" s="434"/>
      <c r="K399" s="434"/>
      <c r="L399" s="434"/>
      <c r="M399" s="434"/>
      <c r="N399" s="434"/>
    </row>
    <row r="400" spans="1:14" ht="9" customHeight="1">
      <c r="A400" s="443"/>
      <c r="B400" s="654" t="s">
        <v>1829</v>
      </c>
      <c r="C400" s="656" t="s">
        <v>1691</v>
      </c>
      <c r="D400" s="652">
        <v>325</v>
      </c>
      <c r="E400" s="434">
        <v>3</v>
      </c>
      <c r="F400" s="434">
        <v>9</v>
      </c>
      <c r="G400" s="434">
        <v>4</v>
      </c>
      <c r="H400" s="434">
        <v>27</v>
      </c>
      <c r="I400" s="434">
        <v>88</v>
      </c>
      <c r="J400" s="434">
        <v>3</v>
      </c>
      <c r="K400" s="434">
        <v>39</v>
      </c>
      <c r="L400" s="434">
        <v>22</v>
      </c>
      <c r="M400" s="434">
        <v>106</v>
      </c>
      <c r="N400" s="434">
        <v>24</v>
      </c>
    </row>
    <row r="401" spans="1:14" ht="9" customHeight="1">
      <c r="A401" s="443"/>
      <c r="B401" s="653"/>
      <c r="C401" s="656" t="s">
        <v>1692</v>
      </c>
      <c r="D401" s="652">
        <v>124</v>
      </c>
      <c r="E401" s="434">
        <v>0</v>
      </c>
      <c r="F401" s="434">
        <v>7</v>
      </c>
      <c r="G401" s="434">
        <v>1</v>
      </c>
      <c r="H401" s="434">
        <v>6</v>
      </c>
      <c r="I401" s="434">
        <v>24</v>
      </c>
      <c r="J401" s="434">
        <v>1</v>
      </c>
      <c r="K401" s="434">
        <v>16</v>
      </c>
      <c r="L401" s="434">
        <v>9</v>
      </c>
      <c r="M401" s="434">
        <v>43</v>
      </c>
      <c r="N401" s="434">
        <v>17</v>
      </c>
    </row>
    <row r="402" spans="1:14" ht="9" customHeight="1">
      <c r="A402" s="443"/>
      <c r="B402" s="653"/>
      <c r="C402" s="656" t="s">
        <v>1693</v>
      </c>
      <c r="D402" s="652">
        <v>449</v>
      </c>
      <c r="E402" s="434">
        <v>3</v>
      </c>
      <c r="F402" s="434">
        <v>16</v>
      </c>
      <c r="G402" s="434">
        <v>5</v>
      </c>
      <c r="H402" s="434">
        <v>33</v>
      </c>
      <c r="I402" s="434">
        <v>112</v>
      </c>
      <c r="J402" s="434">
        <v>4</v>
      </c>
      <c r="K402" s="434">
        <v>55</v>
      </c>
      <c r="L402" s="434">
        <v>31</v>
      </c>
      <c r="M402" s="434">
        <v>149</v>
      </c>
      <c r="N402" s="434">
        <v>41</v>
      </c>
    </row>
    <row r="403" spans="1:14" ht="9" customHeight="1">
      <c r="A403" s="443"/>
      <c r="B403" s="653"/>
      <c r="C403" s="656"/>
      <c r="D403" s="652"/>
      <c r="E403" s="434"/>
      <c r="F403" s="434"/>
      <c r="G403" s="434"/>
      <c r="H403" s="434"/>
      <c r="I403" s="434"/>
      <c r="J403" s="434"/>
      <c r="K403" s="434"/>
      <c r="L403" s="434"/>
      <c r="M403" s="434"/>
      <c r="N403" s="434"/>
    </row>
    <row r="404" spans="1:14" ht="9" customHeight="1">
      <c r="A404" s="443"/>
      <c r="B404" s="653"/>
      <c r="C404" s="656"/>
      <c r="D404" s="652"/>
      <c r="E404" s="434"/>
      <c r="F404" s="434"/>
      <c r="G404" s="434"/>
      <c r="H404" s="434"/>
      <c r="I404" s="434"/>
      <c r="J404" s="434"/>
      <c r="K404" s="434"/>
      <c r="L404" s="434"/>
      <c r="M404" s="434"/>
      <c r="N404" s="434"/>
    </row>
    <row r="405" spans="1:14" ht="9" customHeight="1">
      <c r="A405" s="443" t="s">
        <v>795</v>
      </c>
      <c r="B405" s="653"/>
      <c r="C405" s="656"/>
      <c r="D405" s="652"/>
      <c r="E405" s="434"/>
      <c r="F405" s="434"/>
      <c r="G405" s="434"/>
      <c r="H405" s="434"/>
      <c r="I405" s="434"/>
      <c r="J405" s="434"/>
      <c r="K405" s="434"/>
      <c r="L405" s="434"/>
      <c r="M405" s="434"/>
      <c r="N405" s="434"/>
    </row>
    <row r="406" spans="1:14" ht="9" customHeight="1">
      <c r="A406" s="443" t="s">
        <v>1835</v>
      </c>
      <c r="B406" s="653"/>
      <c r="C406" s="656"/>
      <c r="D406" s="652"/>
      <c r="E406" s="434"/>
      <c r="F406" s="434"/>
      <c r="G406" s="434"/>
      <c r="H406" s="434"/>
      <c r="I406" s="434"/>
      <c r="J406" s="434"/>
      <c r="K406" s="434"/>
      <c r="L406" s="434"/>
      <c r="M406" s="434"/>
      <c r="N406" s="434"/>
    </row>
    <row r="407" spans="1:14" ht="9" customHeight="1">
      <c r="A407" s="443"/>
      <c r="B407" s="653"/>
      <c r="C407" s="656"/>
      <c r="D407" s="652"/>
      <c r="E407" s="434"/>
      <c r="F407" s="434"/>
      <c r="G407" s="434"/>
      <c r="H407" s="434"/>
      <c r="I407" s="434"/>
      <c r="J407" s="434"/>
      <c r="K407" s="434"/>
      <c r="L407" s="434"/>
      <c r="M407" s="434"/>
      <c r="N407" s="434"/>
    </row>
    <row r="408" spans="1:14" ht="9" customHeight="1">
      <c r="A408" s="443"/>
      <c r="B408" s="653" t="s">
        <v>797</v>
      </c>
      <c r="C408" s="656" t="s">
        <v>1691</v>
      </c>
      <c r="D408" s="652">
        <v>21</v>
      </c>
      <c r="E408" s="439" t="s">
        <v>827</v>
      </c>
      <c r="F408" s="439" t="s">
        <v>827</v>
      </c>
      <c r="G408" s="439" t="s">
        <v>827</v>
      </c>
      <c r="H408" s="439" t="s">
        <v>827</v>
      </c>
      <c r="I408" s="439" t="s">
        <v>827</v>
      </c>
      <c r="J408" s="439" t="s">
        <v>827</v>
      </c>
      <c r="K408" s="439" t="s">
        <v>827</v>
      </c>
      <c r="L408" s="439" t="s">
        <v>827</v>
      </c>
      <c r="M408" s="439" t="s">
        <v>827</v>
      </c>
      <c r="N408" s="439" t="s">
        <v>827</v>
      </c>
    </row>
    <row r="409" spans="1:14" ht="9" customHeight="1">
      <c r="A409" s="443"/>
      <c r="B409" s="653"/>
      <c r="C409" s="656" t="s">
        <v>1692</v>
      </c>
      <c r="D409" s="652">
        <v>2</v>
      </c>
      <c r="E409" s="439" t="s">
        <v>827</v>
      </c>
      <c r="F409" s="439" t="s">
        <v>827</v>
      </c>
      <c r="G409" s="439" t="s">
        <v>827</v>
      </c>
      <c r="H409" s="439" t="s">
        <v>827</v>
      </c>
      <c r="I409" s="439" t="s">
        <v>827</v>
      </c>
      <c r="J409" s="439" t="s">
        <v>827</v>
      </c>
      <c r="K409" s="439" t="s">
        <v>827</v>
      </c>
      <c r="L409" s="439" t="s">
        <v>827</v>
      </c>
      <c r="M409" s="439" t="s">
        <v>827</v>
      </c>
      <c r="N409" s="439" t="s">
        <v>827</v>
      </c>
    </row>
    <row r="410" spans="1:14" ht="9" customHeight="1">
      <c r="A410" s="443"/>
      <c r="B410" s="653"/>
      <c r="C410" s="656" t="s">
        <v>1693</v>
      </c>
      <c r="D410" s="652">
        <v>23</v>
      </c>
      <c r="E410" s="439" t="s">
        <v>827</v>
      </c>
      <c r="F410" s="439" t="s">
        <v>827</v>
      </c>
      <c r="G410" s="439" t="s">
        <v>827</v>
      </c>
      <c r="H410" s="439" t="s">
        <v>827</v>
      </c>
      <c r="I410" s="439" t="s">
        <v>827</v>
      </c>
      <c r="J410" s="439" t="s">
        <v>827</v>
      </c>
      <c r="K410" s="439" t="s">
        <v>827</v>
      </c>
      <c r="L410" s="439" t="s">
        <v>827</v>
      </c>
      <c r="M410" s="439" t="s">
        <v>827</v>
      </c>
      <c r="N410" s="439" t="s">
        <v>827</v>
      </c>
    </row>
    <row r="411" spans="1:14" ht="9" customHeight="1">
      <c r="A411" s="443"/>
      <c r="B411" s="653"/>
      <c r="C411" s="656"/>
      <c r="D411" s="652"/>
      <c r="E411" s="434"/>
      <c r="F411" s="434"/>
      <c r="G411" s="434"/>
      <c r="H411" s="434"/>
      <c r="I411" s="434"/>
      <c r="J411" s="434"/>
      <c r="K411" s="434"/>
      <c r="L411" s="434"/>
      <c r="M411" s="434"/>
      <c r="N411" s="434"/>
    </row>
    <row r="412" spans="1:14" ht="9" customHeight="1">
      <c r="A412" s="443"/>
      <c r="B412" s="653" t="s">
        <v>800</v>
      </c>
      <c r="C412" s="656" t="s">
        <v>1691</v>
      </c>
      <c r="D412" s="652">
        <v>2</v>
      </c>
      <c r="E412" s="439" t="s">
        <v>827</v>
      </c>
      <c r="F412" s="439" t="s">
        <v>827</v>
      </c>
      <c r="G412" s="439" t="s">
        <v>827</v>
      </c>
      <c r="H412" s="439" t="s">
        <v>827</v>
      </c>
      <c r="I412" s="439" t="s">
        <v>827</v>
      </c>
      <c r="J412" s="439" t="s">
        <v>827</v>
      </c>
      <c r="K412" s="439" t="s">
        <v>827</v>
      </c>
      <c r="L412" s="439" t="s">
        <v>827</v>
      </c>
      <c r="M412" s="439" t="s">
        <v>827</v>
      </c>
      <c r="N412" s="439" t="s">
        <v>827</v>
      </c>
    </row>
    <row r="413" spans="1:14" ht="9" customHeight="1">
      <c r="A413" s="443"/>
      <c r="B413" s="653" t="s">
        <v>2202</v>
      </c>
      <c r="C413" s="656" t="s">
        <v>1693</v>
      </c>
      <c r="D413" s="652">
        <v>2</v>
      </c>
      <c r="E413" s="439" t="s">
        <v>827</v>
      </c>
      <c r="F413" s="439" t="s">
        <v>827</v>
      </c>
      <c r="G413" s="439" t="s">
        <v>827</v>
      </c>
      <c r="H413" s="439" t="s">
        <v>827</v>
      </c>
      <c r="I413" s="439" t="s">
        <v>827</v>
      </c>
      <c r="J413" s="439" t="s">
        <v>827</v>
      </c>
      <c r="K413" s="439" t="s">
        <v>827</v>
      </c>
      <c r="L413" s="439" t="s">
        <v>827</v>
      </c>
      <c r="M413" s="439" t="s">
        <v>827</v>
      </c>
      <c r="N413" s="439" t="s">
        <v>827</v>
      </c>
    </row>
    <row r="414" spans="1:14" ht="9" customHeight="1">
      <c r="A414" s="443"/>
      <c r="B414" s="653"/>
      <c r="C414" s="656"/>
      <c r="D414" s="652"/>
      <c r="E414" s="434"/>
      <c r="F414" s="434"/>
      <c r="G414" s="434"/>
      <c r="H414" s="434"/>
      <c r="I414" s="434"/>
      <c r="J414" s="434"/>
      <c r="K414" s="434"/>
      <c r="L414" s="434"/>
      <c r="M414" s="434"/>
      <c r="N414" s="434"/>
    </row>
    <row r="415" spans="1:14" ht="9" customHeight="1">
      <c r="A415" s="443"/>
      <c r="B415" s="654" t="s">
        <v>1829</v>
      </c>
      <c r="C415" s="656" t="s">
        <v>1691</v>
      </c>
      <c r="D415" s="652">
        <v>23</v>
      </c>
      <c r="E415" s="439" t="s">
        <v>827</v>
      </c>
      <c r="F415" s="439" t="s">
        <v>827</v>
      </c>
      <c r="G415" s="439" t="s">
        <v>827</v>
      </c>
      <c r="H415" s="439" t="s">
        <v>827</v>
      </c>
      <c r="I415" s="439" t="s">
        <v>827</v>
      </c>
      <c r="J415" s="439" t="s">
        <v>827</v>
      </c>
      <c r="K415" s="439" t="s">
        <v>827</v>
      </c>
      <c r="L415" s="439" t="s">
        <v>827</v>
      </c>
      <c r="M415" s="439" t="s">
        <v>827</v>
      </c>
      <c r="N415" s="439" t="s">
        <v>827</v>
      </c>
    </row>
    <row r="416" spans="1:14" ht="9" customHeight="1">
      <c r="A416" s="443"/>
      <c r="B416" s="653"/>
      <c r="C416" s="656" t="s">
        <v>1692</v>
      </c>
      <c r="D416" s="652">
        <v>2</v>
      </c>
      <c r="E416" s="439" t="s">
        <v>827</v>
      </c>
      <c r="F416" s="439" t="s">
        <v>827</v>
      </c>
      <c r="G416" s="439" t="s">
        <v>827</v>
      </c>
      <c r="H416" s="439" t="s">
        <v>827</v>
      </c>
      <c r="I416" s="439" t="s">
        <v>827</v>
      </c>
      <c r="J416" s="439" t="s">
        <v>827</v>
      </c>
      <c r="K416" s="439" t="s">
        <v>827</v>
      </c>
      <c r="L416" s="439" t="s">
        <v>827</v>
      </c>
      <c r="M416" s="439" t="s">
        <v>827</v>
      </c>
      <c r="N416" s="439" t="s">
        <v>827</v>
      </c>
    </row>
    <row r="417" spans="1:14" ht="9" customHeight="1">
      <c r="A417" s="443"/>
      <c r="B417" s="653"/>
      <c r="C417" s="656" t="s">
        <v>1693</v>
      </c>
      <c r="D417" s="652">
        <v>25</v>
      </c>
      <c r="E417" s="439" t="s">
        <v>827</v>
      </c>
      <c r="F417" s="439" t="s">
        <v>827</v>
      </c>
      <c r="G417" s="439" t="s">
        <v>827</v>
      </c>
      <c r="H417" s="439" t="s">
        <v>827</v>
      </c>
      <c r="I417" s="439" t="s">
        <v>827</v>
      </c>
      <c r="J417" s="439" t="s">
        <v>827</v>
      </c>
      <c r="K417" s="439" t="s">
        <v>827</v>
      </c>
      <c r="L417" s="439" t="s">
        <v>827</v>
      </c>
      <c r="M417" s="439" t="s">
        <v>827</v>
      </c>
      <c r="N417" s="439" t="s">
        <v>827</v>
      </c>
    </row>
    <row r="418" spans="1:14" ht="9" customHeight="1">
      <c r="A418" s="443"/>
      <c r="B418" s="653"/>
      <c r="C418" s="656"/>
      <c r="D418" s="652"/>
      <c r="E418" s="434"/>
      <c r="F418" s="434"/>
      <c r="G418" s="434"/>
      <c r="H418" s="434"/>
      <c r="I418" s="434"/>
      <c r="J418" s="434"/>
      <c r="K418" s="434"/>
      <c r="L418" s="434"/>
      <c r="M418" s="434"/>
      <c r="N418" s="434"/>
    </row>
    <row r="419" spans="1:14" ht="9" customHeight="1">
      <c r="A419" s="443"/>
      <c r="B419" s="654" t="s">
        <v>127</v>
      </c>
      <c r="C419" s="656" t="s">
        <v>1691</v>
      </c>
      <c r="D419" s="652">
        <v>28897</v>
      </c>
      <c r="E419" s="434">
        <v>249</v>
      </c>
      <c r="F419" s="434">
        <v>640</v>
      </c>
      <c r="G419" s="434">
        <v>270</v>
      </c>
      <c r="H419" s="434">
        <v>1495</v>
      </c>
      <c r="I419" s="434">
        <v>9147</v>
      </c>
      <c r="J419" s="434">
        <v>213</v>
      </c>
      <c r="K419" s="434">
        <v>3375</v>
      </c>
      <c r="L419" s="434">
        <v>2662</v>
      </c>
      <c r="M419" s="434">
        <v>8876</v>
      </c>
      <c r="N419" s="434">
        <v>1970</v>
      </c>
    </row>
    <row r="420" spans="1:14" ht="9" customHeight="1">
      <c r="A420" s="443"/>
      <c r="B420" s="653"/>
      <c r="C420" s="656" t="s">
        <v>1692</v>
      </c>
      <c r="D420" s="652">
        <v>9045</v>
      </c>
      <c r="E420" s="434">
        <v>143</v>
      </c>
      <c r="F420" s="434">
        <v>378</v>
      </c>
      <c r="G420" s="434">
        <v>122</v>
      </c>
      <c r="H420" s="434">
        <v>569</v>
      </c>
      <c r="I420" s="434">
        <v>2436</v>
      </c>
      <c r="J420" s="434">
        <v>77</v>
      </c>
      <c r="K420" s="434">
        <v>1118</v>
      </c>
      <c r="L420" s="434">
        <v>876</v>
      </c>
      <c r="M420" s="434">
        <v>2620</v>
      </c>
      <c r="N420" s="434">
        <v>706</v>
      </c>
    </row>
    <row r="421" spans="1:14" ht="9" customHeight="1">
      <c r="A421" s="443"/>
      <c r="B421" s="653"/>
      <c r="C421" s="656" t="s">
        <v>1693</v>
      </c>
      <c r="D421" s="652">
        <v>37942</v>
      </c>
      <c r="E421" s="434">
        <v>392</v>
      </c>
      <c r="F421" s="434">
        <v>1018</v>
      </c>
      <c r="G421" s="434">
        <v>392</v>
      </c>
      <c r="H421" s="434">
        <v>2064</v>
      </c>
      <c r="I421" s="434">
        <v>11583</v>
      </c>
      <c r="J421" s="434">
        <v>290</v>
      </c>
      <c r="K421" s="434">
        <v>4493</v>
      </c>
      <c r="L421" s="434">
        <v>3538</v>
      </c>
      <c r="M421" s="434">
        <v>11496</v>
      </c>
      <c r="N421" s="434">
        <v>2676</v>
      </c>
    </row>
    <row r="422" spans="1:14" ht="9" customHeight="1">
      <c r="A422" s="443"/>
      <c r="B422" s="653"/>
      <c r="C422" s="655"/>
      <c r="D422" s="657"/>
      <c r="E422" s="434"/>
      <c r="F422" s="434"/>
      <c r="G422" s="434"/>
      <c r="H422" s="434"/>
      <c r="I422" s="434"/>
      <c r="J422" s="434"/>
      <c r="K422" s="434"/>
      <c r="L422" s="434"/>
      <c r="M422" s="434"/>
      <c r="N422" s="434"/>
    </row>
    <row r="423" spans="1:14" ht="9" customHeight="1">
      <c r="A423" s="443"/>
      <c r="B423" s="653"/>
      <c r="C423" s="651"/>
      <c r="D423" s="434"/>
      <c r="E423" s="434"/>
      <c r="F423" s="434"/>
      <c r="G423" s="434"/>
      <c r="H423" s="434"/>
      <c r="I423" s="434"/>
      <c r="J423" s="434"/>
      <c r="K423" s="434"/>
      <c r="L423" s="434"/>
      <c r="M423" s="434"/>
      <c r="N423" s="434"/>
    </row>
    <row r="424" spans="1:14" ht="9" customHeight="1">
      <c r="A424" s="443"/>
      <c r="B424" s="653"/>
      <c r="C424" s="651"/>
      <c r="D424" s="434"/>
      <c r="E424" s="434"/>
      <c r="F424" s="434"/>
      <c r="G424" s="434"/>
      <c r="H424" s="434"/>
      <c r="I424" s="434"/>
      <c r="J424" s="434"/>
      <c r="K424" s="434"/>
      <c r="L424" s="434"/>
      <c r="M424" s="434"/>
      <c r="N424" s="434"/>
    </row>
    <row r="425" spans="1:14" ht="9" customHeight="1">
      <c r="A425" s="443"/>
      <c r="B425" s="653"/>
      <c r="C425" s="651"/>
      <c r="D425" s="434"/>
      <c r="E425" s="434"/>
      <c r="F425" s="434"/>
      <c r="G425" s="434"/>
      <c r="H425" s="434"/>
      <c r="I425" s="434"/>
      <c r="J425" s="434"/>
      <c r="K425" s="434"/>
      <c r="L425" s="434"/>
      <c r="M425" s="434"/>
      <c r="N425" s="434"/>
    </row>
    <row r="426" spans="1:14" ht="9" customHeight="1">
      <c r="A426" s="443"/>
      <c r="B426" s="653"/>
      <c r="C426" s="651"/>
      <c r="D426" s="434"/>
      <c r="E426" s="434"/>
      <c r="F426" s="434"/>
      <c r="G426" s="434"/>
      <c r="H426" s="434"/>
      <c r="I426" s="434"/>
      <c r="J426" s="434"/>
      <c r="K426" s="434"/>
      <c r="L426" s="434"/>
      <c r="M426" s="434"/>
      <c r="N426" s="434"/>
    </row>
    <row r="427" spans="1:14" ht="9" customHeight="1">
      <c r="A427" s="443"/>
      <c r="B427" s="653"/>
      <c r="C427" s="651"/>
      <c r="D427" s="434"/>
      <c r="E427" s="434"/>
      <c r="F427" s="434"/>
      <c r="G427" s="434"/>
      <c r="H427" s="434"/>
      <c r="I427" s="434"/>
      <c r="J427" s="434"/>
      <c r="K427" s="434"/>
      <c r="L427" s="434"/>
      <c r="M427" s="434"/>
      <c r="N427" s="434"/>
    </row>
    <row r="428" spans="1:14" ht="9" customHeight="1">
      <c r="A428" s="443"/>
      <c r="B428" s="653"/>
      <c r="C428" s="651"/>
      <c r="D428" s="434"/>
      <c r="E428" s="434"/>
      <c r="F428" s="434"/>
      <c r="G428" s="434"/>
      <c r="H428" s="434"/>
      <c r="I428" s="434"/>
      <c r="J428" s="434"/>
      <c r="K428" s="434"/>
      <c r="L428" s="658"/>
      <c r="M428" s="658"/>
      <c r="N428" s="443"/>
    </row>
    <row r="429" spans="1:14" ht="9" customHeight="1">
      <c r="A429" s="443"/>
      <c r="B429" s="653"/>
      <c r="C429" s="651"/>
      <c r="D429" s="434"/>
      <c r="E429" s="434"/>
      <c r="F429" s="434"/>
      <c r="G429" s="434"/>
      <c r="H429" s="434"/>
      <c r="I429" s="434"/>
      <c r="J429" s="434"/>
      <c r="K429" s="434"/>
      <c r="L429" s="658"/>
      <c r="M429" s="658"/>
      <c r="N429" s="443"/>
    </row>
    <row r="430" spans="1:14" ht="9" customHeight="1">
      <c r="A430" s="443"/>
      <c r="B430" s="653"/>
      <c r="C430" s="651"/>
      <c r="D430" s="434"/>
      <c r="E430" s="434"/>
      <c r="F430" s="434"/>
      <c r="G430" s="434"/>
      <c r="H430" s="434"/>
      <c r="I430" s="434"/>
      <c r="J430" s="434"/>
      <c r="K430" s="434"/>
      <c r="L430" s="658"/>
      <c r="M430" s="658"/>
      <c r="N430" s="443"/>
    </row>
    <row r="431" spans="1:14" ht="9" customHeight="1">
      <c r="A431" s="443"/>
      <c r="B431" s="653"/>
      <c r="C431" s="651"/>
      <c r="D431" s="434"/>
      <c r="E431" s="434"/>
      <c r="F431" s="434"/>
      <c r="G431" s="434"/>
      <c r="H431" s="434"/>
      <c r="I431" s="434"/>
      <c r="J431" s="434"/>
      <c r="K431" s="434"/>
      <c r="L431" s="658"/>
      <c r="M431" s="658"/>
      <c r="N431" s="443"/>
    </row>
    <row r="432" spans="1:14" ht="9" customHeight="1">
      <c r="A432" s="443"/>
      <c r="B432" s="653"/>
      <c r="C432" s="651"/>
      <c r="D432" s="434"/>
      <c r="E432" s="434"/>
      <c r="F432" s="434"/>
      <c r="G432" s="434"/>
      <c r="H432" s="434"/>
      <c r="I432" s="434"/>
      <c r="J432" s="434"/>
      <c r="K432" s="434"/>
      <c r="L432" s="658"/>
      <c r="M432" s="658"/>
      <c r="N432" s="443"/>
    </row>
    <row r="433" spans="1:14" ht="9" customHeight="1">
      <c r="A433" s="443"/>
      <c r="B433" s="653"/>
      <c r="C433" s="651"/>
      <c r="D433" s="434"/>
      <c r="E433" s="434"/>
      <c r="F433" s="434"/>
      <c r="G433" s="434"/>
      <c r="H433" s="434"/>
      <c r="I433" s="434"/>
      <c r="J433" s="434"/>
      <c r="K433" s="434"/>
      <c r="L433" s="658"/>
      <c r="M433" s="658"/>
      <c r="N433" s="443"/>
    </row>
    <row r="434" spans="1:14" ht="9" customHeight="1">
      <c r="A434" s="443"/>
      <c r="B434" s="653"/>
      <c r="C434" s="651"/>
      <c r="D434" s="434"/>
      <c r="E434" s="434"/>
      <c r="F434" s="434"/>
      <c r="G434" s="434"/>
      <c r="H434" s="434"/>
      <c r="I434" s="434"/>
      <c r="J434" s="434"/>
      <c r="K434" s="434"/>
      <c r="L434" s="658"/>
      <c r="M434" s="658"/>
      <c r="N434" s="443"/>
    </row>
    <row r="435" spans="1:14" ht="9" customHeight="1">
      <c r="A435" s="443"/>
      <c r="B435" s="653"/>
      <c r="C435" s="651"/>
      <c r="D435" s="434"/>
      <c r="E435" s="434"/>
      <c r="F435" s="434"/>
      <c r="G435" s="434"/>
      <c r="H435" s="434"/>
      <c r="I435" s="434"/>
      <c r="J435" s="434"/>
      <c r="K435" s="434"/>
      <c r="L435" s="658"/>
      <c r="M435" s="658"/>
      <c r="N435" s="443"/>
    </row>
    <row r="436" spans="1:14" ht="9" customHeight="1">
      <c r="A436" s="443"/>
      <c r="B436" s="653"/>
      <c r="C436" s="651"/>
      <c r="D436" s="434"/>
      <c r="E436" s="434"/>
      <c r="F436" s="434"/>
      <c r="G436" s="434"/>
      <c r="H436" s="434"/>
      <c r="I436" s="434"/>
      <c r="J436" s="434"/>
      <c r="K436" s="434"/>
      <c r="L436" s="658"/>
      <c r="M436" s="658"/>
      <c r="N436" s="443"/>
    </row>
    <row r="437" spans="1:14" ht="9" customHeight="1">
      <c r="A437" s="443"/>
      <c r="B437" s="653"/>
      <c r="C437" s="651"/>
      <c r="D437" s="434"/>
      <c r="E437" s="434"/>
      <c r="F437" s="434"/>
      <c r="G437" s="434"/>
      <c r="H437" s="434"/>
      <c r="I437" s="434"/>
      <c r="J437" s="434"/>
      <c r="K437" s="434"/>
      <c r="L437" s="658"/>
      <c r="M437" s="658"/>
      <c r="N437" s="443"/>
    </row>
    <row r="438" spans="1:14" ht="9" customHeight="1">
      <c r="A438" s="443"/>
      <c r="B438" s="653"/>
      <c r="C438" s="651"/>
      <c r="D438" s="434"/>
      <c r="E438" s="434"/>
      <c r="F438" s="434"/>
      <c r="G438" s="434"/>
      <c r="H438" s="434"/>
      <c r="I438" s="434"/>
      <c r="J438" s="434"/>
      <c r="K438" s="434"/>
      <c r="L438" s="658"/>
      <c r="M438" s="658"/>
      <c r="N438" s="443"/>
    </row>
    <row r="439" spans="1:14" ht="9" customHeight="1">
      <c r="A439" s="443"/>
      <c r="B439" s="653"/>
      <c r="C439" s="651"/>
      <c r="D439" s="434"/>
      <c r="E439" s="434"/>
      <c r="F439" s="434"/>
      <c r="G439" s="434"/>
      <c r="H439" s="434"/>
      <c r="I439" s="434"/>
      <c r="J439" s="434"/>
      <c r="K439" s="434"/>
      <c r="L439" s="658"/>
      <c r="M439" s="658"/>
      <c r="N439" s="443"/>
    </row>
    <row r="440" spans="1:14" ht="9" customHeight="1">
      <c r="A440" s="443"/>
      <c r="B440" s="653"/>
      <c r="C440" s="651"/>
      <c r="D440" s="434"/>
      <c r="E440" s="434"/>
      <c r="F440" s="434"/>
      <c r="G440" s="434"/>
      <c r="H440" s="434"/>
      <c r="I440" s="434"/>
      <c r="J440" s="434"/>
      <c r="K440" s="434"/>
      <c r="L440" s="658"/>
      <c r="M440" s="658"/>
      <c r="N440" s="443"/>
    </row>
    <row r="441" spans="1:14" ht="9" customHeight="1">
      <c r="A441" s="443"/>
      <c r="B441" s="653"/>
      <c r="C441" s="651"/>
      <c r="D441" s="434"/>
      <c r="E441" s="434"/>
      <c r="F441" s="434"/>
      <c r="G441" s="434"/>
      <c r="H441" s="434"/>
      <c r="I441" s="434"/>
      <c r="J441" s="434"/>
      <c r="K441" s="434"/>
      <c r="L441" s="658"/>
      <c r="M441" s="658"/>
      <c r="N441" s="443"/>
    </row>
    <row r="444" spans="1:14">
      <c r="A444" s="49" t="s">
        <v>3078</v>
      </c>
    </row>
  </sheetData>
  <pageMargins left="0.7" right="0.7" top="0.78740157499999996" bottom="0.78740157499999996" header="0.3" footer="0.3"/>
  <drawing r:id="rId1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O392"/>
  <sheetViews>
    <sheetView workbookViewId="0">
      <pane ySplit="15" topLeftCell="A16" activePane="bottomLeft" state="frozen"/>
      <selection sqref="A1:XFD1048576"/>
      <selection pane="bottomLeft"/>
    </sheetView>
  </sheetViews>
  <sheetFormatPr baseColWidth="10" defaultColWidth="12.42578125" defaultRowHeight="9"/>
  <cols>
    <col min="1" max="1" width="2.28515625" style="503" customWidth="1"/>
    <col min="2" max="2" width="20.28515625" style="497" customWidth="1"/>
    <col min="3" max="3" width="2.7109375" style="502" customWidth="1"/>
    <col min="4" max="4" width="6.28515625" style="517" bestFit="1" customWidth="1"/>
    <col min="5" max="5" width="6.42578125" style="517" customWidth="1"/>
    <col min="6" max="7" width="5.7109375" style="517" bestFit="1" customWidth="1"/>
    <col min="8" max="8" width="4.85546875" style="517" bestFit="1" customWidth="1"/>
    <col min="9" max="13" width="5.7109375" style="517" bestFit="1" customWidth="1"/>
    <col min="14" max="14" width="6.140625" style="517" customWidth="1"/>
    <col min="15" max="15" width="7.140625" style="517" customWidth="1"/>
    <col min="16" max="16384" width="12.42578125" style="503"/>
  </cols>
  <sheetData>
    <row r="1" spans="1:15" s="659" customFormat="1" ht="12">
      <c r="A1" s="181" t="s">
        <v>3117</v>
      </c>
      <c r="B1" s="181"/>
      <c r="C1" s="181"/>
      <c r="D1" s="181"/>
      <c r="E1" s="181"/>
      <c r="F1" s="181"/>
      <c r="G1" s="181"/>
      <c r="H1" s="181"/>
      <c r="I1" s="181"/>
      <c r="J1" s="181"/>
      <c r="K1" s="181"/>
      <c r="L1" s="181"/>
      <c r="M1" s="181"/>
      <c r="N1" s="181"/>
      <c r="O1" s="181"/>
    </row>
    <row r="2" spans="1:15" s="472" customFormat="1">
      <c r="A2" s="47"/>
      <c r="B2" s="47"/>
      <c r="C2" s="47"/>
      <c r="D2" s="47"/>
      <c r="E2" s="47"/>
      <c r="F2" s="47"/>
      <c r="G2" s="47"/>
      <c r="H2" s="47"/>
      <c r="I2" s="47"/>
      <c r="J2" s="47"/>
      <c r="K2" s="47"/>
      <c r="L2" s="47"/>
      <c r="M2" s="47"/>
      <c r="N2" s="47"/>
      <c r="O2" s="47"/>
    </row>
    <row r="3" spans="1:15" s="660" customFormat="1" ht="11.25">
      <c r="A3" s="89" t="s">
        <v>2203</v>
      </c>
      <c r="B3" s="254"/>
      <c r="C3" s="254"/>
      <c r="D3" s="254"/>
      <c r="E3" s="254"/>
      <c r="F3" s="254"/>
      <c r="G3" s="254"/>
      <c r="H3" s="254"/>
      <c r="I3" s="254"/>
      <c r="J3" s="254"/>
      <c r="K3" s="254"/>
      <c r="L3" s="254"/>
      <c r="M3" s="254"/>
      <c r="N3" s="254"/>
      <c r="O3" s="254"/>
    </row>
    <row r="4" spans="1:15" s="660" customFormat="1" ht="11.25">
      <c r="A4" s="89" t="s">
        <v>2204</v>
      </c>
      <c r="B4" s="254"/>
      <c r="C4" s="254"/>
      <c r="D4" s="254"/>
      <c r="E4" s="254"/>
      <c r="F4" s="254"/>
      <c r="G4" s="254"/>
      <c r="H4" s="254"/>
      <c r="I4" s="254"/>
      <c r="J4" s="254"/>
      <c r="K4" s="254"/>
      <c r="L4" s="254"/>
      <c r="M4" s="254"/>
      <c r="N4" s="254"/>
      <c r="O4" s="254"/>
    </row>
    <row r="5" spans="1:15" s="472" customFormat="1">
      <c r="A5" s="24"/>
      <c r="B5" s="24"/>
      <c r="C5" s="452"/>
      <c r="D5" s="24"/>
      <c r="E5" s="24"/>
      <c r="F5" s="24"/>
      <c r="G5" s="24"/>
      <c r="H5" s="24"/>
      <c r="I5" s="24"/>
      <c r="J5" s="24"/>
      <c r="K5" s="24"/>
      <c r="L5" s="24"/>
      <c r="M5" s="24"/>
      <c r="N5" s="24"/>
      <c r="O5" s="24"/>
    </row>
    <row r="6" spans="1:15" s="472" customFormat="1">
      <c r="A6" s="453"/>
      <c r="B6" s="453"/>
      <c r="C6" s="454"/>
      <c r="D6" s="1566"/>
      <c r="E6" s="1558" t="s">
        <v>113</v>
      </c>
      <c r="F6" s="1568"/>
      <c r="G6" s="1568"/>
      <c r="H6" s="1568"/>
      <c r="I6" s="1568"/>
      <c r="J6" s="1568"/>
      <c r="K6" s="1568"/>
      <c r="L6" s="1568"/>
      <c r="M6" s="1568"/>
      <c r="N6" s="1569"/>
      <c r="O6" s="1347" t="s">
        <v>2205</v>
      </c>
    </row>
    <row r="7" spans="1:15" s="472" customFormat="1">
      <c r="C7" s="462"/>
      <c r="D7" s="1567"/>
      <c r="E7" s="1570"/>
      <c r="F7" s="1571"/>
      <c r="G7" s="1571"/>
      <c r="H7" s="1571"/>
      <c r="I7" s="1571"/>
      <c r="J7" s="1571"/>
      <c r="K7" s="1571"/>
      <c r="L7" s="1571"/>
      <c r="M7" s="1571"/>
      <c r="N7" s="1572"/>
      <c r="O7" s="448" t="s">
        <v>2206</v>
      </c>
    </row>
    <row r="8" spans="1:15" s="472" customFormat="1">
      <c r="A8" s="1573" t="s">
        <v>153</v>
      </c>
      <c r="B8" s="1573"/>
      <c r="C8" s="462"/>
      <c r="D8" s="24"/>
      <c r="E8" s="661" t="s">
        <v>500</v>
      </c>
      <c r="F8" s="582"/>
      <c r="G8" s="661" t="s">
        <v>2207</v>
      </c>
      <c r="H8" s="582"/>
      <c r="I8" s="661" t="s">
        <v>2208</v>
      </c>
      <c r="J8" s="50"/>
      <c r="K8" s="662" t="s">
        <v>2209</v>
      </c>
      <c r="L8" s="662"/>
      <c r="M8" s="542"/>
      <c r="N8" s="542"/>
      <c r="O8" s="451" t="s">
        <v>68</v>
      </c>
    </row>
    <row r="9" spans="1:15" s="472" customFormat="1">
      <c r="A9" s="50" t="s">
        <v>1660</v>
      </c>
      <c r="B9" s="50"/>
      <c r="C9" s="462"/>
      <c r="E9" s="581" t="s">
        <v>2210</v>
      </c>
      <c r="F9" s="663"/>
      <c r="G9" s="465" t="s">
        <v>2210</v>
      </c>
      <c r="H9" s="465"/>
      <c r="I9" s="664" t="s">
        <v>68</v>
      </c>
      <c r="J9" s="465"/>
      <c r="K9" s="664" t="s">
        <v>68</v>
      </c>
      <c r="L9" s="664"/>
      <c r="M9" s="665"/>
      <c r="N9" s="665"/>
      <c r="O9" s="452"/>
    </row>
    <row r="10" spans="1:15" s="472" customFormat="1">
      <c r="A10" s="50" t="s">
        <v>410</v>
      </c>
      <c r="B10" s="50"/>
      <c r="C10" s="449"/>
      <c r="D10" s="463" t="s">
        <v>1849</v>
      </c>
      <c r="E10" s="452"/>
      <c r="F10" s="463" t="s">
        <v>2211</v>
      </c>
      <c r="G10" s="452"/>
      <c r="H10" s="463" t="s">
        <v>2211</v>
      </c>
      <c r="I10" s="460"/>
      <c r="J10" s="460" t="s">
        <v>2211</v>
      </c>
      <c r="K10" s="452"/>
      <c r="L10" s="463" t="s">
        <v>2211</v>
      </c>
      <c r="M10" s="463" t="s">
        <v>2212</v>
      </c>
      <c r="N10" s="1351" t="s">
        <v>2213</v>
      </c>
      <c r="O10" s="449" t="s">
        <v>2214</v>
      </c>
    </row>
    <row r="11" spans="1:15" s="472" customFormat="1">
      <c r="A11" s="211"/>
      <c r="B11" s="211"/>
      <c r="C11" s="449"/>
      <c r="D11" s="463" t="s">
        <v>78</v>
      </c>
      <c r="E11" s="452"/>
      <c r="F11" s="463" t="s">
        <v>2215</v>
      </c>
      <c r="G11" s="452"/>
      <c r="H11" s="463" t="s">
        <v>2215</v>
      </c>
      <c r="I11" s="463"/>
      <c r="J11" s="463" t="s">
        <v>2215</v>
      </c>
      <c r="K11" s="452"/>
      <c r="L11" s="463" t="s">
        <v>2215</v>
      </c>
      <c r="M11" s="463" t="s">
        <v>2216</v>
      </c>
      <c r="N11" s="463" t="s">
        <v>2217</v>
      </c>
      <c r="O11" s="449" t="s">
        <v>2218</v>
      </c>
    </row>
    <row r="12" spans="1:15" s="472" customFormat="1">
      <c r="A12" s="211"/>
      <c r="B12" s="211"/>
      <c r="C12" s="462"/>
      <c r="D12" s="449"/>
      <c r="E12" s="463" t="s">
        <v>280</v>
      </c>
      <c r="F12" s="463" t="s">
        <v>2219</v>
      </c>
      <c r="G12" s="463" t="s">
        <v>280</v>
      </c>
      <c r="H12" s="463" t="s">
        <v>2219</v>
      </c>
      <c r="I12" s="463" t="s">
        <v>280</v>
      </c>
      <c r="J12" s="463" t="s">
        <v>2219</v>
      </c>
      <c r="K12" s="463" t="s">
        <v>280</v>
      </c>
      <c r="L12" s="463" t="s">
        <v>2219</v>
      </c>
      <c r="M12" s="463" t="s">
        <v>2220</v>
      </c>
      <c r="N12" s="463" t="s">
        <v>2221</v>
      </c>
      <c r="O12" s="449" t="s">
        <v>1663</v>
      </c>
    </row>
    <row r="13" spans="1:15" s="472" customFormat="1">
      <c r="A13" s="666" t="s">
        <v>1680</v>
      </c>
      <c r="B13" s="50"/>
      <c r="C13" s="462"/>
      <c r="D13" s="449"/>
      <c r="E13" s="463" t="s">
        <v>285</v>
      </c>
      <c r="F13" s="463" t="s">
        <v>74</v>
      </c>
      <c r="G13" s="463" t="s">
        <v>285</v>
      </c>
      <c r="H13" s="463" t="s">
        <v>74</v>
      </c>
      <c r="I13" s="463" t="s">
        <v>285</v>
      </c>
      <c r="J13" s="463" t="s">
        <v>74</v>
      </c>
      <c r="K13" s="463" t="s">
        <v>285</v>
      </c>
      <c r="L13" s="463" t="s">
        <v>74</v>
      </c>
      <c r="M13" s="463"/>
      <c r="N13" s="463" t="s">
        <v>2222</v>
      </c>
      <c r="O13" s="449"/>
    </row>
    <row r="14" spans="1:15" s="472" customFormat="1">
      <c r="A14" s="666" t="s">
        <v>1686</v>
      </c>
      <c r="B14" s="50"/>
      <c r="C14" s="462"/>
      <c r="D14" s="667"/>
      <c r="E14" s="668"/>
      <c r="F14" s="463" t="s">
        <v>2223</v>
      </c>
      <c r="G14" s="668"/>
      <c r="H14" s="463" t="s">
        <v>2223</v>
      </c>
      <c r="I14" s="669"/>
      <c r="J14" s="463" t="s">
        <v>2223</v>
      </c>
      <c r="K14" s="668"/>
      <c r="L14" s="463" t="s">
        <v>2223</v>
      </c>
      <c r="M14" s="665"/>
      <c r="N14" s="665"/>
    </row>
    <row r="15" spans="1:15" s="472" customFormat="1">
      <c r="A15" s="670"/>
      <c r="B15" s="465"/>
      <c r="C15" s="469"/>
      <c r="D15" s="468"/>
      <c r="E15" s="468"/>
      <c r="F15" s="468" t="s">
        <v>2224</v>
      </c>
      <c r="G15" s="468"/>
      <c r="H15" s="468" t="s">
        <v>2224</v>
      </c>
      <c r="I15" s="468"/>
      <c r="J15" s="451" t="s">
        <v>2224</v>
      </c>
      <c r="K15" s="468"/>
      <c r="L15" s="468" t="s">
        <v>2224</v>
      </c>
      <c r="M15" s="468"/>
      <c r="N15" s="468"/>
      <c r="O15" s="583"/>
    </row>
    <row r="16" spans="1:15" s="472" customFormat="1">
      <c r="A16" s="666"/>
      <c r="B16" s="50"/>
      <c r="C16" s="461"/>
      <c r="D16" s="449"/>
      <c r="E16" s="449"/>
      <c r="F16" s="449"/>
      <c r="G16" s="449"/>
      <c r="H16" s="449"/>
      <c r="I16" s="449"/>
      <c r="J16" s="449"/>
      <c r="K16" s="449"/>
      <c r="L16" s="449"/>
      <c r="M16" s="449"/>
      <c r="N16" s="449"/>
      <c r="O16" s="211"/>
    </row>
    <row r="17" spans="1:15" s="517" customFormat="1" ht="18" customHeight="1">
      <c r="A17" s="503" t="s">
        <v>411</v>
      </c>
      <c r="B17" s="497"/>
      <c r="C17" s="500"/>
    </row>
    <row r="18" spans="1:15" s="517" customFormat="1" ht="27.6" customHeight="1">
      <c r="B18" s="497" t="s">
        <v>2225</v>
      </c>
      <c r="C18" s="500" t="s">
        <v>1691</v>
      </c>
      <c r="D18" s="517">
        <v>121</v>
      </c>
      <c r="E18" s="517">
        <v>73</v>
      </c>
      <c r="F18" s="517">
        <v>48</v>
      </c>
      <c r="G18" s="517">
        <v>2</v>
      </c>
      <c r="H18" s="517">
        <v>0</v>
      </c>
      <c r="I18" s="517">
        <v>33</v>
      </c>
      <c r="J18" s="517">
        <v>21</v>
      </c>
      <c r="K18" s="517">
        <v>5</v>
      </c>
      <c r="L18" s="517">
        <v>3</v>
      </c>
      <c r="M18" s="517">
        <v>0</v>
      </c>
      <c r="N18" s="517">
        <v>2</v>
      </c>
      <c r="O18" s="517">
        <v>6</v>
      </c>
    </row>
    <row r="19" spans="1:15" s="517" customFormat="1" ht="9" customHeight="1">
      <c r="A19" s="503"/>
      <c r="B19" s="497"/>
      <c r="C19" s="500" t="s">
        <v>1692</v>
      </c>
      <c r="D19" s="517">
        <v>318</v>
      </c>
      <c r="E19" s="517">
        <v>299</v>
      </c>
      <c r="F19" s="517">
        <v>120</v>
      </c>
      <c r="G19" s="517">
        <v>0</v>
      </c>
      <c r="H19" s="517">
        <v>0</v>
      </c>
      <c r="I19" s="517">
        <v>5</v>
      </c>
      <c r="J19" s="517">
        <v>3</v>
      </c>
      <c r="K19" s="517">
        <v>10</v>
      </c>
      <c r="L19" s="517">
        <v>7</v>
      </c>
      <c r="M19" s="517">
        <v>0</v>
      </c>
      <c r="N19" s="517">
        <v>2</v>
      </c>
      <c r="O19" s="517">
        <v>2</v>
      </c>
    </row>
    <row r="20" spans="1:15" s="674" customFormat="1" ht="18" customHeight="1">
      <c r="A20" s="671"/>
      <c r="B20" s="672"/>
      <c r="C20" s="673" t="s">
        <v>1693</v>
      </c>
      <c r="D20" s="674">
        <v>439</v>
      </c>
      <c r="E20" s="674">
        <v>372</v>
      </c>
      <c r="F20" s="674">
        <v>168</v>
      </c>
      <c r="G20" s="674">
        <v>2</v>
      </c>
      <c r="H20" s="674">
        <v>0</v>
      </c>
      <c r="I20" s="674">
        <v>38</v>
      </c>
      <c r="J20" s="674">
        <v>24</v>
      </c>
      <c r="K20" s="674">
        <v>15</v>
      </c>
      <c r="L20" s="674">
        <v>10</v>
      </c>
      <c r="M20" s="674">
        <v>0</v>
      </c>
      <c r="N20" s="674">
        <v>4</v>
      </c>
      <c r="O20" s="674">
        <v>8</v>
      </c>
    </row>
    <row r="21" spans="1:15" s="517" customFormat="1">
      <c r="A21" s="503"/>
      <c r="B21" s="497" t="s">
        <v>718</v>
      </c>
      <c r="C21" s="500" t="s">
        <v>1691</v>
      </c>
      <c r="D21" s="517">
        <v>30</v>
      </c>
      <c r="E21" s="517">
        <v>18</v>
      </c>
      <c r="F21" s="517">
        <v>9</v>
      </c>
      <c r="G21" s="517">
        <v>1</v>
      </c>
      <c r="H21" s="517">
        <v>0</v>
      </c>
      <c r="I21" s="517">
        <v>6</v>
      </c>
      <c r="J21" s="517">
        <v>4</v>
      </c>
      <c r="K21" s="517">
        <v>4</v>
      </c>
      <c r="L21" s="517">
        <v>1</v>
      </c>
      <c r="M21" s="517">
        <v>0</v>
      </c>
      <c r="N21" s="517">
        <v>0</v>
      </c>
      <c r="O21" s="517">
        <v>1</v>
      </c>
    </row>
    <row r="22" spans="1:15" s="517" customFormat="1" ht="9" customHeight="1">
      <c r="A22" s="503"/>
      <c r="B22" s="497"/>
      <c r="C22" s="500" t="s">
        <v>1692</v>
      </c>
      <c r="D22" s="517">
        <v>207</v>
      </c>
      <c r="E22" s="517">
        <v>181</v>
      </c>
      <c r="F22" s="517">
        <v>22</v>
      </c>
      <c r="G22" s="517">
        <v>17</v>
      </c>
      <c r="H22" s="517">
        <v>4</v>
      </c>
      <c r="I22" s="517">
        <v>1</v>
      </c>
      <c r="J22" s="517">
        <v>0</v>
      </c>
      <c r="K22" s="517">
        <v>6</v>
      </c>
      <c r="L22" s="517">
        <v>0</v>
      </c>
      <c r="M22" s="517">
        <v>0</v>
      </c>
      <c r="N22" s="517">
        <v>0</v>
      </c>
      <c r="O22" s="517">
        <v>2</v>
      </c>
    </row>
    <row r="23" spans="1:15" s="674" customFormat="1" ht="18" customHeight="1">
      <c r="A23" s="671"/>
      <c r="B23" s="672"/>
      <c r="C23" s="673" t="s">
        <v>1693</v>
      </c>
      <c r="D23" s="674">
        <v>237</v>
      </c>
      <c r="E23" s="674">
        <v>199</v>
      </c>
      <c r="F23" s="674">
        <v>31</v>
      </c>
      <c r="G23" s="674">
        <v>18</v>
      </c>
      <c r="H23" s="674">
        <v>4</v>
      </c>
      <c r="I23" s="674">
        <v>7</v>
      </c>
      <c r="J23" s="674">
        <v>4</v>
      </c>
      <c r="K23" s="674">
        <v>10</v>
      </c>
      <c r="L23" s="674">
        <v>1</v>
      </c>
      <c r="M23" s="674">
        <v>0</v>
      </c>
      <c r="N23" s="674">
        <v>0</v>
      </c>
      <c r="O23" s="674">
        <v>3</v>
      </c>
    </row>
    <row r="24" spans="1:15" s="517" customFormat="1">
      <c r="A24" s="503"/>
      <c r="B24" s="497" t="s">
        <v>719</v>
      </c>
      <c r="C24" s="500" t="s">
        <v>1691</v>
      </c>
      <c r="D24" s="517">
        <v>21</v>
      </c>
      <c r="E24" s="517">
        <v>14</v>
      </c>
      <c r="F24" s="517">
        <v>7</v>
      </c>
      <c r="G24" s="517">
        <v>2</v>
      </c>
      <c r="H24" s="517">
        <v>1</v>
      </c>
      <c r="I24" s="517">
        <v>2</v>
      </c>
      <c r="J24" s="517">
        <v>1</v>
      </c>
      <c r="K24" s="517">
        <v>1</v>
      </c>
      <c r="L24" s="517">
        <v>0</v>
      </c>
      <c r="M24" s="517">
        <v>0</v>
      </c>
      <c r="N24" s="517">
        <v>0</v>
      </c>
      <c r="O24" s="517">
        <v>2</v>
      </c>
    </row>
    <row r="25" spans="1:15" s="517" customFormat="1" ht="9" customHeight="1">
      <c r="A25" s="503"/>
      <c r="B25" s="497"/>
      <c r="C25" s="500" t="s">
        <v>1692</v>
      </c>
      <c r="D25" s="517">
        <v>224</v>
      </c>
      <c r="E25" s="517">
        <v>206</v>
      </c>
      <c r="F25" s="517">
        <v>16</v>
      </c>
      <c r="G25" s="517">
        <v>5</v>
      </c>
      <c r="H25" s="517">
        <v>0</v>
      </c>
      <c r="I25" s="517">
        <v>1</v>
      </c>
      <c r="J25" s="517">
        <v>0</v>
      </c>
      <c r="K25" s="517">
        <v>7</v>
      </c>
      <c r="L25" s="517">
        <v>0</v>
      </c>
      <c r="M25" s="517">
        <v>0</v>
      </c>
      <c r="N25" s="517">
        <v>0</v>
      </c>
      <c r="O25" s="517">
        <v>5</v>
      </c>
    </row>
    <row r="26" spans="1:15" s="674" customFormat="1" ht="18" customHeight="1">
      <c r="A26" s="671"/>
      <c r="B26" s="672"/>
      <c r="C26" s="673" t="s">
        <v>1693</v>
      </c>
      <c r="D26" s="674">
        <v>245</v>
      </c>
      <c r="E26" s="674">
        <v>220</v>
      </c>
      <c r="F26" s="674">
        <v>23</v>
      </c>
      <c r="G26" s="674">
        <v>7</v>
      </c>
      <c r="H26" s="674">
        <v>1</v>
      </c>
      <c r="I26" s="674">
        <v>3</v>
      </c>
      <c r="J26" s="674">
        <v>1</v>
      </c>
      <c r="K26" s="674">
        <v>8</v>
      </c>
      <c r="L26" s="674">
        <v>0</v>
      </c>
      <c r="M26" s="674">
        <v>0</v>
      </c>
      <c r="N26" s="674">
        <v>0</v>
      </c>
      <c r="O26" s="674">
        <v>7</v>
      </c>
    </row>
    <row r="27" spans="1:15" s="517" customFormat="1">
      <c r="A27" s="503"/>
      <c r="B27" s="497" t="s">
        <v>720</v>
      </c>
      <c r="C27" s="500" t="s">
        <v>1691</v>
      </c>
      <c r="D27" s="517">
        <v>39</v>
      </c>
      <c r="E27" s="517">
        <v>25</v>
      </c>
      <c r="F27" s="517">
        <v>8</v>
      </c>
      <c r="G27" s="517">
        <v>2</v>
      </c>
      <c r="H27" s="517">
        <v>1</v>
      </c>
      <c r="I27" s="517">
        <v>4</v>
      </c>
      <c r="J27" s="517">
        <v>1</v>
      </c>
      <c r="K27" s="517">
        <v>5</v>
      </c>
      <c r="L27" s="517">
        <v>4</v>
      </c>
      <c r="M27" s="517">
        <v>0</v>
      </c>
      <c r="N27" s="517">
        <v>1</v>
      </c>
      <c r="O27" s="517">
        <v>2</v>
      </c>
    </row>
    <row r="28" spans="1:15" s="517" customFormat="1" ht="9" customHeight="1">
      <c r="A28" s="503"/>
      <c r="B28" s="497"/>
      <c r="C28" s="500" t="s">
        <v>1692</v>
      </c>
      <c r="D28" s="517">
        <v>298</v>
      </c>
      <c r="E28" s="517">
        <v>266</v>
      </c>
      <c r="F28" s="517">
        <v>41</v>
      </c>
      <c r="G28" s="517">
        <v>9</v>
      </c>
      <c r="H28" s="517">
        <v>5</v>
      </c>
      <c r="I28" s="517">
        <v>2</v>
      </c>
      <c r="J28" s="517">
        <v>0</v>
      </c>
      <c r="K28" s="517">
        <v>15</v>
      </c>
      <c r="L28" s="517">
        <v>5</v>
      </c>
      <c r="M28" s="517">
        <v>0</v>
      </c>
      <c r="N28" s="517">
        <v>4</v>
      </c>
      <c r="O28" s="517">
        <v>2</v>
      </c>
    </row>
    <row r="29" spans="1:15" s="674" customFormat="1" ht="18" customHeight="1">
      <c r="A29" s="671"/>
      <c r="B29" s="672"/>
      <c r="C29" s="673" t="s">
        <v>1693</v>
      </c>
      <c r="D29" s="674">
        <v>337</v>
      </c>
      <c r="E29" s="674">
        <v>291</v>
      </c>
      <c r="F29" s="674">
        <v>49</v>
      </c>
      <c r="G29" s="674">
        <v>11</v>
      </c>
      <c r="H29" s="674">
        <v>6</v>
      </c>
      <c r="I29" s="674">
        <v>6</v>
      </c>
      <c r="J29" s="674">
        <v>1</v>
      </c>
      <c r="K29" s="674">
        <v>20</v>
      </c>
      <c r="L29" s="674">
        <v>9</v>
      </c>
      <c r="M29" s="674">
        <v>0</v>
      </c>
      <c r="N29" s="674">
        <v>5</v>
      </c>
      <c r="O29" s="674">
        <v>4</v>
      </c>
    </row>
    <row r="30" spans="1:15" s="517" customFormat="1">
      <c r="A30" s="503"/>
      <c r="B30" s="497" t="s">
        <v>721</v>
      </c>
      <c r="C30" s="500" t="s">
        <v>1691</v>
      </c>
      <c r="D30" s="517">
        <v>113</v>
      </c>
      <c r="E30" s="517">
        <v>47</v>
      </c>
      <c r="F30" s="517">
        <v>26</v>
      </c>
      <c r="G30" s="517">
        <v>8</v>
      </c>
      <c r="H30" s="517">
        <v>1</v>
      </c>
      <c r="I30" s="517">
        <v>39</v>
      </c>
      <c r="J30" s="517">
        <v>11</v>
      </c>
      <c r="K30" s="517">
        <v>14</v>
      </c>
      <c r="L30" s="517">
        <v>7</v>
      </c>
      <c r="M30" s="517">
        <v>0</v>
      </c>
      <c r="N30" s="517">
        <v>2</v>
      </c>
      <c r="O30" s="517">
        <v>3</v>
      </c>
    </row>
    <row r="31" spans="1:15" s="517" customFormat="1" ht="9" customHeight="1">
      <c r="A31" s="503"/>
      <c r="B31" s="497"/>
      <c r="C31" s="500" t="s">
        <v>1692</v>
      </c>
      <c r="D31" s="517">
        <v>605</v>
      </c>
      <c r="E31" s="517">
        <v>506</v>
      </c>
      <c r="F31" s="517">
        <v>92</v>
      </c>
      <c r="G31" s="517">
        <v>25</v>
      </c>
      <c r="H31" s="517">
        <v>16</v>
      </c>
      <c r="I31" s="517">
        <v>55</v>
      </c>
      <c r="J31" s="517">
        <v>20</v>
      </c>
      <c r="K31" s="517">
        <v>16</v>
      </c>
      <c r="L31" s="517">
        <v>8</v>
      </c>
      <c r="M31" s="517">
        <v>0</v>
      </c>
      <c r="N31" s="517">
        <v>0</v>
      </c>
      <c r="O31" s="517">
        <v>3</v>
      </c>
    </row>
    <row r="32" spans="1:15" s="674" customFormat="1" ht="18" customHeight="1">
      <c r="A32" s="671"/>
      <c r="B32" s="672"/>
      <c r="C32" s="673" t="s">
        <v>1693</v>
      </c>
      <c r="D32" s="674">
        <v>718</v>
      </c>
      <c r="E32" s="674">
        <v>553</v>
      </c>
      <c r="F32" s="674">
        <v>118</v>
      </c>
      <c r="G32" s="674">
        <v>33</v>
      </c>
      <c r="H32" s="674">
        <v>17</v>
      </c>
      <c r="I32" s="674">
        <v>94</v>
      </c>
      <c r="J32" s="674">
        <v>31</v>
      </c>
      <c r="K32" s="674">
        <v>30</v>
      </c>
      <c r="L32" s="674">
        <v>15</v>
      </c>
      <c r="M32" s="674">
        <v>0</v>
      </c>
      <c r="N32" s="674">
        <v>2</v>
      </c>
      <c r="O32" s="674">
        <v>6</v>
      </c>
    </row>
    <row r="33" spans="1:15" s="517" customFormat="1" ht="18">
      <c r="A33" s="503"/>
      <c r="B33" s="1451" t="s">
        <v>3234</v>
      </c>
      <c r="C33" s="500" t="s">
        <v>1691</v>
      </c>
      <c r="D33" s="517">
        <v>20</v>
      </c>
      <c r="E33" s="517">
        <v>5</v>
      </c>
      <c r="F33" s="517">
        <v>4</v>
      </c>
      <c r="G33" s="517">
        <v>3</v>
      </c>
      <c r="H33" s="517">
        <v>2</v>
      </c>
      <c r="I33" s="517">
        <v>3</v>
      </c>
      <c r="J33" s="517">
        <v>3</v>
      </c>
      <c r="K33" s="517">
        <v>2</v>
      </c>
      <c r="L33" s="517">
        <v>2</v>
      </c>
      <c r="M33" s="517">
        <v>0</v>
      </c>
      <c r="N33" s="517">
        <v>7</v>
      </c>
      <c r="O33" s="517">
        <v>0</v>
      </c>
    </row>
    <row r="34" spans="1:15" s="517" customFormat="1" ht="9" customHeight="1">
      <c r="A34" s="503"/>
      <c r="B34" s="497"/>
      <c r="C34" s="500" t="s">
        <v>1692</v>
      </c>
      <c r="D34" s="517">
        <v>48</v>
      </c>
      <c r="E34" s="517">
        <v>17</v>
      </c>
      <c r="F34" s="517">
        <v>8</v>
      </c>
      <c r="G34" s="517">
        <v>8</v>
      </c>
      <c r="H34" s="517">
        <v>4</v>
      </c>
      <c r="I34" s="517">
        <v>4</v>
      </c>
      <c r="J34" s="517">
        <v>4</v>
      </c>
      <c r="K34" s="517">
        <v>5</v>
      </c>
      <c r="L34" s="517">
        <v>3</v>
      </c>
      <c r="M34" s="517">
        <v>0</v>
      </c>
      <c r="N34" s="517">
        <v>14</v>
      </c>
      <c r="O34" s="517">
        <v>0</v>
      </c>
    </row>
    <row r="35" spans="1:15" s="674" customFormat="1" ht="18" customHeight="1">
      <c r="A35" s="671"/>
      <c r="B35" s="672"/>
      <c r="C35" s="673" t="s">
        <v>1693</v>
      </c>
      <c r="D35" s="674">
        <v>68</v>
      </c>
      <c r="E35" s="674">
        <v>22</v>
      </c>
      <c r="F35" s="674">
        <v>12</v>
      </c>
      <c r="G35" s="674">
        <v>11</v>
      </c>
      <c r="H35" s="674">
        <v>6</v>
      </c>
      <c r="I35" s="674">
        <v>7</v>
      </c>
      <c r="J35" s="674">
        <v>7</v>
      </c>
      <c r="K35" s="674">
        <v>7</v>
      </c>
      <c r="L35" s="674">
        <v>5</v>
      </c>
      <c r="M35" s="674">
        <v>0</v>
      </c>
      <c r="N35" s="674">
        <v>21</v>
      </c>
      <c r="O35" s="674">
        <v>0</v>
      </c>
    </row>
    <row r="36" spans="1:15" s="517" customFormat="1" ht="27">
      <c r="A36" s="503"/>
      <c r="B36" s="497" t="s">
        <v>2226</v>
      </c>
      <c r="C36" s="500" t="s">
        <v>1691</v>
      </c>
      <c r="D36" s="517">
        <v>51</v>
      </c>
      <c r="E36" s="517">
        <v>24</v>
      </c>
      <c r="F36" s="517">
        <v>12</v>
      </c>
      <c r="G36" s="517">
        <v>0</v>
      </c>
      <c r="H36" s="517">
        <v>0</v>
      </c>
      <c r="I36" s="517">
        <v>22</v>
      </c>
      <c r="J36" s="517">
        <v>14</v>
      </c>
      <c r="K36" s="517">
        <v>4</v>
      </c>
      <c r="L36" s="517">
        <v>3</v>
      </c>
      <c r="M36" s="517">
        <v>0</v>
      </c>
      <c r="N36" s="517">
        <v>1</v>
      </c>
      <c r="O36" s="517">
        <v>0</v>
      </c>
    </row>
    <row r="37" spans="1:15" s="517" customFormat="1" ht="9" customHeight="1">
      <c r="A37" s="503"/>
      <c r="B37" s="497"/>
      <c r="C37" s="500" t="s">
        <v>1692</v>
      </c>
      <c r="D37" s="517">
        <v>237</v>
      </c>
      <c r="E37" s="517">
        <v>220</v>
      </c>
      <c r="F37" s="517">
        <v>53</v>
      </c>
      <c r="G37" s="517">
        <v>5</v>
      </c>
      <c r="H37" s="517">
        <v>3</v>
      </c>
      <c r="I37" s="517">
        <v>2</v>
      </c>
      <c r="J37" s="517">
        <v>2</v>
      </c>
      <c r="K37" s="517">
        <v>4</v>
      </c>
      <c r="L37" s="517">
        <v>2</v>
      </c>
      <c r="M37" s="517">
        <v>0</v>
      </c>
      <c r="N37" s="517">
        <v>0</v>
      </c>
      <c r="O37" s="517">
        <v>6</v>
      </c>
    </row>
    <row r="38" spans="1:15" s="674" customFormat="1" ht="18" customHeight="1">
      <c r="A38" s="671"/>
      <c r="B38" s="672"/>
      <c r="C38" s="673" t="s">
        <v>1693</v>
      </c>
      <c r="D38" s="674">
        <v>288</v>
      </c>
      <c r="E38" s="674">
        <v>244</v>
      </c>
      <c r="F38" s="674">
        <v>65</v>
      </c>
      <c r="G38" s="674">
        <v>5</v>
      </c>
      <c r="H38" s="674">
        <v>3</v>
      </c>
      <c r="I38" s="674">
        <v>24</v>
      </c>
      <c r="J38" s="674">
        <v>16</v>
      </c>
      <c r="K38" s="674">
        <v>8</v>
      </c>
      <c r="L38" s="674">
        <v>5</v>
      </c>
      <c r="M38" s="674">
        <v>0</v>
      </c>
      <c r="N38" s="674">
        <v>1</v>
      </c>
      <c r="O38" s="674">
        <v>6</v>
      </c>
    </row>
    <row r="39" spans="1:15" s="517" customFormat="1" ht="18">
      <c r="A39" s="503"/>
      <c r="B39" s="497" t="s">
        <v>2227</v>
      </c>
      <c r="C39" s="500" t="s">
        <v>1691</v>
      </c>
      <c r="D39" s="517">
        <v>12</v>
      </c>
      <c r="E39" s="517">
        <v>5</v>
      </c>
      <c r="F39" s="517">
        <v>2</v>
      </c>
      <c r="G39" s="517">
        <v>2</v>
      </c>
      <c r="H39" s="517">
        <v>2</v>
      </c>
      <c r="I39" s="517">
        <v>2</v>
      </c>
      <c r="J39" s="517">
        <v>2</v>
      </c>
      <c r="K39" s="517">
        <v>2</v>
      </c>
      <c r="L39" s="517">
        <v>0</v>
      </c>
      <c r="M39" s="517">
        <v>0</v>
      </c>
      <c r="N39" s="517">
        <v>0</v>
      </c>
      <c r="O39" s="517">
        <v>1</v>
      </c>
    </row>
    <row r="40" spans="1:15" s="517" customFormat="1" ht="9" customHeight="1">
      <c r="A40" s="503"/>
      <c r="B40" s="497"/>
      <c r="C40" s="500" t="s">
        <v>1692</v>
      </c>
      <c r="D40" s="517">
        <v>78</v>
      </c>
      <c r="E40" s="517">
        <v>69</v>
      </c>
      <c r="F40" s="517">
        <v>5</v>
      </c>
      <c r="G40" s="517">
        <v>1</v>
      </c>
      <c r="H40" s="517">
        <v>0</v>
      </c>
      <c r="I40" s="517">
        <v>2</v>
      </c>
      <c r="J40" s="517">
        <v>2</v>
      </c>
      <c r="K40" s="517">
        <v>5</v>
      </c>
      <c r="L40" s="517">
        <v>0</v>
      </c>
      <c r="M40" s="517">
        <v>0</v>
      </c>
      <c r="N40" s="517">
        <v>0</v>
      </c>
      <c r="O40" s="517">
        <v>1</v>
      </c>
    </row>
    <row r="41" spans="1:15" s="674" customFormat="1" ht="18" customHeight="1">
      <c r="A41" s="671"/>
      <c r="B41" s="672"/>
      <c r="C41" s="673" t="s">
        <v>1693</v>
      </c>
      <c r="D41" s="674">
        <v>90</v>
      </c>
      <c r="E41" s="674">
        <v>74</v>
      </c>
      <c r="F41" s="674">
        <v>7</v>
      </c>
      <c r="G41" s="674">
        <v>3</v>
      </c>
      <c r="H41" s="674">
        <v>2</v>
      </c>
      <c r="I41" s="674">
        <v>4</v>
      </c>
      <c r="J41" s="674">
        <v>4</v>
      </c>
      <c r="K41" s="674">
        <v>7</v>
      </c>
      <c r="L41" s="674">
        <v>0</v>
      </c>
      <c r="M41" s="674">
        <v>0</v>
      </c>
      <c r="N41" s="674">
        <v>0</v>
      </c>
      <c r="O41" s="674">
        <v>2</v>
      </c>
    </row>
    <row r="42" spans="1:15" s="517" customFormat="1" ht="27">
      <c r="A42" s="503"/>
      <c r="B42" s="497" t="s">
        <v>2228</v>
      </c>
      <c r="C42" s="500" t="s">
        <v>1691</v>
      </c>
      <c r="D42" s="517">
        <v>72</v>
      </c>
      <c r="E42" s="517">
        <v>37</v>
      </c>
      <c r="F42" s="517">
        <v>20</v>
      </c>
      <c r="G42" s="517">
        <v>13</v>
      </c>
      <c r="H42" s="517">
        <v>6</v>
      </c>
      <c r="I42" s="517">
        <v>17</v>
      </c>
      <c r="J42" s="517">
        <v>9</v>
      </c>
      <c r="K42" s="517">
        <v>0</v>
      </c>
      <c r="L42" s="517">
        <v>0</v>
      </c>
      <c r="M42" s="517">
        <v>0</v>
      </c>
      <c r="N42" s="517">
        <v>0</v>
      </c>
      <c r="O42" s="517">
        <v>5</v>
      </c>
    </row>
    <row r="43" spans="1:15" s="517" customFormat="1" ht="9" customHeight="1">
      <c r="A43" s="503"/>
      <c r="B43" s="497"/>
      <c r="C43" s="500" t="s">
        <v>1692</v>
      </c>
      <c r="D43" s="517">
        <v>442</v>
      </c>
      <c r="E43" s="517">
        <v>408</v>
      </c>
      <c r="F43" s="517">
        <v>56</v>
      </c>
      <c r="G43" s="517">
        <v>12</v>
      </c>
      <c r="H43" s="517">
        <v>7</v>
      </c>
      <c r="I43" s="517">
        <v>7</v>
      </c>
      <c r="J43" s="517">
        <v>7</v>
      </c>
      <c r="K43" s="517">
        <v>8</v>
      </c>
      <c r="L43" s="517">
        <v>0</v>
      </c>
      <c r="M43" s="517">
        <v>0</v>
      </c>
      <c r="N43" s="517">
        <v>0</v>
      </c>
      <c r="O43" s="517">
        <v>7</v>
      </c>
    </row>
    <row r="44" spans="1:15" s="674" customFormat="1" ht="18" customHeight="1">
      <c r="A44" s="671"/>
      <c r="B44" s="672"/>
      <c r="C44" s="673" t="s">
        <v>1693</v>
      </c>
      <c r="D44" s="674">
        <v>514</v>
      </c>
      <c r="E44" s="674">
        <v>445</v>
      </c>
      <c r="F44" s="674">
        <v>76</v>
      </c>
      <c r="G44" s="674">
        <v>25</v>
      </c>
      <c r="H44" s="674">
        <v>13</v>
      </c>
      <c r="I44" s="674">
        <v>24</v>
      </c>
      <c r="J44" s="674">
        <v>16</v>
      </c>
      <c r="K44" s="674">
        <v>8</v>
      </c>
      <c r="L44" s="674">
        <v>0</v>
      </c>
      <c r="M44" s="674">
        <v>0</v>
      </c>
      <c r="N44" s="674">
        <v>0</v>
      </c>
      <c r="O44" s="674">
        <v>12</v>
      </c>
    </row>
    <row r="45" spans="1:15" s="517" customFormat="1">
      <c r="A45" s="503"/>
      <c r="B45" s="497" t="s">
        <v>727</v>
      </c>
      <c r="C45" s="500" t="s">
        <v>1691</v>
      </c>
      <c r="D45" s="517">
        <v>14</v>
      </c>
      <c r="E45" s="517">
        <v>7</v>
      </c>
      <c r="F45" s="517">
        <v>3</v>
      </c>
      <c r="G45" s="517">
        <v>2</v>
      </c>
      <c r="H45" s="517">
        <v>0</v>
      </c>
      <c r="I45" s="517">
        <v>3</v>
      </c>
      <c r="J45" s="517">
        <v>2</v>
      </c>
      <c r="K45" s="517">
        <v>2</v>
      </c>
      <c r="L45" s="517">
        <v>0</v>
      </c>
      <c r="M45" s="517">
        <v>0</v>
      </c>
      <c r="N45" s="517">
        <v>0</v>
      </c>
      <c r="O45" s="517">
        <v>0</v>
      </c>
    </row>
    <row r="46" spans="1:15" s="517" customFormat="1" ht="9" customHeight="1">
      <c r="A46" s="503"/>
      <c r="B46" s="497"/>
      <c r="C46" s="500" t="s">
        <v>1692</v>
      </c>
      <c r="D46" s="517">
        <v>241</v>
      </c>
      <c r="E46" s="517">
        <v>221</v>
      </c>
      <c r="F46" s="517">
        <v>28</v>
      </c>
      <c r="G46" s="517">
        <v>11</v>
      </c>
      <c r="H46" s="517">
        <v>6</v>
      </c>
      <c r="I46" s="517">
        <v>2</v>
      </c>
      <c r="J46" s="517">
        <v>1</v>
      </c>
      <c r="K46" s="517">
        <v>6</v>
      </c>
      <c r="L46" s="517">
        <v>0</v>
      </c>
      <c r="M46" s="517">
        <v>0</v>
      </c>
      <c r="N46" s="517">
        <v>1</v>
      </c>
      <c r="O46" s="517">
        <v>0</v>
      </c>
    </row>
    <row r="47" spans="1:15" s="674" customFormat="1" ht="18" customHeight="1">
      <c r="A47" s="671"/>
      <c r="B47" s="672"/>
      <c r="C47" s="673" t="s">
        <v>1693</v>
      </c>
      <c r="D47" s="674">
        <v>255</v>
      </c>
      <c r="E47" s="674">
        <v>228</v>
      </c>
      <c r="F47" s="674">
        <v>31</v>
      </c>
      <c r="G47" s="674">
        <v>13</v>
      </c>
      <c r="H47" s="674">
        <v>6</v>
      </c>
      <c r="I47" s="674">
        <v>5</v>
      </c>
      <c r="J47" s="674">
        <v>3</v>
      </c>
      <c r="K47" s="674">
        <v>8</v>
      </c>
      <c r="L47" s="674">
        <v>0</v>
      </c>
      <c r="M47" s="674">
        <v>0</v>
      </c>
      <c r="N47" s="674">
        <v>1</v>
      </c>
      <c r="O47" s="674">
        <v>0</v>
      </c>
    </row>
    <row r="48" spans="1:15" s="517" customFormat="1">
      <c r="A48" s="503"/>
      <c r="B48" s="497" t="s">
        <v>728</v>
      </c>
      <c r="C48" s="500" t="s">
        <v>1691</v>
      </c>
      <c r="D48" s="517">
        <v>18</v>
      </c>
      <c r="E48" s="517">
        <v>10</v>
      </c>
      <c r="F48" s="517">
        <v>7</v>
      </c>
      <c r="G48" s="517">
        <v>3</v>
      </c>
      <c r="H48" s="517">
        <v>2</v>
      </c>
      <c r="I48" s="517">
        <v>3</v>
      </c>
      <c r="J48" s="517">
        <v>2</v>
      </c>
      <c r="K48" s="517">
        <v>1</v>
      </c>
      <c r="L48" s="517">
        <v>0</v>
      </c>
      <c r="M48" s="517">
        <v>0</v>
      </c>
      <c r="N48" s="517">
        <v>0</v>
      </c>
      <c r="O48" s="517">
        <v>1</v>
      </c>
    </row>
    <row r="49" spans="1:15" s="517" customFormat="1" ht="9" customHeight="1">
      <c r="A49" s="503"/>
      <c r="B49" s="497"/>
      <c r="C49" s="500" t="s">
        <v>1692</v>
      </c>
      <c r="D49" s="517">
        <v>178</v>
      </c>
      <c r="E49" s="517">
        <v>165</v>
      </c>
      <c r="F49" s="517">
        <v>45</v>
      </c>
      <c r="G49" s="517">
        <v>8</v>
      </c>
      <c r="H49" s="517">
        <v>5</v>
      </c>
      <c r="I49" s="517">
        <v>1</v>
      </c>
      <c r="J49" s="517">
        <v>0</v>
      </c>
      <c r="K49" s="517">
        <v>4</v>
      </c>
      <c r="L49" s="517">
        <v>0</v>
      </c>
      <c r="M49" s="517">
        <v>0</v>
      </c>
      <c r="N49" s="517">
        <v>0</v>
      </c>
      <c r="O49" s="517">
        <v>0</v>
      </c>
    </row>
    <row r="50" spans="1:15" s="674" customFormat="1" ht="18" customHeight="1">
      <c r="A50" s="671"/>
      <c r="B50" s="672"/>
      <c r="C50" s="673" t="s">
        <v>1693</v>
      </c>
      <c r="D50" s="674">
        <v>196</v>
      </c>
      <c r="E50" s="674">
        <v>175</v>
      </c>
      <c r="F50" s="674">
        <v>52</v>
      </c>
      <c r="G50" s="674">
        <v>11</v>
      </c>
      <c r="H50" s="674">
        <v>7</v>
      </c>
      <c r="I50" s="674">
        <v>4</v>
      </c>
      <c r="J50" s="674">
        <v>2</v>
      </c>
      <c r="K50" s="674">
        <v>5</v>
      </c>
      <c r="L50" s="674">
        <v>0</v>
      </c>
      <c r="M50" s="674">
        <v>0</v>
      </c>
      <c r="N50" s="674">
        <v>0</v>
      </c>
      <c r="O50" s="674">
        <v>1</v>
      </c>
    </row>
    <row r="51" spans="1:15" s="517" customFormat="1" ht="18">
      <c r="A51" s="503"/>
      <c r="B51" s="497" t="s">
        <v>2229</v>
      </c>
      <c r="C51" s="500" t="s">
        <v>1691</v>
      </c>
      <c r="D51" s="517">
        <v>9</v>
      </c>
      <c r="E51" s="517">
        <v>7</v>
      </c>
      <c r="F51" s="517">
        <v>1</v>
      </c>
      <c r="G51" s="517">
        <v>0</v>
      </c>
      <c r="H51" s="517">
        <v>0</v>
      </c>
      <c r="I51" s="517">
        <v>2</v>
      </c>
      <c r="J51" s="517">
        <v>1</v>
      </c>
      <c r="K51" s="517">
        <v>0</v>
      </c>
      <c r="L51" s="517">
        <v>0</v>
      </c>
      <c r="M51" s="517">
        <v>0</v>
      </c>
      <c r="N51" s="517">
        <v>0</v>
      </c>
      <c r="O51" s="517">
        <v>0</v>
      </c>
    </row>
    <row r="52" spans="1:15" s="517" customFormat="1" ht="9" customHeight="1">
      <c r="A52" s="503"/>
      <c r="B52" s="497"/>
      <c r="C52" s="500" t="s">
        <v>1692</v>
      </c>
      <c r="D52" s="517">
        <v>57</v>
      </c>
      <c r="E52" s="517">
        <v>53</v>
      </c>
      <c r="F52" s="517">
        <v>9</v>
      </c>
      <c r="G52" s="517">
        <v>4</v>
      </c>
      <c r="H52" s="517">
        <v>2</v>
      </c>
      <c r="I52" s="517">
        <v>0</v>
      </c>
      <c r="J52" s="517">
        <v>0</v>
      </c>
      <c r="K52" s="517">
        <v>0</v>
      </c>
      <c r="L52" s="517">
        <v>0</v>
      </c>
      <c r="M52" s="517">
        <v>0</v>
      </c>
      <c r="N52" s="517">
        <v>0</v>
      </c>
      <c r="O52" s="517">
        <v>0</v>
      </c>
    </row>
    <row r="53" spans="1:15" s="674" customFormat="1" ht="18" customHeight="1">
      <c r="A53" s="671"/>
      <c r="B53" s="672"/>
      <c r="C53" s="673" t="s">
        <v>1693</v>
      </c>
      <c r="D53" s="674">
        <v>66</v>
      </c>
      <c r="E53" s="674">
        <v>60</v>
      </c>
      <c r="F53" s="674">
        <v>10</v>
      </c>
      <c r="G53" s="674">
        <v>4</v>
      </c>
      <c r="H53" s="674">
        <v>2</v>
      </c>
      <c r="I53" s="674">
        <v>2</v>
      </c>
      <c r="J53" s="674">
        <v>1</v>
      </c>
      <c r="K53" s="674">
        <v>0</v>
      </c>
      <c r="L53" s="674">
        <v>0</v>
      </c>
      <c r="M53" s="674">
        <v>0</v>
      </c>
      <c r="N53" s="674">
        <v>0</v>
      </c>
      <c r="O53" s="674">
        <v>0</v>
      </c>
    </row>
    <row r="54" spans="1:15" s="517" customFormat="1" ht="18">
      <c r="A54" s="503"/>
      <c r="B54" s="497" t="s">
        <v>3235</v>
      </c>
      <c r="C54" s="500" t="s">
        <v>1691</v>
      </c>
      <c r="D54" s="517">
        <v>51</v>
      </c>
      <c r="E54" s="517">
        <v>32</v>
      </c>
      <c r="F54" s="517">
        <v>16</v>
      </c>
      <c r="G54" s="517">
        <v>3</v>
      </c>
      <c r="H54" s="517">
        <v>0</v>
      </c>
      <c r="I54" s="517">
        <v>14</v>
      </c>
      <c r="J54" s="517">
        <v>10</v>
      </c>
      <c r="K54" s="517">
        <v>1</v>
      </c>
      <c r="L54" s="517">
        <v>0</v>
      </c>
      <c r="M54" s="517">
        <v>0</v>
      </c>
      <c r="N54" s="517">
        <v>0</v>
      </c>
      <c r="O54" s="517">
        <v>1</v>
      </c>
    </row>
    <row r="55" spans="1:15" s="517" customFormat="1" ht="9" customHeight="1">
      <c r="A55" s="503"/>
      <c r="B55" s="497"/>
      <c r="C55" s="500" t="s">
        <v>1692</v>
      </c>
      <c r="D55" s="517">
        <v>220</v>
      </c>
      <c r="E55" s="517">
        <v>193</v>
      </c>
      <c r="F55" s="517">
        <v>44</v>
      </c>
      <c r="G55" s="517">
        <v>13</v>
      </c>
      <c r="H55" s="517">
        <v>7</v>
      </c>
      <c r="I55" s="517">
        <v>2</v>
      </c>
      <c r="J55" s="517">
        <v>1</v>
      </c>
      <c r="K55" s="517">
        <v>7</v>
      </c>
      <c r="L55" s="517">
        <v>2</v>
      </c>
      <c r="M55" s="517">
        <v>0</v>
      </c>
      <c r="N55" s="517">
        <v>0</v>
      </c>
      <c r="O55" s="517">
        <v>5</v>
      </c>
    </row>
    <row r="56" spans="1:15" s="674" customFormat="1" ht="18" customHeight="1">
      <c r="A56" s="671"/>
      <c r="B56" s="672"/>
      <c r="C56" s="673" t="s">
        <v>1693</v>
      </c>
      <c r="D56" s="674">
        <v>271</v>
      </c>
      <c r="E56" s="674">
        <v>225</v>
      </c>
      <c r="F56" s="674">
        <v>60</v>
      </c>
      <c r="G56" s="674">
        <v>16</v>
      </c>
      <c r="H56" s="674">
        <v>7</v>
      </c>
      <c r="I56" s="674">
        <v>16</v>
      </c>
      <c r="J56" s="674">
        <v>11</v>
      </c>
      <c r="K56" s="674">
        <v>8</v>
      </c>
      <c r="L56" s="674">
        <v>2</v>
      </c>
      <c r="M56" s="674">
        <v>0</v>
      </c>
      <c r="N56" s="674">
        <v>0</v>
      </c>
      <c r="O56" s="674">
        <v>6</v>
      </c>
    </row>
    <row r="57" spans="1:15" s="517" customFormat="1" ht="12.75" customHeight="1">
      <c r="A57" s="211"/>
      <c r="B57" s="576"/>
      <c r="C57" s="676"/>
      <c r="D57" s="576"/>
      <c r="E57" s="576"/>
      <c r="F57" s="576"/>
      <c r="G57" s="576"/>
      <c r="H57" s="576"/>
      <c r="I57" s="576"/>
      <c r="J57" s="576"/>
      <c r="K57" s="576"/>
      <c r="L57" s="576"/>
      <c r="M57" s="24"/>
      <c r="N57" s="24"/>
      <c r="O57" s="24"/>
    </row>
    <row r="58" spans="1:15" s="24" customFormat="1" ht="10.5" customHeight="1">
      <c r="A58" s="1354" t="s">
        <v>3078</v>
      </c>
      <c r="B58" s="1354"/>
      <c r="C58" s="676"/>
      <c r="D58" s="576"/>
      <c r="E58" s="576"/>
      <c r="F58" s="576"/>
      <c r="G58" s="576"/>
      <c r="H58" s="576"/>
      <c r="I58" s="576"/>
    </row>
    <row r="59" spans="1:15" s="517" customFormat="1">
      <c r="A59" s="503"/>
      <c r="B59" s="497" t="s">
        <v>730</v>
      </c>
      <c r="C59" s="500" t="s">
        <v>1691</v>
      </c>
      <c r="D59" s="517">
        <v>20</v>
      </c>
      <c r="E59" s="517">
        <v>13</v>
      </c>
      <c r="F59" s="517">
        <v>9</v>
      </c>
      <c r="G59" s="517">
        <v>1</v>
      </c>
      <c r="H59" s="517">
        <v>0</v>
      </c>
      <c r="I59" s="517">
        <v>4</v>
      </c>
      <c r="J59" s="517">
        <v>3</v>
      </c>
      <c r="K59" s="517">
        <v>0</v>
      </c>
      <c r="L59" s="517">
        <v>0</v>
      </c>
      <c r="M59" s="517">
        <v>0</v>
      </c>
      <c r="N59" s="517">
        <v>0</v>
      </c>
      <c r="O59" s="517">
        <v>2</v>
      </c>
    </row>
    <row r="60" spans="1:15" s="517" customFormat="1" ht="9" customHeight="1">
      <c r="A60" s="503"/>
      <c r="B60" s="497"/>
      <c r="C60" s="500" t="s">
        <v>1692</v>
      </c>
      <c r="D60" s="517">
        <v>103</v>
      </c>
      <c r="E60" s="517">
        <v>89</v>
      </c>
      <c r="F60" s="517">
        <v>29</v>
      </c>
      <c r="G60" s="517">
        <v>3</v>
      </c>
      <c r="H60" s="517">
        <v>2</v>
      </c>
      <c r="I60" s="517">
        <v>2</v>
      </c>
      <c r="J60" s="517">
        <v>0</v>
      </c>
      <c r="K60" s="517">
        <v>2</v>
      </c>
      <c r="L60" s="517">
        <v>2</v>
      </c>
      <c r="M60" s="517">
        <v>0</v>
      </c>
      <c r="N60" s="517">
        <v>0</v>
      </c>
      <c r="O60" s="517">
        <v>7</v>
      </c>
    </row>
    <row r="61" spans="1:15" s="674" customFormat="1" ht="18" customHeight="1">
      <c r="A61" s="671"/>
      <c r="B61" s="672"/>
      <c r="C61" s="673" t="s">
        <v>1693</v>
      </c>
      <c r="D61" s="674">
        <v>123</v>
      </c>
      <c r="E61" s="674">
        <v>102</v>
      </c>
      <c r="F61" s="674">
        <v>38</v>
      </c>
      <c r="G61" s="674">
        <v>4</v>
      </c>
      <c r="H61" s="674">
        <v>2</v>
      </c>
      <c r="I61" s="674">
        <v>6</v>
      </c>
      <c r="J61" s="674">
        <v>3</v>
      </c>
      <c r="K61" s="674">
        <v>2</v>
      </c>
      <c r="L61" s="674">
        <v>2</v>
      </c>
      <c r="M61" s="674">
        <v>0</v>
      </c>
      <c r="N61" s="674">
        <v>0</v>
      </c>
      <c r="O61" s="674">
        <v>9</v>
      </c>
    </row>
    <row r="62" spans="1:15" s="517" customFormat="1" ht="19.149999999999999" customHeight="1">
      <c r="A62" s="503"/>
      <c r="B62" s="1451" t="s">
        <v>3236</v>
      </c>
      <c r="C62" s="500" t="s">
        <v>1691</v>
      </c>
      <c r="D62" s="517">
        <v>6</v>
      </c>
      <c r="E62" s="517">
        <v>5</v>
      </c>
      <c r="F62" s="517">
        <v>3</v>
      </c>
      <c r="G62" s="517">
        <v>1</v>
      </c>
      <c r="H62" s="517">
        <v>1</v>
      </c>
      <c r="I62" s="517">
        <v>0</v>
      </c>
      <c r="J62" s="517">
        <v>0</v>
      </c>
      <c r="K62" s="517">
        <v>0</v>
      </c>
      <c r="L62" s="517">
        <v>0</v>
      </c>
      <c r="M62" s="517">
        <v>0</v>
      </c>
      <c r="N62" s="517">
        <v>0</v>
      </c>
      <c r="O62" s="517">
        <v>0</v>
      </c>
    </row>
    <row r="63" spans="1:15" s="517" customFormat="1" ht="9" customHeight="1">
      <c r="A63" s="503"/>
      <c r="B63" s="497"/>
      <c r="C63" s="500" t="s">
        <v>1692</v>
      </c>
      <c r="D63" s="517">
        <v>44</v>
      </c>
      <c r="E63" s="517">
        <v>39</v>
      </c>
      <c r="F63" s="517">
        <v>11</v>
      </c>
      <c r="G63" s="517">
        <v>2</v>
      </c>
      <c r="H63" s="517">
        <v>0</v>
      </c>
      <c r="I63" s="517">
        <v>0</v>
      </c>
      <c r="J63" s="517">
        <v>0</v>
      </c>
      <c r="K63" s="517">
        <v>3</v>
      </c>
      <c r="L63" s="517">
        <v>0</v>
      </c>
      <c r="M63" s="517">
        <v>0</v>
      </c>
      <c r="N63" s="517">
        <v>0</v>
      </c>
      <c r="O63" s="517">
        <v>0</v>
      </c>
    </row>
    <row r="64" spans="1:15" s="517" customFormat="1" ht="9" customHeight="1">
      <c r="A64" s="671"/>
      <c r="B64" s="672"/>
      <c r="C64" s="673" t="s">
        <v>1693</v>
      </c>
      <c r="D64" s="674">
        <v>50</v>
      </c>
      <c r="E64" s="674">
        <v>44</v>
      </c>
      <c r="F64" s="674">
        <v>14</v>
      </c>
      <c r="G64" s="674">
        <v>3</v>
      </c>
      <c r="H64" s="674">
        <v>1</v>
      </c>
      <c r="I64" s="674">
        <v>0</v>
      </c>
      <c r="J64" s="674">
        <v>0</v>
      </c>
      <c r="K64" s="674">
        <v>3</v>
      </c>
      <c r="L64" s="674">
        <v>0</v>
      </c>
      <c r="M64" s="674">
        <v>0</v>
      </c>
      <c r="N64" s="674">
        <v>0</v>
      </c>
      <c r="O64" s="674">
        <v>0</v>
      </c>
    </row>
    <row r="65" spans="1:15" s="517" customFormat="1" ht="9" customHeight="1">
      <c r="A65" s="671"/>
      <c r="B65" s="672"/>
      <c r="C65" s="673"/>
      <c r="D65" s="674"/>
      <c r="E65" s="674"/>
      <c r="F65" s="674"/>
      <c r="G65" s="674"/>
      <c r="H65" s="674"/>
      <c r="I65" s="674"/>
      <c r="J65" s="674"/>
      <c r="K65" s="674"/>
      <c r="L65" s="674"/>
      <c r="M65" s="674"/>
      <c r="N65" s="674"/>
      <c r="O65" s="674"/>
    </row>
    <row r="66" spans="1:15" s="517" customFormat="1">
      <c r="A66" s="503"/>
      <c r="B66" s="1290" t="s">
        <v>3121</v>
      </c>
      <c r="C66" s="500" t="s">
        <v>1691</v>
      </c>
      <c r="D66" s="517">
        <v>29</v>
      </c>
      <c r="E66" s="517">
        <v>4</v>
      </c>
      <c r="F66" s="517">
        <v>1</v>
      </c>
      <c r="G66" s="517">
        <v>0</v>
      </c>
      <c r="H66" s="517">
        <v>0</v>
      </c>
      <c r="I66" s="517">
        <v>23</v>
      </c>
      <c r="J66" s="517">
        <v>16</v>
      </c>
      <c r="K66" s="517">
        <v>1</v>
      </c>
      <c r="L66" s="517">
        <v>1</v>
      </c>
      <c r="M66" s="517">
        <v>0</v>
      </c>
      <c r="N66" s="517">
        <v>1</v>
      </c>
      <c r="O66" s="517">
        <v>0</v>
      </c>
    </row>
    <row r="67" spans="1:15" s="517" customFormat="1" ht="9" customHeight="1">
      <c r="A67" s="503"/>
      <c r="B67" s="497"/>
      <c r="C67" s="500" t="s">
        <v>1692</v>
      </c>
      <c r="D67" s="517">
        <v>76</v>
      </c>
      <c r="E67" s="517">
        <v>71</v>
      </c>
      <c r="F67" s="517">
        <v>9</v>
      </c>
      <c r="G67" s="517">
        <v>1</v>
      </c>
      <c r="H67" s="517">
        <v>1</v>
      </c>
      <c r="I67" s="517">
        <v>2</v>
      </c>
      <c r="J67" s="517">
        <v>1</v>
      </c>
      <c r="K67" s="517">
        <v>1</v>
      </c>
      <c r="L67" s="517">
        <v>1</v>
      </c>
      <c r="M67" s="517">
        <v>0</v>
      </c>
      <c r="N67" s="517">
        <v>1</v>
      </c>
      <c r="O67" s="517">
        <v>0</v>
      </c>
    </row>
    <row r="68" spans="1:15" s="517" customFormat="1" ht="9" customHeight="1">
      <c r="A68" s="671"/>
      <c r="B68" s="672"/>
      <c r="C68" s="673" t="s">
        <v>1693</v>
      </c>
      <c r="D68" s="674">
        <v>105</v>
      </c>
      <c r="E68" s="674">
        <v>75</v>
      </c>
      <c r="F68" s="674">
        <v>10</v>
      </c>
      <c r="G68" s="674">
        <v>1</v>
      </c>
      <c r="H68" s="674">
        <v>1</v>
      </c>
      <c r="I68" s="674">
        <v>25</v>
      </c>
      <c r="J68" s="674">
        <v>17</v>
      </c>
      <c r="K68" s="674">
        <v>2</v>
      </c>
      <c r="L68" s="674">
        <v>2</v>
      </c>
      <c r="M68" s="674">
        <v>0</v>
      </c>
      <c r="N68" s="674">
        <v>2</v>
      </c>
      <c r="O68" s="674">
        <v>0</v>
      </c>
    </row>
    <row r="69" spans="1:15" s="517" customFormat="1" ht="18" customHeight="1">
      <c r="A69" s="503" t="s">
        <v>411</v>
      </c>
      <c r="B69" s="497"/>
      <c r="C69" s="500"/>
    </row>
    <row r="70" spans="1:15" s="517" customFormat="1">
      <c r="A70" s="517" t="s">
        <v>1830</v>
      </c>
      <c r="C70" s="500" t="s">
        <v>1691</v>
      </c>
      <c r="D70" s="674">
        <v>626</v>
      </c>
      <c r="E70" s="674">
        <v>326</v>
      </c>
      <c r="F70" s="674">
        <v>176</v>
      </c>
      <c r="G70" s="674">
        <v>43</v>
      </c>
      <c r="H70" s="674">
        <v>16</v>
      </c>
      <c r="I70" s="674">
        <v>177</v>
      </c>
      <c r="J70" s="674">
        <v>100</v>
      </c>
      <c r="K70" s="674">
        <v>42</v>
      </c>
      <c r="L70" s="674">
        <v>21</v>
      </c>
      <c r="M70" s="674">
        <v>0</v>
      </c>
      <c r="N70" s="674">
        <v>14</v>
      </c>
      <c r="O70" s="674">
        <v>24</v>
      </c>
    </row>
    <row r="71" spans="1:15" s="517" customFormat="1" ht="9" customHeight="1">
      <c r="A71" s="503"/>
      <c r="B71" s="497"/>
      <c r="C71" s="500" t="s">
        <v>1692</v>
      </c>
      <c r="D71" s="517">
        <v>3376</v>
      </c>
      <c r="E71" s="517">
        <v>3003</v>
      </c>
      <c r="F71" s="517">
        <v>588</v>
      </c>
      <c r="G71" s="517">
        <v>124</v>
      </c>
      <c r="H71" s="517">
        <v>62</v>
      </c>
      <c r="I71" s="517">
        <v>88</v>
      </c>
      <c r="J71" s="517">
        <v>41</v>
      </c>
      <c r="K71" s="517">
        <v>99</v>
      </c>
      <c r="L71" s="517">
        <v>30</v>
      </c>
      <c r="M71" s="517">
        <v>0</v>
      </c>
      <c r="N71" s="517">
        <v>22</v>
      </c>
      <c r="O71" s="517">
        <v>40</v>
      </c>
    </row>
    <row r="72" spans="1:15" s="674" customFormat="1" ht="18" customHeight="1">
      <c r="A72" s="671"/>
      <c r="B72" s="672"/>
      <c r="C72" s="673" t="s">
        <v>1693</v>
      </c>
      <c r="D72" s="674">
        <v>4002</v>
      </c>
      <c r="E72" s="674">
        <v>3329</v>
      </c>
      <c r="F72" s="674">
        <v>764</v>
      </c>
      <c r="G72" s="674">
        <v>167</v>
      </c>
      <c r="H72" s="674">
        <v>78</v>
      </c>
      <c r="I72" s="674">
        <v>265</v>
      </c>
      <c r="J72" s="674">
        <v>141</v>
      </c>
      <c r="K72" s="674">
        <v>141</v>
      </c>
      <c r="L72" s="674">
        <v>51</v>
      </c>
      <c r="M72" s="674">
        <v>0</v>
      </c>
      <c r="N72" s="674">
        <v>36</v>
      </c>
      <c r="O72" s="674">
        <v>64</v>
      </c>
    </row>
    <row r="73" spans="1:15" s="674" customFormat="1" ht="18" customHeight="1">
      <c r="A73" s="503" t="s">
        <v>430</v>
      </c>
      <c r="B73" s="672"/>
      <c r="C73" s="673"/>
    </row>
    <row r="74" spans="1:15" s="517" customFormat="1" ht="18" customHeight="1">
      <c r="B74" s="497" t="s">
        <v>430</v>
      </c>
      <c r="C74" s="500" t="s">
        <v>1691</v>
      </c>
      <c r="D74" s="517">
        <v>242</v>
      </c>
      <c r="E74" s="517">
        <v>72</v>
      </c>
      <c r="F74" s="517">
        <v>35</v>
      </c>
      <c r="G74" s="517">
        <v>1</v>
      </c>
      <c r="H74" s="517">
        <v>1</v>
      </c>
      <c r="I74" s="517">
        <v>85</v>
      </c>
      <c r="J74" s="517">
        <v>21</v>
      </c>
      <c r="K74" s="517">
        <v>60</v>
      </c>
      <c r="L74" s="517">
        <v>7</v>
      </c>
      <c r="M74" s="517">
        <v>0</v>
      </c>
      <c r="N74" s="517">
        <v>4</v>
      </c>
      <c r="O74" s="517">
        <v>20</v>
      </c>
    </row>
    <row r="75" spans="1:15" s="517" customFormat="1" ht="9" customHeight="1">
      <c r="A75" s="503"/>
      <c r="B75" s="497"/>
      <c r="C75" s="500" t="s">
        <v>1692</v>
      </c>
      <c r="D75" s="517">
        <v>363</v>
      </c>
      <c r="E75" s="517">
        <v>273</v>
      </c>
      <c r="F75" s="517">
        <v>53</v>
      </c>
      <c r="G75" s="517">
        <v>4</v>
      </c>
      <c r="H75" s="517">
        <v>0</v>
      </c>
      <c r="I75" s="517">
        <v>34</v>
      </c>
      <c r="J75" s="517">
        <v>11</v>
      </c>
      <c r="K75" s="517">
        <v>28</v>
      </c>
      <c r="L75" s="517">
        <v>3</v>
      </c>
      <c r="M75" s="517">
        <v>0</v>
      </c>
      <c r="N75" s="517">
        <v>10</v>
      </c>
      <c r="O75" s="517">
        <v>14</v>
      </c>
    </row>
    <row r="76" spans="1:15" s="674" customFormat="1" ht="18" customHeight="1">
      <c r="A76" s="671"/>
      <c r="B76" s="672"/>
      <c r="C76" s="673" t="s">
        <v>1693</v>
      </c>
      <c r="D76" s="674">
        <v>605</v>
      </c>
      <c r="E76" s="674">
        <v>345</v>
      </c>
      <c r="F76" s="674">
        <v>88</v>
      </c>
      <c r="G76" s="674">
        <v>5</v>
      </c>
      <c r="H76" s="674">
        <v>1</v>
      </c>
      <c r="I76" s="674">
        <v>119</v>
      </c>
      <c r="J76" s="674">
        <v>32</v>
      </c>
      <c r="K76" s="674">
        <v>88</v>
      </c>
      <c r="L76" s="674">
        <v>10</v>
      </c>
      <c r="M76" s="674">
        <v>0</v>
      </c>
      <c r="N76" s="674">
        <v>14</v>
      </c>
      <c r="O76" s="674">
        <v>34</v>
      </c>
    </row>
    <row r="77" spans="1:15" s="517" customFormat="1">
      <c r="A77" s="503" t="s">
        <v>1699</v>
      </c>
      <c r="C77" s="500" t="s">
        <v>1691</v>
      </c>
      <c r="D77" s="674">
        <v>242</v>
      </c>
      <c r="E77" s="674">
        <v>72</v>
      </c>
      <c r="F77" s="674">
        <v>35</v>
      </c>
      <c r="G77" s="674">
        <v>1</v>
      </c>
      <c r="H77" s="674">
        <v>1</v>
      </c>
      <c r="I77" s="674">
        <v>85</v>
      </c>
      <c r="J77" s="674">
        <v>21</v>
      </c>
      <c r="K77" s="674">
        <v>60</v>
      </c>
      <c r="L77" s="674">
        <v>7</v>
      </c>
      <c r="M77" s="674">
        <v>0</v>
      </c>
      <c r="N77" s="674">
        <v>4</v>
      </c>
      <c r="O77" s="674">
        <v>20</v>
      </c>
    </row>
    <row r="78" spans="1:15" s="517" customFormat="1" ht="9" customHeight="1">
      <c r="A78" s="503"/>
      <c r="B78" s="497"/>
      <c r="C78" s="500" t="s">
        <v>1692</v>
      </c>
      <c r="D78" s="517">
        <v>363</v>
      </c>
      <c r="E78" s="517">
        <v>273</v>
      </c>
      <c r="F78" s="517">
        <v>53</v>
      </c>
      <c r="G78" s="517">
        <v>4</v>
      </c>
      <c r="H78" s="517">
        <v>0</v>
      </c>
      <c r="I78" s="517">
        <v>34</v>
      </c>
      <c r="J78" s="517">
        <v>11</v>
      </c>
      <c r="K78" s="517">
        <v>28</v>
      </c>
      <c r="L78" s="517">
        <v>3</v>
      </c>
      <c r="M78" s="517">
        <v>0</v>
      </c>
      <c r="N78" s="517">
        <v>10</v>
      </c>
      <c r="O78" s="517">
        <v>14</v>
      </c>
    </row>
    <row r="79" spans="1:15" s="674" customFormat="1" ht="18" customHeight="1">
      <c r="A79" s="671"/>
      <c r="B79" s="672"/>
      <c r="C79" s="673" t="s">
        <v>1693</v>
      </c>
      <c r="D79" s="674">
        <v>605</v>
      </c>
      <c r="E79" s="674">
        <v>345</v>
      </c>
      <c r="F79" s="674">
        <v>88</v>
      </c>
      <c r="G79" s="674">
        <v>5</v>
      </c>
      <c r="H79" s="674">
        <v>1</v>
      </c>
      <c r="I79" s="674">
        <v>119</v>
      </c>
      <c r="J79" s="674">
        <v>32</v>
      </c>
      <c r="K79" s="674">
        <v>88</v>
      </c>
      <c r="L79" s="674">
        <v>10</v>
      </c>
      <c r="M79" s="674">
        <v>0</v>
      </c>
      <c r="N79" s="674">
        <v>14</v>
      </c>
      <c r="O79" s="674">
        <v>34</v>
      </c>
    </row>
    <row r="80" spans="1:15" s="674" customFormat="1" ht="18" customHeight="1">
      <c r="A80" s="503" t="s">
        <v>176</v>
      </c>
      <c r="B80" s="672"/>
      <c r="C80" s="673"/>
    </row>
    <row r="81" spans="1:15" s="674" customFormat="1" ht="9" customHeight="1">
      <c r="A81" s="503" t="s">
        <v>2230</v>
      </c>
      <c r="B81" s="672"/>
      <c r="C81" s="673"/>
    </row>
    <row r="82" spans="1:15" s="517" customFormat="1" ht="36.6" customHeight="1">
      <c r="B82" s="497" t="s">
        <v>2231</v>
      </c>
      <c r="C82" s="500" t="s">
        <v>1691</v>
      </c>
      <c r="D82" s="517">
        <v>54</v>
      </c>
      <c r="E82" s="517">
        <v>37</v>
      </c>
      <c r="F82" s="517">
        <v>31</v>
      </c>
      <c r="G82" s="517">
        <v>0</v>
      </c>
      <c r="H82" s="517">
        <v>0</v>
      </c>
      <c r="I82" s="517">
        <v>7</v>
      </c>
      <c r="J82" s="517">
        <v>6</v>
      </c>
      <c r="K82" s="517">
        <v>4</v>
      </c>
      <c r="L82" s="517">
        <v>2</v>
      </c>
      <c r="M82" s="517">
        <v>0</v>
      </c>
      <c r="N82" s="517">
        <v>2</v>
      </c>
      <c r="O82" s="517">
        <v>4</v>
      </c>
    </row>
    <row r="83" spans="1:15" s="517" customFormat="1" ht="9" customHeight="1">
      <c r="A83" s="503"/>
      <c r="B83" s="497"/>
      <c r="C83" s="500" t="s">
        <v>1692</v>
      </c>
      <c r="D83" s="517">
        <v>234</v>
      </c>
      <c r="E83" s="517">
        <v>221</v>
      </c>
      <c r="F83" s="517">
        <v>119</v>
      </c>
      <c r="G83" s="517">
        <v>2</v>
      </c>
      <c r="H83" s="517">
        <v>1</v>
      </c>
      <c r="I83" s="517">
        <v>3</v>
      </c>
      <c r="J83" s="517">
        <v>3</v>
      </c>
      <c r="K83" s="517">
        <v>0</v>
      </c>
      <c r="L83" s="517">
        <v>0</v>
      </c>
      <c r="M83" s="517">
        <v>0</v>
      </c>
      <c r="N83" s="517">
        <v>1</v>
      </c>
      <c r="O83" s="517">
        <v>7</v>
      </c>
    </row>
    <row r="84" spans="1:15" s="674" customFormat="1" ht="18" customHeight="1">
      <c r="A84" s="671"/>
      <c r="B84" s="672"/>
      <c r="C84" s="673" t="s">
        <v>1693</v>
      </c>
      <c r="D84" s="674">
        <v>288</v>
      </c>
      <c r="E84" s="674">
        <v>258</v>
      </c>
      <c r="F84" s="674">
        <v>150</v>
      </c>
      <c r="G84" s="674">
        <v>2</v>
      </c>
      <c r="H84" s="674">
        <v>1</v>
      </c>
      <c r="I84" s="674">
        <v>10</v>
      </c>
      <c r="J84" s="674">
        <v>9</v>
      </c>
      <c r="K84" s="674">
        <v>4</v>
      </c>
      <c r="L84" s="674">
        <v>2</v>
      </c>
      <c r="M84" s="674">
        <v>0</v>
      </c>
      <c r="N84" s="674">
        <v>3</v>
      </c>
      <c r="O84" s="674">
        <v>11</v>
      </c>
    </row>
    <row r="85" spans="1:15" s="517" customFormat="1" ht="10.5">
      <c r="A85" s="503"/>
      <c r="B85" s="497" t="s">
        <v>733</v>
      </c>
      <c r="C85" s="500" t="s">
        <v>1691</v>
      </c>
      <c r="D85" s="517">
        <v>1</v>
      </c>
      <c r="E85" s="518" t="s">
        <v>827</v>
      </c>
      <c r="F85" s="518" t="s">
        <v>827</v>
      </c>
      <c r="G85" s="518" t="s">
        <v>827</v>
      </c>
      <c r="H85" s="518" t="s">
        <v>827</v>
      </c>
      <c r="I85" s="518" t="s">
        <v>827</v>
      </c>
      <c r="J85" s="518" t="s">
        <v>827</v>
      </c>
      <c r="K85" s="518" t="s">
        <v>827</v>
      </c>
      <c r="L85" s="518" t="s">
        <v>827</v>
      </c>
      <c r="M85" s="518" t="s">
        <v>827</v>
      </c>
      <c r="N85" s="518" t="s">
        <v>827</v>
      </c>
      <c r="O85" s="518" t="s">
        <v>827</v>
      </c>
    </row>
    <row r="86" spans="1:15" s="517" customFormat="1" ht="9" customHeight="1">
      <c r="A86" s="503"/>
      <c r="B86" s="497"/>
      <c r="C86" s="500" t="s">
        <v>1692</v>
      </c>
      <c r="D86" s="517">
        <v>40</v>
      </c>
      <c r="E86" s="518" t="s">
        <v>827</v>
      </c>
      <c r="F86" s="518" t="s">
        <v>827</v>
      </c>
      <c r="G86" s="518" t="s">
        <v>827</v>
      </c>
      <c r="H86" s="518" t="s">
        <v>827</v>
      </c>
      <c r="I86" s="518" t="s">
        <v>827</v>
      </c>
      <c r="J86" s="518" t="s">
        <v>827</v>
      </c>
      <c r="K86" s="518" t="s">
        <v>827</v>
      </c>
      <c r="L86" s="518" t="s">
        <v>827</v>
      </c>
      <c r="M86" s="518" t="s">
        <v>827</v>
      </c>
      <c r="N86" s="518" t="s">
        <v>827</v>
      </c>
      <c r="O86" s="518" t="s">
        <v>827</v>
      </c>
    </row>
    <row r="87" spans="1:15" s="674" customFormat="1" ht="18" customHeight="1">
      <c r="A87" s="671"/>
      <c r="B87" s="672"/>
      <c r="C87" s="673" t="s">
        <v>1693</v>
      </c>
      <c r="D87" s="674">
        <v>41</v>
      </c>
      <c r="E87" s="674">
        <v>40</v>
      </c>
      <c r="F87" s="674">
        <v>21</v>
      </c>
      <c r="G87" s="674">
        <v>1</v>
      </c>
      <c r="H87" s="674">
        <v>1</v>
      </c>
      <c r="I87" s="674">
        <v>0</v>
      </c>
      <c r="J87" s="674">
        <v>0</v>
      </c>
      <c r="K87" s="674">
        <v>0</v>
      </c>
      <c r="L87" s="674">
        <v>0</v>
      </c>
      <c r="M87" s="674">
        <v>0</v>
      </c>
      <c r="N87" s="674">
        <v>0</v>
      </c>
      <c r="O87" s="674">
        <v>0</v>
      </c>
    </row>
    <row r="88" spans="1:15" s="517" customFormat="1">
      <c r="A88" s="503"/>
      <c r="B88" s="497" t="s">
        <v>3122</v>
      </c>
      <c r="C88" s="500" t="s">
        <v>1691</v>
      </c>
      <c r="D88" s="517">
        <v>42</v>
      </c>
      <c r="E88" s="517">
        <v>31</v>
      </c>
      <c r="F88" s="517">
        <v>24</v>
      </c>
      <c r="G88" s="517">
        <v>0</v>
      </c>
      <c r="H88" s="517">
        <v>0</v>
      </c>
      <c r="I88" s="517">
        <v>8</v>
      </c>
      <c r="J88" s="517">
        <v>2</v>
      </c>
      <c r="K88" s="517">
        <v>2</v>
      </c>
      <c r="L88" s="517">
        <v>2</v>
      </c>
      <c r="M88" s="517">
        <v>0</v>
      </c>
      <c r="N88" s="517">
        <v>1</v>
      </c>
      <c r="O88" s="517">
        <v>0</v>
      </c>
    </row>
    <row r="89" spans="1:15" s="517" customFormat="1" ht="9" customHeight="1">
      <c r="A89" s="503"/>
      <c r="B89" s="497"/>
      <c r="C89" s="500" t="s">
        <v>1692</v>
      </c>
      <c r="D89" s="517">
        <v>275</v>
      </c>
      <c r="E89" s="517">
        <v>268</v>
      </c>
      <c r="F89" s="517">
        <v>64</v>
      </c>
      <c r="G89" s="517">
        <v>2</v>
      </c>
      <c r="H89" s="517">
        <v>1</v>
      </c>
      <c r="I89" s="517">
        <v>3</v>
      </c>
      <c r="J89" s="517">
        <v>2</v>
      </c>
      <c r="K89" s="517">
        <v>2</v>
      </c>
      <c r="L89" s="517">
        <v>1</v>
      </c>
      <c r="M89" s="517">
        <v>0</v>
      </c>
      <c r="N89" s="517">
        <v>0</v>
      </c>
      <c r="O89" s="517">
        <v>0</v>
      </c>
    </row>
    <row r="90" spans="1:15" s="674" customFormat="1" ht="18" customHeight="1">
      <c r="A90" s="671"/>
      <c r="B90" s="672"/>
      <c r="C90" s="673" t="s">
        <v>1693</v>
      </c>
      <c r="D90" s="674">
        <v>317</v>
      </c>
      <c r="E90" s="674">
        <v>299</v>
      </c>
      <c r="F90" s="674">
        <v>88</v>
      </c>
      <c r="G90" s="674">
        <v>2</v>
      </c>
      <c r="H90" s="674">
        <v>1</v>
      </c>
      <c r="I90" s="674">
        <v>11</v>
      </c>
      <c r="J90" s="674">
        <v>4</v>
      </c>
      <c r="K90" s="674">
        <v>4</v>
      </c>
      <c r="L90" s="674">
        <v>3</v>
      </c>
      <c r="M90" s="674">
        <v>0</v>
      </c>
      <c r="N90" s="674">
        <v>1</v>
      </c>
      <c r="O90" s="674">
        <v>0</v>
      </c>
    </row>
    <row r="91" spans="1:15" s="517" customFormat="1">
      <c r="A91" s="503"/>
      <c r="B91" s="1290" t="s">
        <v>3123</v>
      </c>
      <c r="C91" s="500" t="s">
        <v>1691</v>
      </c>
      <c r="D91" s="517">
        <v>63</v>
      </c>
      <c r="E91" s="517">
        <v>42</v>
      </c>
      <c r="F91" s="517">
        <v>35</v>
      </c>
      <c r="G91" s="517">
        <v>0</v>
      </c>
      <c r="H91" s="517">
        <v>0</v>
      </c>
      <c r="I91" s="517">
        <v>15</v>
      </c>
      <c r="J91" s="517">
        <v>10</v>
      </c>
      <c r="K91" s="517">
        <v>3</v>
      </c>
      <c r="L91" s="517">
        <v>1</v>
      </c>
      <c r="M91" s="517">
        <v>0</v>
      </c>
      <c r="N91" s="517">
        <v>1</v>
      </c>
      <c r="O91" s="517">
        <v>2</v>
      </c>
    </row>
    <row r="92" spans="1:15" s="517" customFormat="1" ht="9" customHeight="1">
      <c r="A92" s="503"/>
      <c r="B92" s="497"/>
      <c r="C92" s="500" t="s">
        <v>1692</v>
      </c>
      <c r="D92" s="517">
        <v>413</v>
      </c>
      <c r="E92" s="517">
        <v>396</v>
      </c>
      <c r="F92" s="517">
        <v>98</v>
      </c>
      <c r="G92" s="517">
        <v>4</v>
      </c>
      <c r="H92" s="517">
        <v>1</v>
      </c>
      <c r="I92" s="517">
        <v>0</v>
      </c>
      <c r="J92" s="517">
        <v>0</v>
      </c>
      <c r="K92" s="517">
        <v>9</v>
      </c>
      <c r="L92" s="517">
        <v>4</v>
      </c>
      <c r="M92" s="517">
        <v>0</v>
      </c>
      <c r="N92" s="517">
        <v>1</v>
      </c>
      <c r="O92" s="517">
        <v>3</v>
      </c>
    </row>
    <row r="93" spans="1:15" s="674" customFormat="1" ht="18" customHeight="1">
      <c r="A93" s="671"/>
      <c r="B93" s="672"/>
      <c r="C93" s="673" t="s">
        <v>1693</v>
      </c>
      <c r="D93" s="674">
        <v>476</v>
      </c>
      <c r="E93" s="674">
        <v>438</v>
      </c>
      <c r="F93" s="674">
        <v>133</v>
      </c>
      <c r="G93" s="674">
        <v>4</v>
      </c>
      <c r="H93" s="674">
        <v>1</v>
      </c>
      <c r="I93" s="674">
        <v>15</v>
      </c>
      <c r="J93" s="674">
        <v>10</v>
      </c>
      <c r="K93" s="674">
        <v>12</v>
      </c>
      <c r="L93" s="674">
        <v>5</v>
      </c>
      <c r="M93" s="674">
        <v>0</v>
      </c>
      <c r="N93" s="674">
        <v>2</v>
      </c>
      <c r="O93" s="674">
        <v>5</v>
      </c>
    </row>
    <row r="94" spans="1:15" s="517" customFormat="1">
      <c r="A94" s="503"/>
      <c r="B94" s="497" t="s">
        <v>734</v>
      </c>
      <c r="C94" s="500" t="s">
        <v>1691</v>
      </c>
      <c r="D94" s="517">
        <v>168</v>
      </c>
      <c r="E94" s="517">
        <v>82</v>
      </c>
      <c r="F94" s="517">
        <v>62</v>
      </c>
      <c r="G94" s="517">
        <v>3</v>
      </c>
      <c r="H94" s="517">
        <v>0</v>
      </c>
      <c r="I94" s="517">
        <v>32</v>
      </c>
      <c r="J94" s="517">
        <v>22</v>
      </c>
      <c r="K94" s="517">
        <v>15</v>
      </c>
      <c r="L94" s="517">
        <v>10</v>
      </c>
      <c r="M94" s="517">
        <v>0</v>
      </c>
      <c r="N94" s="517">
        <v>4</v>
      </c>
      <c r="O94" s="517">
        <v>32</v>
      </c>
    </row>
    <row r="95" spans="1:15" s="517" customFormat="1" ht="9" customHeight="1">
      <c r="A95" s="503"/>
      <c r="B95" s="497"/>
      <c r="C95" s="500" t="s">
        <v>1692</v>
      </c>
      <c r="D95" s="517">
        <v>473</v>
      </c>
      <c r="E95" s="517">
        <v>342</v>
      </c>
      <c r="F95" s="517">
        <v>163</v>
      </c>
      <c r="G95" s="517">
        <v>21</v>
      </c>
      <c r="H95" s="517">
        <v>4</v>
      </c>
      <c r="I95" s="517">
        <v>6</v>
      </c>
      <c r="J95" s="517">
        <v>5</v>
      </c>
      <c r="K95" s="517">
        <v>34</v>
      </c>
      <c r="L95" s="517">
        <v>27</v>
      </c>
      <c r="M95" s="517">
        <v>0</v>
      </c>
      <c r="N95" s="517">
        <v>12</v>
      </c>
      <c r="O95" s="517">
        <v>58</v>
      </c>
    </row>
    <row r="96" spans="1:15" s="674" customFormat="1" ht="18" customHeight="1">
      <c r="A96" s="671"/>
      <c r="B96" s="672"/>
      <c r="C96" s="673" t="s">
        <v>1693</v>
      </c>
      <c r="D96" s="674">
        <v>641</v>
      </c>
      <c r="E96" s="674">
        <v>424</v>
      </c>
      <c r="F96" s="674">
        <v>225</v>
      </c>
      <c r="G96" s="674">
        <v>24</v>
      </c>
      <c r="H96" s="674">
        <v>4</v>
      </c>
      <c r="I96" s="674">
        <v>38</v>
      </c>
      <c r="J96" s="674">
        <v>27</v>
      </c>
      <c r="K96" s="674">
        <v>49</v>
      </c>
      <c r="L96" s="674">
        <v>37</v>
      </c>
      <c r="M96" s="674">
        <v>0</v>
      </c>
      <c r="N96" s="674">
        <v>16</v>
      </c>
      <c r="O96" s="674">
        <v>90</v>
      </c>
    </row>
    <row r="97" spans="1:15" s="517" customFormat="1" ht="9" customHeight="1">
      <c r="A97" s="503"/>
      <c r="B97" s="497" t="s">
        <v>735</v>
      </c>
      <c r="C97" s="500" t="s">
        <v>1691</v>
      </c>
      <c r="D97" s="517">
        <v>139</v>
      </c>
      <c r="E97" s="517">
        <v>79</v>
      </c>
      <c r="F97" s="517">
        <v>38</v>
      </c>
      <c r="G97" s="517">
        <v>27</v>
      </c>
      <c r="H97" s="517">
        <v>4</v>
      </c>
      <c r="I97" s="517">
        <v>15</v>
      </c>
      <c r="J97" s="517">
        <v>9</v>
      </c>
      <c r="K97" s="517">
        <v>8</v>
      </c>
      <c r="L97" s="517">
        <v>3</v>
      </c>
      <c r="M97" s="517">
        <v>0</v>
      </c>
      <c r="N97" s="517">
        <v>0</v>
      </c>
      <c r="O97" s="517">
        <v>10</v>
      </c>
    </row>
    <row r="98" spans="1:15" s="517" customFormat="1" ht="9" customHeight="1">
      <c r="A98" s="503"/>
      <c r="B98" s="497"/>
      <c r="C98" s="500" t="s">
        <v>1692</v>
      </c>
      <c r="D98" s="517">
        <v>1049</v>
      </c>
      <c r="E98" s="517">
        <v>920</v>
      </c>
      <c r="F98" s="517">
        <v>119</v>
      </c>
      <c r="G98" s="517">
        <v>103</v>
      </c>
      <c r="H98" s="517">
        <v>30</v>
      </c>
      <c r="I98" s="517">
        <v>5</v>
      </c>
      <c r="J98" s="517">
        <v>4</v>
      </c>
      <c r="K98" s="517">
        <v>17</v>
      </c>
      <c r="L98" s="517">
        <v>4</v>
      </c>
      <c r="M98" s="517">
        <v>0</v>
      </c>
      <c r="N98" s="517">
        <v>1</v>
      </c>
      <c r="O98" s="517">
        <v>3</v>
      </c>
    </row>
    <row r="99" spans="1:15" s="674" customFormat="1" ht="18" customHeight="1">
      <c r="A99" s="671"/>
      <c r="B99" s="672"/>
      <c r="C99" s="673" t="s">
        <v>1693</v>
      </c>
      <c r="D99" s="674">
        <v>1188</v>
      </c>
      <c r="E99" s="674">
        <v>999</v>
      </c>
      <c r="F99" s="674">
        <v>157</v>
      </c>
      <c r="G99" s="674">
        <v>130</v>
      </c>
      <c r="H99" s="674">
        <v>34</v>
      </c>
      <c r="I99" s="674">
        <v>20</v>
      </c>
      <c r="J99" s="674">
        <v>13</v>
      </c>
      <c r="K99" s="674">
        <v>25</v>
      </c>
      <c r="L99" s="674">
        <v>7</v>
      </c>
      <c r="M99" s="674">
        <v>0</v>
      </c>
      <c r="N99" s="674">
        <v>1</v>
      </c>
      <c r="O99" s="674">
        <v>13</v>
      </c>
    </row>
    <row r="100" spans="1:15" s="517" customFormat="1">
      <c r="A100" s="503"/>
      <c r="B100" s="497" t="s">
        <v>1701</v>
      </c>
      <c r="C100" s="500" t="s">
        <v>1691</v>
      </c>
      <c r="D100" s="517">
        <v>505</v>
      </c>
      <c r="E100" s="517">
        <v>244</v>
      </c>
      <c r="F100" s="517">
        <v>144</v>
      </c>
      <c r="G100" s="517">
        <v>9</v>
      </c>
      <c r="H100" s="517">
        <v>7</v>
      </c>
      <c r="I100" s="517">
        <v>57</v>
      </c>
      <c r="J100" s="517">
        <v>17</v>
      </c>
      <c r="K100" s="517">
        <v>194</v>
      </c>
      <c r="L100" s="517">
        <v>151</v>
      </c>
      <c r="M100" s="517">
        <v>0</v>
      </c>
      <c r="N100" s="517">
        <v>1</v>
      </c>
      <c r="O100" s="517">
        <v>0</v>
      </c>
    </row>
    <row r="101" spans="1:15" s="517" customFormat="1" ht="9" customHeight="1">
      <c r="A101" s="503"/>
      <c r="B101" s="497"/>
      <c r="C101" s="500" t="s">
        <v>1692</v>
      </c>
      <c r="D101" s="517">
        <v>565</v>
      </c>
      <c r="E101" s="517">
        <v>439</v>
      </c>
      <c r="F101" s="517">
        <v>149</v>
      </c>
      <c r="G101" s="517">
        <v>22</v>
      </c>
      <c r="H101" s="517">
        <v>7</v>
      </c>
      <c r="I101" s="517">
        <v>11</v>
      </c>
      <c r="J101" s="517">
        <v>7</v>
      </c>
      <c r="K101" s="517">
        <v>87</v>
      </c>
      <c r="L101" s="517">
        <v>60</v>
      </c>
      <c r="M101" s="517">
        <v>0</v>
      </c>
      <c r="N101" s="517">
        <v>5</v>
      </c>
      <c r="O101" s="517">
        <v>1</v>
      </c>
    </row>
    <row r="102" spans="1:15" s="674" customFormat="1" ht="9" customHeight="1">
      <c r="A102" s="671"/>
      <c r="B102" s="672"/>
      <c r="C102" s="673" t="s">
        <v>1693</v>
      </c>
      <c r="D102" s="674">
        <v>1070</v>
      </c>
      <c r="E102" s="674">
        <v>683</v>
      </c>
      <c r="F102" s="674">
        <v>293</v>
      </c>
      <c r="G102" s="674">
        <v>31</v>
      </c>
      <c r="H102" s="674">
        <v>14</v>
      </c>
      <c r="I102" s="674">
        <v>68</v>
      </c>
      <c r="J102" s="674">
        <v>24</v>
      </c>
      <c r="K102" s="674">
        <v>281</v>
      </c>
      <c r="L102" s="674">
        <v>211</v>
      </c>
      <c r="M102" s="674">
        <v>0</v>
      </c>
      <c r="N102" s="674">
        <v>6</v>
      </c>
      <c r="O102" s="674">
        <v>1</v>
      </c>
    </row>
    <row r="103" spans="1:15" s="674" customFormat="1" ht="18" customHeight="1">
      <c r="A103" s="671"/>
      <c r="B103" s="672"/>
      <c r="C103" s="675"/>
    </row>
    <row r="104" spans="1:15" s="517" customFormat="1" ht="12.75" customHeight="1">
      <c r="A104" s="24"/>
      <c r="B104" s="576"/>
      <c r="C104" s="676"/>
    </row>
    <row r="105" spans="1:15" s="24" customFormat="1" ht="10.5" customHeight="1">
      <c r="A105" s="1354" t="s">
        <v>3078</v>
      </c>
      <c r="B105" s="1354"/>
      <c r="C105" s="676"/>
    </row>
    <row r="106" spans="1:15" s="517" customFormat="1">
      <c r="A106" s="503"/>
      <c r="B106" s="497" t="s">
        <v>736</v>
      </c>
      <c r="C106" s="500" t="s">
        <v>1691</v>
      </c>
      <c r="D106" s="517">
        <v>565</v>
      </c>
      <c r="E106" s="517">
        <v>277</v>
      </c>
      <c r="F106" s="517">
        <v>202</v>
      </c>
      <c r="G106" s="517">
        <v>11</v>
      </c>
      <c r="H106" s="517">
        <v>4</v>
      </c>
      <c r="I106" s="517">
        <v>188</v>
      </c>
      <c r="J106" s="517">
        <v>151</v>
      </c>
      <c r="K106" s="517">
        <v>59</v>
      </c>
      <c r="L106" s="517">
        <v>49</v>
      </c>
      <c r="M106" s="517">
        <v>0</v>
      </c>
      <c r="N106" s="517">
        <v>16</v>
      </c>
      <c r="O106" s="517">
        <v>14</v>
      </c>
    </row>
    <row r="107" spans="1:15" s="517" customFormat="1" ht="9" customHeight="1">
      <c r="A107" s="503"/>
      <c r="B107" s="497"/>
      <c r="C107" s="500" t="s">
        <v>1692</v>
      </c>
      <c r="D107" s="517">
        <v>2584</v>
      </c>
      <c r="E107" s="517">
        <v>2305</v>
      </c>
      <c r="F107" s="517">
        <v>624</v>
      </c>
      <c r="G107" s="517">
        <v>51</v>
      </c>
      <c r="H107" s="517">
        <v>17</v>
      </c>
      <c r="I107" s="517">
        <v>67</v>
      </c>
      <c r="J107" s="517">
        <v>58</v>
      </c>
      <c r="K107" s="517">
        <v>127</v>
      </c>
      <c r="L107" s="517">
        <v>84</v>
      </c>
      <c r="M107" s="517">
        <v>0</v>
      </c>
      <c r="N107" s="517">
        <v>18</v>
      </c>
      <c r="O107" s="517">
        <v>16</v>
      </c>
    </row>
    <row r="108" spans="1:15" s="674" customFormat="1" ht="18" customHeight="1">
      <c r="A108" s="671"/>
      <c r="B108" s="672"/>
      <c r="C108" s="673" t="s">
        <v>1693</v>
      </c>
      <c r="D108" s="674">
        <v>3149</v>
      </c>
      <c r="E108" s="674">
        <v>2582</v>
      </c>
      <c r="F108" s="674">
        <v>826</v>
      </c>
      <c r="G108" s="674">
        <v>62</v>
      </c>
      <c r="H108" s="674">
        <v>21</v>
      </c>
      <c r="I108" s="674">
        <v>255</v>
      </c>
      <c r="J108" s="674">
        <v>209</v>
      </c>
      <c r="K108" s="674">
        <v>186</v>
      </c>
      <c r="L108" s="674">
        <v>133</v>
      </c>
      <c r="M108" s="674">
        <v>0</v>
      </c>
      <c r="N108" s="674">
        <v>34</v>
      </c>
      <c r="O108" s="674">
        <v>30</v>
      </c>
    </row>
    <row r="109" spans="1:15" s="517" customFormat="1" ht="27">
      <c r="A109" s="503"/>
      <c r="B109" s="497" t="s">
        <v>2232</v>
      </c>
      <c r="C109" s="500" t="s">
        <v>1691</v>
      </c>
      <c r="D109" s="517">
        <v>67</v>
      </c>
      <c r="E109" s="517">
        <v>6</v>
      </c>
      <c r="F109" s="517">
        <v>5</v>
      </c>
      <c r="G109" s="517">
        <v>0</v>
      </c>
      <c r="H109" s="517">
        <v>0</v>
      </c>
      <c r="I109" s="517">
        <v>56</v>
      </c>
      <c r="J109" s="517">
        <v>42</v>
      </c>
      <c r="K109" s="517">
        <v>0</v>
      </c>
      <c r="L109" s="517">
        <v>0</v>
      </c>
      <c r="M109" s="517">
        <v>0</v>
      </c>
      <c r="N109" s="517">
        <v>1</v>
      </c>
      <c r="O109" s="517">
        <v>4</v>
      </c>
    </row>
    <row r="110" spans="1:15" s="517" customFormat="1" ht="9" customHeight="1">
      <c r="A110" s="503"/>
      <c r="B110" s="497"/>
      <c r="C110" s="500" t="s">
        <v>1692</v>
      </c>
      <c r="D110" s="517">
        <v>133</v>
      </c>
      <c r="E110" s="517">
        <v>112</v>
      </c>
      <c r="F110" s="517">
        <v>36</v>
      </c>
      <c r="G110" s="517">
        <v>0</v>
      </c>
      <c r="H110" s="517">
        <v>0</v>
      </c>
      <c r="I110" s="517">
        <v>16</v>
      </c>
      <c r="J110" s="517">
        <v>15</v>
      </c>
      <c r="K110" s="517">
        <v>4</v>
      </c>
      <c r="L110" s="517">
        <v>1</v>
      </c>
      <c r="M110" s="517">
        <v>0</v>
      </c>
      <c r="N110" s="517">
        <v>0</v>
      </c>
      <c r="O110" s="517">
        <v>1</v>
      </c>
    </row>
    <row r="111" spans="1:15" s="674" customFormat="1" ht="18" customHeight="1">
      <c r="A111" s="671"/>
      <c r="B111" s="672"/>
      <c r="C111" s="673" t="s">
        <v>1693</v>
      </c>
      <c r="D111" s="674">
        <v>200</v>
      </c>
      <c r="E111" s="674">
        <v>118</v>
      </c>
      <c r="F111" s="674">
        <v>41</v>
      </c>
      <c r="G111" s="674">
        <v>0</v>
      </c>
      <c r="H111" s="674">
        <v>0</v>
      </c>
      <c r="I111" s="674">
        <v>72</v>
      </c>
      <c r="J111" s="674">
        <v>57</v>
      </c>
      <c r="K111" s="674">
        <v>4</v>
      </c>
      <c r="L111" s="674">
        <v>1</v>
      </c>
      <c r="M111" s="674">
        <v>0</v>
      </c>
      <c r="N111" s="674">
        <v>1</v>
      </c>
      <c r="O111" s="674">
        <v>5</v>
      </c>
    </row>
    <row r="112" spans="1:15" s="517" customFormat="1">
      <c r="A112" s="503"/>
      <c r="B112" s="497" t="s">
        <v>737</v>
      </c>
      <c r="C112" s="500" t="s">
        <v>1691</v>
      </c>
      <c r="D112" s="517">
        <v>210</v>
      </c>
      <c r="E112" s="517">
        <v>58</v>
      </c>
      <c r="F112" s="517">
        <v>31</v>
      </c>
      <c r="G112" s="517">
        <v>4</v>
      </c>
      <c r="H112" s="517">
        <v>0</v>
      </c>
      <c r="I112" s="517">
        <v>108</v>
      </c>
      <c r="J112" s="517">
        <v>69</v>
      </c>
      <c r="K112" s="517">
        <v>13</v>
      </c>
      <c r="L112" s="517">
        <v>4</v>
      </c>
      <c r="M112" s="517">
        <v>1</v>
      </c>
      <c r="N112" s="517">
        <v>16</v>
      </c>
      <c r="O112" s="517">
        <v>10</v>
      </c>
    </row>
    <row r="113" spans="1:15" s="517" customFormat="1" ht="9" customHeight="1">
      <c r="A113" s="503"/>
      <c r="B113" s="497"/>
      <c r="C113" s="500" t="s">
        <v>1692</v>
      </c>
      <c r="D113" s="517">
        <v>814</v>
      </c>
      <c r="E113" s="517">
        <v>667</v>
      </c>
      <c r="F113" s="517">
        <v>135</v>
      </c>
      <c r="G113" s="517">
        <v>8</v>
      </c>
      <c r="H113" s="517">
        <v>1</v>
      </c>
      <c r="I113" s="517">
        <v>82</v>
      </c>
      <c r="J113" s="517">
        <v>35</v>
      </c>
      <c r="K113" s="517">
        <v>14</v>
      </c>
      <c r="L113" s="517">
        <v>5</v>
      </c>
      <c r="M113" s="517">
        <v>2</v>
      </c>
      <c r="N113" s="517">
        <v>23</v>
      </c>
      <c r="O113" s="517">
        <v>18</v>
      </c>
    </row>
    <row r="114" spans="1:15" s="674" customFormat="1" ht="18" customHeight="1">
      <c r="A114" s="671"/>
      <c r="B114" s="672"/>
      <c r="C114" s="673" t="s">
        <v>1693</v>
      </c>
      <c r="D114" s="674">
        <v>1024</v>
      </c>
      <c r="E114" s="674">
        <v>725</v>
      </c>
      <c r="F114" s="674">
        <v>166</v>
      </c>
      <c r="G114" s="674">
        <v>12</v>
      </c>
      <c r="H114" s="674">
        <v>1</v>
      </c>
      <c r="I114" s="674">
        <v>190</v>
      </c>
      <c r="J114" s="674">
        <v>104</v>
      </c>
      <c r="K114" s="674">
        <v>27</v>
      </c>
      <c r="L114" s="674">
        <v>9</v>
      </c>
      <c r="M114" s="674">
        <v>3</v>
      </c>
      <c r="N114" s="674">
        <v>39</v>
      </c>
      <c r="O114" s="674">
        <v>28</v>
      </c>
    </row>
    <row r="115" spans="1:15" s="517" customFormat="1">
      <c r="A115" s="503"/>
      <c r="B115" s="497" t="s">
        <v>738</v>
      </c>
      <c r="C115" s="500" t="s">
        <v>1691</v>
      </c>
      <c r="D115" s="517">
        <v>132</v>
      </c>
      <c r="E115" s="517">
        <v>81</v>
      </c>
      <c r="F115" s="517">
        <v>51</v>
      </c>
      <c r="G115" s="517">
        <v>3</v>
      </c>
      <c r="H115" s="517">
        <v>0</v>
      </c>
      <c r="I115" s="517">
        <v>35</v>
      </c>
      <c r="J115" s="517">
        <v>29</v>
      </c>
      <c r="K115" s="517">
        <v>9</v>
      </c>
      <c r="L115" s="517">
        <v>3</v>
      </c>
      <c r="M115" s="517">
        <v>0</v>
      </c>
      <c r="N115" s="517">
        <v>3</v>
      </c>
      <c r="O115" s="517">
        <v>1</v>
      </c>
    </row>
    <row r="116" spans="1:15" s="517" customFormat="1" ht="9" customHeight="1">
      <c r="A116" s="503"/>
      <c r="B116" s="497"/>
      <c r="C116" s="500" t="s">
        <v>1692</v>
      </c>
      <c r="D116" s="517">
        <v>861</v>
      </c>
      <c r="E116" s="517">
        <v>806</v>
      </c>
      <c r="F116" s="517">
        <v>183</v>
      </c>
      <c r="G116" s="517">
        <v>11</v>
      </c>
      <c r="H116" s="517">
        <v>1</v>
      </c>
      <c r="I116" s="517">
        <v>21</v>
      </c>
      <c r="J116" s="517">
        <v>9</v>
      </c>
      <c r="K116" s="517">
        <v>15</v>
      </c>
      <c r="L116" s="517">
        <v>5</v>
      </c>
      <c r="M116" s="517">
        <v>0</v>
      </c>
      <c r="N116" s="517">
        <v>3</v>
      </c>
      <c r="O116" s="517">
        <v>5</v>
      </c>
    </row>
    <row r="117" spans="1:15" s="674" customFormat="1" ht="18" customHeight="1">
      <c r="A117" s="671"/>
      <c r="B117" s="672"/>
      <c r="C117" s="673" t="s">
        <v>1693</v>
      </c>
      <c r="D117" s="674">
        <v>993</v>
      </c>
      <c r="E117" s="674">
        <v>887</v>
      </c>
      <c r="F117" s="674">
        <v>234</v>
      </c>
      <c r="G117" s="674">
        <v>14</v>
      </c>
      <c r="H117" s="674">
        <v>1</v>
      </c>
      <c r="I117" s="674">
        <v>56</v>
      </c>
      <c r="J117" s="674">
        <v>38</v>
      </c>
      <c r="K117" s="674">
        <v>24</v>
      </c>
      <c r="L117" s="674">
        <v>8</v>
      </c>
      <c r="M117" s="674">
        <v>0</v>
      </c>
      <c r="N117" s="674">
        <v>6</v>
      </c>
      <c r="O117" s="674">
        <v>6</v>
      </c>
    </row>
    <row r="118" spans="1:15" s="517" customFormat="1" ht="19.149999999999999" customHeight="1">
      <c r="A118" s="503"/>
      <c r="B118" s="1451" t="s">
        <v>3237</v>
      </c>
      <c r="C118" s="500" t="s">
        <v>1691</v>
      </c>
      <c r="D118" s="499">
        <v>41</v>
      </c>
      <c r="E118" s="518" t="s">
        <v>827</v>
      </c>
      <c r="F118" s="518" t="s">
        <v>827</v>
      </c>
      <c r="G118" s="518" t="s">
        <v>827</v>
      </c>
      <c r="H118" s="518" t="s">
        <v>827</v>
      </c>
      <c r="I118" s="518" t="s">
        <v>827</v>
      </c>
      <c r="J118" s="518" t="s">
        <v>827</v>
      </c>
      <c r="K118" s="518" t="s">
        <v>827</v>
      </c>
      <c r="L118" s="518" t="s">
        <v>827</v>
      </c>
      <c r="M118" s="518" t="s">
        <v>827</v>
      </c>
      <c r="N118" s="518" t="s">
        <v>827</v>
      </c>
      <c r="O118" s="518" t="s">
        <v>827</v>
      </c>
    </row>
    <row r="119" spans="1:15" s="517" customFormat="1" ht="9" customHeight="1">
      <c r="A119" s="503"/>
      <c r="B119" s="497"/>
      <c r="C119" s="500" t="s">
        <v>1692</v>
      </c>
      <c r="D119" s="517">
        <v>112</v>
      </c>
      <c r="E119" s="518" t="s">
        <v>827</v>
      </c>
      <c r="F119" s="518" t="s">
        <v>827</v>
      </c>
      <c r="G119" s="518" t="s">
        <v>827</v>
      </c>
      <c r="H119" s="518" t="s">
        <v>827</v>
      </c>
      <c r="I119" s="518" t="s">
        <v>827</v>
      </c>
      <c r="J119" s="518" t="s">
        <v>827</v>
      </c>
      <c r="K119" s="518" t="s">
        <v>827</v>
      </c>
      <c r="L119" s="518" t="s">
        <v>827</v>
      </c>
      <c r="M119" s="518" t="s">
        <v>827</v>
      </c>
      <c r="N119" s="518" t="s">
        <v>827</v>
      </c>
      <c r="O119" s="518" t="s">
        <v>827</v>
      </c>
    </row>
    <row r="120" spans="1:15" s="517" customFormat="1" ht="9" customHeight="1">
      <c r="A120" s="671"/>
      <c r="B120" s="672"/>
      <c r="C120" s="673" t="s">
        <v>1693</v>
      </c>
      <c r="D120" s="517">
        <v>153</v>
      </c>
      <c r="E120" s="517">
        <v>104</v>
      </c>
      <c r="F120" s="517">
        <v>45</v>
      </c>
      <c r="G120" s="517">
        <v>2</v>
      </c>
      <c r="H120" s="517">
        <v>1</v>
      </c>
      <c r="I120" s="517">
        <v>27</v>
      </c>
      <c r="J120" s="517">
        <v>12</v>
      </c>
      <c r="K120" s="517">
        <v>14</v>
      </c>
      <c r="L120" s="517">
        <v>12</v>
      </c>
      <c r="M120" s="517">
        <v>0</v>
      </c>
      <c r="N120" s="517">
        <v>6</v>
      </c>
      <c r="O120" s="517">
        <v>0</v>
      </c>
    </row>
    <row r="121" spans="1:15" s="517" customFormat="1" ht="9" customHeight="1">
      <c r="A121" s="671"/>
      <c r="B121" s="672"/>
      <c r="C121" s="673"/>
    </row>
    <row r="122" spans="1:15" s="674" customFormat="1" ht="9" customHeight="1">
      <c r="A122" s="503" t="s">
        <v>176</v>
      </c>
      <c r="B122" s="672"/>
      <c r="C122" s="673"/>
    </row>
    <row r="123" spans="1:15" s="517" customFormat="1">
      <c r="A123" s="503" t="s">
        <v>2233</v>
      </c>
      <c r="B123" s="497"/>
      <c r="C123" s="500" t="s">
        <v>1691</v>
      </c>
      <c r="D123" s="674">
        <v>1987</v>
      </c>
      <c r="E123" s="674">
        <v>952</v>
      </c>
      <c r="F123" s="674">
        <v>635</v>
      </c>
      <c r="G123" s="674">
        <v>57</v>
      </c>
      <c r="H123" s="674">
        <v>15</v>
      </c>
      <c r="I123" s="674">
        <v>540</v>
      </c>
      <c r="J123" s="674">
        <v>367</v>
      </c>
      <c r="K123" s="674">
        <v>314</v>
      </c>
      <c r="L123" s="674">
        <v>231</v>
      </c>
      <c r="M123" s="674">
        <v>1</v>
      </c>
      <c r="N123" s="674">
        <v>46</v>
      </c>
      <c r="O123" s="674">
        <v>77</v>
      </c>
    </row>
    <row r="124" spans="1:15" s="517" customFormat="1" ht="9" customHeight="1">
      <c r="A124" s="503"/>
      <c r="B124" s="497"/>
      <c r="C124" s="500" t="s">
        <v>1692</v>
      </c>
      <c r="D124" s="576">
        <v>7553</v>
      </c>
      <c r="E124" s="674">
        <v>6605</v>
      </c>
      <c r="F124" s="674">
        <v>1744</v>
      </c>
      <c r="G124" s="674">
        <v>227</v>
      </c>
      <c r="H124" s="674">
        <v>65</v>
      </c>
      <c r="I124" s="674">
        <v>222</v>
      </c>
      <c r="J124" s="674">
        <v>140</v>
      </c>
      <c r="K124" s="674">
        <v>316</v>
      </c>
      <c r="L124" s="674">
        <v>197</v>
      </c>
      <c r="M124" s="674">
        <v>2</v>
      </c>
      <c r="N124" s="674">
        <v>69</v>
      </c>
      <c r="O124" s="674">
        <v>112</v>
      </c>
    </row>
    <row r="125" spans="1:15" s="674" customFormat="1" ht="9" customHeight="1">
      <c r="A125" s="671"/>
      <c r="B125" s="672"/>
      <c r="C125" s="673" t="s">
        <v>1693</v>
      </c>
      <c r="D125" s="576">
        <v>9540</v>
      </c>
      <c r="E125" s="674">
        <v>7557</v>
      </c>
      <c r="F125" s="674">
        <v>2379</v>
      </c>
      <c r="G125" s="674">
        <v>284</v>
      </c>
      <c r="H125" s="674">
        <v>80</v>
      </c>
      <c r="I125" s="674">
        <v>762</v>
      </c>
      <c r="J125" s="674">
        <v>507</v>
      </c>
      <c r="K125" s="674">
        <v>630</v>
      </c>
      <c r="L125" s="674">
        <v>428</v>
      </c>
      <c r="M125" s="674">
        <v>3</v>
      </c>
      <c r="N125" s="674">
        <v>115</v>
      </c>
      <c r="O125" s="674">
        <v>189</v>
      </c>
    </row>
    <row r="126" spans="1:15" s="674" customFormat="1" ht="18" customHeight="1">
      <c r="A126" s="503" t="s">
        <v>443</v>
      </c>
      <c r="B126" s="672"/>
      <c r="C126" s="673"/>
    </row>
    <row r="127" spans="1:15" s="517" customFormat="1" ht="27" customHeight="1">
      <c r="B127" s="497" t="s">
        <v>1704</v>
      </c>
      <c r="C127" s="500" t="s">
        <v>1691</v>
      </c>
      <c r="D127" s="517">
        <v>137</v>
      </c>
      <c r="E127" s="517">
        <v>40</v>
      </c>
      <c r="F127" s="517">
        <v>27</v>
      </c>
      <c r="G127" s="517">
        <v>0</v>
      </c>
      <c r="H127" s="517">
        <v>0</v>
      </c>
      <c r="I127" s="517">
        <v>81</v>
      </c>
      <c r="J127" s="517">
        <v>44</v>
      </c>
      <c r="K127" s="517">
        <v>12</v>
      </c>
      <c r="L127" s="517">
        <v>10</v>
      </c>
      <c r="M127" s="517">
        <v>0</v>
      </c>
      <c r="N127" s="517">
        <v>3</v>
      </c>
      <c r="O127" s="517">
        <v>1</v>
      </c>
    </row>
    <row r="128" spans="1:15" s="517" customFormat="1" ht="9" customHeight="1">
      <c r="A128" s="503"/>
      <c r="B128" s="497"/>
      <c r="C128" s="500" t="s">
        <v>1692</v>
      </c>
      <c r="D128" s="517">
        <v>296</v>
      </c>
      <c r="E128" s="517">
        <v>200</v>
      </c>
      <c r="F128" s="517">
        <v>82</v>
      </c>
      <c r="G128" s="517">
        <v>7</v>
      </c>
      <c r="H128" s="517">
        <v>2</v>
      </c>
      <c r="I128" s="517">
        <v>77</v>
      </c>
      <c r="J128" s="517">
        <v>30</v>
      </c>
      <c r="K128" s="517">
        <v>8</v>
      </c>
      <c r="L128" s="517">
        <v>6</v>
      </c>
      <c r="M128" s="517">
        <v>0</v>
      </c>
      <c r="N128" s="517">
        <v>1</v>
      </c>
      <c r="O128" s="517">
        <v>3</v>
      </c>
    </row>
    <row r="129" spans="1:15" s="674" customFormat="1" ht="18" customHeight="1">
      <c r="A129" s="671"/>
      <c r="B129" s="672"/>
      <c r="C129" s="673" t="s">
        <v>1693</v>
      </c>
      <c r="D129" s="674">
        <v>433</v>
      </c>
      <c r="E129" s="674">
        <v>240</v>
      </c>
      <c r="F129" s="674">
        <v>109</v>
      </c>
      <c r="G129" s="674">
        <v>7</v>
      </c>
      <c r="H129" s="674">
        <v>2</v>
      </c>
      <c r="I129" s="674">
        <v>158</v>
      </c>
      <c r="J129" s="674">
        <v>74</v>
      </c>
      <c r="K129" s="674">
        <v>20</v>
      </c>
      <c r="L129" s="674">
        <v>16</v>
      </c>
      <c r="M129" s="674">
        <v>0</v>
      </c>
      <c r="N129" s="674">
        <v>4</v>
      </c>
      <c r="O129" s="674">
        <v>4</v>
      </c>
    </row>
    <row r="130" spans="1:15" s="517" customFormat="1">
      <c r="A130" s="503"/>
      <c r="B130" s="497" t="s">
        <v>740</v>
      </c>
      <c r="C130" s="500" t="s">
        <v>1691</v>
      </c>
      <c r="D130" s="517">
        <v>180</v>
      </c>
      <c r="E130" s="517">
        <v>46</v>
      </c>
      <c r="F130" s="517">
        <v>26</v>
      </c>
      <c r="G130" s="517">
        <v>5</v>
      </c>
      <c r="H130" s="517">
        <v>2</v>
      </c>
      <c r="I130" s="517">
        <v>103</v>
      </c>
      <c r="J130" s="517">
        <v>83</v>
      </c>
      <c r="K130" s="517">
        <v>15</v>
      </c>
      <c r="L130" s="517">
        <v>14</v>
      </c>
      <c r="M130" s="517">
        <v>0</v>
      </c>
      <c r="N130" s="517">
        <v>9</v>
      </c>
      <c r="O130" s="517">
        <v>2</v>
      </c>
    </row>
    <row r="131" spans="1:15" s="517" customFormat="1" ht="9" customHeight="1">
      <c r="A131" s="503"/>
      <c r="B131" s="497"/>
      <c r="C131" s="500" t="s">
        <v>1692</v>
      </c>
      <c r="D131" s="517">
        <v>752</v>
      </c>
      <c r="E131" s="517">
        <v>686</v>
      </c>
      <c r="F131" s="517">
        <v>84</v>
      </c>
      <c r="G131" s="517">
        <v>10</v>
      </c>
      <c r="H131" s="517">
        <v>1</v>
      </c>
      <c r="I131" s="517">
        <v>33</v>
      </c>
      <c r="J131" s="517">
        <v>24</v>
      </c>
      <c r="K131" s="517">
        <v>19</v>
      </c>
      <c r="L131" s="517">
        <v>12</v>
      </c>
      <c r="M131" s="517">
        <v>0</v>
      </c>
      <c r="N131" s="517">
        <v>2</v>
      </c>
      <c r="O131" s="517">
        <v>2</v>
      </c>
    </row>
    <row r="132" spans="1:15" s="674" customFormat="1" ht="18" customHeight="1">
      <c r="A132" s="671"/>
      <c r="B132" s="672"/>
      <c r="C132" s="673" t="s">
        <v>1693</v>
      </c>
      <c r="D132" s="674">
        <v>932</v>
      </c>
      <c r="E132" s="674">
        <v>732</v>
      </c>
      <c r="F132" s="674">
        <v>110</v>
      </c>
      <c r="G132" s="674">
        <v>15</v>
      </c>
      <c r="H132" s="674">
        <v>3</v>
      </c>
      <c r="I132" s="674">
        <v>136</v>
      </c>
      <c r="J132" s="674">
        <v>107</v>
      </c>
      <c r="K132" s="674">
        <v>34</v>
      </c>
      <c r="L132" s="674">
        <v>26</v>
      </c>
      <c r="M132" s="674">
        <v>0</v>
      </c>
      <c r="N132" s="674">
        <v>11</v>
      </c>
      <c r="O132" s="674">
        <v>4</v>
      </c>
    </row>
    <row r="133" spans="1:15" s="517" customFormat="1">
      <c r="A133" s="503"/>
      <c r="B133" s="497" t="s">
        <v>741</v>
      </c>
      <c r="C133" s="500" t="s">
        <v>1691</v>
      </c>
      <c r="D133" s="517">
        <v>1999</v>
      </c>
      <c r="E133" s="517">
        <v>188</v>
      </c>
      <c r="F133" s="517">
        <v>113</v>
      </c>
      <c r="G133" s="517">
        <v>1</v>
      </c>
      <c r="H133" s="517">
        <v>0</v>
      </c>
      <c r="I133" s="517">
        <v>1464</v>
      </c>
      <c r="J133" s="517">
        <v>738</v>
      </c>
      <c r="K133" s="517">
        <v>133</v>
      </c>
      <c r="L133" s="517">
        <v>31</v>
      </c>
      <c r="M133" s="517">
        <v>0</v>
      </c>
      <c r="N133" s="517">
        <v>213</v>
      </c>
      <c r="O133" s="517">
        <v>0</v>
      </c>
    </row>
    <row r="134" spans="1:15" s="517" customFormat="1" ht="9" customHeight="1">
      <c r="A134" s="503"/>
      <c r="B134" s="497"/>
      <c r="C134" s="500" t="s">
        <v>1692</v>
      </c>
      <c r="D134" s="517">
        <v>1463</v>
      </c>
      <c r="E134" s="517">
        <v>1021</v>
      </c>
      <c r="F134" s="517">
        <v>214</v>
      </c>
      <c r="G134" s="517">
        <v>7</v>
      </c>
      <c r="H134" s="517">
        <v>5</v>
      </c>
      <c r="I134" s="517">
        <v>369</v>
      </c>
      <c r="J134" s="517">
        <v>154</v>
      </c>
      <c r="K134" s="517">
        <v>26</v>
      </c>
      <c r="L134" s="517">
        <v>8</v>
      </c>
      <c r="M134" s="517">
        <v>0</v>
      </c>
      <c r="N134" s="517">
        <v>40</v>
      </c>
      <c r="O134" s="517">
        <v>0</v>
      </c>
    </row>
    <row r="135" spans="1:15" s="674" customFormat="1" ht="18" customHeight="1">
      <c r="A135" s="671"/>
      <c r="B135" s="672"/>
      <c r="C135" s="673" t="s">
        <v>1693</v>
      </c>
      <c r="D135" s="674">
        <v>3462</v>
      </c>
      <c r="E135" s="674">
        <v>1209</v>
      </c>
      <c r="F135" s="674">
        <v>327</v>
      </c>
      <c r="G135" s="674">
        <v>8</v>
      </c>
      <c r="H135" s="674">
        <v>5</v>
      </c>
      <c r="I135" s="674">
        <v>1833</v>
      </c>
      <c r="J135" s="674">
        <v>892</v>
      </c>
      <c r="K135" s="674">
        <v>159</v>
      </c>
      <c r="L135" s="674">
        <v>39</v>
      </c>
      <c r="M135" s="674">
        <v>0</v>
      </c>
      <c r="N135" s="674">
        <v>253</v>
      </c>
      <c r="O135" s="674">
        <v>0</v>
      </c>
    </row>
    <row r="136" spans="1:15" s="517" customFormat="1">
      <c r="A136" s="503"/>
      <c r="B136" s="497" t="s">
        <v>742</v>
      </c>
      <c r="C136" s="500" t="s">
        <v>1691</v>
      </c>
      <c r="D136" s="517">
        <v>1448</v>
      </c>
      <c r="E136" s="517">
        <v>126</v>
      </c>
      <c r="F136" s="517">
        <v>55</v>
      </c>
      <c r="G136" s="517">
        <v>2</v>
      </c>
      <c r="H136" s="517">
        <v>2</v>
      </c>
      <c r="I136" s="517">
        <v>1083</v>
      </c>
      <c r="J136" s="517">
        <v>441</v>
      </c>
      <c r="K136" s="517">
        <v>91</v>
      </c>
      <c r="L136" s="517">
        <v>11</v>
      </c>
      <c r="M136" s="517">
        <v>0</v>
      </c>
      <c r="N136" s="517">
        <v>146</v>
      </c>
      <c r="O136" s="517">
        <v>0</v>
      </c>
    </row>
    <row r="137" spans="1:15" s="517" customFormat="1" ht="9" customHeight="1">
      <c r="A137" s="503"/>
      <c r="B137" s="497"/>
      <c r="C137" s="500" t="s">
        <v>1692</v>
      </c>
      <c r="D137" s="517">
        <v>2520</v>
      </c>
      <c r="E137" s="517">
        <v>956</v>
      </c>
      <c r="F137" s="517">
        <v>141</v>
      </c>
      <c r="G137" s="517">
        <v>4</v>
      </c>
      <c r="H137" s="517">
        <v>1</v>
      </c>
      <c r="I137" s="517">
        <v>1366</v>
      </c>
      <c r="J137" s="517">
        <v>360</v>
      </c>
      <c r="K137" s="517">
        <v>46</v>
      </c>
      <c r="L137" s="517">
        <v>13</v>
      </c>
      <c r="M137" s="517">
        <v>0</v>
      </c>
      <c r="N137" s="517">
        <v>145</v>
      </c>
      <c r="O137" s="517">
        <v>3</v>
      </c>
    </row>
    <row r="138" spans="1:15" s="674" customFormat="1" ht="18" customHeight="1">
      <c r="A138" s="671"/>
      <c r="B138" s="672"/>
      <c r="C138" s="673" t="s">
        <v>1693</v>
      </c>
      <c r="D138" s="674">
        <v>3968</v>
      </c>
      <c r="E138" s="674">
        <v>1082</v>
      </c>
      <c r="F138" s="674">
        <v>196</v>
      </c>
      <c r="G138" s="674">
        <v>6</v>
      </c>
      <c r="H138" s="674">
        <v>3</v>
      </c>
      <c r="I138" s="674">
        <v>2449</v>
      </c>
      <c r="J138" s="674">
        <v>801</v>
      </c>
      <c r="K138" s="674">
        <v>137</v>
      </c>
      <c r="L138" s="674">
        <v>24</v>
      </c>
      <c r="M138" s="674">
        <v>0</v>
      </c>
      <c r="N138" s="674">
        <v>291</v>
      </c>
      <c r="O138" s="674">
        <v>3</v>
      </c>
    </row>
    <row r="139" spans="1:15" s="517" customFormat="1">
      <c r="A139" s="503"/>
      <c r="B139" s="497" t="s">
        <v>743</v>
      </c>
      <c r="C139" s="500" t="s">
        <v>1691</v>
      </c>
      <c r="D139" s="517">
        <v>165</v>
      </c>
      <c r="E139" s="517">
        <v>10</v>
      </c>
      <c r="F139" s="517">
        <v>6</v>
      </c>
      <c r="G139" s="517">
        <v>0</v>
      </c>
      <c r="H139" s="517">
        <v>0</v>
      </c>
      <c r="I139" s="517">
        <v>119</v>
      </c>
      <c r="J139" s="517">
        <v>23</v>
      </c>
      <c r="K139" s="517">
        <v>11</v>
      </c>
      <c r="L139" s="517">
        <v>1</v>
      </c>
      <c r="M139" s="517">
        <v>0</v>
      </c>
      <c r="N139" s="517">
        <v>25</v>
      </c>
      <c r="O139" s="517">
        <v>0</v>
      </c>
    </row>
    <row r="140" spans="1:15" s="517" customFormat="1" ht="9" customHeight="1">
      <c r="A140" s="503"/>
      <c r="B140" s="497"/>
      <c r="C140" s="500" t="s">
        <v>1692</v>
      </c>
      <c r="D140" s="517">
        <v>489</v>
      </c>
      <c r="E140" s="517">
        <v>131</v>
      </c>
      <c r="F140" s="517">
        <v>11</v>
      </c>
      <c r="G140" s="517">
        <v>1</v>
      </c>
      <c r="H140" s="517">
        <v>0</v>
      </c>
      <c r="I140" s="517">
        <v>302</v>
      </c>
      <c r="J140" s="517">
        <v>69</v>
      </c>
      <c r="K140" s="517">
        <v>20</v>
      </c>
      <c r="L140" s="517">
        <v>4</v>
      </c>
      <c r="M140" s="517">
        <v>0</v>
      </c>
      <c r="N140" s="517">
        <v>35</v>
      </c>
      <c r="O140" s="517">
        <v>0</v>
      </c>
    </row>
    <row r="141" spans="1:15" s="674" customFormat="1" ht="18" customHeight="1">
      <c r="A141" s="671"/>
      <c r="B141" s="672"/>
      <c r="C141" s="673" t="s">
        <v>1693</v>
      </c>
      <c r="D141" s="674">
        <v>654</v>
      </c>
      <c r="E141" s="674">
        <v>141</v>
      </c>
      <c r="F141" s="674">
        <v>17</v>
      </c>
      <c r="G141" s="674">
        <v>1</v>
      </c>
      <c r="H141" s="674">
        <v>0</v>
      </c>
      <c r="I141" s="674">
        <v>421</v>
      </c>
      <c r="J141" s="674">
        <v>92</v>
      </c>
      <c r="K141" s="674">
        <v>31</v>
      </c>
      <c r="L141" s="674">
        <v>5</v>
      </c>
      <c r="M141" s="674">
        <v>0</v>
      </c>
      <c r="N141" s="674">
        <v>60</v>
      </c>
      <c r="O141" s="674">
        <v>0</v>
      </c>
    </row>
    <row r="142" spans="1:15" s="517" customFormat="1">
      <c r="A142" s="503"/>
      <c r="B142" s="497" t="s">
        <v>744</v>
      </c>
      <c r="C142" s="500" t="s">
        <v>1691</v>
      </c>
      <c r="D142" s="517">
        <v>1300</v>
      </c>
      <c r="E142" s="517">
        <v>140</v>
      </c>
      <c r="F142" s="517">
        <v>57</v>
      </c>
      <c r="G142" s="517">
        <v>0</v>
      </c>
      <c r="H142" s="517">
        <v>0</v>
      </c>
      <c r="I142" s="517">
        <v>863</v>
      </c>
      <c r="J142" s="517">
        <v>278</v>
      </c>
      <c r="K142" s="517">
        <v>188</v>
      </c>
      <c r="L142" s="517">
        <v>17</v>
      </c>
      <c r="M142" s="517">
        <v>0</v>
      </c>
      <c r="N142" s="517">
        <v>108</v>
      </c>
      <c r="O142" s="517">
        <v>1</v>
      </c>
    </row>
    <row r="143" spans="1:15" s="517" customFormat="1" ht="9" customHeight="1">
      <c r="A143" s="503"/>
      <c r="B143" s="497"/>
      <c r="C143" s="500" t="s">
        <v>1692</v>
      </c>
      <c r="D143" s="517">
        <v>3729</v>
      </c>
      <c r="E143" s="517">
        <v>1114</v>
      </c>
      <c r="F143" s="517">
        <v>238</v>
      </c>
      <c r="G143" s="517">
        <v>7</v>
      </c>
      <c r="H143" s="517">
        <v>3</v>
      </c>
      <c r="I143" s="517">
        <v>2274</v>
      </c>
      <c r="J143" s="517">
        <v>549</v>
      </c>
      <c r="K143" s="517">
        <v>250</v>
      </c>
      <c r="L143" s="517">
        <v>20</v>
      </c>
      <c r="M143" s="517">
        <v>0</v>
      </c>
      <c r="N143" s="517">
        <v>83</v>
      </c>
      <c r="O143" s="517">
        <v>1</v>
      </c>
    </row>
    <row r="144" spans="1:15" s="674" customFormat="1" ht="18" customHeight="1">
      <c r="A144" s="671"/>
      <c r="B144" s="672"/>
      <c r="C144" s="673" t="s">
        <v>1693</v>
      </c>
      <c r="D144" s="674">
        <v>5029</v>
      </c>
      <c r="E144" s="674">
        <v>1254</v>
      </c>
      <c r="F144" s="674">
        <v>295</v>
      </c>
      <c r="G144" s="674">
        <v>7</v>
      </c>
      <c r="H144" s="674">
        <v>3</v>
      </c>
      <c r="I144" s="674">
        <v>3137</v>
      </c>
      <c r="J144" s="674">
        <v>827</v>
      </c>
      <c r="K144" s="674">
        <v>438</v>
      </c>
      <c r="L144" s="674">
        <v>37</v>
      </c>
      <c r="M144" s="674">
        <v>0</v>
      </c>
      <c r="N144" s="674">
        <v>191</v>
      </c>
      <c r="O144" s="674">
        <v>2</v>
      </c>
    </row>
    <row r="145" spans="1:15" s="517" customFormat="1" ht="18">
      <c r="A145" s="503"/>
      <c r="B145" s="497" t="s">
        <v>2234</v>
      </c>
      <c r="C145" s="500" t="s">
        <v>1691</v>
      </c>
      <c r="D145" s="517">
        <v>466</v>
      </c>
      <c r="E145" s="517">
        <v>33</v>
      </c>
      <c r="F145" s="517">
        <v>18</v>
      </c>
      <c r="G145" s="517">
        <v>0</v>
      </c>
      <c r="H145" s="517">
        <v>0</v>
      </c>
      <c r="I145" s="517">
        <v>382</v>
      </c>
      <c r="J145" s="517">
        <v>203</v>
      </c>
      <c r="K145" s="517">
        <v>29</v>
      </c>
      <c r="L145" s="517">
        <v>6</v>
      </c>
      <c r="M145" s="517">
        <v>0</v>
      </c>
      <c r="N145" s="517">
        <v>20</v>
      </c>
      <c r="O145" s="517">
        <v>2</v>
      </c>
    </row>
    <row r="146" spans="1:15" s="517" customFormat="1" ht="9" customHeight="1">
      <c r="A146" s="503"/>
      <c r="B146" s="497"/>
      <c r="C146" s="500" t="s">
        <v>1692</v>
      </c>
      <c r="D146" s="517">
        <v>624</v>
      </c>
      <c r="E146" s="517">
        <v>306</v>
      </c>
      <c r="F146" s="517">
        <v>82</v>
      </c>
      <c r="G146" s="517">
        <v>8</v>
      </c>
      <c r="H146" s="517">
        <v>4</v>
      </c>
      <c r="I146" s="517">
        <v>287</v>
      </c>
      <c r="J146" s="517">
        <v>116</v>
      </c>
      <c r="K146" s="517">
        <v>12</v>
      </c>
      <c r="L146" s="517">
        <v>1</v>
      </c>
      <c r="M146" s="517">
        <v>0</v>
      </c>
      <c r="N146" s="517">
        <v>10</v>
      </c>
      <c r="O146" s="517">
        <v>1</v>
      </c>
    </row>
    <row r="147" spans="1:15" s="674" customFormat="1" ht="18" customHeight="1">
      <c r="A147" s="671"/>
      <c r="B147" s="672"/>
      <c r="C147" s="673" t="s">
        <v>1693</v>
      </c>
      <c r="D147" s="674">
        <v>1090</v>
      </c>
      <c r="E147" s="674">
        <v>339</v>
      </c>
      <c r="F147" s="674">
        <v>100</v>
      </c>
      <c r="G147" s="674">
        <v>8</v>
      </c>
      <c r="H147" s="674">
        <v>4</v>
      </c>
      <c r="I147" s="674">
        <v>669</v>
      </c>
      <c r="J147" s="674">
        <v>319</v>
      </c>
      <c r="K147" s="674">
        <v>41</v>
      </c>
      <c r="L147" s="674">
        <v>7</v>
      </c>
      <c r="M147" s="674">
        <v>0</v>
      </c>
      <c r="N147" s="674">
        <v>30</v>
      </c>
      <c r="O147" s="674">
        <v>3</v>
      </c>
    </row>
    <row r="148" spans="1:15" s="517" customFormat="1">
      <c r="A148" s="503"/>
      <c r="B148" s="497" t="s">
        <v>746</v>
      </c>
      <c r="C148" s="500" t="s">
        <v>1691</v>
      </c>
      <c r="D148" s="517">
        <v>112</v>
      </c>
      <c r="E148" s="517">
        <v>23</v>
      </c>
      <c r="F148" s="517">
        <v>16</v>
      </c>
      <c r="G148" s="517">
        <v>3</v>
      </c>
      <c r="H148" s="517">
        <v>3</v>
      </c>
      <c r="I148" s="517">
        <v>78</v>
      </c>
      <c r="J148" s="517">
        <v>51</v>
      </c>
      <c r="K148" s="517">
        <v>4</v>
      </c>
      <c r="L148" s="517">
        <v>3</v>
      </c>
      <c r="M148" s="517">
        <v>0</v>
      </c>
      <c r="N148" s="517">
        <v>4</v>
      </c>
      <c r="O148" s="517">
        <v>0</v>
      </c>
    </row>
    <row r="149" spans="1:15" s="517" customFormat="1" ht="9" customHeight="1">
      <c r="A149" s="503"/>
      <c r="B149" s="497"/>
      <c r="C149" s="500" t="s">
        <v>1692</v>
      </c>
      <c r="D149" s="517">
        <v>311</v>
      </c>
      <c r="E149" s="517">
        <v>213</v>
      </c>
      <c r="F149" s="517">
        <v>37</v>
      </c>
      <c r="G149" s="517">
        <v>8</v>
      </c>
      <c r="H149" s="517">
        <v>2</v>
      </c>
      <c r="I149" s="517">
        <v>85</v>
      </c>
      <c r="J149" s="517">
        <v>32</v>
      </c>
      <c r="K149" s="517">
        <v>4</v>
      </c>
      <c r="L149" s="517">
        <v>1</v>
      </c>
      <c r="M149" s="517">
        <v>0</v>
      </c>
      <c r="N149" s="517">
        <v>1</v>
      </c>
      <c r="O149" s="517">
        <v>0</v>
      </c>
    </row>
    <row r="150" spans="1:15" s="674" customFormat="1" ht="18" customHeight="1">
      <c r="A150" s="671"/>
      <c r="B150" s="672"/>
      <c r="C150" s="673" t="s">
        <v>1693</v>
      </c>
      <c r="D150" s="674">
        <v>423</v>
      </c>
      <c r="E150" s="674">
        <v>236</v>
      </c>
      <c r="F150" s="674">
        <v>53</v>
      </c>
      <c r="G150" s="674">
        <v>11</v>
      </c>
      <c r="H150" s="674">
        <v>5</v>
      </c>
      <c r="I150" s="674">
        <v>163</v>
      </c>
      <c r="J150" s="674">
        <v>83</v>
      </c>
      <c r="K150" s="674">
        <v>8</v>
      </c>
      <c r="L150" s="674">
        <v>4</v>
      </c>
      <c r="M150" s="674">
        <v>0</v>
      </c>
      <c r="N150" s="674">
        <v>5</v>
      </c>
      <c r="O150" s="674">
        <v>0</v>
      </c>
    </row>
    <row r="151" spans="1:15" s="517" customFormat="1" ht="9" customHeight="1">
      <c r="A151" s="24"/>
      <c r="B151" s="576"/>
      <c r="C151" s="676"/>
    </row>
    <row r="152" spans="1:15" s="517" customFormat="1" ht="9" customHeight="1">
      <c r="A152" s="211"/>
      <c r="B152" s="576"/>
      <c r="C152" s="676"/>
    </row>
    <row r="153" spans="1:15" s="24" customFormat="1" ht="10.5" customHeight="1">
      <c r="A153" s="1354" t="s">
        <v>3078</v>
      </c>
      <c r="B153" s="1354"/>
      <c r="C153" s="676"/>
    </row>
    <row r="154" spans="1:15" s="674" customFormat="1" ht="9" customHeight="1">
      <c r="A154" s="503" t="s">
        <v>443</v>
      </c>
      <c r="B154" s="672"/>
      <c r="C154" s="673"/>
    </row>
    <row r="155" spans="1:15" s="517" customFormat="1">
      <c r="A155" s="503" t="s">
        <v>1830</v>
      </c>
      <c r="B155" s="497"/>
      <c r="C155" s="500" t="s">
        <v>1691</v>
      </c>
      <c r="D155" s="674">
        <v>5807</v>
      </c>
      <c r="E155" s="674">
        <v>606</v>
      </c>
      <c r="F155" s="674">
        <v>318</v>
      </c>
      <c r="G155" s="674">
        <v>11</v>
      </c>
      <c r="H155" s="674">
        <v>7</v>
      </c>
      <c r="I155" s="674">
        <v>4173</v>
      </c>
      <c r="J155" s="674">
        <v>1861</v>
      </c>
      <c r="K155" s="674">
        <v>483</v>
      </c>
      <c r="L155" s="674">
        <v>93</v>
      </c>
      <c r="M155" s="674">
        <v>0</v>
      </c>
      <c r="N155" s="674">
        <v>528</v>
      </c>
      <c r="O155" s="674">
        <v>6</v>
      </c>
    </row>
    <row r="156" spans="1:15" s="517" customFormat="1" ht="9" customHeight="1">
      <c r="A156" s="503"/>
      <c r="B156" s="497"/>
      <c r="C156" s="500" t="s">
        <v>1692</v>
      </c>
      <c r="D156" s="517">
        <v>10184</v>
      </c>
      <c r="E156" s="517">
        <v>4627</v>
      </c>
      <c r="F156" s="517">
        <v>889</v>
      </c>
      <c r="G156" s="517">
        <v>52</v>
      </c>
      <c r="H156" s="517">
        <v>18</v>
      </c>
      <c r="I156" s="517">
        <v>4793</v>
      </c>
      <c r="J156" s="517">
        <v>1334</v>
      </c>
      <c r="K156" s="517">
        <v>385</v>
      </c>
      <c r="L156" s="517">
        <v>65</v>
      </c>
      <c r="M156" s="517">
        <v>0</v>
      </c>
      <c r="N156" s="517">
        <v>317</v>
      </c>
      <c r="O156" s="517">
        <v>10</v>
      </c>
    </row>
    <row r="157" spans="1:15" s="674" customFormat="1" ht="18" customHeight="1">
      <c r="A157" s="671"/>
      <c r="B157" s="672"/>
      <c r="C157" s="673" t="s">
        <v>1693</v>
      </c>
      <c r="D157" s="674">
        <v>15991</v>
      </c>
      <c r="E157" s="674">
        <v>5233</v>
      </c>
      <c r="F157" s="674">
        <v>1207</v>
      </c>
      <c r="G157" s="674">
        <v>63</v>
      </c>
      <c r="H157" s="674">
        <v>25</v>
      </c>
      <c r="I157" s="674">
        <v>8966</v>
      </c>
      <c r="J157" s="674">
        <v>3195</v>
      </c>
      <c r="K157" s="674">
        <v>868</v>
      </c>
      <c r="L157" s="674">
        <v>158</v>
      </c>
      <c r="M157" s="674">
        <v>0</v>
      </c>
      <c r="N157" s="674">
        <v>845</v>
      </c>
      <c r="O157" s="674">
        <v>16</v>
      </c>
    </row>
    <row r="158" spans="1:15" s="674" customFormat="1" ht="9" customHeight="1">
      <c r="A158" s="503" t="s">
        <v>2235</v>
      </c>
      <c r="B158" s="672"/>
      <c r="C158" s="673"/>
    </row>
    <row r="159" spans="1:15" s="674" customFormat="1" ht="9" customHeight="1">
      <c r="A159" s="503" t="s">
        <v>2230</v>
      </c>
      <c r="B159" s="672"/>
      <c r="C159" s="673"/>
    </row>
    <row r="160" spans="1:15" s="517" customFormat="1" ht="18" customHeight="1">
      <c r="B160" s="497" t="s">
        <v>747</v>
      </c>
      <c r="C160" s="500" t="s">
        <v>1691</v>
      </c>
      <c r="D160" s="517">
        <v>247</v>
      </c>
      <c r="E160" s="517">
        <v>84</v>
      </c>
      <c r="F160" s="517">
        <v>66</v>
      </c>
      <c r="G160" s="517">
        <v>0</v>
      </c>
      <c r="H160" s="517">
        <v>0</v>
      </c>
      <c r="I160" s="517">
        <v>67</v>
      </c>
      <c r="J160" s="517">
        <v>26</v>
      </c>
      <c r="K160" s="517">
        <v>9</v>
      </c>
      <c r="L160" s="517">
        <v>4</v>
      </c>
      <c r="M160" s="517">
        <v>29</v>
      </c>
      <c r="N160" s="517">
        <v>54</v>
      </c>
      <c r="O160" s="517">
        <v>4</v>
      </c>
    </row>
    <row r="161" spans="1:15" s="517" customFormat="1" ht="9" customHeight="1">
      <c r="A161" s="503"/>
      <c r="B161" s="497"/>
      <c r="C161" s="500" t="s">
        <v>1692</v>
      </c>
      <c r="D161" s="517">
        <v>729</v>
      </c>
      <c r="E161" s="517">
        <v>300</v>
      </c>
      <c r="F161" s="517">
        <v>164</v>
      </c>
      <c r="G161" s="517">
        <v>2</v>
      </c>
      <c r="H161" s="517">
        <v>2</v>
      </c>
      <c r="I161" s="517">
        <v>181</v>
      </c>
      <c r="J161" s="517">
        <v>60</v>
      </c>
      <c r="K161" s="517">
        <v>21</v>
      </c>
      <c r="L161" s="517">
        <v>7</v>
      </c>
      <c r="M161" s="517">
        <v>142</v>
      </c>
      <c r="N161" s="517">
        <v>80</v>
      </c>
      <c r="O161" s="517">
        <v>3</v>
      </c>
    </row>
    <row r="162" spans="1:15" s="674" customFormat="1" ht="18" customHeight="1">
      <c r="A162" s="671"/>
      <c r="B162" s="672"/>
      <c r="C162" s="673" t="s">
        <v>1693</v>
      </c>
      <c r="D162" s="674">
        <v>976</v>
      </c>
      <c r="E162" s="674">
        <v>384</v>
      </c>
      <c r="F162" s="674">
        <v>230</v>
      </c>
      <c r="G162" s="674">
        <v>2</v>
      </c>
      <c r="H162" s="674">
        <v>2</v>
      </c>
      <c r="I162" s="674">
        <v>248</v>
      </c>
      <c r="J162" s="674">
        <v>86</v>
      </c>
      <c r="K162" s="674">
        <v>30</v>
      </c>
      <c r="L162" s="674">
        <v>11</v>
      </c>
      <c r="M162" s="674">
        <v>171</v>
      </c>
      <c r="N162" s="674">
        <v>134</v>
      </c>
      <c r="O162" s="674">
        <v>7</v>
      </c>
    </row>
    <row r="163" spans="1:15" s="517" customFormat="1">
      <c r="A163" s="503"/>
      <c r="B163" s="1290" t="s">
        <v>3126</v>
      </c>
      <c r="C163" s="500" t="s">
        <v>1691</v>
      </c>
      <c r="D163" s="517">
        <v>58</v>
      </c>
      <c r="E163" s="517">
        <v>35</v>
      </c>
      <c r="F163" s="517">
        <v>24</v>
      </c>
      <c r="G163" s="517">
        <v>0</v>
      </c>
      <c r="H163" s="517">
        <v>0</v>
      </c>
      <c r="I163" s="517">
        <v>12</v>
      </c>
      <c r="J163" s="517">
        <v>8</v>
      </c>
      <c r="K163" s="517">
        <v>3</v>
      </c>
      <c r="L163" s="517">
        <v>3</v>
      </c>
      <c r="M163" s="517">
        <v>3</v>
      </c>
      <c r="N163" s="517">
        <v>0</v>
      </c>
      <c r="O163" s="517">
        <v>5</v>
      </c>
    </row>
    <row r="164" spans="1:15" s="517" customFormat="1" ht="9" customHeight="1">
      <c r="A164" s="503"/>
      <c r="B164" s="497"/>
      <c r="C164" s="500" t="s">
        <v>1692</v>
      </c>
      <c r="D164" s="517">
        <v>297</v>
      </c>
      <c r="E164" s="517">
        <v>213</v>
      </c>
      <c r="F164" s="517">
        <v>107</v>
      </c>
      <c r="G164" s="517">
        <v>0</v>
      </c>
      <c r="H164" s="517">
        <v>0</v>
      </c>
      <c r="I164" s="517">
        <v>37</v>
      </c>
      <c r="J164" s="517">
        <v>23</v>
      </c>
      <c r="K164" s="517">
        <v>18</v>
      </c>
      <c r="L164" s="517">
        <v>9</v>
      </c>
      <c r="M164" s="517">
        <v>10</v>
      </c>
      <c r="N164" s="517">
        <v>2</v>
      </c>
      <c r="O164" s="517">
        <v>17</v>
      </c>
    </row>
    <row r="165" spans="1:15" s="674" customFormat="1" ht="18" customHeight="1">
      <c r="A165" s="671"/>
      <c r="B165" s="672"/>
      <c r="C165" s="673" t="s">
        <v>1693</v>
      </c>
      <c r="D165" s="674">
        <v>355</v>
      </c>
      <c r="E165" s="674">
        <v>248</v>
      </c>
      <c r="F165" s="674">
        <v>131</v>
      </c>
      <c r="G165" s="674">
        <v>0</v>
      </c>
      <c r="H165" s="674">
        <v>0</v>
      </c>
      <c r="I165" s="674">
        <v>49</v>
      </c>
      <c r="J165" s="674">
        <v>31</v>
      </c>
      <c r="K165" s="674">
        <v>21</v>
      </c>
      <c r="L165" s="674">
        <v>12</v>
      </c>
      <c r="M165" s="674">
        <v>13</v>
      </c>
      <c r="N165" s="674">
        <v>2</v>
      </c>
      <c r="O165" s="674">
        <v>22</v>
      </c>
    </row>
    <row r="166" spans="1:15" s="517" customFormat="1" ht="18">
      <c r="A166" s="503"/>
      <c r="B166" s="497" t="s">
        <v>2141</v>
      </c>
      <c r="C166" s="500" t="s">
        <v>1691</v>
      </c>
      <c r="D166" s="517">
        <v>496</v>
      </c>
      <c r="E166" s="517">
        <v>74</v>
      </c>
      <c r="F166" s="517">
        <v>49</v>
      </c>
      <c r="G166" s="517">
        <v>0</v>
      </c>
      <c r="H166" s="517">
        <v>0</v>
      </c>
      <c r="I166" s="517">
        <v>264</v>
      </c>
      <c r="J166" s="517">
        <v>110</v>
      </c>
      <c r="K166" s="517">
        <v>137</v>
      </c>
      <c r="L166" s="517">
        <v>53</v>
      </c>
      <c r="M166" s="517">
        <v>11</v>
      </c>
      <c r="N166" s="517">
        <v>9</v>
      </c>
      <c r="O166" s="517">
        <v>1</v>
      </c>
    </row>
    <row r="167" spans="1:15" s="517" customFormat="1" ht="9" customHeight="1">
      <c r="A167" s="503"/>
      <c r="B167" s="497"/>
      <c r="C167" s="500" t="s">
        <v>1692</v>
      </c>
      <c r="D167" s="517">
        <v>1844</v>
      </c>
      <c r="E167" s="517">
        <v>343</v>
      </c>
      <c r="F167" s="517">
        <v>106</v>
      </c>
      <c r="G167" s="517">
        <v>4</v>
      </c>
      <c r="H167" s="517">
        <v>2</v>
      </c>
      <c r="I167" s="517">
        <v>817</v>
      </c>
      <c r="J167" s="517">
        <v>341</v>
      </c>
      <c r="K167" s="517">
        <v>609</v>
      </c>
      <c r="L167" s="517">
        <v>241</v>
      </c>
      <c r="M167" s="517">
        <v>53</v>
      </c>
      <c r="N167" s="517">
        <v>8</v>
      </c>
      <c r="O167" s="517">
        <v>10</v>
      </c>
    </row>
    <row r="168" spans="1:15" s="674" customFormat="1" ht="18" customHeight="1">
      <c r="A168" s="671"/>
      <c r="B168" s="672"/>
      <c r="C168" s="673" t="s">
        <v>1693</v>
      </c>
      <c r="D168" s="674">
        <v>2340</v>
      </c>
      <c r="E168" s="674">
        <v>417</v>
      </c>
      <c r="F168" s="674">
        <v>155</v>
      </c>
      <c r="G168" s="674">
        <v>4</v>
      </c>
      <c r="H168" s="674">
        <v>2</v>
      </c>
      <c r="I168" s="674">
        <v>1081</v>
      </c>
      <c r="J168" s="674">
        <v>451</v>
      </c>
      <c r="K168" s="674">
        <v>746</v>
      </c>
      <c r="L168" s="674">
        <v>294</v>
      </c>
      <c r="M168" s="674">
        <v>64</v>
      </c>
      <c r="N168" s="674">
        <v>17</v>
      </c>
      <c r="O168" s="674">
        <v>11</v>
      </c>
    </row>
    <row r="169" spans="1:15" s="517" customFormat="1" ht="27">
      <c r="A169" s="503"/>
      <c r="B169" s="497" t="s">
        <v>2236</v>
      </c>
      <c r="C169" s="500" t="s">
        <v>1691</v>
      </c>
      <c r="D169" s="517">
        <v>1948</v>
      </c>
      <c r="E169" s="517">
        <v>206</v>
      </c>
      <c r="F169" s="517">
        <v>139</v>
      </c>
      <c r="G169" s="517">
        <v>2</v>
      </c>
      <c r="H169" s="517">
        <v>1</v>
      </c>
      <c r="I169" s="517">
        <v>589</v>
      </c>
      <c r="J169" s="517">
        <v>269</v>
      </c>
      <c r="K169" s="517">
        <v>830</v>
      </c>
      <c r="L169" s="517">
        <v>317</v>
      </c>
      <c r="M169" s="517">
        <v>141</v>
      </c>
      <c r="N169" s="517">
        <v>108</v>
      </c>
      <c r="O169" s="517">
        <v>72</v>
      </c>
    </row>
    <row r="170" spans="1:15" s="517" customFormat="1" ht="9" customHeight="1">
      <c r="A170" s="503"/>
      <c r="B170" s="497"/>
      <c r="C170" s="500" t="s">
        <v>1692</v>
      </c>
      <c r="D170" s="517">
        <v>9562</v>
      </c>
      <c r="E170" s="517">
        <v>1277</v>
      </c>
      <c r="F170" s="517">
        <v>445</v>
      </c>
      <c r="G170" s="517">
        <v>8</v>
      </c>
      <c r="H170" s="517">
        <v>5</v>
      </c>
      <c r="I170" s="517">
        <v>2976</v>
      </c>
      <c r="J170" s="517">
        <v>1243</v>
      </c>
      <c r="K170" s="517">
        <v>4239</v>
      </c>
      <c r="L170" s="517">
        <v>1271</v>
      </c>
      <c r="M170" s="517">
        <v>759</v>
      </c>
      <c r="N170" s="517">
        <v>175</v>
      </c>
      <c r="O170" s="517">
        <v>128</v>
      </c>
    </row>
    <row r="171" spans="1:15" s="674" customFormat="1" ht="18" customHeight="1">
      <c r="A171" s="671"/>
      <c r="B171" s="672"/>
      <c r="C171" s="673" t="s">
        <v>1693</v>
      </c>
      <c r="D171" s="674">
        <v>11510</v>
      </c>
      <c r="E171" s="674">
        <v>1483</v>
      </c>
      <c r="F171" s="674">
        <v>584</v>
      </c>
      <c r="G171" s="674">
        <v>10</v>
      </c>
      <c r="H171" s="674">
        <v>6</v>
      </c>
      <c r="I171" s="674">
        <v>3565</v>
      </c>
      <c r="J171" s="674">
        <v>1512</v>
      </c>
      <c r="K171" s="674">
        <v>5069</v>
      </c>
      <c r="L171" s="674">
        <v>1588</v>
      </c>
      <c r="M171" s="674">
        <v>900</v>
      </c>
      <c r="N171" s="674">
        <v>283</v>
      </c>
      <c r="O171" s="674">
        <v>200</v>
      </c>
    </row>
    <row r="172" spans="1:15" s="517" customFormat="1" ht="27">
      <c r="A172" s="503"/>
      <c r="B172" s="497" t="s">
        <v>2237</v>
      </c>
      <c r="C172" s="500" t="s">
        <v>1691</v>
      </c>
      <c r="D172" s="517">
        <v>15361</v>
      </c>
      <c r="E172" s="517">
        <v>757</v>
      </c>
      <c r="F172" s="517">
        <v>474</v>
      </c>
      <c r="G172" s="517">
        <v>3</v>
      </c>
      <c r="H172" s="517">
        <v>0</v>
      </c>
      <c r="I172" s="517">
        <v>1009</v>
      </c>
      <c r="J172" s="517">
        <v>590</v>
      </c>
      <c r="K172" s="517">
        <v>2135</v>
      </c>
      <c r="L172" s="517">
        <v>1038</v>
      </c>
      <c r="M172" s="517">
        <v>10746</v>
      </c>
      <c r="N172" s="517">
        <v>424</v>
      </c>
      <c r="O172" s="517">
        <v>287</v>
      </c>
    </row>
    <row r="173" spans="1:15" s="517" customFormat="1" ht="9" customHeight="1">
      <c r="A173" s="503"/>
      <c r="B173" s="497"/>
      <c r="C173" s="500" t="s">
        <v>1692</v>
      </c>
      <c r="D173" s="517">
        <v>75530</v>
      </c>
      <c r="E173" s="517">
        <v>4898</v>
      </c>
      <c r="F173" s="517">
        <v>1321</v>
      </c>
      <c r="G173" s="517">
        <v>11</v>
      </c>
      <c r="H173" s="517">
        <v>5</v>
      </c>
      <c r="I173" s="517">
        <v>6858</v>
      </c>
      <c r="J173" s="517">
        <v>2711</v>
      </c>
      <c r="K173" s="517">
        <v>14962</v>
      </c>
      <c r="L173" s="517">
        <v>4375</v>
      </c>
      <c r="M173" s="517">
        <v>46802</v>
      </c>
      <c r="N173" s="517">
        <v>1334</v>
      </c>
      <c r="O173" s="517">
        <v>665</v>
      </c>
    </row>
    <row r="174" spans="1:15" s="674" customFormat="1" ht="9" customHeight="1">
      <c r="A174" s="671"/>
      <c r="B174" s="672"/>
      <c r="C174" s="673" t="s">
        <v>1693</v>
      </c>
      <c r="D174" s="674">
        <v>90891</v>
      </c>
      <c r="E174" s="674">
        <v>5655</v>
      </c>
      <c r="F174" s="674">
        <v>1795</v>
      </c>
      <c r="G174" s="674">
        <v>14</v>
      </c>
      <c r="H174" s="674">
        <v>5</v>
      </c>
      <c r="I174" s="674">
        <v>7867</v>
      </c>
      <c r="J174" s="674">
        <v>3301</v>
      </c>
      <c r="K174" s="674">
        <v>17097</v>
      </c>
      <c r="L174" s="674">
        <v>5413</v>
      </c>
      <c r="M174" s="674">
        <v>57548</v>
      </c>
      <c r="N174" s="674">
        <v>1758</v>
      </c>
      <c r="O174" s="674">
        <v>952</v>
      </c>
    </row>
    <row r="175" spans="1:15" s="517" customFormat="1" ht="18" customHeight="1">
      <c r="A175" s="503"/>
      <c r="B175" s="497" t="s">
        <v>753</v>
      </c>
      <c r="C175" s="500" t="s">
        <v>1691</v>
      </c>
      <c r="D175" s="576">
        <v>345</v>
      </c>
      <c r="E175" s="576">
        <v>19</v>
      </c>
      <c r="F175" s="576">
        <v>7</v>
      </c>
      <c r="G175" s="576">
        <v>1</v>
      </c>
      <c r="H175" s="576">
        <v>1</v>
      </c>
      <c r="I175" s="576">
        <v>92</v>
      </c>
      <c r="J175" s="576">
        <v>33</v>
      </c>
      <c r="K175" s="576">
        <v>90</v>
      </c>
      <c r="L175" s="576">
        <v>31</v>
      </c>
      <c r="M175" s="24">
        <v>80</v>
      </c>
      <c r="N175" s="24">
        <v>18</v>
      </c>
      <c r="O175" s="24">
        <v>45</v>
      </c>
    </row>
    <row r="176" spans="1:15" s="517" customFormat="1" ht="9" customHeight="1">
      <c r="A176" s="503"/>
      <c r="B176" s="497"/>
      <c r="C176" s="500" t="s">
        <v>1692</v>
      </c>
      <c r="D176" s="576">
        <v>2745</v>
      </c>
      <c r="E176" s="576">
        <v>201</v>
      </c>
      <c r="F176" s="576">
        <v>22</v>
      </c>
      <c r="G176" s="576">
        <v>2</v>
      </c>
      <c r="H176" s="576">
        <v>1</v>
      </c>
      <c r="I176" s="576">
        <v>616</v>
      </c>
      <c r="J176" s="576">
        <v>58</v>
      </c>
      <c r="K176" s="576">
        <v>1142</v>
      </c>
      <c r="L176" s="576">
        <v>58</v>
      </c>
      <c r="M176" s="24">
        <v>534</v>
      </c>
      <c r="N176" s="24">
        <v>164</v>
      </c>
      <c r="O176" s="24">
        <v>86</v>
      </c>
    </row>
    <row r="177" spans="1:15" s="674" customFormat="1" ht="18" customHeight="1">
      <c r="A177" s="671"/>
      <c r="B177" s="672"/>
      <c r="C177" s="673" t="s">
        <v>1693</v>
      </c>
      <c r="D177" s="476">
        <v>3090</v>
      </c>
      <c r="E177" s="476">
        <v>220</v>
      </c>
      <c r="F177" s="476">
        <v>29</v>
      </c>
      <c r="G177" s="476">
        <v>3</v>
      </c>
      <c r="H177" s="476">
        <v>2</v>
      </c>
      <c r="I177" s="476">
        <v>708</v>
      </c>
      <c r="J177" s="476">
        <v>91</v>
      </c>
      <c r="K177" s="476">
        <v>1232</v>
      </c>
      <c r="L177" s="476">
        <v>89</v>
      </c>
      <c r="M177" s="472">
        <v>614</v>
      </c>
      <c r="N177" s="472">
        <v>182</v>
      </c>
      <c r="O177" s="472">
        <v>131</v>
      </c>
    </row>
    <row r="178" spans="1:15" s="674" customFormat="1" ht="9" customHeight="1">
      <c r="A178" s="503" t="s">
        <v>2235</v>
      </c>
      <c r="B178" s="672"/>
      <c r="C178" s="673"/>
    </row>
    <row r="179" spans="1:15" s="517" customFormat="1">
      <c r="A179" s="503" t="s">
        <v>2233</v>
      </c>
      <c r="B179" s="497"/>
      <c r="C179" s="500" t="s">
        <v>1691</v>
      </c>
      <c r="D179" s="576">
        <v>18455</v>
      </c>
      <c r="E179" s="576">
        <v>1175</v>
      </c>
      <c r="F179" s="576">
        <v>759</v>
      </c>
      <c r="G179" s="576">
        <v>6</v>
      </c>
      <c r="H179" s="576">
        <v>2</v>
      </c>
      <c r="I179" s="576">
        <v>2033</v>
      </c>
      <c r="J179" s="576">
        <v>1036</v>
      </c>
      <c r="K179" s="576">
        <v>3204</v>
      </c>
      <c r="L179" s="576">
        <v>1446</v>
      </c>
      <c r="M179" s="576">
        <v>11010</v>
      </c>
      <c r="N179" s="576">
        <v>613</v>
      </c>
      <c r="O179" s="576">
        <v>414</v>
      </c>
    </row>
    <row r="180" spans="1:15" s="517" customFormat="1" ht="9" customHeight="1">
      <c r="A180" s="503"/>
      <c r="B180" s="497"/>
      <c r="C180" s="500" t="s">
        <v>1692</v>
      </c>
      <c r="D180" s="576">
        <v>90707</v>
      </c>
      <c r="E180" s="576">
        <v>7232</v>
      </c>
      <c r="F180" s="576">
        <v>2165</v>
      </c>
      <c r="G180" s="576">
        <v>27</v>
      </c>
      <c r="H180" s="576">
        <v>15</v>
      </c>
      <c r="I180" s="576">
        <v>11485</v>
      </c>
      <c r="J180" s="576">
        <v>4436</v>
      </c>
      <c r="K180" s="576">
        <v>20991</v>
      </c>
      <c r="L180" s="576">
        <v>5961</v>
      </c>
      <c r="M180" s="576">
        <v>48300</v>
      </c>
      <c r="N180" s="576">
        <v>1763</v>
      </c>
      <c r="O180" s="576">
        <v>909</v>
      </c>
    </row>
    <row r="181" spans="1:15" s="674" customFormat="1" ht="18" customHeight="1">
      <c r="A181" s="671"/>
      <c r="B181" s="672"/>
      <c r="C181" s="673" t="s">
        <v>1693</v>
      </c>
      <c r="D181" s="476">
        <v>109162</v>
      </c>
      <c r="E181" s="476">
        <v>8407</v>
      </c>
      <c r="F181" s="476">
        <v>2924</v>
      </c>
      <c r="G181" s="476">
        <v>33</v>
      </c>
      <c r="H181" s="476">
        <v>17</v>
      </c>
      <c r="I181" s="476">
        <v>13518</v>
      </c>
      <c r="J181" s="476">
        <v>5472</v>
      </c>
      <c r="K181" s="476">
        <v>24195</v>
      </c>
      <c r="L181" s="476">
        <v>7407</v>
      </c>
      <c r="M181" s="476">
        <v>59310</v>
      </c>
      <c r="N181" s="476">
        <v>2376</v>
      </c>
      <c r="O181" s="476">
        <v>1323</v>
      </c>
    </row>
    <row r="182" spans="1:15" s="674" customFormat="1" ht="18" customHeight="1">
      <c r="A182" s="503" t="s">
        <v>521</v>
      </c>
      <c r="B182" s="672"/>
      <c r="C182" s="673"/>
    </row>
    <row r="183" spans="1:15" s="674" customFormat="1" ht="9" customHeight="1">
      <c r="A183" s="503" t="s">
        <v>754</v>
      </c>
      <c r="B183" s="672"/>
      <c r="C183" s="673"/>
    </row>
    <row r="184" spans="1:15" s="517" customFormat="1" ht="18" customHeight="1">
      <c r="B184" s="497" t="s">
        <v>755</v>
      </c>
      <c r="C184" s="500" t="s">
        <v>1691</v>
      </c>
      <c r="D184" s="517">
        <v>26</v>
      </c>
      <c r="E184" s="517">
        <v>8</v>
      </c>
      <c r="F184" s="517">
        <v>5</v>
      </c>
      <c r="G184" s="517">
        <v>0</v>
      </c>
      <c r="H184" s="517">
        <v>0</v>
      </c>
      <c r="I184" s="517">
        <v>9</v>
      </c>
      <c r="J184" s="517">
        <v>1</v>
      </c>
      <c r="K184" s="517">
        <v>6</v>
      </c>
      <c r="L184" s="517">
        <v>1</v>
      </c>
      <c r="M184" s="517">
        <v>0</v>
      </c>
      <c r="N184" s="517">
        <v>3</v>
      </c>
      <c r="O184" s="517">
        <v>0</v>
      </c>
    </row>
    <row r="185" spans="1:15" s="517" customFormat="1" ht="9" customHeight="1">
      <c r="A185" s="503"/>
      <c r="B185" s="497"/>
      <c r="C185" s="500" t="s">
        <v>1692</v>
      </c>
      <c r="D185" s="517">
        <v>48</v>
      </c>
      <c r="E185" s="517">
        <v>36</v>
      </c>
      <c r="F185" s="517">
        <v>14</v>
      </c>
      <c r="G185" s="517">
        <v>0</v>
      </c>
      <c r="H185" s="517">
        <v>0</v>
      </c>
      <c r="I185" s="517">
        <v>1</v>
      </c>
      <c r="J185" s="517">
        <v>1</v>
      </c>
      <c r="K185" s="517">
        <v>8</v>
      </c>
      <c r="L185" s="517">
        <v>0</v>
      </c>
      <c r="M185" s="517">
        <v>0</v>
      </c>
      <c r="N185" s="517">
        <v>3</v>
      </c>
      <c r="O185" s="517">
        <v>0</v>
      </c>
    </row>
    <row r="186" spans="1:15" s="674" customFormat="1" ht="18" customHeight="1">
      <c r="A186" s="671"/>
      <c r="B186" s="672"/>
      <c r="C186" s="673" t="s">
        <v>1693</v>
      </c>
      <c r="D186" s="674">
        <v>74</v>
      </c>
      <c r="E186" s="674">
        <v>44</v>
      </c>
      <c r="F186" s="674">
        <v>19</v>
      </c>
      <c r="G186" s="674">
        <v>0</v>
      </c>
      <c r="H186" s="674">
        <v>0</v>
      </c>
      <c r="I186" s="674">
        <v>10</v>
      </c>
      <c r="J186" s="674">
        <v>2</v>
      </c>
      <c r="K186" s="674">
        <v>14</v>
      </c>
      <c r="L186" s="674">
        <v>1</v>
      </c>
      <c r="M186" s="674">
        <v>0</v>
      </c>
      <c r="N186" s="674">
        <v>6</v>
      </c>
      <c r="O186" s="674">
        <v>0</v>
      </c>
    </row>
    <row r="187" spans="1:15" s="517" customFormat="1">
      <c r="A187" s="503"/>
      <c r="B187" s="497" t="s">
        <v>756</v>
      </c>
      <c r="C187" s="500" t="s">
        <v>1691</v>
      </c>
      <c r="D187" s="517">
        <v>48</v>
      </c>
      <c r="E187" s="517">
        <v>1</v>
      </c>
      <c r="F187" s="517">
        <v>0</v>
      </c>
      <c r="G187" s="517">
        <v>0</v>
      </c>
      <c r="H187" s="517">
        <v>0</v>
      </c>
      <c r="I187" s="517">
        <v>38</v>
      </c>
      <c r="J187" s="517">
        <v>12</v>
      </c>
      <c r="K187" s="517">
        <v>6</v>
      </c>
      <c r="L187" s="517">
        <v>0</v>
      </c>
      <c r="M187" s="517">
        <v>0</v>
      </c>
      <c r="N187" s="517">
        <v>3</v>
      </c>
      <c r="O187" s="517">
        <v>0</v>
      </c>
    </row>
    <row r="188" spans="1:15" s="517" customFormat="1" ht="9" customHeight="1">
      <c r="A188" s="503"/>
      <c r="B188" s="497"/>
      <c r="C188" s="500" t="s">
        <v>1692</v>
      </c>
      <c r="D188" s="517">
        <v>149</v>
      </c>
      <c r="E188" s="517">
        <v>29</v>
      </c>
      <c r="F188" s="517">
        <v>2</v>
      </c>
      <c r="G188" s="517">
        <v>0</v>
      </c>
      <c r="H188" s="517">
        <v>0</v>
      </c>
      <c r="I188" s="517">
        <v>100</v>
      </c>
      <c r="J188" s="517">
        <v>27</v>
      </c>
      <c r="K188" s="517">
        <v>18</v>
      </c>
      <c r="L188" s="517">
        <v>1</v>
      </c>
      <c r="M188" s="517">
        <v>0</v>
      </c>
      <c r="N188" s="517">
        <v>2</v>
      </c>
      <c r="O188" s="517">
        <v>0</v>
      </c>
    </row>
    <row r="189" spans="1:15" s="674" customFormat="1" ht="18" customHeight="1">
      <c r="A189" s="671"/>
      <c r="B189" s="672"/>
      <c r="C189" s="673" t="s">
        <v>1693</v>
      </c>
      <c r="D189" s="674">
        <v>197</v>
      </c>
      <c r="E189" s="674">
        <v>30</v>
      </c>
      <c r="F189" s="674">
        <v>2</v>
      </c>
      <c r="G189" s="674">
        <v>0</v>
      </c>
      <c r="H189" s="674">
        <v>0</v>
      </c>
      <c r="I189" s="674">
        <v>138</v>
      </c>
      <c r="J189" s="674">
        <v>39</v>
      </c>
      <c r="K189" s="674">
        <v>24</v>
      </c>
      <c r="L189" s="674">
        <v>1</v>
      </c>
      <c r="M189" s="674">
        <v>0</v>
      </c>
      <c r="N189" s="674">
        <v>5</v>
      </c>
      <c r="O189" s="674">
        <v>0</v>
      </c>
    </row>
    <row r="190" spans="1:15" s="517" customFormat="1" ht="18">
      <c r="A190" s="503"/>
      <c r="B190" s="497" t="s">
        <v>1752</v>
      </c>
      <c r="C190" s="500" t="s">
        <v>1691</v>
      </c>
      <c r="D190" s="517">
        <v>102</v>
      </c>
      <c r="E190" s="517">
        <v>8</v>
      </c>
      <c r="F190" s="517">
        <v>4</v>
      </c>
      <c r="G190" s="517">
        <v>0</v>
      </c>
      <c r="H190" s="517">
        <v>0</v>
      </c>
      <c r="I190" s="517">
        <v>65</v>
      </c>
      <c r="J190" s="517">
        <v>13</v>
      </c>
      <c r="K190" s="517">
        <v>16</v>
      </c>
      <c r="L190" s="517">
        <v>1</v>
      </c>
      <c r="M190" s="517">
        <v>2</v>
      </c>
      <c r="N190" s="517">
        <v>11</v>
      </c>
      <c r="O190" s="517">
        <v>0</v>
      </c>
    </row>
    <row r="191" spans="1:15" s="517" customFormat="1" ht="9" customHeight="1">
      <c r="A191" s="503"/>
      <c r="B191" s="497"/>
      <c r="C191" s="500" t="s">
        <v>1692</v>
      </c>
      <c r="D191" s="517">
        <v>459</v>
      </c>
      <c r="E191" s="517">
        <v>74</v>
      </c>
      <c r="F191" s="517">
        <v>7</v>
      </c>
      <c r="G191" s="517">
        <v>1</v>
      </c>
      <c r="H191" s="517">
        <v>0</v>
      </c>
      <c r="I191" s="517">
        <v>307</v>
      </c>
      <c r="J191" s="517">
        <v>85</v>
      </c>
      <c r="K191" s="517">
        <v>42</v>
      </c>
      <c r="L191" s="517">
        <v>2</v>
      </c>
      <c r="M191" s="517">
        <v>14</v>
      </c>
      <c r="N191" s="517">
        <v>21</v>
      </c>
      <c r="O191" s="517">
        <v>0</v>
      </c>
    </row>
    <row r="192" spans="1:15" s="674" customFormat="1" ht="18" customHeight="1">
      <c r="A192" s="671"/>
      <c r="B192" s="672"/>
      <c r="C192" s="673" t="s">
        <v>1693</v>
      </c>
      <c r="D192" s="674">
        <v>561</v>
      </c>
      <c r="E192" s="674">
        <v>82</v>
      </c>
      <c r="F192" s="674">
        <v>11</v>
      </c>
      <c r="G192" s="674">
        <v>1</v>
      </c>
      <c r="H192" s="674">
        <v>0</v>
      </c>
      <c r="I192" s="674">
        <v>372</v>
      </c>
      <c r="J192" s="674">
        <v>98</v>
      </c>
      <c r="K192" s="674">
        <v>58</v>
      </c>
      <c r="L192" s="674">
        <v>3</v>
      </c>
      <c r="M192" s="674">
        <v>16</v>
      </c>
      <c r="N192" s="674">
        <v>32</v>
      </c>
      <c r="O192" s="674">
        <v>0</v>
      </c>
    </row>
    <row r="193" spans="1:15" s="517" customFormat="1" ht="18">
      <c r="A193" s="503"/>
      <c r="B193" s="497" t="s">
        <v>2238</v>
      </c>
      <c r="C193" s="500" t="s">
        <v>1691</v>
      </c>
      <c r="D193" s="517">
        <v>175</v>
      </c>
      <c r="E193" s="517">
        <v>5</v>
      </c>
      <c r="F193" s="517">
        <v>4</v>
      </c>
      <c r="G193" s="517">
        <v>0</v>
      </c>
      <c r="H193" s="517">
        <v>0</v>
      </c>
      <c r="I193" s="517">
        <v>92</v>
      </c>
      <c r="J193" s="517">
        <v>8</v>
      </c>
      <c r="K193" s="517">
        <v>63</v>
      </c>
      <c r="L193" s="517">
        <v>1</v>
      </c>
      <c r="M193" s="517">
        <v>0</v>
      </c>
      <c r="N193" s="517">
        <v>15</v>
      </c>
      <c r="O193" s="517">
        <v>0</v>
      </c>
    </row>
    <row r="194" spans="1:15" s="517" customFormat="1" ht="9" customHeight="1">
      <c r="A194" s="503"/>
      <c r="B194" s="497"/>
      <c r="C194" s="500" t="s">
        <v>1692</v>
      </c>
      <c r="D194" s="517">
        <v>518</v>
      </c>
      <c r="E194" s="517">
        <v>73</v>
      </c>
      <c r="F194" s="517">
        <v>5</v>
      </c>
      <c r="G194" s="517">
        <v>0</v>
      </c>
      <c r="H194" s="517">
        <v>0</v>
      </c>
      <c r="I194" s="517">
        <v>254</v>
      </c>
      <c r="J194" s="517">
        <v>22</v>
      </c>
      <c r="K194" s="517">
        <v>110</v>
      </c>
      <c r="L194" s="517">
        <v>1</v>
      </c>
      <c r="M194" s="517">
        <v>0</v>
      </c>
      <c r="N194" s="517">
        <v>81</v>
      </c>
      <c r="O194" s="517">
        <v>0</v>
      </c>
    </row>
    <row r="195" spans="1:15" s="674" customFormat="1" ht="18" customHeight="1">
      <c r="A195" s="671"/>
      <c r="B195" s="672"/>
      <c r="C195" s="673" t="s">
        <v>1693</v>
      </c>
      <c r="D195" s="674">
        <v>693</v>
      </c>
      <c r="E195" s="674">
        <v>78</v>
      </c>
      <c r="F195" s="674">
        <v>9</v>
      </c>
      <c r="G195" s="674">
        <v>0</v>
      </c>
      <c r="H195" s="674">
        <v>0</v>
      </c>
      <c r="I195" s="674">
        <v>346</v>
      </c>
      <c r="J195" s="674">
        <v>30</v>
      </c>
      <c r="K195" s="674">
        <v>173</v>
      </c>
      <c r="L195" s="674">
        <v>2</v>
      </c>
      <c r="M195" s="674">
        <v>0</v>
      </c>
      <c r="N195" s="674">
        <v>96</v>
      </c>
      <c r="O195" s="674">
        <v>0</v>
      </c>
    </row>
    <row r="196" spans="1:15" s="517" customFormat="1" ht="9" customHeight="1">
      <c r="A196" s="24"/>
      <c r="B196" s="576"/>
      <c r="C196" s="676"/>
      <c r="D196" s="576"/>
      <c r="E196" s="576"/>
      <c r="F196" s="576"/>
      <c r="G196" s="576"/>
      <c r="H196" s="576"/>
      <c r="I196" s="576"/>
      <c r="J196" s="576"/>
      <c r="K196" s="576"/>
      <c r="L196" s="576"/>
      <c r="M196" s="24"/>
      <c r="N196" s="24"/>
      <c r="O196" s="24"/>
    </row>
    <row r="197" spans="1:15" s="517" customFormat="1" ht="9" customHeight="1">
      <c r="A197" s="211"/>
      <c r="B197" s="576"/>
      <c r="C197" s="676"/>
      <c r="D197" s="576"/>
      <c r="E197" s="576"/>
      <c r="F197" s="576"/>
      <c r="G197" s="576"/>
      <c r="H197" s="576"/>
      <c r="I197" s="576"/>
      <c r="J197" s="576"/>
      <c r="K197" s="576"/>
      <c r="L197" s="576"/>
      <c r="M197" s="24"/>
      <c r="N197" s="24"/>
      <c r="O197" s="24"/>
    </row>
    <row r="198" spans="1:15" s="24" customFormat="1" ht="10.5" customHeight="1">
      <c r="A198" s="1354" t="s">
        <v>3078</v>
      </c>
      <c r="B198" s="1354"/>
      <c r="C198" s="676"/>
      <c r="D198" s="576"/>
      <c r="E198" s="576"/>
      <c r="F198" s="576"/>
      <c r="G198" s="576"/>
      <c r="H198" s="576"/>
      <c r="I198" s="576"/>
    </row>
    <row r="199" spans="1:15" s="517" customFormat="1" ht="18">
      <c r="A199" s="503"/>
      <c r="B199" s="497" t="s">
        <v>1715</v>
      </c>
      <c r="C199" s="500" t="s">
        <v>1691</v>
      </c>
      <c r="D199" s="517">
        <v>147</v>
      </c>
      <c r="E199" s="517">
        <v>16</v>
      </c>
      <c r="F199" s="517">
        <v>13</v>
      </c>
      <c r="G199" s="517">
        <v>0</v>
      </c>
      <c r="H199" s="517">
        <v>0</v>
      </c>
      <c r="I199" s="517">
        <v>105</v>
      </c>
      <c r="J199" s="517">
        <v>37</v>
      </c>
      <c r="K199" s="517">
        <v>17</v>
      </c>
      <c r="L199" s="517">
        <v>1</v>
      </c>
      <c r="M199" s="517">
        <v>0</v>
      </c>
      <c r="N199" s="517">
        <v>9</v>
      </c>
      <c r="O199" s="517">
        <v>0</v>
      </c>
    </row>
    <row r="200" spans="1:15" s="517" customFormat="1">
      <c r="A200" s="503"/>
      <c r="B200" s="497"/>
      <c r="C200" s="500" t="s">
        <v>1692</v>
      </c>
      <c r="D200" s="517">
        <v>182</v>
      </c>
      <c r="E200" s="517">
        <v>91</v>
      </c>
      <c r="F200" s="517">
        <v>42</v>
      </c>
      <c r="G200" s="517">
        <v>1</v>
      </c>
      <c r="H200" s="517">
        <v>0</v>
      </c>
      <c r="I200" s="517">
        <v>61</v>
      </c>
      <c r="J200" s="517">
        <v>7</v>
      </c>
      <c r="K200" s="517">
        <v>26</v>
      </c>
      <c r="L200" s="517">
        <v>1</v>
      </c>
      <c r="M200" s="517">
        <v>0</v>
      </c>
      <c r="N200" s="517">
        <v>3</v>
      </c>
      <c r="O200" s="517">
        <v>0</v>
      </c>
    </row>
    <row r="201" spans="1:15" s="674" customFormat="1" ht="18" customHeight="1">
      <c r="A201" s="671"/>
      <c r="B201" s="672"/>
      <c r="C201" s="673" t="s">
        <v>1693</v>
      </c>
      <c r="D201" s="674">
        <v>329</v>
      </c>
      <c r="E201" s="674">
        <v>107</v>
      </c>
      <c r="F201" s="674">
        <v>55</v>
      </c>
      <c r="G201" s="674">
        <v>1</v>
      </c>
      <c r="H201" s="674">
        <v>0</v>
      </c>
      <c r="I201" s="674">
        <v>166</v>
      </c>
      <c r="J201" s="674">
        <v>44</v>
      </c>
      <c r="K201" s="674">
        <v>43</v>
      </c>
      <c r="L201" s="674">
        <v>2</v>
      </c>
      <c r="M201" s="674">
        <v>0</v>
      </c>
      <c r="N201" s="674">
        <v>12</v>
      </c>
      <c r="O201" s="674">
        <v>0</v>
      </c>
    </row>
    <row r="202" spans="1:15" s="517" customFormat="1">
      <c r="A202" s="503"/>
      <c r="B202" s="497" t="s">
        <v>760</v>
      </c>
      <c r="C202" s="500" t="s">
        <v>1691</v>
      </c>
      <c r="D202" s="517">
        <v>55</v>
      </c>
      <c r="E202" s="517">
        <v>8</v>
      </c>
      <c r="F202" s="517">
        <v>6</v>
      </c>
      <c r="G202" s="517">
        <v>0</v>
      </c>
      <c r="H202" s="517">
        <v>0</v>
      </c>
      <c r="I202" s="517">
        <v>46</v>
      </c>
      <c r="J202" s="517">
        <v>21</v>
      </c>
      <c r="K202" s="517">
        <v>1</v>
      </c>
      <c r="L202" s="517">
        <v>0</v>
      </c>
      <c r="M202" s="517">
        <v>0</v>
      </c>
      <c r="N202" s="517">
        <v>0</v>
      </c>
      <c r="O202" s="517">
        <v>0</v>
      </c>
    </row>
    <row r="203" spans="1:15" s="517" customFormat="1" ht="9" customHeight="1">
      <c r="A203" s="503"/>
      <c r="B203" s="497"/>
      <c r="C203" s="500" t="s">
        <v>1692</v>
      </c>
      <c r="D203" s="517">
        <v>110</v>
      </c>
      <c r="E203" s="517">
        <v>50</v>
      </c>
      <c r="F203" s="517">
        <v>9</v>
      </c>
      <c r="G203" s="517">
        <v>0</v>
      </c>
      <c r="H203" s="517">
        <v>0</v>
      </c>
      <c r="I203" s="517">
        <v>59</v>
      </c>
      <c r="J203" s="517">
        <v>24</v>
      </c>
      <c r="K203" s="517">
        <v>1</v>
      </c>
      <c r="L203" s="517">
        <v>0</v>
      </c>
      <c r="M203" s="517">
        <v>0</v>
      </c>
      <c r="N203" s="517">
        <v>0</v>
      </c>
      <c r="O203" s="517">
        <v>0</v>
      </c>
    </row>
    <row r="204" spans="1:15" s="674" customFormat="1" ht="18" customHeight="1">
      <c r="A204" s="671"/>
      <c r="B204" s="672"/>
      <c r="C204" s="673" t="s">
        <v>1693</v>
      </c>
      <c r="D204" s="674">
        <v>165</v>
      </c>
      <c r="E204" s="674">
        <v>58</v>
      </c>
      <c r="F204" s="674">
        <v>15</v>
      </c>
      <c r="G204" s="674">
        <v>0</v>
      </c>
      <c r="H204" s="674">
        <v>0</v>
      </c>
      <c r="I204" s="674">
        <v>105</v>
      </c>
      <c r="J204" s="674">
        <v>45</v>
      </c>
      <c r="K204" s="674">
        <v>2</v>
      </c>
      <c r="L204" s="674">
        <v>0</v>
      </c>
      <c r="M204" s="674">
        <v>0</v>
      </c>
      <c r="N204" s="674">
        <v>0</v>
      </c>
      <c r="O204" s="674">
        <v>0</v>
      </c>
    </row>
    <row r="205" spans="1:15" s="517" customFormat="1" ht="27">
      <c r="A205" s="503"/>
      <c r="B205" s="497" t="s">
        <v>2239</v>
      </c>
      <c r="C205" s="500" t="s">
        <v>1691</v>
      </c>
      <c r="D205" s="517">
        <v>705</v>
      </c>
      <c r="E205" s="517">
        <v>35</v>
      </c>
      <c r="F205" s="517">
        <v>26</v>
      </c>
      <c r="G205" s="517">
        <v>0</v>
      </c>
      <c r="H205" s="517">
        <v>0</v>
      </c>
      <c r="I205" s="517">
        <v>565</v>
      </c>
      <c r="J205" s="517">
        <v>229</v>
      </c>
      <c r="K205" s="517">
        <v>64</v>
      </c>
      <c r="L205" s="517">
        <v>12</v>
      </c>
      <c r="M205" s="517">
        <v>0</v>
      </c>
      <c r="N205" s="517">
        <v>40</v>
      </c>
      <c r="O205" s="517">
        <v>1</v>
      </c>
    </row>
    <row r="206" spans="1:15" s="517" customFormat="1" ht="9" customHeight="1">
      <c r="A206" s="503"/>
      <c r="B206" s="497"/>
      <c r="C206" s="500" t="s">
        <v>1692</v>
      </c>
      <c r="D206" s="517">
        <v>1286</v>
      </c>
      <c r="E206" s="517">
        <v>376</v>
      </c>
      <c r="F206" s="517">
        <v>91</v>
      </c>
      <c r="G206" s="517">
        <v>3</v>
      </c>
      <c r="H206" s="517">
        <v>2</v>
      </c>
      <c r="I206" s="517">
        <v>796</v>
      </c>
      <c r="J206" s="517">
        <v>224</v>
      </c>
      <c r="K206" s="517">
        <v>45</v>
      </c>
      <c r="L206" s="517">
        <v>11</v>
      </c>
      <c r="M206" s="517">
        <v>0</v>
      </c>
      <c r="N206" s="517">
        <v>63</v>
      </c>
      <c r="O206" s="517">
        <v>3</v>
      </c>
    </row>
    <row r="207" spans="1:15" s="674" customFormat="1" ht="18" customHeight="1">
      <c r="A207" s="671"/>
      <c r="B207" s="672"/>
      <c r="C207" s="673" t="s">
        <v>1693</v>
      </c>
      <c r="D207" s="674">
        <v>1991</v>
      </c>
      <c r="E207" s="674">
        <v>411</v>
      </c>
      <c r="F207" s="674">
        <v>117</v>
      </c>
      <c r="G207" s="674">
        <v>3</v>
      </c>
      <c r="H207" s="674">
        <v>2</v>
      </c>
      <c r="I207" s="674">
        <v>1361</v>
      </c>
      <c r="J207" s="674">
        <v>453</v>
      </c>
      <c r="K207" s="674">
        <v>109</v>
      </c>
      <c r="L207" s="674">
        <v>23</v>
      </c>
      <c r="M207" s="674">
        <v>0</v>
      </c>
      <c r="N207" s="674">
        <v>103</v>
      </c>
      <c r="O207" s="674">
        <v>4</v>
      </c>
    </row>
    <row r="208" spans="1:15" s="517" customFormat="1" ht="18">
      <c r="A208" s="503"/>
      <c r="B208" s="497" t="s">
        <v>2240</v>
      </c>
      <c r="C208" s="500" t="s">
        <v>1691</v>
      </c>
      <c r="D208" s="517">
        <v>142</v>
      </c>
      <c r="E208" s="517">
        <v>24</v>
      </c>
      <c r="F208" s="517">
        <v>18</v>
      </c>
      <c r="G208" s="517">
        <v>0</v>
      </c>
      <c r="H208" s="517">
        <v>0</v>
      </c>
      <c r="I208" s="517">
        <v>91</v>
      </c>
      <c r="J208" s="517">
        <v>52</v>
      </c>
      <c r="K208" s="517">
        <v>22</v>
      </c>
      <c r="L208" s="517">
        <v>2</v>
      </c>
      <c r="M208" s="517">
        <v>0</v>
      </c>
      <c r="N208" s="517">
        <v>2</v>
      </c>
      <c r="O208" s="517">
        <v>3</v>
      </c>
    </row>
    <row r="209" spans="1:15" s="517" customFormat="1" ht="9" customHeight="1">
      <c r="A209" s="503"/>
      <c r="B209" s="497"/>
      <c r="C209" s="500" t="s">
        <v>1692</v>
      </c>
      <c r="D209" s="517">
        <v>220</v>
      </c>
      <c r="E209" s="517">
        <v>128</v>
      </c>
      <c r="F209" s="517">
        <v>37</v>
      </c>
      <c r="G209" s="517">
        <v>4</v>
      </c>
      <c r="H209" s="517">
        <v>3</v>
      </c>
      <c r="I209" s="517">
        <v>81</v>
      </c>
      <c r="J209" s="517">
        <v>30</v>
      </c>
      <c r="K209" s="517">
        <v>4</v>
      </c>
      <c r="L209" s="517">
        <v>0</v>
      </c>
      <c r="M209" s="517">
        <v>0</v>
      </c>
      <c r="N209" s="517">
        <v>0</v>
      </c>
      <c r="O209" s="517">
        <v>3</v>
      </c>
    </row>
    <row r="210" spans="1:15" s="674" customFormat="1" ht="18" customHeight="1">
      <c r="A210" s="671"/>
      <c r="B210" s="672"/>
      <c r="C210" s="673" t="s">
        <v>1693</v>
      </c>
      <c r="D210" s="674">
        <v>362</v>
      </c>
      <c r="E210" s="674">
        <v>152</v>
      </c>
      <c r="F210" s="674">
        <v>55</v>
      </c>
      <c r="G210" s="674">
        <v>4</v>
      </c>
      <c r="H210" s="674">
        <v>3</v>
      </c>
      <c r="I210" s="674">
        <v>172</v>
      </c>
      <c r="J210" s="674">
        <v>82</v>
      </c>
      <c r="K210" s="674">
        <v>26</v>
      </c>
      <c r="L210" s="674">
        <v>2</v>
      </c>
      <c r="M210" s="674">
        <v>0</v>
      </c>
      <c r="N210" s="674">
        <v>2</v>
      </c>
      <c r="O210" s="674">
        <v>6</v>
      </c>
    </row>
    <row r="211" spans="1:15" s="517" customFormat="1" ht="18">
      <c r="A211" s="503"/>
      <c r="B211" s="497" t="s">
        <v>1718</v>
      </c>
      <c r="C211" s="500" t="s">
        <v>1691</v>
      </c>
      <c r="D211" s="517">
        <v>33</v>
      </c>
      <c r="E211" s="517">
        <v>6</v>
      </c>
      <c r="F211" s="517">
        <v>2</v>
      </c>
      <c r="G211" s="517">
        <v>0</v>
      </c>
      <c r="H211" s="517">
        <v>0</v>
      </c>
      <c r="I211" s="517">
        <v>23</v>
      </c>
      <c r="J211" s="517">
        <v>12</v>
      </c>
      <c r="K211" s="517">
        <v>2</v>
      </c>
      <c r="L211" s="517">
        <v>1</v>
      </c>
      <c r="M211" s="517">
        <v>0</v>
      </c>
      <c r="N211" s="517">
        <v>2</v>
      </c>
      <c r="O211" s="517">
        <v>0</v>
      </c>
    </row>
    <row r="212" spans="1:15" s="517" customFormat="1" ht="9" customHeight="1">
      <c r="A212" s="503"/>
      <c r="B212" s="497"/>
      <c r="C212" s="500" t="s">
        <v>1692</v>
      </c>
      <c r="D212" s="517">
        <v>207</v>
      </c>
      <c r="E212" s="517">
        <v>85</v>
      </c>
      <c r="F212" s="517">
        <v>23</v>
      </c>
      <c r="G212" s="517">
        <v>2</v>
      </c>
      <c r="H212" s="517">
        <v>0</v>
      </c>
      <c r="I212" s="517">
        <v>88</v>
      </c>
      <c r="J212" s="517">
        <v>28</v>
      </c>
      <c r="K212" s="517">
        <v>17</v>
      </c>
      <c r="L212" s="517">
        <v>7</v>
      </c>
      <c r="M212" s="517">
        <v>9</v>
      </c>
      <c r="N212" s="517">
        <v>6</v>
      </c>
      <c r="O212" s="517">
        <v>0</v>
      </c>
    </row>
    <row r="213" spans="1:15" s="674" customFormat="1" ht="18" customHeight="1">
      <c r="A213" s="671"/>
      <c r="B213" s="672"/>
      <c r="C213" s="673" t="s">
        <v>1693</v>
      </c>
      <c r="D213" s="674">
        <v>240</v>
      </c>
      <c r="E213" s="674">
        <v>91</v>
      </c>
      <c r="F213" s="674">
        <v>25</v>
      </c>
      <c r="G213" s="674">
        <v>2</v>
      </c>
      <c r="H213" s="674">
        <v>0</v>
      </c>
      <c r="I213" s="674">
        <v>111</v>
      </c>
      <c r="J213" s="674">
        <v>40</v>
      </c>
      <c r="K213" s="674">
        <v>19</v>
      </c>
      <c r="L213" s="674">
        <v>8</v>
      </c>
      <c r="M213" s="674">
        <v>9</v>
      </c>
      <c r="N213" s="674">
        <v>8</v>
      </c>
      <c r="O213" s="674">
        <v>0</v>
      </c>
    </row>
    <row r="214" spans="1:15" s="674" customFormat="1" ht="9" customHeight="1">
      <c r="A214" s="503" t="s">
        <v>521</v>
      </c>
      <c r="B214" s="672"/>
      <c r="C214" s="673"/>
    </row>
    <row r="215" spans="1:15" s="674" customFormat="1" ht="9" customHeight="1">
      <c r="A215" s="503" t="s">
        <v>754</v>
      </c>
      <c r="B215" s="672"/>
      <c r="C215" s="673"/>
    </row>
    <row r="216" spans="1:15" s="517" customFormat="1">
      <c r="A216" s="503" t="s">
        <v>1830</v>
      </c>
      <c r="B216" s="497"/>
      <c r="C216" s="500" t="s">
        <v>1691</v>
      </c>
      <c r="D216" s="674">
        <v>1433</v>
      </c>
      <c r="E216" s="674">
        <v>111</v>
      </c>
      <c r="F216" s="674">
        <v>78</v>
      </c>
      <c r="G216" s="674">
        <v>0</v>
      </c>
      <c r="H216" s="674">
        <v>0</v>
      </c>
      <c r="I216" s="674">
        <v>1034</v>
      </c>
      <c r="J216" s="674">
        <v>385</v>
      </c>
      <c r="K216" s="674">
        <v>197</v>
      </c>
      <c r="L216" s="674">
        <v>19</v>
      </c>
      <c r="M216" s="674">
        <v>2</v>
      </c>
      <c r="N216" s="674">
        <v>85</v>
      </c>
      <c r="O216" s="674">
        <v>4</v>
      </c>
    </row>
    <row r="217" spans="1:15" s="517" customFormat="1" ht="9" customHeight="1">
      <c r="A217" s="503"/>
      <c r="B217" s="497"/>
      <c r="C217" s="500" t="s">
        <v>1692</v>
      </c>
      <c r="D217" s="674">
        <v>3179</v>
      </c>
      <c r="E217" s="674">
        <v>942</v>
      </c>
      <c r="F217" s="674">
        <v>230</v>
      </c>
      <c r="G217" s="674">
        <v>11</v>
      </c>
      <c r="H217" s="674">
        <v>5</v>
      </c>
      <c r="I217" s="674">
        <v>1747</v>
      </c>
      <c r="J217" s="674">
        <v>448</v>
      </c>
      <c r="K217" s="674">
        <v>271</v>
      </c>
      <c r="L217" s="674">
        <v>23</v>
      </c>
      <c r="M217" s="674">
        <v>23</v>
      </c>
      <c r="N217" s="674">
        <v>179</v>
      </c>
      <c r="O217" s="674">
        <v>6</v>
      </c>
    </row>
    <row r="218" spans="1:15" s="674" customFormat="1" ht="18" customHeight="1">
      <c r="A218" s="671"/>
      <c r="B218" s="672"/>
      <c r="C218" s="673" t="s">
        <v>1693</v>
      </c>
      <c r="D218" s="674">
        <v>4612</v>
      </c>
      <c r="E218" s="674">
        <v>1053</v>
      </c>
      <c r="F218" s="674">
        <v>308</v>
      </c>
      <c r="G218" s="674">
        <v>11</v>
      </c>
      <c r="H218" s="674">
        <v>5</v>
      </c>
      <c r="I218" s="674">
        <v>2781</v>
      </c>
      <c r="J218" s="674">
        <v>833</v>
      </c>
      <c r="K218" s="674">
        <v>468</v>
      </c>
      <c r="L218" s="674">
        <v>42</v>
      </c>
      <c r="M218" s="674">
        <v>25</v>
      </c>
      <c r="N218" s="674">
        <v>264</v>
      </c>
      <c r="O218" s="674">
        <v>10</v>
      </c>
    </row>
    <row r="219" spans="1:15" s="674" customFormat="1" ht="18" customHeight="1">
      <c r="A219" s="503" t="s">
        <v>473</v>
      </c>
      <c r="B219" s="672"/>
      <c r="C219" s="673"/>
    </row>
    <row r="220" spans="1:15" s="517" customFormat="1" ht="27" customHeight="1">
      <c r="B220" s="497" t="s">
        <v>2241</v>
      </c>
      <c r="C220" s="500" t="s">
        <v>1691</v>
      </c>
      <c r="D220" s="517">
        <v>506</v>
      </c>
      <c r="E220" s="517">
        <v>40</v>
      </c>
      <c r="F220" s="517">
        <v>26</v>
      </c>
      <c r="G220" s="517">
        <v>1</v>
      </c>
      <c r="H220" s="517">
        <v>1</v>
      </c>
      <c r="I220" s="517">
        <v>407</v>
      </c>
      <c r="J220" s="517">
        <v>294</v>
      </c>
      <c r="K220" s="517">
        <v>28</v>
      </c>
      <c r="L220" s="517">
        <v>7</v>
      </c>
      <c r="M220" s="517">
        <v>0</v>
      </c>
      <c r="N220" s="517">
        <v>28</v>
      </c>
      <c r="O220" s="517">
        <v>2</v>
      </c>
    </row>
    <row r="221" spans="1:15" s="517" customFormat="1" ht="9" customHeight="1">
      <c r="A221" s="503"/>
      <c r="B221" s="497"/>
      <c r="C221" s="500" t="s">
        <v>1692</v>
      </c>
      <c r="D221" s="517">
        <v>462</v>
      </c>
      <c r="E221" s="517">
        <v>296</v>
      </c>
      <c r="F221" s="517">
        <v>97</v>
      </c>
      <c r="G221" s="517">
        <v>2</v>
      </c>
      <c r="H221" s="517">
        <v>0</v>
      </c>
      <c r="I221" s="517">
        <v>128</v>
      </c>
      <c r="J221" s="517">
        <v>76</v>
      </c>
      <c r="K221" s="517">
        <v>23</v>
      </c>
      <c r="L221" s="517">
        <v>14</v>
      </c>
      <c r="M221" s="517">
        <v>0</v>
      </c>
      <c r="N221" s="517">
        <v>9</v>
      </c>
      <c r="O221" s="517">
        <v>4</v>
      </c>
    </row>
    <row r="222" spans="1:15" s="674" customFormat="1" ht="9" customHeight="1">
      <c r="A222" s="671"/>
      <c r="B222" s="672"/>
      <c r="C222" s="673" t="s">
        <v>1693</v>
      </c>
      <c r="D222" s="674">
        <v>968</v>
      </c>
      <c r="E222" s="674">
        <v>336</v>
      </c>
      <c r="F222" s="674">
        <v>123</v>
      </c>
      <c r="G222" s="674">
        <v>3</v>
      </c>
      <c r="H222" s="674">
        <v>1</v>
      </c>
      <c r="I222" s="674">
        <v>535</v>
      </c>
      <c r="J222" s="674">
        <v>370</v>
      </c>
      <c r="K222" s="674">
        <v>51</v>
      </c>
      <c r="L222" s="674">
        <v>21</v>
      </c>
      <c r="M222" s="674">
        <v>0</v>
      </c>
      <c r="N222" s="674">
        <v>37</v>
      </c>
      <c r="O222" s="674">
        <v>6</v>
      </c>
    </row>
    <row r="223" spans="1:15" s="517" customFormat="1" ht="36" customHeight="1">
      <c r="A223" s="503"/>
      <c r="B223" s="497" t="s">
        <v>2242</v>
      </c>
      <c r="C223" s="500" t="s">
        <v>1691</v>
      </c>
      <c r="D223" s="517">
        <v>89</v>
      </c>
      <c r="E223" s="517">
        <v>2</v>
      </c>
      <c r="F223" s="517">
        <v>1</v>
      </c>
      <c r="G223" s="517">
        <v>0</v>
      </c>
      <c r="H223" s="517">
        <v>0</v>
      </c>
      <c r="I223" s="517">
        <v>78</v>
      </c>
      <c r="J223" s="517">
        <v>70</v>
      </c>
      <c r="K223" s="517">
        <v>8</v>
      </c>
      <c r="L223" s="517">
        <v>7</v>
      </c>
      <c r="M223" s="517">
        <v>0</v>
      </c>
      <c r="N223" s="517">
        <v>0</v>
      </c>
      <c r="O223" s="517">
        <v>1</v>
      </c>
    </row>
    <row r="224" spans="1:15" s="517" customFormat="1" ht="9" customHeight="1">
      <c r="A224" s="503"/>
      <c r="B224" s="497"/>
      <c r="C224" s="500" t="s">
        <v>1692</v>
      </c>
      <c r="D224" s="517">
        <v>90</v>
      </c>
      <c r="E224" s="517">
        <v>48</v>
      </c>
      <c r="F224" s="517">
        <v>9</v>
      </c>
      <c r="G224" s="517">
        <v>0</v>
      </c>
      <c r="H224" s="517">
        <v>0</v>
      </c>
      <c r="I224" s="517">
        <v>30</v>
      </c>
      <c r="J224" s="517">
        <v>29</v>
      </c>
      <c r="K224" s="517">
        <v>10</v>
      </c>
      <c r="L224" s="517">
        <v>6</v>
      </c>
      <c r="M224" s="517">
        <v>0</v>
      </c>
      <c r="N224" s="517">
        <v>1</v>
      </c>
      <c r="O224" s="517">
        <v>1</v>
      </c>
    </row>
    <row r="225" spans="1:15" s="674" customFormat="1" ht="18" customHeight="1">
      <c r="A225" s="671"/>
      <c r="B225" s="672"/>
      <c r="C225" s="673" t="s">
        <v>1693</v>
      </c>
      <c r="D225" s="674">
        <v>179</v>
      </c>
      <c r="E225" s="674">
        <v>50</v>
      </c>
      <c r="F225" s="674">
        <v>10</v>
      </c>
      <c r="G225" s="674">
        <v>0</v>
      </c>
      <c r="H225" s="674">
        <v>0</v>
      </c>
      <c r="I225" s="674">
        <v>108</v>
      </c>
      <c r="J225" s="674">
        <v>99</v>
      </c>
      <c r="K225" s="674">
        <v>18</v>
      </c>
      <c r="L225" s="674">
        <v>13</v>
      </c>
      <c r="M225" s="674">
        <v>0</v>
      </c>
      <c r="N225" s="674">
        <v>1</v>
      </c>
      <c r="O225" s="674">
        <v>2</v>
      </c>
    </row>
    <row r="226" spans="1:15" s="517" customFormat="1">
      <c r="A226" s="503"/>
      <c r="B226" s="497" t="s">
        <v>766</v>
      </c>
      <c r="C226" s="500" t="s">
        <v>1691</v>
      </c>
      <c r="D226" s="517">
        <v>198</v>
      </c>
      <c r="E226" s="517">
        <v>6</v>
      </c>
      <c r="F226" s="517">
        <v>3</v>
      </c>
      <c r="G226" s="517">
        <v>0</v>
      </c>
      <c r="H226" s="517">
        <v>0</v>
      </c>
      <c r="I226" s="517">
        <v>151</v>
      </c>
      <c r="J226" s="517">
        <v>35</v>
      </c>
      <c r="K226" s="517">
        <v>1</v>
      </c>
      <c r="L226" s="517">
        <v>0</v>
      </c>
      <c r="M226" s="517">
        <v>0</v>
      </c>
      <c r="N226" s="517">
        <v>39</v>
      </c>
      <c r="O226" s="517">
        <v>1</v>
      </c>
    </row>
    <row r="227" spans="1:15" s="517" customFormat="1" ht="9" customHeight="1">
      <c r="A227" s="503"/>
      <c r="B227" s="497"/>
      <c r="C227" s="500" t="s">
        <v>1692</v>
      </c>
      <c r="D227" s="517">
        <v>121</v>
      </c>
      <c r="E227" s="517">
        <v>54</v>
      </c>
      <c r="F227" s="517">
        <v>8</v>
      </c>
      <c r="G227" s="517">
        <v>2</v>
      </c>
      <c r="H227" s="517">
        <v>1</v>
      </c>
      <c r="I227" s="517">
        <v>57</v>
      </c>
      <c r="J227" s="517">
        <v>22</v>
      </c>
      <c r="K227" s="517">
        <v>1</v>
      </c>
      <c r="L227" s="517">
        <v>0</v>
      </c>
      <c r="M227" s="517">
        <v>0</v>
      </c>
      <c r="N227" s="517">
        <v>7</v>
      </c>
      <c r="O227" s="517">
        <v>0</v>
      </c>
    </row>
    <row r="228" spans="1:15" s="674" customFormat="1" ht="18" customHeight="1">
      <c r="A228" s="671"/>
      <c r="B228" s="672"/>
      <c r="C228" s="673" t="s">
        <v>1693</v>
      </c>
      <c r="D228" s="674">
        <v>319</v>
      </c>
      <c r="E228" s="674">
        <v>60</v>
      </c>
      <c r="F228" s="674">
        <v>11</v>
      </c>
      <c r="G228" s="674">
        <v>2</v>
      </c>
      <c r="H228" s="674">
        <v>1</v>
      </c>
      <c r="I228" s="674">
        <v>208</v>
      </c>
      <c r="J228" s="674">
        <v>57</v>
      </c>
      <c r="K228" s="674">
        <v>2</v>
      </c>
      <c r="L228" s="674">
        <v>0</v>
      </c>
      <c r="M228" s="674">
        <v>0</v>
      </c>
      <c r="N228" s="674">
        <v>46</v>
      </c>
      <c r="O228" s="674">
        <v>1</v>
      </c>
    </row>
    <row r="229" spans="1:15" s="517" customFormat="1" ht="18">
      <c r="A229" s="503"/>
      <c r="B229" s="497" t="s">
        <v>1722</v>
      </c>
      <c r="C229" s="500" t="s">
        <v>1691</v>
      </c>
      <c r="D229" s="517">
        <v>3798</v>
      </c>
      <c r="E229" s="517">
        <v>239</v>
      </c>
      <c r="F229" s="517">
        <v>142</v>
      </c>
      <c r="G229" s="517">
        <v>0</v>
      </c>
      <c r="H229" s="517">
        <v>0</v>
      </c>
      <c r="I229" s="517">
        <v>2886</v>
      </c>
      <c r="J229" s="517">
        <v>1594</v>
      </c>
      <c r="K229" s="517">
        <v>330</v>
      </c>
      <c r="L229" s="517">
        <v>88</v>
      </c>
      <c r="M229" s="517">
        <v>0</v>
      </c>
      <c r="N229" s="517">
        <v>338</v>
      </c>
      <c r="O229" s="517">
        <v>5</v>
      </c>
    </row>
    <row r="230" spans="1:15" s="517" customFormat="1" ht="9" customHeight="1">
      <c r="A230" s="503"/>
      <c r="B230" s="497"/>
      <c r="C230" s="500" t="s">
        <v>1692</v>
      </c>
      <c r="D230" s="517">
        <v>2467</v>
      </c>
      <c r="E230" s="517">
        <v>1523</v>
      </c>
      <c r="F230" s="517">
        <v>347</v>
      </c>
      <c r="G230" s="517">
        <v>3</v>
      </c>
      <c r="H230" s="517">
        <v>2</v>
      </c>
      <c r="I230" s="517">
        <v>758</v>
      </c>
      <c r="J230" s="517">
        <v>398</v>
      </c>
      <c r="K230" s="517">
        <v>75</v>
      </c>
      <c r="L230" s="517">
        <v>36</v>
      </c>
      <c r="M230" s="517">
        <v>0</v>
      </c>
      <c r="N230" s="517">
        <v>102</v>
      </c>
      <c r="O230" s="517">
        <v>6</v>
      </c>
    </row>
    <row r="231" spans="1:15" s="674" customFormat="1" ht="18" customHeight="1">
      <c r="A231" s="671"/>
      <c r="B231" s="672"/>
      <c r="C231" s="673" t="s">
        <v>1693</v>
      </c>
      <c r="D231" s="674">
        <v>6265</v>
      </c>
      <c r="E231" s="674">
        <v>1762</v>
      </c>
      <c r="F231" s="674">
        <v>489</v>
      </c>
      <c r="G231" s="674">
        <v>3</v>
      </c>
      <c r="H231" s="674">
        <v>2</v>
      </c>
      <c r="I231" s="674">
        <v>3644</v>
      </c>
      <c r="J231" s="674">
        <v>1992</v>
      </c>
      <c r="K231" s="674">
        <v>405</v>
      </c>
      <c r="L231" s="674">
        <v>124</v>
      </c>
      <c r="M231" s="674">
        <v>0</v>
      </c>
      <c r="N231" s="674">
        <v>440</v>
      </c>
      <c r="O231" s="674">
        <v>11</v>
      </c>
    </row>
    <row r="232" spans="1:15" s="517" customFormat="1" ht="18">
      <c r="A232" s="503"/>
      <c r="B232" s="497" t="s">
        <v>2243</v>
      </c>
      <c r="C232" s="500" t="s">
        <v>1691</v>
      </c>
      <c r="D232" s="517">
        <v>1934</v>
      </c>
      <c r="E232" s="517">
        <v>121</v>
      </c>
      <c r="F232" s="517">
        <v>84</v>
      </c>
      <c r="G232" s="517">
        <v>1</v>
      </c>
      <c r="H232" s="517">
        <v>0</v>
      </c>
      <c r="I232" s="517">
        <v>1527</v>
      </c>
      <c r="J232" s="517">
        <v>1018</v>
      </c>
      <c r="K232" s="517">
        <v>141</v>
      </c>
      <c r="L232" s="517">
        <v>48</v>
      </c>
      <c r="M232" s="517">
        <v>0</v>
      </c>
      <c r="N232" s="517">
        <v>143</v>
      </c>
      <c r="O232" s="517">
        <v>1</v>
      </c>
    </row>
    <row r="233" spans="1:15" s="517" customFormat="1" ht="9" customHeight="1">
      <c r="A233" s="503"/>
      <c r="B233" s="497"/>
      <c r="C233" s="500" t="s">
        <v>1692</v>
      </c>
      <c r="D233" s="517">
        <v>1236</v>
      </c>
      <c r="E233" s="517">
        <v>881</v>
      </c>
      <c r="F233" s="517">
        <v>199</v>
      </c>
      <c r="G233" s="517">
        <v>2</v>
      </c>
      <c r="H233" s="517">
        <v>0</v>
      </c>
      <c r="I233" s="517">
        <v>264</v>
      </c>
      <c r="J233" s="517">
        <v>141</v>
      </c>
      <c r="K233" s="517">
        <v>54</v>
      </c>
      <c r="L233" s="517">
        <v>15</v>
      </c>
      <c r="M233" s="517">
        <v>0</v>
      </c>
      <c r="N233" s="517">
        <v>31</v>
      </c>
      <c r="O233" s="517">
        <v>4</v>
      </c>
    </row>
    <row r="234" spans="1:15" s="674" customFormat="1" ht="18" customHeight="1">
      <c r="A234" s="671"/>
      <c r="B234" s="672"/>
      <c r="C234" s="673" t="s">
        <v>1693</v>
      </c>
      <c r="D234" s="674">
        <v>3170</v>
      </c>
      <c r="E234" s="674">
        <v>1002</v>
      </c>
      <c r="F234" s="674">
        <v>283</v>
      </c>
      <c r="G234" s="674">
        <v>3</v>
      </c>
      <c r="H234" s="674">
        <v>0</v>
      </c>
      <c r="I234" s="674">
        <v>1791</v>
      </c>
      <c r="J234" s="674">
        <v>1159</v>
      </c>
      <c r="K234" s="674">
        <v>195</v>
      </c>
      <c r="L234" s="674">
        <v>63</v>
      </c>
      <c r="M234" s="674">
        <v>0</v>
      </c>
      <c r="N234" s="674">
        <v>174</v>
      </c>
      <c r="O234" s="674">
        <v>5</v>
      </c>
    </row>
    <row r="235" spans="1:15" s="517" customFormat="1">
      <c r="A235" s="503"/>
      <c r="B235" s="497" t="s">
        <v>769</v>
      </c>
      <c r="C235" s="500" t="s">
        <v>1691</v>
      </c>
      <c r="D235" s="517">
        <v>575</v>
      </c>
      <c r="E235" s="517">
        <v>29</v>
      </c>
      <c r="F235" s="517">
        <v>19</v>
      </c>
      <c r="G235" s="517">
        <v>0</v>
      </c>
      <c r="H235" s="517">
        <v>0</v>
      </c>
      <c r="I235" s="517">
        <v>445</v>
      </c>
      <c r="J235" s="517">
        <v>228</v>
      </c>
      <c r="K235" s="517">
        <v>65</v>
      </c>
      <c r="L235" s="517">
        <v>24</v>
      </c>
      <c r="M235" s="517">
        <v>0</v>
      </c>
      <c r="N235" s="517">
        <v>36</v>
      </c>
      <c r="O235" s="517">
        <v>0</v>
      </c>
    </row>
    <row r="236" spans="1:15" s="517" customFormat="1" ht="9" customHeight="1">
      <c r="A236" s="503"/>
      <c r="B236" s="497"/>
      <c r="C236" s="500" t="s">
        <v>1692</v>
      </c>
      <c r="D236" s="517">
        <v>269</v>
      </c>
      <c r="E236" s="517">
        <v>201</v>
      </c>
      <c r="F236" s="517">
        <v>42</v>
      </c>
      <c r="G236" s="517">
        <v>1</v>
      </c>
      <c r="H236" s="517">
        <v>0</v>
      </c>
      <c r="I236" s="517">
        <v>45</v>
      </c>
      <c r="J236" s="517">
        <v>23</v>
      </c>
      <c r="K236" s="517">
        <v>14</v>
      </c>
      <c r="L236" s="517">
        <v>4</v>
      </c>
      <c r="M236" s="517">
        <v>0</v>
      </c>
      <c r="N236" s="517">
        <v>8</v>
      </c>
      <c r="O236" s="517">
        <v>0</v>
      </c>
    </row>
    <row r="237" spans="1:15" s="674" customFormat="1" ht="18" customHeight="1">
      <c r="A237" s="671"/>
      <c r="B237" s="672"/>
      <c r="C237" s="673" t="s">
        <v>1693</v>
      </c>
      <c r="D237" s="674">
        <v>844</v>
      </c>
      <c r="E237" s="674">
        <v>230</v>
      </c>
      <c r="F237" s="674">
        <v>61</v>
      </c>
      <c r="G237" s="674">
        <v>1</v>
      </c>
      <c r="H237" s="674">
        <v>0</v>
      </c>
      <c r="I237" s="674">
        <v>490</v>
      </c>
      <c r="J237" s="674">
        <v>251</v>
      </c>
      <c r="K237" s="674">
        <v>79</v>
      </c>
      <c r="L237" s="674">
        <v>28</v>
      </c>
      <c r="M237" s="674">
        <v>0</v>
      </c>
      <c r="N237" s="674">
        <v>44</v>
      </c>
      <c r="O237" s="674">
        <v>0</v>
      </c>
    </row>
    <row r="238" spans="1:15" s="517" customFormat="1" ht="9" customHeight="1">
      <c r="A238" s="24"/>
      <c r="B238" s="576"/>
      <c r="C238" s="676"/>
      <c r="D238" s="576"/>
      <c r="E238" s="576"/>
      <c r="F238" s="576"/>
      <c r="G238" s="576"/>
      <c r="H238" s="576"/>
      <c r="I238" s="576"/>
      <c r="J238" s="576"/>
      <c r="K238" s="576"/>
      <c r="L238" s="576"/>
      <c r="M238" s="24"/>
      <c r="N238" s="24"/>
      <c r="O238" s="24"/>
    </row>
    <row r="239" spans="1:15" s="517" customFormat="1" ht="9" customHeight="1">
      <c r="A239" s="211"/>
      <c r="B239" s="576"/>
      <c r="C239" s="676"/>
      <c r="D239" s="576"/>
      <c r="E239" s="576"/>
      <c r="F239" s="576"/>
      <c r="G239" s="576"/>
      <c r="H239" s="576"/>
      <c r="I239" s="576"/>
      <c r="J239" s="576"/>
      <c r="K239" s="576"/>
      <c r="L239" s="576"/>
      <c r="M239" s="24"/>
      <c r="N239" s="24"/>
      <c r="O239" s="24"/>
    </row>
    <row r="240" spans="1:15" s="24" customFormat="1" ht="10.5" customHeight="1">
      <c r="A240" s="1354" t="s">
        <v>3078</v>
      </c>
      <c r="B240" s="1354"/>
      <c r="C240" s="676"/>
      <c r="D240" s="576"/>
      <c r="E240" s="576"/>
      <c r="F240" s="576"/>
      <c r="G240" s="576"/>
      <c r="H240" s="576"/>
      <c r="I240" s="576"/>
    </row>
    <row r="241" spans="1:15" s="517" customFormat="1">
      <c r="A241" s="503"/>
      <c r="B241" s="497" t="s">
        <v>770</v>
      </c>
      <c r="C241" s="500" t="s">
        <v>1691</v>
      </c>
      <c r="D241" s="517">
        <v>271</v>
      </c>
      <c r="E241" s="517">
        <v>35</v>
      </c>
      <c r="F241" s="517">
        <v>16</v>
      </c>
      <c r="G241" s="517">
        <v>1</v>
      </c>
      <c r="H241" s="517">
        <v>1</v>
      </c>
      <c r="I241" s="517">
        <v>209</v>
      </c>
      <c r="J241" s="517">
        <v>120</v>
      </c>
      <c r="K241" s="517">
        <v>18</v>
      </c>
      <c r="L241" s="517">
        <v>8</v>
      </c>
      <c r="M241" s="517">
        <v>0</v>
      </c>
      <c r="N241" s="517">
        <v>7</v>
      </c>
      <c r="O241" s="517">
        <v>1</v>
      </c>
    </row>
    <row r="242" spans="1:15" s="517" customFormat="1" ht="9" customHeight="1">
      <c r="A242" s="503"/>
      <c r="B242" s="497"/>
      <c r="C242" s="500" t="s">
        <v>1692</v>
      </c>
      <c r="D242" s="517">
        <v>471</v>
      </c>
      <c r="E242" s="517">
        <v>340</v>
      </c>
      <c r="F242" s="517">
        <v>61</v>
      </c>
      <c r="G242" s="517">
        <v>8</v>
      </c>
      <c r="H242" s="517">
        <v>3</v>
      </c>
      <c r="I242" s="517">
        <v>94</v>
      </c>
      <c r="J242" s="517">
        <v>68</v>
      </c>
      <c r="K242" s="517">
        <v>19</v>
      </c>
      <c r="L242" s="517">
        <v>16</v>
      </c>
      <c r="M242" s="517">
        <v>0</v>
      </c>
      <c r="N242" s="517">
        <v>6</v>
      </c>
      <c r="O242" s="517">
        <v>4</v>
      </c>
    </row>
    <row r="243" spans="1:15" s="674" customFormat="1" ht="18" customHeight="1">
      <c r="A243" s="671"/>
      <c r="B243" s="672"/>
      <c r="C243" s="673" t="s">
        <v>1693</v>
      </c>
      <c r="D243" s="674">
        <v>742</v>
      </c>
      <c r="E243" s="674">
        <v>375</v>
      </c>
      <c r="F243" s="674">
        <v>77</v>
      </c>
      <c r="G243" s="674">
        <v>9</v>
      </c>
      <c r="H243" s="674">
        <v>4</v>
      </c>
      <c r="I243" s="674">
        <v>303</v>
      </c>
      <c r="J243" s="674">
        <v>188</v>
      </c>
      <c r="K243" s="674">
        <v>37</v>
      </c>
      <c r="L243" s="674">
        <v>24</v>
      </c>
      <c r="M243" s="674">
        <v>0</v>
      </c>
      <c r="N243" s="674">
        <v>13</v>
      </c>
      <c r="O243" s="674">
        <v>5</v>
      </c>
    </row>
    <row r="244" spans="1:15" s="517" customFormat="1">
      <c r="A244" s="503"/>
      <c r="B244" s="497" t="s">
        <v>771</v>
      </c>
      <c r="C244" s="500" t="s">
        <v>1691</v>
      </c>
      <c r="D244" s="517">
        <v>41</v>
      </c>
      <c r="E244" s="517">
        <v>7</v>
      </c>
      <c r="F244" s="517">
        <v>2</v>
      </c>
      <c r="G244" s="517">
        <v>0</v>
      </c>
      <c r="H244" s="517">
        <v>0</v>
      </c>
      <c r="I244" s="517">
        <v>23</v>
      </c>
      <c r="J244" s="517">
        <v>13</v>
      </c>
      <c r="K244" s="517">
        <v>8</v>
      </c>
      <c r="L244" s="517">
        <v>7</v>
      </c>
      <c r="M244" s="517">
        <v>1</v>
      </c>
      <c r="N244" s="517">
        <v>2</v>
      </c>
      <c r="O244" s="517">
        <v>0</v>
      </c>
    </row>
    <row r="245" spans="1:15" s="517" customFormat="1" ht="9" customHeight="1">
      <c r="A245" s="503"/>
      <c r="B245" s="497"/>
      <c r="C245" s="500" t="s">
        <v>1692</v>
      </c>
      <c r="D245" s="517">
        <v>114</v>
      </c>
      <c r="E245" s="517">
        <v>73</v>
      </c>
      <c r="F245" s="517">
        <v>7</v>
      </c>
      <c r="G245" s="517">
        <v>0</v>
      </c>
      <c r="H245" s="517">
        <v>0</v>
      </c>
      <c r="I245" s="517">
        <v>26</v>
      </c>
      <c r="J245" s="517">
        <v>5</v>
      </c>
      <c r="K245" s="517">
        <v>7</v>
      </c>
      <c r="L245" s="517">
        <v>5</v>
      </c>
      <c r="M245" s="517">
        <v>7</v>
      </c>
      <c r="N245" s="517">
        <v>1</v>
      </c>
      <c r="O245" s="517">
        <v>0</v>
      </c>
    </row>
    <row r="246" spans="1:15" s="674" customFormat="1" ht="18" customHeight="1">
      <c r="A246" s="671"/>
      <c r="B246" s="672"/>
      <c r="C246" s="673" t="s">
        <v>1693</v>
      </c>
      <c r="D246" s="674">
        <v>155</v>
      </c>
      <c r="E246" s="674">
        <v>80</v>
      </c>
      <c r="F246" s="674">
        <v>9</v>
      </c>
      <c r="G246" s="674">
        <v>0</v>
      </c>
      <c r="H246" s="674">
        <v>0</v>
      </c>
      <c r="I246" s="674">
        <v>49</v>
      </c>
      <c r="J246" s="674">
        <v>18</v>
      </c>
      <c r="K246" s="674">
        <v>15</v>
      </c>
      <c r="L246" s="674">
        <v>12</v>
      </c>
      <c r="M246" s="674">
        <v>8</v>
      </c>
      <c r="N246" s="674">
        <v>3</v>
      </c>
      <c r="O246" s="674">
        <v>0</v>
      </c>
    </row>
    <row r="247" spans="1:15" s="517" customFormat="1">
      <c r="A247" s="503"/>
      <c r="B247" s="497" t="s">
        <v>772</v>
      </c>
      <c r="C247" s="500" t="s">
        <v>1691</v>
      </c>
      <c r="D247" s="517">
        <v>1070</v>
      </c>
      <c r="E247" s="517">
        <v>79</v>
      </c>
      <c r="F247" s="517">
        <v>38</v>
      </c>
      <c r="G247" s="517">
        <v>1</v>
      </c>
      <c r="H247" s="517">
        <v>1</v>
      </c>
      <c r="I247" s="517">
        <v>822</v>
      </c>
      <c r="J247" s="517">
        <v>363</v>
      </c>
      <c r="K247" s="517">
        <v>79</v>
      </c>
      <c r="L247" s="517">
        <v>28</v>
      </c>
      <c r="M247" s="517">
        <v>0</v>
      </c>
      <c r="N247" s="517">
        <v>89</v>
      </c>
      <c r="O247" s="517">
        <v>0</v>
      </c>
    </row>
    <row r="248" spans="1:15" s="517" customFormat="1" ht="9" customHeight="1">
      <c r="A248" s="503"/>
      <c r="B248" s="497"/>
      <c r="C248" s="500" t="s">
        <v>1692</v>
      </c>
      <c r="D248" s="517">
        <v>859</v>
      </c>
      <c r="E248" s="517">
        <v>526</v>
      </c>
      <c r="F248" s="517">
        <v>89</v>
      </c>
      <c r="G248" s="517">
        <v>6</v>
      </c>
      <c r="H248" s="517">
        <v>1</v>
      </c>
      <c r="I248" s="517">
        <v>289</v>
      </c>
      <c r="J248" s="517">
        <v>136</v>
      </c>
      <c r="K248" s="517">
        <v>17</v>
      </c>
      <c r="L248" s="517">
        <v>3</v>
      </c>
      <c r="M248" s="517">
        <v>0</v>
      </c>
      <c r="N248" s="517">
        <v>20</v>
      </c>
      <c r="O248" s="517">
        <v>1</v>
      </c>
    </row>
    <row r="249" spans="1:15" s="674" customFormat="1" ht="18" customHeight="1">
      <c r="A249" s="671"/>
      <c r="B249" s="672"/>
      <c r="C249" s="673" t="s">
        <v>1693</v>
      </c>
      <c r="D249" s="674">
        <v>1929</v>
      </c>
      <c r="E249" s="674">
        <v>605</v>
      </c>
      <c r="F249" s="674">
        <v>127</v>
      </c>
      <c r="G249" s="674">
        <v>7</v>
      </c>
      <c r="H249" s="674">
        <v>2</v>
      </c>
      <c r="I249" s="674">
        <v>1111</v>
      </c>
      <c r="J249" s="674">
        <v>499</v>
      </c>
      <c r="K249" s="674">
        <v>96</v>
      </c>
      <c r="L249" s="674">
        <v>31</v>
      </c>
      <c r="M249" s="674">
        <v>0</v>
      </c>
      <c r="N249" s="674">
        <v>109</v>
      </c>
      <c r="O249" s="674">
        <v>1</v>
      </c>
    </row>
    <row r="250" spans="1:15" s="517" customFormat="1">
      <c r="A250" s="503"/>
      <c r="B250" s="497" t="s">
        <v>773</v>
      </c>
      <c r="C250" s="500" t="s">
        <v>1691</v>
      </c>
      <c r="D250" s="517">
        <v>92</v>
      </c>
      <c r="E250" s="517">
        <v>8</v>
      </c>
      <c r="F250" s="517">
        <v>7</v>
      </c>
      <c r="G250" s="517">
        <v>0</v>
      </c>
      <c r="H250" s="517">
        <v>0</v>
      </c>
      <c r="I250" s="517">
        <v>78</v>
      </c>
      <c r="J250" s="517">
        <v>55</v>
      </c>
      <c r="K250" s="517">
        <v>5</v>
      </c>
      <c r="L250" s="517">
        <v>2</v>
      </c>
      <c r="M250" s="517">
        <v>0</v>
      </c>
      <c r="N250" s="517">
        <v>1</v>
      </c>
      <c r="O250" s="517">
        <v>0</v>
      </c>
    </row>
    <row r="251" spans="1:15" s="517" customFormat="1" ht="9" customHeight="1">
      <c r="A251" s="503"/>
      <c r="B251" s="497"/>
      <c r="C251" s="500" t="s">
        <v>1692</v>
      </c>
      <c r="D251" s="517">
        <v>73</v>
      </c>
      <c r="E251" s="517">
        <v>51</v>
      </c>
      <c r="F251" s="517">
        <v>5</v>
      </c>
      <c r="G251" s="517">
        <v>1</v>
      </c>
      <c r="H251" s="517">
        <v>0</v>
      </c>
      <c r="I251" s="517">
        <v>20</v>
      </c>
      <c r="J251" s="517">
        <v>14</v>
      </c>
      <c r="K251" s="517">
        <v>0</v>
      </c>
      <c r="L251" s="517">
        <v>0</v>
      </c>
      <c r="M251" s="517">
        <v>0</v>
      </c>
      <c r="N251" s="517">
        <v>1</v>
      </c>
      <c r="O251" s="517">
        <v>0</v>
      </c>
    </row>
    <row r="252" spans="1:15" s="674" customFormat="1" ht="18" customHeight="1">
      <c r="A252" s="671"/>
      <c r="B252" s="672"/>
      <c r="C252" s="673" t="s">
        <v>1693</v>
      </c>
      <c r="D252" s="674">
        <v>165</v>
      </c>
      <c r="E252" s="674">
        <v>59</v>
      </c>
      <c r="F252" s="674">
        <v>12</v>
      </c>
      <c r="G252" s="674">
        <v>1</v>
      </c>
      <c r="H252" s="674">
        <v>0</v>
      </c>
      <c r="I252" s="674">
        <v>98</v>
      </c>
      <c r="J252" s="674">
        <v>69</v>
      </c>
      <c r="K252" s="674">
        <v>5</v>
      </c>
      <c r="L252" s="674">
        <v>2</v>
      </c>
      <c r="M252" s="674">
        <v>0</v>
      </c>
      <c r="N252" s="674">
        <v>2</v>
      </c>
      <c r="O252" s="674">
        <v>0</v>
      </c>
    </row>
    <row r="253" spans="1:15" s="517" customFormat="1">
      <c r="A253" s="503"/>
      <c r="B253" s="497" t="s">
        <v>774</v>
      </c>
      <c r="C253" s="500" t="s">
        <v>1691</v>
      </c>
      <c r="D253" s="517">
        <v>1123</v>
      </c>
      <c r="E253" s="517">
        <v>239</v>
      </c>
      <c r="F253" s="517">
        <v>181</v>
      </c>
      <c r="G253" s="517">
        <v>2</v>
      </c>
      <c r="H253" s="517">
        <v>1</v>
      </c>
      <c r="I253" s="517">
        <v>762</v>
      </c>
      <c r="J253" s="517">
        <v>673</v>
      </c>
      <c r="K253" s="517">
        <v>64</v>
      </c>
      <c r="L253" s="517">
        <v>46</v>
      </c>
      <c r="M253" s="517">
        <v>0</v>
      </c>
      <c r="N253" s="517">
        <v>44</v>
      </c>
      <c r="O253" s="517">
        <v>12</v>
      </c>
    </row>
    <row r="254" spans="1:15" s="517" customFormat="1" ht="9" customHeight="1">
      <c r="A254" s="503"/>
      <c r="B254" s="497"/>
      <c r="C254" s="500" t="s">
        <v>1692</v>
      </c>
      <c r="D254" s="517">
        <v>1438</v>
      </c>
      <c r="E254" s="517">
        <v>1203</v>
      </c>
      <c r="F254" s="517">
        <v>285</v>
      </c>
      <c r="G254" s="517">
        <v>4</v>
      </c>
      <c r="H254" s="517">
        <v>2</v>
      </c>
      <c r="I254" s="517">
        <v>167</v>
      </c>
      <c r="J254" s="517">
        <v>148</v>
      </c>
      <c r="K254" s="517">
        <v>47</v>
      </c>
      <c r="L254" s="517">
        <v>32</v>
      </c>
      <c r="M254" s="517">
        <v>1</v>
      </c>
      <c r="N254" s="517">
        <v>7</v>
      </c>
      <c r="O254" s="517">
        <v>9</v>
      </c>
    </row>
    <row r="255" spans="1:15" s="674" customFormat="1" ht="18" customHeight="1">
      <c r="A255" s="671"/>
      <c r="B255" s="672"/>
      <c r="C255" s="673" t="s">
        <v>1693</v>
      </c>
      <c r="D255" s="674">
        <v>2561</v>
      </c>
      <c r="E255" s="674">
        <v>1442</v>
      </c>
      <c r="F255" s="674">
        <v>466</v>
      </c>
      <c r="G255" s="674">
        <v>6</v>
      </c>
      <c r="H255" s="674">
        <v>3</v>
      </c>
      <c r="I255" s="674">
        <v>929</v>
      </c>
      <c r="J255" s="674">
        <v>821</v>
      </c>
      <c r="K255" s="674">
        <v>111</v>
      </c>
      <c r="L255" s="674">
        <v>78</v>
      </c>
      <c r="M255" s="674">
        <v>1</v>
      </c>
      <c r="N255" s="674">
        <v>51</v>
      </c>
      <c r="O255" s="674">
        <v>21</v>
      </c>
    </row>
    <row r="256" spans="1:15" s="517" customFormat="1" ht="18">
      <c r="A256" s="503"/>
      <c r="B256" s="497" t="s">
        <v>2244</v>
      </c>
      <c r="C256" s="500" t="s">
        <v>1691</v>
      </c>
      <c r="D256" s="517">
        <v>387</v>
      </c>
      <c r="E256" s="517">
        <v>23</v>
      </c>
      <c r="F256" s="517">
        <v>15</v>
      </c>
      <c r="G256" s="517">
        <v>0</v>
      </c>
      <c r="H256" s="517">
        <v>0</v>
      </c>
      <c r="I256" s="517">
        <v>295</v>
      </c>
      <c r="J256" s="517">
        <v>146</v>
      </c>
      <c r="K256" s="517">
        <v>23</v>
      </c>
      <c r="L256" s="517">
        <v>7</v>
      </c>
      <c r="M256" s="517">
        <v>0</v>
      </c>
      <c r="N256" s="517">
        <v>44</v>
      </c>
      <c r="O256" s="517">
        <v>2</v>
      </c>
    </row>
    <row r="257" spans="1:15" s="517" customFormat="1" ht="9" customHeight="1">
      <c r="A257" s="503"/>
      <c r="B257" s="497"/>
      <c r="C257" s="500" t="s">
        <v>1692</v>
      </c>
      <c r="D257" s="517">
        <v>334</v>
      </c>
      <c r="E257" s="517">
        <v>174</v>
      </c>
      <c r="F257" s="517">
        <v>22</v>
      </c>
      <c r="G257" s="517">
        <v>0</v>
      </c>
      <c r="H257" s="517">
        <v>0</v>
      </c>
      <c r="I257" s="517">
        <v>140</v>
      </c>
      <c r="J257" s="517">
        <v>48</v>
      </c>
      <c r="K257" s="517">
        <v>6</v>
      </c>
      <c r="L257" s="517">
        <v>3</v>
      </c>
      <c r="M257" s="517">
        <v>0</v>
      </c>
      <c r="N257" s="517">
        <v>14</v>
      </c>
      <c r="O257" s="517">
        <v>0</v>
      </c>
    </row>
    <row r="258" spans="1:15" s="674" customFormat="1" ht="18" customHeight="1">
      <c r="A258" s="671"/>
      <c r="B258" s="672"/>
      <c r="C258" s="673" t="s">
        <v>1693</v>
      </c>
      <c r="D258" s="674">
        <v>721</v>
      </c>
      <c r="E258" s="674">
        <v>197</v>
      </c>
      <c r="F258" s="674">
        <v>37</v>
      </c>
      <c r="G258" s="674">
        <v>0</v>
      </c>
      <c r="H258" s="674">
        <v>0</v>
      </c>
      <c r="I258" s="674">
        <v>435</v>
      </c>
      <c r="J258" s="674">
        <v>194</v>
      </c>
      <c r="K258" s="674">
        <v>29</v>
      </c>
      <c r="L258" s="674">
        <v>10</v>
      </c>
      <c r="M258" s="674">
        <v>0</v>
      </c>
      <c r="N258" s="674">
        <v>58</v>
      </c>
      <c r="O258" s="674">
        <v>2</v>
      </c>
    </row>
    <row r="259" spans="1:15" s="674" customFormat="1" ht="9" customHeight="1">
      <c r="A259" s="503" t="s">
        <v>473</v>
      </c>
      <c r="B259" s="672"/>
      <c r="C259" s="673"/>
    </row>
    <row r="260" spans="1:15" s="517" customFormat="1">
      <c r="A260" s="503" t="s">
        <v>1830</v>
      </c>
      <c r="B260" s="497"/>
      <c r="C260" s="500" t="s">
        <v>1691</v>
      </c>
      <c r="D260" s="517">
        <v>10084</v>
      </c>
      <c r="E260" s="517">
        <v>828</v>
      </c>
      <c r="F260" s="517">
        <v>534</v>
      </c>
      <c r="G260" s="517">
        <v>6</v>
      </c>
      <c r="H260" s="517">
        <v>4</v>
      </c>
      <c r="I260" s="517">
        <v>7683</v>
      </c>
      <c r="J260" s="517">
        <v>4609</v>
      </c>
      <c r="K260" s="517">
        <v>770</v>
      </c>
      <c r="L260" s="517">
        <v>272</v>
      </c>
      <c r="M260" s="517">
        <v>1</v>
      </c>
      <c r="N260" s="517">
        <v>771</v>
      </c>
      <c r="O260" s="517">
        <v>25</v>
      </c>
    </row>
    <row r="261" spans="1:15" s="517" customFormat="1" ht="9" customHeight="1">
      <c r="A261" s="503"/>
      <c r="B261" s="497"/>
      <c r="C261" s="500" t="s">
        <v>1692</v>
      </c>
      <c r="D261" s="517">
        <v>7934</v>
      </c>
      <c r="E261" s="517">
        <v>5370</v>
      </c>
      <c r="F261" s="517">
        <v>1171</v>
      </c>
      <c r="G261" s="517">
        <v>29</v>
      </c>
      <c r="H261" s="517">
        <v>9</v>
      </c>
      <c r="I261" s="517">
        <v>2018</v>
      </c>
      <c r="J261" s="517">
        <v>1108</v>
      </c>
      <c r="K261" s="517">
        <v>273</v>
      </c>
      <c r="L261" s="517">
        <v>134</v>
      </c>
      <c r="M261" s="517">
        <v>8</v>
      </c>
      <c r="N261" s="517">
        <v>207</v>
      </c>
      <c r="O261" s="517">
        <v>29</v>
      </c>
    </row>
    <row r="262" spans="1:15" s="674" customFormat="1" ht="18" customHeight="1">
      <c r="A262" s="671"/>
      <c r="B262" s="672"/>
      <c r="C262" s="673" t="s">
        <v>1693</v>
      </c>
      <c r="D262" s="674">
        <v>18018</v>
      </c>
      <c r="E262" s="674">
        <v>6198</v>
      </c>
      <c r="F262" s="674">
        <v>1705</v>
      </c>
      <c r="G262" s="674">
        <v>35</v>
      </c>
      <c r="H262" s="674">
        <v>13</v>
      </c>
      <c r="I262" s="674">
        <v>9701</v>
      </c>
      <c r="J262" s="674">
        <v>5717</v>
      </c>
      <c r="K262" s="674">
        <v>1043</v>
      </c>
      <c r="L262" s="674">
        <v>406</v>
      </c>
      <c r="M262" s="674">
        <v>9</v>
      </c>
      <c r="N262" s="674">
        <v>978</v>
      </c>
      <c r="O262" s="674">
        <v>54</v>
      </c>
    </row>
    <row r="263" spans="1:15" s="674" customFormat="1" ht="18" customHeight="1">
      <c r="A263" s="503" t="s">
        <v>486</v>
      </c>
      <c r="B263" s="672"/>
      <c r="C263" s="673"/>
    </row>
    <row r="264" spans="1:15" s="517" customFormat="1" ht="27" customHeight="1">
      <c r="B264" s="497" t="s">
        <v>2245</v>
      </c>
      <c r="C264" s="500" t="s">
        <v>1691</v>
      </c>
      <c r="D264" s="517">
        <v>68</v>
      </c>
      <c r="E264" s="517">
        <v>22</v>
      </c>
      <c r="F264" s="517">
        <v>17</v>
      </c>
      <c r="G264" s="517">
        <v>3</v>
      </c>
      <c r="H264" s="517">
        <v>1</v>
      </c>
      <c r="I264" s="517">
        <v>39</v>
      </c>
      <c r="J264" s="517">
        <v>14</v>
      </c>
      <c r="K264" s="517">
        <v>4</v>
      </c>
      <c r="L264" s="517">
        <v>1</v>
      </c>
      <c r="M264" s="517">
        <v>0</v>
      </c>
      <c r="N264" s="517">
        <v>0</v>
      </c>
      <c r="O264" s="517">
        <v>0</v>
      </c>
    </row>
    <row r="265" spans="1:15" s="517" customFormat="1" ht="9" customHeight="1">
      <c r="A265" s="503"/>
      <c r="B265" s="497"/>
      <c r="C265" s="500" t="s">
        <v>1692</v>
      </c>
      <c r="D265" s="517">
        <v>203</v>
      </c>
      <c r="E265" s="517">
        <v>153</v>
      </c>
      <c r="F265" s="517">
        <v>36</v>
      </c>
      <c r="G265" s="517">
        <v>12</v>
      </c>
      <c r="H265" s="517">
        <v>6</v>
      </c>
      <c r="I265" s="517">
        <v>31</v>
      </c>
      <c r="J265" s="517">
        <v>9</v>
      </c>
      <c r="K265" s="517">
        <v>4</v>
      </c>
      <c r="L265" s="517">
        <v>1</v>
      </c>
      <c r="M265" s="517">
        <v>0</v>
      </c>
      <c r="N265" s="517">
        <v>2</v>
      </c>
      <c r="O265" s="517">
        <v>1</v>
      </c>
    </row>
    <row r="266" spans="1:15" s="674" customFormat="1" ht="18" customHeight="1">
      <c r="A266" s="671"/>
      <c r="B266" s="672"/>
      <c r="C266" s="673" t="s">
        <v>1693</v>
      </c>
      <c r="D266" s="674">
        <v>271</v>
      </c>
      <c r="E266" s="674">
        <v>175</v>
      </c>
      <c r="F266" s="674">
        <v>53</v>
      </c>
      <c r="G266" s="674">
        <v>15</v>
      </c>
      <c r="H266" s="674">
        <v>7</v>
      </c>
      <c r="I266" s="674">
        <v>70</v>
      </c>
      <c r="J266" s="674">
        <v>23</v>
      </c>
      <c r="K266" s="674">
        <v>8</v>
      </c>
      <c r="L266" s="674">
        <v>2</v>
      </c>
      <c r="M266" s="674">
        <v>0</v>
      </c>
      <c r="N266" s="674">
        <v>2</v>
      </c>
      <c r="O266" s="674">
        <v>1</v>
      </c>
    </row>
    <row r="267" spans="1:15" s="517" customFormat="1">
      <c r="A267" s="503"/>
      <c r="B267" s="497" t="s">
        <v>777</v>
      </c>
      <c r="C267" s="500" t="s">
        <v>1691</v>
      </c>
      <c r="D267" s="517">
        <v>55</v>
      </c>
      <c r="E267" s="517">
        <v>12</v>
      </c>
      <c r="F267" s="517">
        <v>7</v>
      </c>
      <c r="G267" s="517">
        <v>0</v>
      </c>
      <c r="H267" s="517">
        <v>0</v>
      </c>
      <c r="I267" s="517">
        <v>36</v>
      </c>
      <c r="J267" s="517">
        <v>18</v>
      </c>
      <c r="K267" s="517">
        <v>5</v>
      </c>
      <c r="L267" s="517">
        <v>0</v>
      </c>
      <c r="M267" s="517">
        <v>0</v>
      </c>
      <c r="N267" s="517">
        <v>0</v>
      </c>
      <c r="O267" s="517">
        <v>2</v>
      </c>
    </row>
    <row r="268" spans="1:15" s="517" customFormat="1" ht="9" customHeight="1">
      <c r="A268" s="503"/>
      <c r="B268" s="497"/>
      <c r="C268" s="500" t="s">
        <v>1692</v>
      </c>
      <c r="D268" s="517">
        <v>76</v>
      </c>
      <c r="E268" s="517">
        <v>48</v>
      </c>
      <c r="F268" s="517">
        <v>18</v>
      </c>
      <c r="G268" s="517">
        <v>2</v>
      </c>
      <c r="H268" s="517">
        <v>1</v>
      </c>
      <c r="I268" s="517">
        <v>17</v>
      </c>
      <c r="J268" s="517">
        <v>8</v>
      </c>
      <c r="K268" s="517">
        <v>6</v>
      </c>
      <c r="L268" s="517">
        <v>2</v>
      </c>
      <c r="M268" s="517">
        <v>0</v>
      </c>
      <c r="N268" s="517">
        <v>0</v>
      </c>
      <c r="O268" s="517">
        <v>3</v>
      </c>
    </row>
    <row r="269" spans="1:15" s="674" customFormat="1" ht="18" customHeight="1">
      <c r="A269" s="671"/>
      <c r="B269" s="672"/>
      <c r="C269" s="673" t="s">
        <v>1693</v>
      </c>
      <c r="D269" s="674">
        <v>131</v>
      </c>
      <c r="E269" s="674">
        <v>60</v>
      </c>
      <c r="F269" s="674">
        <v>25</v>
      </c>
      <c r="G269" s="674">
        <v>2</v>
      </c>
      <c r="H269" s="674">
        <v>1</v>
      </c>
      <c r="I269" s="674">
        <v>53</v>
      </c>
      <c r="J269" s="674">
        <v>26</v>
      </c>
      <c r="K269" s="674">
        <v>11</v>
      </c>
      <c r="L269" s="674">
        <v>2</v>
      </c>
      <c r="M269" s="674">
        <v>0</v>
      </c>
      <c r="N269" s="674">
        <v>0</v>
      </c>
      <c r="O269" s="674">
        <v>5</v>
      </c>
    </row>
    <row r="270" spans="1:15" s="517" customFormat="1">
      <c r="A270" s="503"/>
      <c r="B270" s="497" t="s">
        <v>778</v>
      </c>
      <c r="C270" s="500" t="s">
        <v>1691</v>
      </c>
      <c r="D270" s="517">
        <v>222</v>
      </c>
      <c r="E270" s="517">
        <v>40</v>
      </c>
      <c r="F270" s="517">
        <v>19</v>
      </c>
      <c r="G270" s="517">
        <v>0</v>
      </c>
      <c r="H270" s="517">
        <v>0</v>
      </c>
      <c r="I270" s="517">
        <v>154</v>
      </c>
      <c r="J270" s="517">
        <v>102</v>
      </c>
      <c r="K270" s="517">
        <v>25</v>
      </c>
      <c r="L270" s="517">
        <v>11</v>
      </c>
      <c r="M270" s="517">
        <v>0</v>
      </c>
      <c r="N270" s="517">
        <v>3</v>
      </c>
      <c r="O270" s="517">
        <v>0</v>
      </c>
    </row>
    <row r="271" spans="1:15" s="517" customFormat="1" ht="9" customHeight="1">
      <c r="A271" s="503"/>
      <c r="B271" s="497"/>
      <c r="C271" s="500" t="s">
        <v>1692</v>
      </c>
      <c r="D271" s="517">
        <v>226</v>
      </c>
      <c r="E271" s="517">
        <v>134</v>
      </c>
      <c r="F271" s="517">
        <v>51</v>
      </c>
      <c r="G271" s="517">
        <v>2</v>
      </c>
      <c r="H271" s="517">
        <v>0</v>
      </c>
      <c r="I271" s="517">
        <v>57</v>
      </c>
      <c r="J271" s="517">
        <v>29</v>
      </c>
      <c r="K271" s="517">
        <v>27</v>
      </c>
      <c r="L271" s="517">
        <v>11</v>
      </c>
      <c r="M271" s="517">
        <v>0</v>
      </c>
      <c r="N271" s="517">
        <v>5</v>
      </c>
      <c r="O271" s="517">
        <v>1</v>
      </c>
    </row>
    <row r="272" spans="1:15" s="674" customFormat="1" ht="9" customHeight="1">
      <c r="A272" s="671"/>
      <c r="B272" s="672"/>
      <c r="C272" s="673" t="s">
        <v>1693</v>
      </c>
      <c r="D272" s="674">
        <v>448</v>
      </c>
      <c r="E272" s="674">
        <v>174</v>
      </c>
      <c r="F272" s="674">
        <v>70</v>
      </c>
      <c r="G272" s="674">
        <v>2</v>
      </c>
      <c r="H272" s="674">
        <v>0</v>
      </c>
      <c r="I272" s="674">
        <v>211</v>
      </c>
      <c r="J272" s="674">
        <v>131</v>
      </c>
      <c r="K272" s="674">
        <v>52</v>
      </c>
      <c r="L272" s="674">
        <v>22</v>
      </c>
      <c r="M272" s="674">
        <v>0</v>
      </c>
      <c r="N272" s="674">
        <v>8</v>
      </c>
      <c r="O272" s="674">
        <v>1</v>
      </c>
    </row>
    <row r="273" spans="1:15" s="517" customFormat="1" ht="36" customHeight="1">
      <c r="A273" s="503"/>
      <c r="B273" s="497" t="s">
        <v>2246</v>
      </c>
      <c r="C273" s="500" t="s">
        <v>1691</v>
      </c>
      <c r="D273" s="517">
        <v>69</v>
      </c>
      <c r="E273" s="517">
        <v>24</v>
      </c>
      <c r="F273" s="517">
        <v>12</v>
      </c>
      <c r="G273" s="517">
        <v>0</v>
      </c>
      <c r="H273" s="517">
        <v>0</v>
      </c>
      <c r="I273" s="517">
        <v>35</v>
      </c>
      <c r="J273" s="517">
        <v>27</v>
      </c>
      <c r="K273" s="517">
        <v>9</v>
      </c>
      <c r="L273" s="517">
        <v>2</v>
      </c>
      <c r="M273" s="517">
        <v>0</v>
      </c>
      <c r="N273" s="517">
        <v>0</v>
      </c>
      <c r="O273" s="517">
        <v>1</v>
      </c>
    </row>
    <row r="274" spans="1:15" s="517" customFormat="1" ht="9" customHeight="1">
      <c r="A274" s="503"/>
      <c r="B274" s="497"/>
      <c r="C274" s="500" t="s">
        <v>1692</v>
      </c>
      <c r="D274" s="517">
        <v>106</v>
      </c>
      <c r="E274" s="517">
        <v>88</v>
      </c>
      <c r="F274" s="517">
        <v>33</v>
      </c>
      <c r="G274" s="517">
        <v>2</v>
      </c>
      <c r="H274" s="517">
        <v>0</v>
      </c>
      <c r="I274" s="517">
        <v>7</v>
      </c>
      <c r="J274" s="517">
        <v>4</v>
      </c>
      <c r="K274" s="517">
        <v>4</v>
      </c>
      <c r="L274" s="517">
        <v>0</v>
      </c>
      <c r="M274" s="517">
        <v>0</v>
      </c>
      <c r="N274" s="517">
        <v>2</v>
      </c>
      <c r="O274" s="517">
        <v>3</v>
      </c>
    </row>
    <row r="275" spans="1:15" s="674" customFormat="1" ht="18" customHeight="1">
      <c r="A275" s="671"/>
      <c r="B275" s="672"/>
      <c r="C275" s="673" t="s">
        <v>1693</v>
      </c>
      <c r="D275" s="674">
        <v>175</v>
      </c>
      <c r="E275" s="674">
        <v>112</v>
      </c>
      <c r="F275" s="674">
        <v>45</v>
      </c>
      <c r="G275" s="674">
        <v>2</v>
      </c>
      <c r="H275" s="674">
        <v>0</v>
      </c>
      <c r="I275" s="674">
        <v>42</v>
      </c>
      <c r="J275" s="674">
        <v>31</v>
      </c>
      <c r="K275" s="674">
        <v>13</v>
      </c>
      <c r="L275" s="674">
        <v>2</v>
      </c>
      <c r="M275" s="674">
        <v>0</v>
      </c>
      <c r="N275" s="674">
        <v>2</v>
      </c>
      <c r="O275" s="674">
        <v>4</v>
      </c>
    </row>
    <row r="276" spans="1:15" s="517" customFormat="1">
      <c r="A276" s="503"/>
      <c r="B276" s="497" t="s">
        <v>781</v>
      </c>
      <c r="C276" s="500" t="s">
        <v>1691</v>
      </c>
      <c r="D276" s="517">
        <v>92</v>
      </c>
      <c r="E276" s="517">
        <v>51</v>
      </c>
      <c r="F276" s="517">
        <v>32</v>
      </c>
      <c r="G276" s="517">
        <v>4</v>
      </c>
      <c r="H276" s="517">
        <v>2</v>
      </c>
      <c r="I276" s="517">
        <v>24</v>
      </c>
      <c r="J276" s="517">
        <v>15</v>
      </c>
      <c r="K276" s="517">
        <v>9</v>
      </c>
      <c r="L276" s="517">
        <v>4</v>
      </c>
      <c r="M276" s="517">
        <v>0</v>
      </c>
      <c r="N276" s="517">
        <v>2</v>
      </c>
      <c r="O276" s="517">
        <v>2</v>
      </c>
    </row>
    <row r="277" spans="1:15" s="517" customFormat="1" ht="9" customHeight="1">
      <c r="A277" s="503"/>
      <c r="B277" s="497"/>
      <c r="C277" s="500" t="s">
        <v>1692</v>
      </c>
      <c r="D277" s="517">
        <v>190</v>
      </c>
      <c r="E277" s="517">
        <v>163</v>
      </c>
      <c r="F277" s="517">
        <v>42</v>
      </c>
      <c r="G277" s="517">
        <v>13</v>
      </c>
      <c r="H277" s="517">
        <v>6</v>
      </c>
      <c r="I277" s="517">
        <v>1</v>
      </c>
      <c r="J277" s="517">
        <v>1</v>
      </c>
      <c r="K277" s="517">
        <v>11</v>
      </c>
      <c r="L277" s="517">
        <v>3</v>
      </c>
      <c r="M277" s="517">
        <v>0</v>
      </c>
      <c r="N277" s="517">
        <v>0</v>
      </c>
      <c r="O277" s="517">
        <v>2</v>
      </c>
    </row>
    <row r="278" spans="1:15" s="674" customFormat="1" ht="18" customHeight="1">
      <c r="A278" s="671"/>
      <c r="B278" s="672"/>
      <c r="C278" s="673" t="s">
        <v>1693</v>
      </c>
      <c r="D278" s="674">
        <v>282</v>
      </c>
      <c r="E278" s="674">
        <v>214</v>
      </c>
      <c r="F278" s="674">
        <v>74</v>
      </c>
      <c r="G278" s="674">
        <v>17</v>
      </c>
      <c r="H278" s="674">
        <v>8</v>
      </c>
      <c r="I278" s="674">
        <v>25</v>
      </c>
      <c r="J278" s="674">
        <v>16</v>
      </c>
      <c r="K278" s="674">
        <v>20</v>
      </c>
      <c r="L278" s="674">
        <v>7</v>
      </c>
      <c r="M278" s="674">
        <v>0</v>
      </c>
      <c r="N278" s="674">
        <v>2</v>
      </c>
      <c r="O278" s="674">
        <v>4</v>
      </c>
    </row>
    <row r="279" spans="1:15" s="674" customFormat="1" ht="9" customHeight="1">
      <c r="A279" s="496" t="s">
        <v>486</v>
      </c>
      <c r="B279" s="672"/>
      <c r="C279" s="673"/>
    </row>
    <row r="280" spans="1:15" s="517" customFormat="1">
      <c r="A280" s="503" t="s">
        <v>1830</v>
      </c>
      <c r="B280" s="497"/>
      <c r="C280" s="500" t="s">
        <v>1691</v>
      </c>
      <c r="D280" s="674">
        <v>506</v>
      </c>
      <c r="E280" s="674">
        <v>149</v>
      </c>
      <c r="F280" s="674">
        <v>87</v>
      </c>
      <c r="G280" s="674">
        <v>7</v>
      </c>
      <c r="H280" s="674">
        <v>3</v>
      </c>
      <c r="I280" s="674">
        <v>288</v>
      </c>
      <c r="J280" s="674">
        <v>176</v>
      </c>
      <c r="K280" s="674">
        <v>52</v>
      </c>
      <c r="L280" s="674">
        <v>18</v>
      </c>
      <c r="M280" s="674">
        <v>0</v>
      </c>
      <c r="N280" s="674">
        <v>5</v>
      </c>
      <c r="O280" s="674">
        <v>5</v>
      </c>
    </row>
    <row r="281" spans="1:15" s="517" customFormat="1" ht="9" customHeight="1">
      <c r="A281" s="503"/>
      <c r="B281" s="497"/>
      <c r="C281" s="500" t="s">
        <v>1692</v>
      </c>
      <c r="D281" s="517">
        <v>801</v>
      </c>
      <c r="E281" s="517">
        <v>586</v>
      </c>
      <c r="F281" s="517">
        <v>180</v>
      </c>
      <c r="G281" s="517">
        <v>31</v>
      </c>
      <c r="H281" s="517">
        <v>13</v>
      </c>
      <c r="I281" s="517">
        <v>113</v>
      </c>
      <c r="J281" s="517">
        <v>51</v>
      </c>
      <c r="K281" s="517">
        <v>52</v>
      </c>
      <c r="L281" s="517">
        <v>17</v>
      </c>
      <c r="M281" s="517">
        <v>0</v>
      </c>
      <c r="N281" s="517">
        <v>9</v>
      </c>
      <c r="O281" s="517">
        <v>10</v>
      </c>
    </row>
    <row r="282" spans="1:15" s="674" customFormat="1" ht="18" customHeight="1">
      <c r="A282" s="671"/>
      <c r="B282" s="672"/>
      <c r="C282" s="673" t="s">
        <v>1693</v>
      </c>
      <c r="D282" s="674">
        <v>1307</v>
      </c>
      <c r="E282" s="674">
        <v>735</v>
      </c>
      <c r="F282" s="674">
        <v>267</v>
      </c>
      <c r="G282" s="674">
        <v>38</v>
      </c>
      <c r="H282" s="674">
        <v>16</v>
      </c>
      <c r="I282" s="674">
        <v>401</v>
      </c>
      <c r="J282" s="674">
        <v>227</v>
      </c>
      <c r="K282" s="674">
        <v>104</v>
      </c>
      <c r="L282" s="674">
        <v>35</v>
      </c>
      <c r="M282" s="674">
        <v>0</v>
      </c>
      <c r="N282" s="674">
        <v>14</v>
      </c>
      <c r="O282" s="674">
        <v>15</v>
      </c>
    </row>
    <row r="283" spans="1:15" s="674" customFormat="1" ht="9" customHeight="1">
      <c r="A283" s="671"/>
      <c r="B283" s="672"/>
      <c r="C283" s="675"/>
    </row>
    <row r="284" spans="1:15" s="674" customFormat="1" ht="9" customHeight="1">
      <c r="A284" s="671"/>
      <c r="B284" s="672"/>
      <c r="C284" s="675"/>
    </row>
    <row r="285" spans="1:15" s="674" customFormat="1" ht="9" customHeight="1">
      <c r="A285" s="671"/>
      <c r="B285" s="672"/>
      <c r="C285" s="675"/>
    </row>
    <row r="286" spans="1:15" s="517" customFormat="1" ht="9" customHeight="1">
      <c r="A286" s="24"/>
      <c r="B286" s="576"/>
      <c r="C286" s="676"/>
      <c r="D286" s="576"/>
      <c r="E286" s="576"/>
      <c r="F286" s="576"/>
      <c r="G286" s="576"/>
      <c r="H286" s="576"/>
      <c r="I286" s="576"/>
      <c r="J286" s="576"/>
      <c r="K286" s="576"/>
      <c r="L286" s="576"/>
      <c r="M286" s="24"/>
      <c r="N286" s="24"/>
      <c r="O286" s="24"/>
    </row>
    <row r="287" spans="1:15" s="517" customFormat="1" ht="9" customHeight="1">
      <c r="A287" s="211"/>
      <c r="B287" s="576"/>
      <c r="C287" s="676"/>
      <c r="D287" s="576"/>
      <c r="E287" s="576"/>
      <c r="F287" s="576"/>
      <c r="G287" s="576"/>
      <c r="H287" s="576"/>
      <c r="I287" s="576"/>
      <c r="J287" s="576"/>
      <c r="K287" s="576"/>
      <c r="L287" s="576"/>
      <c r="M287" s="24"/>
      <c r="N287" s="24"/>
      <c r="O287" s="24"/>
    </row>
    <row r="288" spans="1:15" s="24" customFormat="1" ht="10.5" customHeight="1">
      <c r="A288" s="1354" t="s">
        <v>3078</v>
      </c>
      <c r="B288" s="1354"/>
      <c r="C288" s="676"/>
      <c r="D288" s="576"/>
      <c r="E288" s="576"/>
      <c r="F288" s="576"/>
      <c r="G288" s="576"/>
      <c r="H288" s="576"/>
      <c r="I288" s="576"/>
    </row>
    <row r="289" spans="1:15" s="674" customFormat="1" ht="9" customHeight="1">
      <c r="A289" s="503" t="s">
        <v>243</v>
      </c>
      <c r="B289" s="672"/>
      <c r="C289" s="673"/>
      <c r="D289" s="517"/>
      <c r="E289" s="517"/>
      <c r="F289" s="517"/>
      <c r="G289" s="517"/>
      <c r="H289" s="517"/>
      <c r="I289" s="517"/>
      <c r="J289" s="517"/>
      <c r="K289" s="517"/>
      <c r="L289" s="517"/>
      <c r="M289" s="517"/>
      <c r="N289" s="517"/>
      <c r="O289" s="517"/>
    </row>
    <row r="290" spans="1:15" s="674" customFormat="1" ht="9" customHeight="1">
      <c r="A290" s="503" t="s">
        <v>2145</v>
      </c>
      <c r="B290" s="672"/>
      <c r="C290" s="673"/>
      <c r="D290" s="517"/>
      <c r="E290" s="517"/>
      <c r="F290" s="517"/>
      <c r="G290" s="517"/>
      <c r="H290" s="517"/>
      <c r="I290" s="517"/>
      <c r="J290" s="517"/>
      <c r="K290" s="517"/>
      <c r="L290" s="517"/>
      <c r="M290" s="517"/>
      <c r="N290" s="517"/>
      <c r="O290" s="517"/>
    </row>
    <row r="291" spans="1:15" s="517" customFormat="1" ht="18" customHeight="1">
      <c r="B291" s="497" t="s">
        <v>784</v>
      </c>
      <c r="C291" s="500" t="s">
        <v>1691</v>
      </c>
      <c r="D291" s="499">
        <v>926</v>
      </c>
      <c r="E291" s="499">
        <v>434</v>
      </c>
      <c r="F291" s="499">
        <v>331</v>
      </c>
      <c r="G291" s="499">
        <v>11</v>
      </c>
      <c r="H291" s="499">
        <v>4</v>
      </c>
      <c r="I291" s="499">
        <v>222</v>
      </c>
      <c r="J291" s="499">
        <v>109</v>
      </c>
      <c r="K291" s="499">
        <v>131</v>
      </c>
      <c r="L291" s="499">
        <v>70</v>
      </c>
      <c r="M291" s="499">
        <v>0</v>
      </c>
      <c r="N291" s="499">
        <v>80</v>
      </c>
      <c r="O291" s="499">
        <v>48</v>
      </c>
    </row>
    <row r="292" spans="1:15" s="517" customFormat="1" ht="9" customHeight="1">
      <c r="A292" s="503"/>
      <c r="B292" s="497"/>
      <c r="C292" s="500" t="s">
        <v>1692</v>
      </c>
      <c r="D292" s="517">
        <v>1751</v>
      </c>
      <c r="E292" s="517">
        <v>1397</v>
      </c>
      <c r="F292" s="517">
        <v>848</v>
      </c>
      <c r="G292" s="517">
        <v>25</v>
      </c>
      <c r="H292" s="517">
        <v>11</v>
      </c>
      <c r="I292" s="517">
        <v>103</v>
      </c>
      <c r="J292" s="517">
        <v>65</v>
      </c>
      <c r="K292" s="517">
        <v>124</v>
      </c>
      <c r="L292" s="517">
        <v>80</v>
      </c>
      <c r="M292" s="517">
        <v>0</v>
      </c>
      <c r="N292" s="517">
        <v>37</v>
      </c>
      <c r="O292" s="517">
        <v>65</v>
      </c>
    </row>
    <row r="293" spans="1:15" s="674" customFormat="1" ht="18" customHeight="1">
      <c r="A293" s="671"/>
      <c r="B293" s="672"/>
      <c r="C293" s="673" t="s">
        <v>1693</v>
      </c>
      <c r="D293" s="674">
        <v>2677</v>
      </c>
      <c r="E293" s="674">
        <v>1831</v>
      </c>
      <c r="F293" s="674">
        <v>1179</v>
      </c>
      <c r="G293" s="674">
        <v>36</v>
      </c>
      <c r="H293" s="674">
        <v>15</v>
      </c>
      <c r="I293" s="674">
        <v>325</v>
      </c>
      <c r="J293" s="674">
        <v>174</v>
      </c>
      <c r="K293" s="674">
        <v>255</v>
      </c>
      <c r="L293" s="674">
        <v>150</v>
      </c>
      <c r="M293" s="674">
        <v>0</v>
      </c>
      <c r="N293" s="674">
        <v>117</v>
      </c>
      <c r="O293" s="674">
        <v>113</v>
      </c>
    </row>
    <row r="294" spans="1:15" s="517" customFormat="1">
      <c r="A294" s="503"/>
      <c r="B294" s="497" t="s">
        <v>785</v>
      </c>
      <c r="C294" s="500" t="s">
        <v>1691</v>
      </c>
      <c r="D294" s="674">
        <v>19010</v>
      </c>
      <c r="E294" s="674">
        <v>11451</v>
      </c>
      <c r="F294" s="674">
        <v>7694</v>
      </c>
      <c r="G294" s="674">
        <v>57</v>
      </c>
      <c r="H294" s="674">
        <v>33</v>
      </c>
      <c r="I294" s="674">
        <v>4499</v>
      </c>
      <c r="J294" s="674">
        <v>1560</v>
      </c>
      <c r="K294" s="674">
        <v>1478</v>
      </c>
      <c r="L294" s="674">
        <v>368</v>
      </c>
      <c r="M294" s="674">
        <v>138</v>
      </c>
      <c r="N294" s="674">
        <v>761</v>
      </c>
      <c r="O294" s="674">
        <v>626</v>
      </c>
    </row>
    <row r="295" spans="1:15" s="517" customFormat="1" ht="9" customHeight="1">
      <c r="A295" s="503"/>
      <c r="B295" s="497"/>
      <c r="C295" s="500" t="s">
        <v>1692</v>
      </c>
      <c r="D295" s="517">
        <v>40259</v>
      </c>
      <c r="E295" s="517">
        <v>35358</v>
      </c>
      <c r="F295" s="517">
        <v>17942</v>
      </c>
      <c r="G295" s="517">
        <v>181</v>
      </c>
      <c r="H295" s="517">
        <v>85</v>
      </c>
      <c r="I295" s="517">
        <v>974</v>
      </c>
      <c r="J295" s="517">
        <v>556</v>
      </c>
      <c r="K295" s="517">
        <v>1255</v>
      </c>
      <c r="L295" s="517">
        <v>628</v>
      </c>
      <c r="M295" s="517">
        <v>376</v>
      </c>
      <c r="N295" s="517">
        <v>1000</v>
      </c>
      <c r="O295" s="517">
        <v>1115</v>
      </c>
    </row>
    <row r="296" spans="1:15" s="674" customFormat="1" ht="9" customHeight="1">
      <c r="A296" s="671"/>
      <c r="B296" s="672"/>
      <c r="C296" s="673" t="s">
        <v>1693</v>
      </c>
      <c r="D296" s="517">
        <v>59269</v>
      </c>
      <c r="E296" s="517">
        <v>46809</v>
      </c>
      <c r="F296" s="517">
        <v>25636</v>
      </c>
      <c r="G296" s="517">
        <v>238</v>
      </c>
      <c r="H296" s="517">
        <v>118</v>
      </c>
      <c r="I296" s="517">
        <v>5473</v>
      </c>
      <c r="J296" s="517">
        <v>2116</v>
      </c>
      <c r="K296" s="517">
        <v>2733</v>
      </c>
      <c r="L296" s="517">
        <v>996</v>
      </c>
      <c r="M296" s="517">
        <v>514</v>
      </c>
      <c r="N296" s="517">
        <v>1761</v>
      </c>
      <c r="O296" s="517">
        <v>1741</v>
      </c>
    </row>
    <row r="297" spans="1:15" s="517" customFormat="1" ht="18">
      <c r="A297" s="503"/>
      <c r="B297" s="497" t="s">
        <v>2247</v>
      </c>
      <c r="C297" s="500" t="s">
        <v>1691</v>
      </c>
      <c r="D297" s="499">
        <v>17</v>
      </c>
      <c r="E297" s="499">
        <v>3</v>
      </c>
      <c r="F297" s="499">
        <v>1</v>
      </c>
      <c r="G297" s="499">
        <v>0</v>
      </c>
      <c r="H297" s="499">
        <v>0</v>
      </c>
      <c r="I297" s="499">
        <v>14</v>
      </c>
      <c r="J297" s="499">
        <v>0</v>
      </c>
      <c r="K297" s="499">
        <v>0</v>
      </c>
      <c r="L297" s="499">
        <v>0</v>
      </c>
      <c r="M297" s="499">
        <v>0</v>
      </c>
      <c r="N297" s="499">
        <v>0</v>
      </c>
      <c r="O297" s="499">
        <v>0</v>
      </c>
    </row>
    <row r="298" spans="1:15" s="517" customFormat="1" ht="9" customHeight="1">
      <c r="A298" s="503"/>
      <c r="B298" s="497"/>
      <c r="C298" s="500" t="s">
        <v>1692</v>
      </c>
      <c r="D298" s="517">
        <v>19</v>
      </c>
      <c r="E298" s="517">
        <v>17</v>
      </c>
      <c r="F298" s="517">
        <v>2</v>
      </c>
      <c r="G298" s="517">
        <v>0</v>
      </c>
      <c r="H298" s="517">
        <v>0</v>
      </c>
      <c r="I298" s="517">
        <v>2</v>
      </c>
      <c r="J298" s="517">
        <v>0</v>
      </c>
      <c r="K298" s="517">
        <v>0</v>
      </c>
      <c r="L298" s="517">
        <v>0</v>
      </c>
      <c r="M298" s="517">
        <v>0</v>
      </c>
      <c r="N298" s="517">
        <v>0</v>
      </c>
      <c r="O298" s="517">
        <v>0</v>
      </c>
    </row>
    <row r="299" spans="1:15" s="674" customFormat="1" ht="18" customHeight="1">
      <c r="A299" s="671"/>
      <c r="B299" s="672"/>
      <c r="C299" s="673" t="s">
        <v>1693</v>
      </c>
      <c r="D299" s="674">
        <v>36</v>
      </c>
      <c r="E299" s="674">
        <v>20</v>
      </c>
      <c r="F299" s="674">
        <v>3</v>
      </c>
      <c r="G299" s="674">
        <v>0</v>
      </c>
      <c r="H299" s="674">
        <v>0</v>
      </c>
      <c r="I299" s="674">
        <v>16</v>
      </c>
      <c r="J299" s="674">
        <v>0</v>
      </c>
      <c r="K299" s="674">
        <v>0</v>
      </c>
      <c r="L299" s="674">
        <v>0</v>
      </c>
      <c r="M299" s="674">
        <v>0</v>
      </c>
      <c r="N299" s="674">
        <v>0</v>
      </c>
      <c r="O299" s="674">
        <v>0</v>
      </c>
    </row>
    <row r="300" spans="1:15" s="517" customFormat="1">
      <c r="A300" s="503"/>
      <c r="B300" s="497" t="s">
        <v>787</v>
      </c>
      <c r="C300" s="500" t="s">
        <v>1691</v>
      </c>
      <c r="D300" s="674">
        <v>3170</v>
      </c>
      <c r="E300" s="674">
        <v>425</v>
      </c>
      <c r="F300" s="674">
        <v>224</v>
      </c>
      <c r="G300" s="674">
        <v>2162</v>
      </c>
      <c r="H300" s="674">
        <v>1015</v>
      </c>
      <c r="I300" s="674">
        <v>289</v>
      </c>
      <c r="J300" s="674">
        <v>192</v>
      </c>
      <c r="K300" s="674">
        <v>73</v>
      </c>
      <c r="L300" s="674">
        <v>19</v>
      </c>
      <c r="M300" s="674">
        <v>0</v>
      </c>
      <c r="N300" s="674">
        <v>75</v>
      </c>
      <c r="O300" s="674">
        <v>146</v>
      </c>
    </row>
    <row r="301" spans="1:15" s="517" customFormat="1" ht="9" customHeight="1">
      <c r="A301" s="503"/>
      <c r="B301" s="497"/>
      <c r="C301" s="500" t="s">
        <v>1692</v>
      </c>
      <c r="D301" s="517">
        <v>7884</v>
      </c>
      <c r="E301" s="517">
        <v>816</v>
      </c>
      <c r="F301" s="517">
        <v>363</v>
      </c>
      <c r="G301" s="517">
        <v>6394</v>
      </c>
      <c r="H301" s="517">
        <v>3237</v>
      </c>
      <c r="I301" s="517">
        <v>125</v>
      </c>
      <c r="J301" s="517">
        <v>56</v>
      </c>
      <c r="K301" s="517">
        <v>79</v>
      </c>
      <c r="L301" s="517">
        <v>20</v>
      </c>
      <c r="M301" s="517">
        <v>0</v>
      </c>
      <c r="N301" s="517">
        <v>161</v>
      </c>
      <c r="O301" s="517">
        <v>309</v>
      </c>
    </row>
    <row r="302" spans="1:15" s="674" customFormat="1" ht="18" customHeight="1">
      <c r="A302" s="671"/>
      <c r="B302" s="672"/>
      <c r="C302" s="673" t="s">
        <v>1693</v>
      </c>
      <c r="D302" s="674">
        <v>11054</v>
      </c>
      <c r="E302" s="674">
        <v>1241</v>
      </c>
      <c r="F302" s="674">
        <v>587</v>
      </c>
      <c r="G302" s="674">
        <v>8556</v>
      </c>
      <c r="H302" s="674">
        <v>4252</v>
      </c>
      <c r="I302" s="674">
        <v>414</v>
      </c>
      <c r="J302" s="674">
        <v>248</v>
      </c>
      <c r="K302" s="674">
        <v>152</v>
      </c>
      <c r="L302" s="674">
        <v>39</v>
      </c>
      <c r="M302" s="674">
        <v>0</v>
      </c>
      <c r="N302" s="674">
        <v>236</v>
      </c>
      <c r="O302" s="674">
        <v>455</v>
      </c>
    </row>
    <row r="303" spans="1:15" s="517" customFormat="1">
      <c r="A303" s="503"/>
      <c r="B303" s="497" t="s">
        <v>788</v>
      </c>
      <c r="C303" s="500" t="s">
        <v>1691</v>
      </c>
      <c r="D303" s="674">
        <v>5316</v>
      </c>
      <c r="E303" s="674">
        <v>1635</v>
      </c>
      <c r="F303" s="674">
        <v>1252</v>
      </c>
      <c r="G303" s="674">
        <v>33</v>
      </c>
      <c r="H303" s="674">
        <v>20</v>
      </c>
      <c r="I303" s="674">
        <v>2828</v>
      </c>
      <c r="J303" s="674">
        <v>2097</v>
      </c>
      <c r="K303" s="674">
        <v>350</v>
      </c>
      <c r="L303" s="674">
        <v>258</v>
      </c>
      <c r="M303" s="674">
        <v>0</v>
      </c>
      <c r="N303" s="674">
        <v>376</v>
      </c>
      <c r="O303" s="674">
        <v>94</v>
      </c>
    </row>
    <row r="304" spans="1:15" s="517" customFormat="1" ht="9" customHeight="1">
      <c r="A304" s="503"/>
      <c r="B304" s="497"/>
      <c r="C304" s="500" t="s">
        <v>1692</v>
      </c>
      <c r="D304" s="517">
        <v>1789</v>
      </c>
      <c r="E304" s="517">
        <v>860</v>
      </c>
      <c r="F304" s="517">
        <v>490</v>
      </c>
      <c r="G304" s="517">
        <v>62</v>
      </c>
      <c r="H304" s="517">
        <v>32</v>
      </c>
      <c r="I304" s="517">
        <v>617</v>
      </c>
      <c r="J304" s="517">
        <v>468</v>
      </c>
      <c r="K304" s="517">
        <v>115</v>
      </c>
      <c r="L304" s="517">
        <v>65</v>
      </c>
      <c r="M304" s="517">
        <v>1</v>
      </c>
      <c r="N304" s="517">
        <v>81</v>
      </c>
      <c r="O304" s="517">
        <v>53</v>
      </c>
    </row>
    <row r="305" spans="1:15" s="674" customFormat="1" ht="18" customHeight="1">
      <c r="A305" s="671"/>
      <c r="B305" s="672"/>
      <c r="C305" s="673" t="s">
        <v>1693</v>
      </c>
      <c r="D305" s="674">
        <v>7105</v>
      </c>
      <c r="E305" s="674">
        <v>2495</v>
      </c>
      <c r="F305" s="674">
        <v>1742</v>
      </c>
      <c r="G305" s="674">
        <v>95</v>
      </c>
      <c r="H305" s="674">
        <v>52</v>
      </c>
      <c r="I305" s="674">
        <v>3445</v>
      </c>
      <c r="J305" s="674">
        <v>2565</v>
      </c>
      <c r="K305" s="674">
        <v>465</v>
      </c>
      <c r="L305" s="674">
        <v>323</v>
      </c>
      <c r="M305" s="674">
        <v>1</v>
      </c>
      <c r="N305" s="674">
        <v>457</v>
      </c>
      <c r="O305" s="674">
        <v>147</v>
      </c>
    </row>
    <row r="306" spans="1:15" s="517" customFormat="1">
      <c r="A306" s="503"/>
      <c r="B306" s="497" t="s">
        <v>1730</v>
      </c>
      <c r="C306" s="500" t="s">
        <v>1691</v>
      </c>
      <c r="D306" s="517">
        <v>2770</v>
      </c>
      <c r="E306" s="517">
        <v>990</v>
      </c>
      <c r="F306" s="517">
        <v>734</v>
      </c>
      <c r="G306" s="517">
        <v>13</v>
      </c>
      <c r="H306" s="517">
        <v>6</v>
      </c>
      <c r="I306" s="517">
        <v>1331</v>
      </c>
      <c r="J306" s="517">
        <v>683</v>
      </c>
      <c r="K306" s="517">
        <v>253</v>
      </c>
      <c r="L306" s="517">
        <v>110</v>
      </c>
      <c r="M306" s="517">
        <v>1</v>
      </c>
      <c r="N306" s="517">
        <v>132</v>
      </c>
      <c r="O306" s="517">
        <v>50</v>
      </c>
    </row>
    <row r="307" spans="1:15" s="517" customFormat="1" ht="9" customHeight="1">
      <c r="A307" s="503"/>
      <c r="B307" s="497"/>
      <c r="C307" s="500" t="s">
        <v>1692</v>
      </c>
      <c r="D307" s="517">
        <v>5030</v>
      </c>
      <c r="E307" s="517">
        <v>3621</v>
      </c>
      <c r="F307" s="517">
        <v>2033</v>
      </c>
      <c r="G307" s="517">
        <v>31</v>
      </c>
      <c r="H307" s="517">
        <v>14</v>
      </c>
      <c r="I307" s="517">
        <v>723</v>
      </c>
      <c r="J307" s="517">
        <v>227</v>
      </c>
      <c r="K307" s="517">
        <v>469</v>
      </c>
      <c r="L307" s="517">
        <v>173</v>
      </c>
      <c r="M307" s="517">
        <v>20</v>
      </c>
      <c r="N307" s="517">
        <v>104</v>
      </c>
      <c r="O307" s="517">
        <v>62</v>
      </c>
    </row>
    <row r="308" spans="1:15" s="674" customFormat="1" ht="18" customHeight="1">
      <c r="A308" s="671"/>
      <c r="B308" s="672"/>
      <c r="C308" s="673" t="s">
        <v>1693</v>
      </c>
      <c r="D308" s="674">
        <v>7800</v>
      </c>
      <c r="E308" s="674">
        <v>4611</v>
      </c>
      <c r="F308" s="674">
        <v>2767</v>
      </c>
      <c r="G308" s="674">
        <v>44</v>
      </c>
      <c r="H308" s="674">
        <v>20</v>
      </c>
      <c r="I308" s="674">
        <v>2054</v>
      </c>
      <c r="J308" s="674">
        <v>910</v>
      </c>
      <c r="K308" s="674">
        <v>722</v>
      </c>
      <c r="L308" s="674">
        <v>283</v>
      </c>
      <c r="M308" s="674">
        <v>21</v>
      </c>
      <c r="N308" s="674">
        <v>236</v>
      </c>
      <c r="O308" s="674">
        <v>112</v>
      </c>
    </row>
    <row r="309" spans="1:15" s="517" customFormat="1" ht="18">
      <c r="A309" s="503"/>
      <c r="B309" s="497" t="s">
        <v>2248</v>
      </c>
      <c r="C309" s="500" t="s">
        <v>1691</v>
      </c>
      <c r="D309" s="517">
        <v>7054</v>
      </c>
      <c r="E309" s="517">
        <v>1277</v>
      </c>
      <c r="F309" s="517">
        <v>464</v>
      </c>
      <c r="G309" s="517">
        <v>11</v>
      </c>
      <c r="H309" s="517">
        <v>3</v>
      </c>
      <c r="I309" s="517">
        <v>3953</v>
      </c>
      <c r="J309" s="517">
        <v>949</v>
      </c>
      <c r="K309" s="517">
        <v>1483</v>
      </c>
      <c r="L309" s="517">
        <v>84</v>
      </c>
      <c r="M309" s="517">
        <v>57</v>
      </c>
      <c r="N309" s="517">
        <v>210</v>
      </c>
      <c r="O309" s="517">
        <v>63</v>
      </c>
    </row>
    <row r="310" spans="1:15" s="517" customFormat="1" ht="9" customHeight="1">
      <c r="A310" s="503"/>
      <c r="B310" s="497"/>
      <c r="C310" s="500" t="s">
        <v>1692</v>
      </c>
      <c r="D310" s="517">
        <v>3263</v>
      </c>
      <c r="E310" s="517">
        <v>1287</v>
      </c>
      <c r="F310" s="517">
        <v>377</v>
      </c>
      <c r="G310" s="517">
        <v>40</v>
      </c>
      <c r="H310" s="517">
        <v>15</v>
      </c>
      <c r="I310" s="517">
        <v>824</v>
      </c>
      <c r="J310" s="517">
        <v>215</v>
      </c>
      <c r="K310" s="517">
        <v>967</v>
      </c>
      <c r="L310" s="517">
        <v>30</v>
      </c>
      <c r="M310" s="517">
        <v>20</v>
      </c>
      <c r="N310" s="517">
        <v>47</v>
      </c>
      <c r="O310" s="517">
        <v>78</v>
      </c>
    </row>
    <row r="311" spans="1:15" s="674" customFormat="1" ht="18" customHeight="1">
      <c r="A311" s="671"/>
      <c r="B311" s="672"/>
      <c r="C311" s="673" t="s">
        <v>1693</v>
      </c>
      <c r="D311" s="674">
        <v>10317</v>
      </c>
      <c r="E311" s="674">
        <v>2564</v>
      </c>
      <c r="F311" s="674">
        <v>841</v>
      </c>
      <c r="G311" s="674">
        <v>51</v>
      </c>
      <c r="H311" s="674">
        <v>18</v>
      </c>
      <c r="I311" s="674">
        <v>4777</v>
      </c>
      <c r="J311" s="674">
        <v>1164</v>
      </c>
      <c r="K311" s="674">
        <v>2450</v>
      </c>
      <c r="L311" s="674">
        <v>114</v>
      </c>
      <c r="M311" s="674">
        <v>77</v>
      </c>
      <c r="N311" s="674">
        <v>257</v>
      </c>
      <c r="O311" s="674">
        <v>141</v>
      </c>
    </row>
    <row r="312" spans="1:15" s="517" customFormat="1">
      <c r="A312" s="503"/>
      <c r="B312" s="497" t="s">
        <v>791</v>
      </c>
      <c r="C312" s="500" t="s">
        <v>1691</v>
      </c>
      <c r="D312" s="517">
        <v>78</v>
      </c>
      <c r="E312" s="517">
        <v>28</v>
      </c>
      <c r="F312" s="517">
        <v>22</v>
      </c>
      <c r="G312" s="517">
        <v>0</v>
      </c>
      <c r="H312" s="517">
        <v>0</v>
      </c>
      <c r="I312" s="517">
        <v>12</v>
      </c>
      <c r="J312" s="517">
        <v>0</v>
      </c>
      <c r="K312" s="517">
        <v>32</v>
      </c>
      <c r="L312" s="517">
        <v>5</v>
      </c>
      <c r="M312" s="517">
        <v>0</v>
      </c>
      <c r="N312" s="517">
        <v>4</v>
      </c>
      <c r="O312" s="517">
        <v>2</v>
      </c>
    </row>
    <row r="313" spans="1:15" s="517" customFormat="1" ht="9" customHeight="1">
      <c r="A313" s="503"/>
      <c r="B313" s="497"/>
      <c r="C313" s="500" t="s">
        <v>1692</v>
      </c>
      <c r="D313" s="517">
        <v>161</v>
      </c>
      <c r="E313" s="517">
        <v>69</v>
      </c>
      <c r="F313" s="517">
        <v>29</v>
      </c>
      <c r="G313" s="517">
        <v>0</v>
      </c>
      <c r="H313" s="517">
        <v>0</v>
      </c>
      <c r="I313" s="517">
        <v>5</v>
      </c>
      <c r="J313" s="517">
        <v>0</v>
      </c>
      <c r="K313" s="517">
        <v>80</v>
      </c>
      <c r="L313" s="517">
        <v>6</v>
      </c>
      <c r="M313" s="517">
        <v>0</v>
      </c>
      <c r="N313" s="517">
        <v>5</v>
      </c>
      <c r="O313" s="517">
        <v>2</v>
      </c>
    </row>
    <row r="314" spans="1:15" s="674" customFormat="1" ht="18" customHeight="1">
      <c r="A314" s="671"/>
      <c r="B314" s="672"/>
      <c r="C314" s="673" t="s">
        <v>1693</v>
      </c>
      <c r="D314" s="674">
        <v>239</v>
      </c>
      <c r="E314" s="674">
        <v>97</v>
      </c>
      <c r="F314" s="674">
        <v>51</v>
      </c>
      <c r="G314" s="674">
        <v>0</v>
      </c>
      <c r="H314" s="674">
        <v>0</v>
      </c>
      <c r="I314" s="674">
        <v>17</v>
      </c>
      <c r="J314" s="674">
        <v>0</v>
      </c>
      <c r="K314" s="674">
        <v>112</v>
      </c>
      <c r="L314" s="674">
        <v>11</v>
      </c>
      <c r="M314" s="674">
        <v>0</v>
      </c>
      <c r="N314" s="674">
        <v>9</v>
      </c>
      <c r="O314" s="674">
        <v>4</v>
      </c>
    </row>
    <row r="315" spans="1:15" s="517" customFormat="1">
      <c r="A315" s="503"/>
      <c r="B315" s="497" t="s">
        <v>792</v>
      </c>
      <c r="C315" s="500" t="s">
        <v>1691</v>
      </c>
      <c r="D315" s="517">
        <v>493</v>
      </c>
      <c r="E315" s="517">
        <v>124</v>
      </c>
      <c r="F315" s="517">
        <v>71</v>
      </c>
      <c r="G315" s="517">
        <v>0</v>
      </c>
      <c r="H315" s="517">
        <v>0</v>
      </c>
      <c r="I315" s="517">
        <v>67</v>
      </c>
      <c r="J315" s="517">
        <v>18</v>
      </c>
      <c r="K315" s="517">
        <v>49</v>
      </c>
      <c r="L315" s="517">
        <v>35</v>
      </c>
      <c r="M315" s="517">
        <v>6</v>
      </c>
      <c r="N315" s="517">
        <v>150</v>
      </c>
      <c r="O315" s="517">
        <v>97</v>
      </c>
    </row>
    <row r="316" spans="1:15" s="517" customFormat="1" ht="9" customHeight="1">
      <c r="A316" s="503"/>
      <c r="B316" s="497"/>
      <c r="C316" s="500" t="s">
        <v>1692</v>
      </c>
      <c r="D316" s="517">
        <v>914</v>
      </c>
      <c r="E316" s="517">
        <v>350</v>
      </c>
      <c r="F316" s="517">
        <v>167</v>
      </c>
      <c r="G316" s="517">
        <v>0</v>
      </c>
      <c r="H316" s="517">
        <v>0</v>
      </c>
      <c r="I316" s="517">
        <v>28</v>
      </c>
      <c r="J316" s="517">
        <v>13</v>
      </c>
      <c r="K316" s="517">
        <v>44</v>
      </c>
      <c r="L316" s="517">
        <v>35</v>
      </c>
      <c r="M316" s="517">
        <v>29</v>
      </c>
      <c r="N316" s="517">
        <v>349</v>
      </c>
      <c r="O316" s="517">
        <v>114</v>
      </c>
    </row>
    <row r="317" spans="1:15" s="674" customFormat="1" ht="18" customHeight="1">
      <c r="A317" s="671"/>
      <c r="B317" s="672"/>
      <c r="C317" s="673" t="s">
        <v>1693</v>
      </c>
      <c r="D317" s="674">
        <v>1407</v>
      </c>
      <c r="E317" s="674">
        <v>474</v>
      </c>
      <c r="F317" s="674">
        <v>238</v>
      </c>
      <c r="G317" s="674">
        <v>0</v>
      </c>
      <c r="H317" s="674">
        <v>0</v>
      </c>
      <c r="I317" s="674">
        <v>95</v>
      </c>
      <c r="J317" s="674">
        <v>31</v>
      </c>
      <c r="K317" s="674">
        <v>93</v>
      </c>
      <c r="L317" s="674">
        <v>70</v>
      </c>
      <c r="M317" s="674">
        <v>35</v>
      </c>
      <c r="N317" s="674">
        <v>499</v>
      </c>
      <c r="O317" s="674">
        <v>211</v>
      </c>
    </row>
    <row r="318" spans="1:15" s="517" customFormat="1" ht="27">
      <c r="A318" s="503"/>
      <c r="B318" s="497" t="s">
        <v>2249</v>
      </c>
      <c r="C318" s="500" t="s">
        <v>1691</v>
      </c>
      <c r="D318" s="517">
        <v>149</v>
      </c>
      <c r="E318" s="517">
        <v>55</v>
      </c>
      <c r="F318" s="517">
        <v>47</v>
      </c>
      <c r="G318" s="517">
        <v>0</v>
      </c>
      <c r="H318" s="517">
        <v>0</v>
      </c>
      <c r="I318" s="517">
        <v>60</v>
      </c>
      <c r="J318" s="517">
        <v>38</v>
      </c>
      <c r="K318" s="517">
        <v>23</v>
      </c>
      <c r="L318" s="517">
        <v>2</v>
      </c>
      <c r="M318" s="517">
        <v>0</v>
      </c>
      <c r="N318" s="517">
        <v>9</v>
      </c>
      <c r="O318" s="517">
        <v>2</v>
      </c>
    </row>
    <row r="319" spans="1:15" s="517" customFormat="1" ht="9" customHeight="1">
      <c r="A319" s="503"/>
      <c r="B319" s="497"/>
      <c r="C319" s="500" t="s">
        <v>1692</v>
      </c>
      <c r="D319" s="517">
        <v>200</v>
      </c>
      <c r="E319" s="517">
        <v>133</v>
      </c>
      <c r="F319" s="517">
        <v>58</v>
      </c>
      <c r="G319" s="517">
        <v>5</v>
      </c>
      <c r="H319" s="517">
        <v>3</v>
      </c>
      <c r="I319" s="517">
        <v>28</v>
      </c>
      <c r="J319" s="517">
        <v>13</v>
      </c>
      <c r="K319" s="517">
        <v>29</v>
      </c>
      <c r="L319" s="517">
        <v>2</v>
      </c>
      <c r="M319" s="517">
        <v>0</v>
      </c>
      <c r="N319" s="517">
        <v>3</v>
      </c>
      <c r="O319" s="517">
        <v>2</v>
      </c>
    </row>
    <row r="320" spans="1:15" s="674" customFormat="1" ht="18" customHeight="1">
      <c r="A320" s="671"/>
      <c r="B320" s="672"/>
      <c r="C320" s="673" t="s">
        <v>1693</v>
      </c>
      <c r="D320" s="674">
        <v>349</v>
      </c>
      <c r="E320" s="674">
        <v>188</v>
      </c>
      <c r="F320" s="674">
        <v>105</v>
      </c>
      <c r="G320" s="674">
        <v>5</v>
      </c>
      <c r="H320" s="674">
        <v>3</v>
      </c>
      <c r="I320" s="674">
        <v>88</v>
      </c>
      <c r="J320" s="674">
        <v>51</v>
      </c>
      <c r="K320" s="674">
        <v>52</v>
      </c>
      <c r="L320" s="674">
        <v>4</v>
      </c>
      <c r="M320" s="674">
        <v>0</v>
      </c>
      <c r="N320" s="674">
        <v>12</v>
      </c>
      <c r="O320" s="674">
        <v>4</v>
      </c>
    </row>
    <row r="321" spans="1:15" s="674" customFormat="1" ht="9" customHeight="1">
      <c r="A321" s="503" t="s">
        <v>243</v>
      </c>
      <c r="B321" s="672"/>
      <c r="C321" s="673"/>
    </row>
    <row r="322" spans="1:15" s="674" customFormat="1" ht="9" customHeight="1">
      <c r="A322" s="503" t="s">
        <v>2145</v>
      </c>
      <c r="B322" s="672"/>
      <c r="C322" s="673"/>
    </row>
    <row r="323" spans="1:15" s="517" customFormat="1" ht="9" customHeight="1">
      <c r="A323" s="503" t="s">
        <v>1830</v>
      </c>
      <c r="B323" s="497"/>
      <c r="C323" s="500" t="s">
        <v>1691</v>
      </c>
      <c r="D323" s="517">
        <v>38983</v>
      </c>
      <c r="E323" s="517">
        <v>16422</v>
      </c>
      <c r="F323" s="517">
        <v>10840</v>
      </c>
      <c r="G323" s="517">
        <v>2287</v>
      </c>
      <c r="H323" s="517">
        <v>1081</v>
      </c>
      <c r="I323" s="517">
        <v>13275</v>
      </c>
      <c r="J323" s="517">
        <v>5646</v>
      </c>
      <c r="K323" s="517">
        <v>3872</v>
      </c>
      <c r="L323" s="517">
        <v>951</v>
      </c>
      <c r="M323" s="517">
        <v>202</v>
      </c>
      <c r="N323" s="517">
        <v>1797</v>
      </c>
      <c r="O323" s="517">
        <v>1128</v>
      </c>
    </row>
    <row r="324" spans="1:15" s="517" customFormat="1" ht="9" customHeight="1">
      <c r="A324" s="503"/>
      <c r="B324" s="497"/>
      <c r="C324" s="500" t="s">
        <v>1692</v>
      </c>
      <c r="D324" s="517">
        <v>61270</v>
      </c>
      <c r="E324" s="517">
        <v>43908</v>
      </c>
      <c r="F324" s="517">
        <v>22309</v>
      </c>
      <c r="G324" s="517">
        <v>6738</v>
      </c>
      <c r="H324" s="517">
        <v>3397</v>
      </c>
      <c r="I324" s="517">
        <v>3429</v>
      </c>
      <c r="J324" s="517">
        <v>1613</v>
      </c>
      <c r="K324" s="517">
        <v>3162</v>
      </c>
      <c r="L324" s="517">
        <v>1039</v>
      </c>
      <c r="M324" s="517">
        <v>446</v>
      </c>
      <c r="N324" s="517">
        <v>1787</v>
      </c>
      <c r="O324" s="517">
        <v>1800</v>
      </c>
    </row>
    <row r="325" spans="1:15" s="674" customFormat="1" ht="9.6" customHeight="1">
      <c r="A325" s="671"/>
      <c r="B325" s="672"/>
      <c r="C325" s="673" t="s">
        <v>1693</v>
      </c>
      <c r="D325" s="674">
        <v>100253</v>
      </c>
      <c r="E325" s="674">
        <v>60330</v>
      </c>
      <c r="F325" s="674">
        <v>33149</v>
      </c>
      <c r="G325" s="674">
        <v>9025</v>
      </c>
      <c r="H325" s="674">
        <v>4478</v>
      </c>
      <c r="I325" s="674">
        <v>16704</v>
      </c>
      <c r="J325" s="674">
        <v>7259</v>
      </c>
      <c r="K325" s="674">
        <v>7034</v>
      </c>
      <c r="L325" s="674">
        <v>1990</v>
      </c>
      <c r="M325" s="674">
        <v>648</v>
      </c>
      <c r="N325" s="674">
        <v>3584</v>
      </c>
      <c r="O325" s="674">
        <v>2928</v>
      </c>
    </row>
    <row r="326" spans="1:15" s="517" customFormat="1" ht="18" customHeight="1">
      <c r="A326" s="503" t="s">
        <v>524</v>
      </c>
      <c r="B326" s="497"/>
      <c r="C326" s="500"/>
    </row>
    <row r="327" spans="1:15" s="674" customFormat="1" ht="9" customHeight="1">
      <c r="A327" s="503" t="s">
        <v>2250</v>
      </c>
      <c r="B327" s="672"/>
      <c r="C327" s="673"/>
    </row>
    <row r="328" spans="1:15" s="517" customFormat="1" ht="27" customHeight="1">
      <c r="B328" s="497" t="s">
        <v>2251</v>
      </c>
      <c r="C328" s="500" t="s">
        <v>1691</v>
      </c>
      <c r="D328" s="517">
        <v>18938</v>
      </c>
      <c r="E328" s="517">
        <v>5223</v>
      </c>
      <c r="F328" s="517">
        <v>3594</v>
      </c>
      <c r="G328" s="517">
        <v>25</v>
      </c>
      <c r="H328" s="517">
        <v>8</v>
      </c>
      <c r="I328" s="517">
        <v>3583</v>
      </c>
      <c r="J328" s="517">
        <v>1319</v>
      </c>
      <c r="K328" s="517">
        <v>5141</v>
      </c>
      <c r="L328" s="517">
        <v>1188</v>
      </c>
      <c r="M328" s="517">
        <v>4141</v>
      </c>
      <c r="N328" s="517">
        <v>468</v>
      </c>
      <c r="O328" s="517">
        <v>357</v>
      </c>
    </row>
    <row r="329" spans="1:15" s="517" customFormat="1" ht="9" customHeight="1">
      <c r="A329" s="503"/>
      <c r="B329" s="497"/>
      <c r="C329" s="500" t="s">
        <v>1692</v>
      </c>
      <c r="D329" s="517">
        <v>44095</v>
      </c>
      <c r="E329" s="517">
        <v>11048</v>
      </c>
      <c r="F329" s="517">
        <v>5184</v>
      </c>
      <c r="G329" s="517">
        <v>64</v>
      </c>
      <c r="H329" s="517">
        <v>24</v>
      </c>
      <c r="I329" s="517">
        <v>2233</v>
      </c>
      <c r="J329" s="517">
        <v>727</v>
      </c>
      <c r="K329" s="517">
        <v>14306</v>
      </c>
      <c r="L329" s="517">
        <v>3143</v>
      </c>
      <c r="M329" s="517">
        <v>14725</v>
      </c>
      <c r="N329" s="517">
        <v>1177</v>
      </c>
      <c r="O329" s="517">
        <v>542</v>
      </c>
    </row>
    <row r="330" spans="1:15" s="674" customFormat="1" ht="18" customHeight="1">
      <c r="A330" s="671"/>
      <c r="B330" s="672"/>
      <c r="C330" s="673" t="s">
        <v>1693</v>
      </c>
      <c r="D330" s="674">
        <v>63033</v>
      </c>
      <c r="E330" s="674">
        <v>16271</v>
      </c>
      <c r="F330" s="674">
        <v>8778</v>
      </c>
      <c r="G330" s="674">
        <v>89</v>
      </c>
      <c r="H330" s="674">
        <v>32</v>
      </c>
      <c r="I330" s="674">
        <v>5816</v>
      </c>
      <c r="J330" s="674">
        <v>2046</v>
      </c>
      <c r="K330" s="674">
        <v>19447</v>
      </c>
      <c r="L330" s="674">
        <v>4331</v>
      </c>
      <c r="M330" s="674">
        <v>18866</v>
      </c>
      <c r="N330" s="674">
        <v>1645</v>
      </c>
      <c r="O330" s="674">
        <v>899</v>
      </c>
    </row>
    <row r="331" spans="1:15" s="517" customFormat="1" ht="9" customHeight="1">
      <c r="A331" s="24"/>
      <c r="B331" s="576"/>
      <c r="C331" s="676"/>
      <c r="D331" s="576"/>
      <c r="E331" s="576"/>
      <c r="F331" s="576"/>
      <c r="G331" s="576"/>
      <c r="H331" s="576"/>
      <c r="I331" s="576"/>
      <c r="J331" s="576"/>
      <c r="K331" s="576"/>
      <c r="L331" s="576"/>
      <c r="M331" s="24"/>
      <c r="N331" s="24"/>
      <c r="O331" s="24"/>
    </row>
    <row r="332" spans="1:15" s="517" customFormat="1" ht="9" customHeight="1">
      <c r="A332" s="211"/>
      <c r="B332" s="576"/>
      <c r="C332" s="676"/>
      <c r="D332" s="576"/>
      <c r="E332" s="576"/>
      <c r="F332" s="576"/>
      <c r="G332" s="576"/>
      <c r="H332" s="576"/>
      <c r="I332" s="576"/>
      <c r="J332" s="576"/>
      <c r="K332" s="576"/>
      <c r="L332" s="576"/>
      <c r="M332" s="24"/>
      <c r="N332" s="24"/>
      <c r="O332" s="24"/>
    </row>
    <row r="333" spans="1:15" s="517" customFormat="1" ht="9" customHeight="1">
      <c r="A333" s="211"/>
      <c r="B333" s="576"/>
      <c r="C333" s="676"/>
      <c r="D333" s="576"/>
      <c r="E333" s="576"/>
      <c r="F333" s="576"/>
      <c r="G333" s="576"/>
      <c r="H333" s="576"/>
      <c r="I333" s="576"/>
      <c r="J333" s="576"/>
      <c r="K333" s="576"/>
      <c r="L333" s="576"/>
      <c r="M333" s="24"/>
      <c r="N333" s="24"/>
      <c r="O333" s="24"/>
    </row>
    <row r="334" spans="1:15" s="90" customFormat="1" ht="15" customHeight="1">
      <c r="A334" s="170"/>
      <c r="B334" s="195"/>
      <c r="C334" s="262"/>
      <c r="D334" s="257"/>
      <c r="E334" s="257"/>
      <c r="F334" s="257"/>
      <c r="G334" s="257"/>
      <c r="H334" s="257"/>
      <c r="I334" s="257"/>
    </row>
    <row r="335" spans="1:15" s="24" customFormat="1" ht="10.5" customHeight="1">
      <c r="A335" s="1354" t="s">
        <v>3078</v>
      </c>
      <c r="B335" s="1354"/>
      <c r="C335" s="676"/>
      <c r="D335" s="576"/>
      <c r="E335" s="576"/>
      <c r="F335" s="576"/>
      <c r="G335" s="576"/>
      <c r="H335" s="576"/>
      <c r="I335" s="576"/>
    </row>
    <row r="336" spans="1:15" s="517" customFormat="1" ht="18">
      <c r="A336" s="503"/>
      <c r="B336" s="497" t="s">
        <v>798</v>
      </c>
      <c r="C336" s="500" t="s">
        <v>1691</v>
      </c>
      <c r="D336" s="517">
        <v>177</v>
      </c>
      <c r="E336" s="517">
        <v>22</v>
      </c>
      <c r="F336" s="517">
        <v>16</v>
      </c>
      <c r="G336" s="517">
        <v>0</v>
      </c>
      <c r="H336" s="517">
        <v>0</v>
      </c>
      <c r="I336" s="517">
        <v>23</v>
      </c>
      <c r="J336" s="517">
        <v>14</v>
      </c>
      <c r="K336" s="517">
        <v>106</v>
      </c>
      <c r="L336" s="517">
        <v>51</v>
      </c>
      <c r="M336" s="517">
        <v>10</v>
      </c>
      <c r="N336" s="517">
        <v>10</v>
      </c>
      <c r="O336" s="517">
        <v>6</v>
      </c>
    </row>
    <row r="337" spans="1:15" s="517" customFormat="1" ht="9" customHeight="1">
      <c r="A337" s="503"/>
      <c r="B337" s="497"/>
      <c r="C337" s="500" t="s">
        <v>1692</v>
      </c>
      <c r="D337" s="517">
        <v>1140</v>
      </c>
      <c r="E337" s="517">
        <v>142</v>
      </c>
      <c r="F337" s="517">
        <v>78</v>
      </c>
      <c r="G337" s="517">
        <v>1</v>
      </c>
      <c r="H337" s="517">
        <v>1</v>
      </c>
      <c r="I337" s="517">
        <v>96</v>
      </c>
      <c r="J337" s="517">
        <v>77</v>
      </c>
      <c r="K337" s="517">
        <v>855</v>
      </c>
      <c r="L337" s="517">
        <v>326</v>
      </c>
      <c r="M337" s="517">
        <v>19</v>
      </c>
      <c r="N337" s="517">
        <v>17</v>
      </c>
      <c r="O337" s="517">
        <v>10</v>
      </c>
    </row>
    <row r="338" spans="1:15" s="674" customFormat="1" ht="18" customHeight="1">
      <c r="A338" s="671"/>
      <c r="B338" s="672"/>
      <c r="C338" s="673" t="s">
        <v>1693</v>
      </c>
      <c r="D338" s="674">
        <v>1317</v>
      </c>
      <c r="E338" s="674">
        <v>164</v>
      </c>
      <c r="F338" s="674">
        <v>94</v>
      </c>
      <c r="G338" s="674">
        <v>1</v>
      </c>
      <c r="H338" s="674">
        <v>1</v>
      </c>
      <c r="I338" s="674">
        <v>119</v>
      </c>
      <c r="J338" s="674">
        <v>91</v>
      </c>
      <c r="K338" s="674">
        <v>961</v>
      </c>
      <c r="L338" s="674">
        <v>377</v>
      </c>
      <c r="M338" s="674">
        <v>29</v>
      </c>
      <c r="N338" s="674">
        <v>27</v>
      </c>
      <c r="O338" s="674">
        <v>16</v>
      </c>
    </row>
    <row r="339" spans="1:15" s="517" customFormat="1" ht="18">
      <c r="A339" s="503"/>
      <c r="B339" s="497" t="s">
        <v>1737</v>
      </c>
      <c r="C339" s="500" t="s">
        <v>1691</v>
      </c>
      <c r="D339" s="517">
        <v>2920</v>
      </c>
      <c r="E339" s="517">
        <v>27</v>
      </c>
      <c r="F339" s="517">
        <v>22</v>
      </c>
      <c r="G339" s="517">
        <v>0</v>
      </c>
      <c r="H339" s="517">
        <v>0</v>
      </c>
      <c r="I339" s="517">
        <v>12</v>
      </c>
      <c r="J339" s="517">
        <v>10</v>
      </c>
      <c r="K339" s="517">
        <v>168</v>
      </c>
      <c r="L339" s="517">
        <v>157</v>
      </c>
      <c r="M339" s="517">
        <v>58</v>
      </c>
      <c r="N339" s="517">
        <v>2648</v>
      </c>
      <c r="O339" s="517">
        <v>7</v>
      </c>
    </row>
    <row r="340" spans="1:15" s="517" customFormat="1" ht="9" customHeight="1">
      <c r="A340" s="503"/>
      <c r="B340" s="497"/>
      <c r="C340" s="500" t="s">
        <v>1692</v>
      </c>
      <c r="D340" s="517">
        <v>13161</v>
      </c>
      <c r="E340" s="517">
        <v>139</v>
      </c>
      <c r="F340" s="517">
        <v>74</v>
      </c>
      <c r="G340" s="517">
        <v>0</v>
      </c>
      <c r="H340" s="517">
        <v>0</v>
      </c>
      <c r="I340" s="517">
        <v>53</v>
      </c>
      <c r="J340" s="517">
        <v>44</v>
      </c>
      <c r="K340" s="517">
        <v>816</v>
      </c>
      <c r="L340" s="517">
        <v>740</v>
      </c>
      <c r="M340" s="517">
        <v>206</v>
      </c>
      <c r="N340" s="517">
        <v>11936</v>
      </c>
      <c r="O340" s="517">
        <v>11</v>
      </c>
    </row>
    <row r="341" spans="1:15" s="674" customFormat="1" ht="9" customHeight="1">
      <c r="A341" s="671"/>
      <c r="B341" s="672"/>
      <c r="C341" s="673" t="s">
        <v>1693</v>
      </c>
      <c r="D341" s="674">
        <v>16081</v>
      </c>
      <c r="E341" s="674">
        <v>166</v>
      </c>
      <c r="F341" s="674">
        <v>96</v>
      </c>
      <c r="G341" s="674">
        <v>0</v>
      </c>
      <c r="H341" s="674">
        <v>0</v>
      </c>
      <c r="I341" s="674">
        <v>65</v>
      </c>
      <c r="J341" s="674">
        <v>54</v>
      </c>
      <c r="K341" s="674">
        <v>984</v>
      </c>
      <c r="L341" s="674">
        <v>897</v>
      </c>
      <c r="M341" s="674">
        <v>264</v>
      </c>
      <c r="N341" s="674">
        <v>14584</v>
      </c>
      <c r="O341" s="674">
        <v>18</v>
      </c>
    </row>
    <row r="342" spans="1:15" s="517" customFormat="1" ht="27">
      <c r="A342" s="503"/>
      <c r="B342" s="497" t="s">
        <v>2252</v>
      </c>
      <c r="C342" s="500" t="s">
        <v>1691</v>
      </c>
      <c r="D342" s="517">
        <v>162</v>
      </c>
      <c r="E342" s="517">
        <v>28</v>
      </c>
      <c r="F342" s="517">
        <v>9</v>
      </c>
      <c r="G342" s="517">
        <v>0</v>
      </c>
      <c r="H342" s="517">
        <v>0</v>
      </c>
      <c r="I342" s="517">
        <v>119</v>
      </c>
      <c r="J342" s="517">
        <v>18</v>
      </c>
      <c r="K342" s="517">
        <v>13</v>
      </c>
      <c r="L342" s="517">
        <v>6</v>
      </c>
      <c r="M342" s="517">
        <v>2</v>
      </c>
      <c r="N342" s="517">
        <v>0</v>
      </c>
      <c r="O342" s="517">
        <v>0</v>
      </c>
    </row>
    <row r="343" spans="1:15" s="517" customFormat="1" ht="9" customHeight="1">
      <c r="A343" s="503"/>
      <c r="B343" s="497"/>
      <c r="C343" s="500" t="s">
        <v>1692</v>
      </c>
      <c r="D343" s="517">
        <v>150</v>
      </c>
      <c r="E343" s="517">
        <v>43</v>
      </c>
      <c r="F343" s="517">
        <v>15</v>
      </c>
      <c r="G343" s="517">
        <v>0</v>
      </c>
      <c r="H343" s="517">
        <v>0</v>
      </c>
      <c r="I343" s="517">
        <v>49</v>
      </c>
      <c r="J343" s="517">
        <v>7</v>
      </c>
      <c r="K343" s="517">
        <v>55</v>
      </c>
      <c r="L343" s="517">
        <v>11</v>
      </c>
      <c r="M343" s="517">
        <v>2</v>
      </c>
      <c r="N343" s="517">
        <v>0</v>
      </c>
      <c r="O343" s="517">
        <v>1</v>
      </c>
    </row>
    <row r="344" spans="1:15" s="674" customFormat="1" ht="18" customHeight="1">
      <c r="A344" s="671"/>
      <c r="B344" s="672"/>
      <c r="C344" s="673" t="s">
        <v>1693</v>
      </c>
      <c r="D344" s="674">
        <v>312</v>
      </c>
      <c r="E344" s="674">
        <v>71</v>
      </c>
      <c r="F344" s="674">
        <v>24</v>
      </c>
      <c r="G344" s="674">
        <v>0</v>
      </c>
      <c r="H344" s="674">
        <v>0</v>
      </c>
      <c r="I344" s="674">
        <v>168</v>
      </c>
      <c r="J344" s="674">
        <v>25</v>
      </c>
      <c r="K344" s="674">
        <v>68</v>
      </c>
      <c r="L344" s="674">
        <v>17</v>
      </c>
      <c r="M344" s="674">
        <v>4</v>
      </c>
      <c r="N344" s="674">
        <v>0</v>
      </c>
      <c r="O344" s="674">
        <v>1</v>
      </c>
    </row>
    <row r="345" spans="1:15" s="674" customFormat="1" ht="9" customHeight="1">
      <c r="A345" s="503" t="s">
        <v>524</v>
      </c>
      <c r="B345" s="672"/>
      <c r="C345" s="673"/>
    </row>
    <row r="346" spans="1:15" s="674" customFormat="1" ht="9" customHeight="1">
      <c r="A346" s="503" t="s">
        <v>2250</v>
      </c>
      <c r="B346" s="672"/>
      <c r="C346" s="673"/>
    </row>
    <row r="347" spans="1:15" s="517" customFormat="1">
      <c r="A347" s="503" t="s">
        <v>1830</v>
      </c>
      <c r="B347" s="497"/>
      <c r="C347" s="500" t="s">
        <v>1691</v>
      </c>
      <c r="D347" s="517">
        <v>22197</v>
      </c>
      <c r="E347" s="517">
        <v>5300</v>
      </c>
      <c r="F347" s="517">
        <v>3641</v>
      </c>
      <c r="G347" s="517">
        <v>25</v>
      </c>
      <c r="H347" s="517">
        <v>8</v>
      </c>
      <c r="I347" s="517">
        <v>3737</v>
      </c>
      <c r="J347" s="517">
        <v>1361</v>
      </c>
      <c r="K347" s="517">
        <v>5428</v>
      </c>
      <c r="L347" s="517">
        <v>1402</v>
      </c>
      <c r="M347" s="517">
        <v>4211</v>
      </c>
      <c r="N347" s="517">
        <v>3126</v>
      </c>
      <c r="O347" s="517">
        <v>370</v>
      </c>
    </row>
    <row r="348" spans="1:15" s="517" customFormat="1" ht="9" customHeight="1">
      <c r="A348" s="503"/>
      <c r="B348" s="497"/>
      <c r="C348" s="500" t="s">
        <v>1692</v>
      </c>
      <c r="D348" s="517">
        <v>58546</v>
      </c>
      <c r="E348" s="517">
        <v>11372</v>
      </c>
      <c r="F348" s="517">
        <v>5351</v>
      </c>
      <c r="G348" s="517">
        <v>65</v>
      </c>
      <c r="H348" s="517">
        <v>25</v>
      </c>
      <c r="I348" s="517">
        <v>2431</v>
      </c>
      <c r="J348" s="517">
        <v>855</v>
      </c>
      <c r="K348" s="517">
        <v>16032</v>
      </c>
      <c r="L348" s="517">
        <v>4220</v>
      </c>
      <c r="M348" s="517">
        <v>14952</v>
      </c>
      <c r="N348" s="517">
        <v>13130</v>
      </c>
      <c r="O348" s="517">
        <v>564</v>
      </c>
    </row>
    <row r="349" spans="1:15" s="674" customFormat="1" ht="18" customHeight="1">
      <c r="A349" s="671"/>
      <c r="B349" s="672"/>
      <c r="C349" s="673" t="s">
        <v>1693</v>
      </c>
      <c r="D349" s="674">
        <v>80743</v>
      </c>
      <c r="E349" s="674">
        <v>16672</v>
      </c>
      <c r="F349" s="674">
        <v>8992</v>
      </c>
      <c r="G349" s="674">
        <v>90</v>
      </c>
      <c r="H349" s="674">
        <v>33</v>
      </c>
      <c r="I349" s="674">
        <v>6168</v>
      </c>
      <c r="J349" s="674">
        <v>2216</v>
      </c>
      <c r="K349" s="674">
        <v>21460</v>
      </c>
      <c r="L349" s="674">
        <v>5622</v>
      </c>
      <c r="M349" s="674">
        <v>19163</v>
      </c>
      <c r="N349" s="674">
        <v>16256</v>
      </c>
      <c r="O349" s="674">
        <v>934</v>
      </c>
    </row>
    <row r="350" spans="1:15" s="517" customFormat="1" ht="18" customHeight="1">
      <c r="B350" s="504" t="s">
        <v>127</v>
      </c>
      <c r="C350" s="500" t="s">
        <v>1691</v>
      </c>
      <c r="D350" s="499">
        <v>100320</v>
      </c>
      <c r="E350" s="499">
        <v>25941</v>
      </c>
      <c r="F350" s="499">
        <v>17103</v>
      </c>
      <c r="G350" s="499">
        <v>2443</v>
      </c>
      <c r="H350" s="499">
        <v>1137</v>
      </c>
      <c r="I350" s="499">
        <v>33025</v>
      </c>
      <c r="J350" s="499">
        <v>15562</v>
      </c>
      <c r="K350" s="499">
        <v>14422</v>
      </c>
      <c r="L350" s="499">
        <v>4460</v>
      </c>
      <c r="M350" s="499">
        <v>15427</v>
      </c>
      <c r="N350" s="499">
        <v>6989</v>
      </c>
      <c r="O350" s="499">
        <v>2073</v>
      </c>
    </row>
    <row r="351" spans="1:15" s="517" customFormat="1" ht="9" customHeight="1">
      <c r="A351" s="503"/>
      <c r="B351" s="497"/>
      <c r="C351" s="500" t="s">
        <v>1692</v>
      </c>
      <c r="D351" s="517">
        <v>243913</v>
      </c>
      <c r="E351" s="517">
        <v>83918</v>
      </c>
      <c r="F351" s="517">
        <v>34680</v>
      </c>
      <c r="G351" s="517">
        <v>7308</v>
      </c>
      <c r="H351" s="517">
        <v>3609</v>
      </c>
      <c r="I351" s="517">
        <v>26360</v>
      </c>
      <c r="J351" s="517">
        <v>10037</v>
      </c>
      <c r="K351" s="517">
        <v>41609</v>
      </c>
      <c r="L351" s="517">
        <v>11689</v>
      </c>
      <c r="M351" s="517">
        <v>63731</v>
      </c>
      <c r="N351" s="517">
        <v>17493</v>
      </c>
      <c r="O351" s="517">
        <v>3494</v>
      </c>
    </row>
    <row r="352" spans="1:15" s="674" customFormat="1" ht="9" customHeight="1">
      <c r="A352" s="671"/>
      <c r="B352" s="672"/>
      <c r="C352" s="673" t="s">
        <v>1693</v>
      </c>
      <c r="D352" s="517">
        <v>344233</v>
      </c>
      <c r="E352" s="517">
        <v>109859</v>
      </c>
      <c r="F352" s="517">
        <v>51783</v>
      </c>
      <c r="G352" s="517">
        <v>9751</v>
      </c>
      <c r="H352" s="517">
        <v>4746</v>
      </c>
      <c r="I352" s="517">
        <v>59385</v>
      </c>
      <c r="J352" s="517">
        <v>25599</v>
      </c>
      <c r="K352" s="517">
        <v>56031</v>
      </c>
      <c r="L352" s="517">
        <v>16149</v>
      </c>
      <c r="M352" s="517">
        <v>79158</v>
      </c>
      <c r="N352" s="517">
        <v>24482</v>
      </c>
      <c r="O352" s="517">
        <v>5567</v>
      </c>
    </row>
    <row r="389" spans="1:15" s="517" customFormat="1" ht="9" customHeight="1">
      <c r="A389" s="24"/>
      <c r="B389" s="576"/>
      <c r="C389" s="676"/>
      <c r="D389" s="576"/>
      <c r="E389" s="576"/>
      <c r="F389" s="576"/>
      <c r="G389" s="576"/>
      <c r="H389" s="576"/>
      <c r="I389" s="576"/>
      <c r="J389" s="576"/>
      <c r="K389" s="576"/>
      <c r="L389" s="576"/>
      <c r="M389" s="24"/>
      <c r="N389" s="24"/>
      <c r="O389" s="24"/>
    </row>
    <row r="390" spans="1:15" s="517" customFormat="1" ht="9" customHeight="1">
      <c r="A390" s="24"/>
      <c r="B390" s="576"/>
      <c r="C390" s="676"/>
      <c r="D390" s="576"/>
      <c r="E390" s="576"/>
      <c r="F390" s="576"/>
      <c r="G390" s="576"/>
      <c r="H390" s="576"/>
      <c r="I390" s="576"/>
      <c r="J390" s="576"/>
      <c r="K390" s="576"/>
      <c r="L390" s="576"/>
      <c r="M390" s="24"/>
      <c r="N390" s="24"/>
      <c r="O390" s="24"/>
    </row>
    <row r="391" spans="1:15" s="517" customFormat="1" ht="9" customHeight="1">
      <c r="A391" s="24"/>
      <c r="B391" s="576"/>
      <c r="C391" s="676"/>
      <c r="D391" s="576"/>
      <c r="E391" s="576"/>
      <c r="F391" s="576"/>
      <c r="G391" s="576"/>
      <c r="H391" s="576"/>
      <c r="I391" s="576"/>
      <c r="J391" s="576"/>
      <c r="K391" s="576"/>
      <c r="L391" s="576"/>
      <c r="M391" s="24"/>
      <c r="N391" s="24"/>
      <c r="O391" s="24"/>
    </row>
    <row r="392" spans="1:15" s="24" customFormat="1" ht="10.5" customHeight="1">
      <c r="A392" s="1354" t="s">
        <v>3078</v>
      </c>
      <c r="B392" s="1354"/>
      <c r="C392" s="676"/>
      <c r="D392" s="576"/>
      <c r="E392" s="576"/>
      <c r="F392" s="576"/>
      <c r="G392" s="576"/>
      <c r="H392" s="576"/>
      <c r="I392" s="576"/>
    </row>
  </sheetData>
  <mergeCells count="3">
    <mergeCell ref="D6:D7"/>
    <mergeCell ref="E6:N7"/>
    <mergeCell ref="A8:B8"/>
  </mergeCells>
  <pageMargins left="0.7" right="0.7" top="0.78740157499999996" bottom="0.78740157499999996" header="0.3" footer="0.3"/>
  <drawing r:id="rId1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1051"/>
  <sheetViews>
    <sheetView workbookViewId="0">
      <pane ySplit="11" topLeftCell="A12" activePane="bottomLeft" state="frozen"/>
      <selection sqref="A1:XFD1048576"/>
      <selection pane="bottomLeft"/>
    </sheetView>
  </sheetViews>
  <sheetFormatPr baseColWidth="10" defaultColWidth="11.42578125" defaultRowHeight="11.25"/>
  <cols>
    <col min="1" max="1" width="1.5703125" style="90" customWidth="1"/>
    <col min="2" max="2" width="1.7109375" style="90" customWidth="1"/>
    <col min="3" max="3" width="22.5703125" style="594" customWidth="1"/>
    <col min="4" max="4" width="2.28515625" style="151" customWidth="1"/>
    <col min="5" max="5" width="6.42578125" style="90" customWidth="1"/>
    <col min="6" max="7" width="5.85546875" style="90" customWidth="1"/>
    <col min="8" max="8" width="5.42578125" style="90" customWidth="1"/>
    <col min="9" max="9" width="6" style="90" customWidth="1"/>
    <col min="10" max="10" width="5.85546875" style="90" customWidth="1"/>
    <col min="11" max="12" width="5.28515625" style="90" customWidth="1"/>
    <col min="13" max="13" width="6.85546875" style="90" customWidth="1"/>
    <col min="14" max="14" width="5.5703125" style="90" customWidth="1"/>
    <col min="15" max="15" width="5" style="90" customWidth="1"/>
    <col min="16" max="16" width="4.42578125" style="90" customWidth="1"/>
    <col min="17" max="17" width="5.7109375" style="90" customWidth="1"/>
    <col min="18" max="16384" width="11.42578125" style="90"/>
  </cols>
  <sheetData>
    <row r="1" spans="1:17" s="2" customFormat="1" ht="12.75">
      <c r="A1" s="97" t="s">
        <v>3117</v>
      </c>
      <c r="B1" s="677"/>
      <c r="C1" s="677"/>
      <c r="D1" s="1452"/>
      <c r="E1" s="112"/>
      <c r="F1" s="112"/>
      <c r="G1" s="112"/>
      <c r="H1" s="112"/>
      <c r="I1" s="112"/>
      <c r="J1" s="112"/>
      <c r="K1" s="112"/>
      <c r="L1" s="112"/>
      <c r="M1" s="112"/>
      <c r="N1" s="112"/>
      <c r="O1" s="112"/>
      <c r="P1" s="112"/>
      <c r="Q1" s="112"/>
    </row>
    <row r="2" spans="1:17" ht="9" customHeight="1">
      <c r="A2" s="77"/>
      <c r="B2" s="17"/>
      <c r="C2" s="17"/>
      <c r="D2" s="186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</row>
    <row r="3" spans="1:17" s="285" customFormat="1" ht="12">
      <c r="A3" s="20" t="s">
        <v>2253</v>
      </c>
      <c r="B3" s="60"/>
      <c r="C3" s="60"/>
      <c r="D3" s="1393"/>
      <c r="E3" s="60"/>
      <c r="F3" s="60"/>
      <c r="G3" s="60"/>
      <c r="H3" s="60"/>
      <c r="I3" s="60"/>
      <c r="J3" s="60"/>
      <c r="K3" s="60"/>
      <c r="L3" s="60"/>
      <c r="M3" s="60"/>
      <c r="N3" s="60"/>
      <c r="O3" s="60"/>
      <c r="P3" s="60"/>
      <c r="Q3" s="60"/>
    </row>
    <row r="4" spans="1:17" s="285" customFormat="1" ht="12">
      <c r="A4" s="20" t="s">
        <v>2254</v>
      </c>
      <c r="B4" s="60"/>
      <c r="C4" s="60"/>
      <c r="D4" s="1393"/>
      <c r="E4" s="60"/>
      <c r="F4" s="60"/>
      <c r="G4" s="60"/>
      <c r="H4" s="60"/>
      <c r="I4" s="60"/>
      <c r="J4" s="60"/>
      <c r="K4" s="60"/>
      <c r="L4" s="60"/>
      <c r="M4" s="60"/>
      <c r="N4" s="60"/>
      <c r="O4" s="60"/>
      <c r="P4" s="60"/>
      <c r="Q4" s="60"/>
    </row>
    <row r="5" spans="1:17">
      <c r="A5" s="77"/>
      <c r="B5" s="17"/>
      <c r="C5" s="17"/>
      <c r="D5" s="186"/>
      <c r="E5" s="17"/>
      <c r="F5" s="17"/>
      <c r="G5" s="17"/>
      <c r="H5" s="17"/>
      <c r="I5" s="17"/>
      <c r="J5" s="17"/>
      <c r="K5" s="17"/>
      <c r="L5" s="17"/>
      <c r="M5" s="17"/>
      <c r="N5" s="17"/>
      <c r="O5" s="17"/>
      <c r="P5" s="17"/>
      <c r="Q5" s="187"/>
    </row>
    <row r="6" spans="1:17" ht="12.75" customHeight="1">
      <c r="A6" s="536" t="s">
        <v>153</v>
      </c>
      <c r="B6" s="536"/>
      <c r="C6" s="536"/>
      <c r="D6" s="461"/>
      <c r="E6" s="1575" t="s">
        <v>559</v>
      </c>
      <c r="F6" s="1574" t="s">
        <v>2255</v>
      </c>
      <c r="G6" s="1559"/>
      <c r="H6" s="1560"/>
      <c r="I6" s="1575" t="s">
        <v>2256</v>
      </c>
      <c r="J6" s="458" t="s">
        <v>1757</v>
      </c>
      <c r="K6" s="457"/>
      <c r="L6" s="457"/>
      <c r="M6" s="678"/>
      <c r="N6" s="678"/>
      <c r="O6" s="458"/>
      <c r="P6" s="1336"/>
      <c r="Q6" s="1299"/>
    </row>
    <row r="7" spans="1:17" ht="11.45" customHeight="1">
      <c r="A7" s="33" t="s">
        <v>1759</v>
      </c>
      <c r="B7" s="33"/>
      <c r="C7" s="33"/>
      <c r="D7" s="1241"/>
      <c r="E7" s="1567"/>
      <c r="F7" s="1561"/>
      <c r="G7" s="1562"/>
      <c r="H7" s="1563"/>
      <c r="I7" s="1567"/>
      <c r="J7" s="1506" t="s">
        <v>1760</v>
      </c>
      <c r="K7" s="1507"/>
      <c r="L7" s="1507"/>
      <c r="M7" s="1507"/>
      <c r="N7" s="1583"/>
      <c r="O7" s="1506" t="s">
        <v>1811</v>
      </c>
      <c r="P7" s="1583"/>
      <c r="Q7" s="1574" t="s">
        <v>2257</v>
      </c>
    </row>
    <row r="8" spans="1:17" ht="10.15" customHeight="1">
      <c r="A8" s="33" t="s">
        <v>560</v>
      </c>
      <c r="B8" s="33"/>
      <c r="C8" s="33"/>
      <c r="D8" s="1241"/>
      <c r="E8" s="1567"/>
      <c r="F8" s="1575" t="s">
        <v>1563</v>
      </c>
      <c r="G8" s="1575" t="s">
        <v>2258</v>
      </c>
      <c r="H8" s="1575" t="s">
        <v>2259</v>
      </c>
      <c r="I8" s="1567"/>
      <c r="J8" s="1575" t="s">
        <v>1762</v>
      </c>
      <c r="K8" s="1578" t="s">
        <v>2260</v>
      </c>
      <c r="L8" s="1575" t="s">
        <v>2261</v>
      </c>
      <c r="M8" s="1578" t="s">
        <v>2262</v>
      </c>
      <c r="N8" s="1578" t="s">
        <v>1812</v>
      </c>
      <c r="O8" s="1575" t="s">
        <v>2263</v>
      </c>
      <c r="P8" s="1566" t="s">
        <v>1768</v>
      </c>
      <c r="Q8" s="1576"/>
    </row>
    <row r="9" spans="1:17" ht="10.15" customHeight="1">
      <c r="A9" s="33"/>
      <c r="B9" s="33"/>
      <c r="C9" s="33"/>
      <c r="D9" s="1241"/>
      <c r="E9" s="1567"/>
      <c r="F9" s="1567"/>
      <c r="G9" s="1567"/>
      <c r="H9" s="1567"/>
      <c r="I9" s="1567"/>
      <c r="J9" s="1567"/>
      <c r="K9" s="1579"/>
      <c r="L9" s="1567"/>
      <c r="M9" s="1579"/>
      <c r="N9" s="1581"/>
      <c r="O9" s="1567"/>
      <c r="P9" s="1567"/>
      <c r="Q9" s="1576"/>
    </row>
    <row r="10" spans="1:17">
      <c r="A10" s="33" t="s">
        <v>1680</v>
      </c>
      <c r="B10" s="33"/>
      <c r="C10" s="33"/>
      <c r="D10" s="1241"/>
      <c r="E10" s="1567"/>
      <c r="F10" s="1567"/>
      <c r="G10" s="1567"/>
      <c r="H10" s="1567"/>
      <c r="I10" s="1567"/>
      <c r="J10" s="1567"/>
      <c r="K10" s="1579"/>
      <c r="L10" s="1567"/>
      <c r="M10" s="1579"/>
      <c r="N10" s="1581"/>
      <c r="O10" s="1567"/>
      <c r="P10" s="1567"/>
      <c r="Q10" s="1576"/>
    </row>
    <row r="11" spans="1:17" ht="18.75" customHeight="1">
      <c r="A11" s="466" t="s">
        <v>1686</v>
      </c>
      <c r="B11" s="466"/>
      <c r="C11" s="466"/>
      <c r="D11" s="1349"/>
      <c r="E11" s="1508"/>
      <c r="F11" s="1508"/>
      <c r="G11" s="1508"/>
      <c r="H11" s="1508"/>
      <c r="I11" s="1508"/>
      <c r="J11" s="1508"/>
      <c r="K11" s="1580"/>
      <c r="L11" s="1508"/>
      <c r="M11" s="1580"/>
      <c r="N11" s="1582"/>
      <c r="O11" s="1508"/>
      <c r="P11" s="1508"/>
      <c r="Q11" s="1577"/>
    </row>
    <row r="12" spans="1:17" ht="9.75" customHeight="1">
      <c r="A12" s="24"/>
      <c r="B12" s="24"/>
      <c r="C12" s="24"/>
      <c r="D12" s="461"/>
      <c r="E12" s="681"/>
      <c r="F12" s="681"/>
      <c r="G12" s="681"/>
      <c r="H12" s="681"/>
      <c r="I12" s="681"/>
      <c r="J12" s="681"/>
      <c r="K12" s="681"/>
      <c r="L12" s="681"/>
      <c r="M12" s="681"/>
      <c r="N12" s="681"/>
      <c r="O12" s="681"/>
      <c r="P12" s="681"/>
      <c r="Q12" s="681"/>
    </row>
    <row r="13" spans="1:17" ht="18" customHeight="1">
      <c r="A13" s="24" t="s">
        <v>411</v>
      </c>
      <c r="B13" s="24"/>
      <c r="C13" s="24"/>
      <c r="D13" s="462"/>
      <c r="E13" s="681"/>
      <c r="F13" s="681"/>
      <c r="G13" s="681"/>
      <c r="H13" s="681"/>
      <c r="I13" s="681"/>
      <c r="J13" s="681"/>
      <c r="K13" s="681"/>
      <c r="L13" s="681"/>
      <c r="M13" s="681"/>
      <c r="N13" s="681"/>
    </row>
    <row r="14" spans="1:17" ht="20.25" customHeight="1">
      <c r="A14" s="24"/>
      <c r="B14" s="24" t="s">
        <v>618</v>
      </c>
      <c r="C14" s="24"/>
      <c r="D14" s="462"/>
      <c r="E14" s="681"/>
      <c r="F14" s="681"/>
      <c r="G14" s="681"/>
      <c r="H14" s="681"/>
      <c r="I14" s="681"/>
      <c r="J14" s="681"/>
      <c r="K14" s="681"/>
      <c r="L14" s="681"/>
      <c r="M14" s="681"/>
      <c r="N14" s="681"/>
    </row>
    <row r="15" spans="1:17" ht="20.100000000000001" customHeight="1">
      <c r="A15" s="24"/>
      <c r="B15" s="24"/>
      <c r="C15" s="1340" t="s">
        <v>2264</v>
      </c>
      <c r="D15" s="462" t="s">
        <v>1691</v>
      </c>
      <c r="E15" s="592">
        <v>176</v>
      </c>
      <c r="F15" s="592">
        <v>98</v>
      </c>
      <c r="G15" s="592">
        <v>82</v>
      </c>
      <c r="H15" s="592">
        <v>16</v>
      </c>
      <c r="I15" s="592">
        <v>78</v>
      </c>
      <c r="J15" s="1118" t="s">
        <v>827</v>
      </c>
      <c r="K15" s="1118" t="s">
        <v>827</v>
      </c>
      <c r="L15" s="1118" t="s">
        <v>827</v>
      </c>
      <c r="M15" s="1118" t="s">
        <v>827</v>
      </c>
      <c r="N15" s="1118" t="s">
        <v>827</v>
      </c>
      <c r="O15" s="1118" t="s">
        <v>827</v>
      </c>
      <c r="P15" s="1118" t="s">
        <v>827</v>
      </c>
      <c r="Q15" s="1118" t="s">
        <v>827</v>
      </c>
    </row>
    <row r="16" spans="1:17">
      <c r="A16" s="24"/>
      <c r="B16" s="24"/>
      <c r="C16" s="1340"/>
      <c r="D16" s="462" t="s">
        <v>1692</v>
      </c>
      <c r="E16" s="592">
        <v>588</v>
      </c>
      <c r="F16" s="592">
        <v>275</v>
      </c>
      <c r="G16" s="592">
        <v>215</v>
      </c>
      <c r="H16" s="592">
        <v>60</v>
      </c>
      <c r="I16" s="592">
        <v>313</v>
      </c>
      <c r="J16" s="1118" t="s">
        <v>827</v>
      </c>
      <c r="K16" s="1118" t="s">
        <v>827</v>
      </c>
      <c r="L16" s="1118" t="s">
        <v>827</v>
      </c>
      <c r="M16" s="1118" t="s">
        <v>827</v>
      </c>
      <c r="N16" s="1118" t="s">
        <v>827</v>
      </c>
      <c r="O16" s="1118" t="s">
        <v>827</v>
      </c>
      <c r="P16" s="1118" t="s">
        <v>827</v>
      </c>
      <c r="Q16" s="1118" t="s">
        <v>827</v>
      </c>
    </row>
    <row r="17" spans="1:17">
      <c r="A17" s="24"/>
      <c r="B17" s="24"/>
      <c r="C17" s="1340"/>
      <c r="D17" s="462" t="s">
        <v>1693</v>
      </c>
      <c r="E17" s="592">
        <v>764</v>
      </c>
      <c r="F17" s="592">
        <v>373</v>
      </c>
      <c r="G17" s="592">
        <v>297</v>
      </c>
      <c r="H17" s="592">
        <v>76</v>
      </c>
      <c r="I17" s="592">
        <v>391</v>
      </c>
      <c r="J17" s="1118" t="s">
        <v>827</v>
      </c>
      <c r="K17" s="1118" t="s">
        <v>827</v>
      </c>
      <c r="L17" s="1118" t="s">
        <v>827</v>
      </c>
      <c r="M17" s="1118" t="s">
        <v>827</v>
      </c>
      <c r="N17" s="1118" t="s">
        <v>827</v>
      </c>
      <c r="O17" s="1118" t="s">
        <v>827</v>
      </c>
      <c r="P17" s="1118" t="s">
        <v>827</v>
      </c>
      <c r="Q17" s="1118" t="s">
        <v>827</v>
      </c>
    </row>
    <row r="18" spans="1:17" ht="20.100000000000001" customHeight="1">
      <c r="A18" s="24"/>
      <c r="B18" s="24"/>
      <c r="C18" s="1340" t="s">
        <v>2265</v>
      </c>
      <c r="D18" s="462" t="s">
        <v>1691</v>
      </c>
      <c r="E18" s="592">
        <v>150</v>
      </c>
      <c r="F18" s="592">
        <v>49</v>
      </c>
      <c r="G18" s="592">
        <v>42</v>
      </c>
      <c r="H18" s="592">
        <v>7</v>
      </c>
      <c r="I18" s="592">
        <v>101</v>
      </c>
      <c r="J18" s="592">
        <v>86</v>
      </c>
      <c r="K18" s="592">
        <v>47</v>
      </c>
      <c r="L18" s="592">
        <v>3</v>
      </c>
      <c r="M18" s="592">
        <v>1</v>
      </c>
      <c r="N18" s="592">
        <v>0</v>
      </c>
      <c r="O18" s="592">
        <v>13</v>
      </c>
      <c r="P18" s="592">
        <v>0</v>
      </c>
      <c r="Q18" s="592">
        <v>0</v>
      </c>
    </row>
    <row r="19" spans="1:17">
      <c r="A19" s="24"/>
      <c r="B19" s="24"/>
      <c r="C19" s="1340"/>
      <c r="D19" s="462" t="s">
        <v>1692</v>
      </c>
      <c r="E19" s="592">
        <v>2414</v>
      </c>
      <c r="F19" s="592">
        <v>776</v>
      </c>
      <c r="G19" s="592">
        <v>725</v>
      </c>
      <c r="H19" s="592">
        <v>51</v>
      </c>
      <c r="I19" s="592">
        <v>1638</v>
      </c>
      <c r="J19" s="592">
        <v>1888</v>
      </c>
      <c r="K19" s="592">
        <v>362</v>
      </c>
      <c r="L19" s="592">
        <v>55</v>
      </c>
      <c r="M19" s="592">
        <v>4</v>
      </c>
      <c r="N19" s="592">
        <v>2</v>
      </c>
      <c r="O19" s="592">
        <v>68</v>
      </c>
      <c r="P19" s="592">
        <v>30</v>
      </c>
      <c r="Q19" s="592">
        <v>5</v>
      </c>
    </row>
    <row r="20" spans="1:17">
      <c r="A20" s="24"/>
      <c r="B20" s="24"/>
      <c r="C20" s="449"/>
      <c r="D20" s="462" t="s">
        <v>1693</v>
      </c>
      <c r="E20" s="592">
        <v>2564</v>
      </c>
      <c r="F20" s="592">
        <v>825</v>
      </c>
      <c r="G20" s="592">
        <v>767</v>
      </c>
      <c r="H20" s="592">
        <v>58</v>
      </c>
      <c r="I20" s="592">
        <v>1739</v>
      </c>
      <c r="J20" s="592">
        <v>1974</v>
      </c>
      <c r="K20" s="592">
        <v>409</v>
      </c>
      <c r="L20" s="592">
        <v>58</v>
      </c>
      <c r="M20" s="592">
        <v>5</v>
      </c>
      <c r="N20" s="592">
        <v>2</v>
      </c>
      <c r="O20" s="592">
        <v>81</v>
      </c>
      <c r="P20" s="592">
        <v>30</v>
      </c>
      <c r="Q20" s="592">
        <v>5</v>
      </c>
    </row>
    <row r="21" spans="1:17" ht="20.100000000000001" customHeight="1">
      <c r="A21" s="24"/>
      <c r="B21" s="24"/>
      <c r="C21" s="1340" t="s">
        <v>2267</v>
      </c>
      <c r="D21" s="462" t="s">
        <v>1692</v>
      </c>
      <c r="E21" s="592">
        <v>1</v>
      </c>
      <c r="F21" s="592">
        <v>0</v>
      </c>
      <c r="G21" s="592">
        <v>0</v>
      </c>
      <c r="H21" s="592">
        <v>0</v>
      </c>
      <c r="I21" s="592">
        <v>1</v>
      </c>
      <c r="J21" s="1118" t="s">
        <v>827</v>
      </c>
      <c r="K21" s="1118" t="s">
        <v>827</v>
      </c>
      <c r="L21" s="1118" t="s">
        <v>827</v>
      </c>
      <c r="M21" s="1118" t="s">
        <v>827</v>
      </c>
      <c r="N21" s="1118" t="s">
        <v>827</v>
      </c>
      <c r="O21" s="1118" t="s">
        <v>827</v>
      </c>
      <c r="P21" s="1118" t="s">
        <v>827</v>
      </c>
      <c r="Q21" s="1118" t="s">
        <v>827</v>
      </c>
    </row>
    <row r="22" spans="1:17">
      <c r="A22" s="24"/>
      <c r="B22" s="24"/>
      <c r="C22" s="1340"/>
      <c r="D22" s="462" t="s">
        <v>1693</v>
      </c>
      <c r="E22" s="592">
        <v>1</v>
      </c>
      <c r="F22" s="592">
        <v>0</v>
      </c>
      <c r="G22" s="592">
        <v>0</v>
      </c>
      <c r="H22" s="592">
        <v>0</v>
      </c>
      <c r="I22" s="592">
        <v>1</v>
      </c>
      <c r="J22" s="1118" t="s">
        <v>827</v>
      </c>
      <c r="K22" s="1118" t="s">
        <v>827</v>
      </c>
      <c r="L22" s="1118" t="s">
        <v>827</v>
      </c>
      <c r="M22" s="1118" t="s">
        <v>827</v>
      </c>
      <c r="N22" s="1118" t="s">
        <v>827</v>
      </c>
      <c r="O22" s="1118" t="s">
        <v>827</v>
      </c>
      <c r="P22" s="1118" t="s">
        <v>827</v>
      </c>
      <c r="Q22" s="1118" t="s">
        <v>827</v>
      </c>
    </row>
    <row r="23" spans="1:17" ht="20.25" customHeight="1">
      <c r="A23" s="24"/>
      <c r="B23" s="24"/>
      <c r="C23" s="1453" t="s">
        <v>1829</v>
      </c>
      <c r="D23" s="462" t="s">
        <v>1691</v>
      </c>
      <c r="E23" s="592">
        <v>326</v>
      </c>
      <c r="F23" s="592">
        <v>147</v>
      </c>
      <c r="G23" s="592">
        <v>124</v>
      </c>
      <c r="H23" s="592">
        <v>23</v>
      </c>
      <c r="I23" s="592">
        <v>179</v>
      </c>
      <c r="J23" s="592">
        <v>168</v>
      </c>
      <c r="K23" s="592">
        <v>95</v>
      </c>
      <c r="L23" s="592">
        <v>12</v>
      </c>
      <c r="M23" s="592">
        <v>5</v>
      </c>
      <c r="N23" s="592">
        <v>0</v>
      </c>
      <c r="O23" s="592">
        <v>37</v>
      </c>
      <c r="P23" s="592">
        <v>9</v>
      </c>
      <c r="Q23" s="592">
        <v>0</v>
      </c>
    </row>
    <row r="24" spans="1:17">
      <c r="A24" s="24"/>
      <c r="B24" s="24"/>
      <c r="C24" s="1340"/>
      <c r="D24" s="462" t="s">
        <v>1692</v>
      </c>
      <c r="E24" s="592">
        <v>3003</v>
      </c>
      <c r="F24" s="592">
        <v>1051</v>
      </c>
      <c r="G24" s="592">
        <v>940</v>
      </c>
      <c r="H24" s="592">
        <v>111</v>
      </c>
      <c r="I24" s="592">
        <v>1952</v>
      </c>
      <c r="J24" s="592">
        <v>2178</v>
      </c>
      <c r="K24" s="592">
        <v>510</v>
      </c>
      <c r="L24" s="592">
        <v>92</v>
      </c>
      <c r="M24" s="592">
        <v>8</v>
      </c>
      <c r="N24" s="592">
        <v>4</v>
      </c>
      <c r="O24" s="592">
        <v>162</v>
      </c>
      <c r="P24" s="592">
        <v>42</v>
      </c>
      <c r="Q24" s="592">
        <v>7</v>
      </c>
    </row>
    <row r="25" spans="1:17">
      <c r="A25" s="24"/>
      <c r="B25" s="24"/>
      <c r="C25" s="1340"/>
      <c r="D25" s="462" t="s">
        <v>1693</v>
      </c>
      <c r="E25" s="592">
        <v>3329</v>
      </c>
      <c r="F25" s="592">
        <v>1198</v>
      </c>
      <c r="G25" s="592">
        <v>1064</v>
      </c>
      <c r="H25" s="592">
        <v>134</v>
      </c>
      <c r="I25" s="592">
        <v>2131</v>
      </c>
      <c r="J25" s="592">
        <v>2346</v>
      </c>
      <c r="K25" s="592">
        <v>605</v>
      </c>
      <c r="L25" s="592">
        <v>104</v>
      </c>
      <c r="M25" s="592">
        <v>13</v>
      </c>
      <c r="N25" s="592">
        <v>4</v>
      </c>
      <c r="O25" s="592">
        <v>199</v>
      </c>
      <c r="P25" s="592">
        <v>51</v>
      </c>
      <c r="Q25" s="592">
        <v>7</v>
      </c>
    </row>
    <row r="26" spans="1:17" ht="24" customHeight="1">
      <c r="A26" s="24"/>
      <c r="B26" s="24" t="s">
        <v>620</v>
      </c>
      <c r="C26" s="1340"/>
      <c r="D26" s="462"/>
    </row>
    <row r="27" spans="1:17" ht="18.75" customHeight="1">
      <c r="A27" s="24"/>
      <c r="B27" s="24"/>
      <c r="C27" s="1340" t="s">
        <v>2264</v>
      </c>
      <c r="D27" s="462" t="s">
        <v>1691</v>
      </c>
      <c r="E27" s="592">
        <v>16</v>
      </c>
      <c r="F27" s="592">
        <v>11</v>
      </c>
      <c r="G27" s="1118" t="s">
        <v>827</v>
      </c>
      <c r="H27" s="1118" t="s">
        <v>827</v>
      </c>
      <c r="I27" s="592">
        <v>5</v>
      </c>
      <c r="J27" s="592">
        <v>12</v>
      </c>
      <c r="K27" s="592">
        <v>3</v>
      </c>
      <c r="L27" s="592">
        <v>1</v>
      </c>
      <c r="M27" s="592">
        <v>0</v>
      </c>
      <c r="N27" s="592">
        <v>0</v>
      </c>
      <c r="O27" s="592">
        <v>0</v>
      </c>
      <c r="P27" s="592">
        <v>0</v>
      </c>
      <c r="Q27" s="592">
        <v>0</v>
      </c>
    </row>
    <row r="28" spans="1:17">
      <c r="A28" s="24"/>
      <c r="B28" s="24"/>
      <c r="C28" s="1340"/>
      <c r="D28" s="462" t="s">
        <v>1692</v>
      </c>
      <c r="E28" s="592">
        <v>62</v>
      </c>
      <c r="F28" s="592">
        <v>31</v>
      </c>
      <c r="G28" s="1118" t="s">
        <v>827</v>
      </c>
      <c r="H28" s="1118" t="s">
        <v>827</v>
      </c>
      <c r="I28" s="592">
        <v>31</v>
      </c>
      <c r="J28" s="592">
        <v>51</v>
      </c>
      <c r="K28" s="592">
        <v>6</v>
      </c>
      <c r="L28" s="592">
        <v>3</v>
      </c>
      <c r="M28" s="592">
        <v>0</v>
      </c>
      <c r="N28" s="592">
        <v>0</v>
      </c>
      <c r="O28" s="592">
        <v>1</v>
      </c>
      <c r="P28" s="592">
        <v>0</v>
      </c>
      <c r="Q28" s="592">
        <v>1</v>
      </c>
    </row>
    <row r="29" spans="1:17">
      <c r="A29" s="24"/>
      <c r="B29" s="24"/>
      <c r="C29" s="1340"/>
      <c r="D29" s="462" t="s">
        <v>1693</v>
      </c>
      <c r="E29" s="592">
        <v>78</v>
      </c>
      <c r="F29" s="592">
        <v>42</v>
      </c>
      <c r="G29" s="1118" t="s">
        <v>827</v>
      </c>
      <c r="H29" s="1118" t="s">
        <v>827</v>
      </c>
      <c r="I29" s="592">
        <v>36</v>
      </c>
      <c r="J29" s="592">
        <v>63</v>
      </c>
      <c r="K29" s="592">
        <v>9</v>
      </c>
      <c r="L29" s="592">
        <v>4</v>
      </c>
      <c r="M29" s="592">
        <v>0</v>
      </c>
      <c r="N29" s="592">
        <v>0</v>
      </c>
      <c r="O29" s="592">
        <v>1</v>
      </c>
      <c r="P29" s="592">
        <v>0</v>
      </c>
      <c r="Q29" s="592">
        <v>1</v>
      </c>
    </row>
    <row r="30" spans="1:17" ht="20.25" customHeight="1">
      <c r="A30" s="24"/>
      <c r="B30" s="24"/>
      <c r="C30" s="1340" t="s">
        <v>2265</v>
      </c>
      <c r="D30" s="462" t="s">
        <v>1691</v>
      </c>
      <c r="E30" s="592">
        <v>27</v>
      </c>
      <c r="F30" s="592">
        <v>11</v>
      </c>
      <c r="G30" s="1118" t="s">
        <v>827</v>
      </c>
      <c r="H30" s="1118" t="s">
        <v>827</v>
      </c>
      <c r="I30" s="592">
        <v>16</v>
      </c>
      <c r="J30" s="592">
        <v>21</v>
      </c>
      <c r="K30" s="592">
        <v>6</v>
      </c>
      <c r="L30" s="592">
        <v>0</v>
      </c>
      <c r="M30" s="592">
        <v>0</v>
      </c>
      <c r="N30" s="592">
        <v>0</v>
      </c>
      <c r="O30" s="592">
        <v>0</v>
      </c>
      <c r="P30" s="592">
        <v>0</v>
      </c>
      <c r="Q30" s="592">
        <v>0</v>
      </c>
    </row>
    <row r="31" spans="1:17">
      <c r="A31" s="24"/>
      <c r="B31" s="24"/>
      <c r="C31" s="1340"/>
      <c r="D31" s="462" t="s">
        <v>1692</v>
      </c>
      <c r="E31" s="592">
        <v>62</v>
      </c>
      <c r="F31" s="592">
        <v>17</v>
      </c>
      <c r="G31" s="1118" t="s">
        <v>827</v>
      </c>
      <c r="H31" s="1118" t="s">
        <v>827</v>
      </c>
      <c r="I31" s="592">
        <v>45</v>
      </c>
      <c r="J31" s="592">
        <v>47</v>
      </c>
      <c r="K31" s="592">
        <v>12</v>
      </c>
      <c r="L31" s="592">
        <v>1</v>
      </c>
      <c r="M31" s="592">
        <v>0</v>
      </c>
      <c r="N31" s="592">
        <v>0</v>
      </c>
      <c r="O31" s="592">
        <v>1</v>
      </c>
      <c r="P31" s="592">
        <v>0</v>
      </c>
      <c r="Q31" s="592">
        <v>1</v>
      </c>
    </row>
    <row r="32" spans="1:17">
      <c r="A32" s="24"/>
      <c r="B32" s="24"/>
      <c r="C32" s="1340"/>
      <c r="D32" s="462" t="s">
        <v>1693</v>
      </c>
      <c r="E32" s="592">
        <v>89</v>
      </c>
      <c r="F32" s="592">
        <v>28</v>
      </c>
      <c r="G32" s="1118" t="s">
        <v>827</v>
      </c>
      <c r="H32" s="1118" t="s">
        <v>827</v>
      </c>
      <c r="I32" s="592">
        <v>61</v>
      </c>
      <c r="J32" s="592">
        <v>68</v>
      </c>
      <c r="K32" s="592">
        <v>18</v>
      </c>
      <c r="L32" s="592">
        <v>1</v>
      </c>
      <c r="M32" s="592">
        <v>0</v>
      </c>
      <c r="N32" s="592">
        <v>0</v>
      </c>
      <c r="O32" s="592">
        <v>1</v>
      </c>
      <c r="P32" s="592">
        <v>0</v>
      </c>
      <c r="Q32" s="592">
        <v>1</v>
      </c>
    </row>
    <row r="33" spans="1:17" ht="20.100000000000001" customHeight="1">
      <c r="A33" s="24"/>
      <c r="B33" s="24"/>
      <c r="C33" s="1453" t="s">
        <v>1829</v>
      </c>
      <c r="D33" s="462" t="s">
        <v>1691</v>
      </c>
      <c r="E33" s="592">
        <v>43</v>
      </c>
      <c r="F33" s="592">
        <v>22</v>
      </c>
      <c r="G33" s="592">
        <v>21</v>
      </c>
      <c r="H33" s="592">
        <v>1</v>
      </c>
      <c r="I33" s="592">
        <v>21</v>
      </c>
      <c r="J33" s="592">
        <v>33</v>
      </c>
      <c r="K33" s="592">
        <v>9</v>
      </c>
      <c r="L33" s="592">
        <v>1</v>
      </c>
      <c r="M33" s="592">
        <v>0</v>
      </c>
      <c r="N33" s="592">
        <v>0</v>
      </c>
      <c r="O33" s="592">
        <v>0</v>
      </c>
      <c r="P33" s="592">
        <v>0</v>
      </c>
      <c r="Q33" s="592">
        <v>0</v>
      </c>
    </row>
    <row r="34" spans="1:17">
      <c r="A34" s="24"/>
      <c r="B34" s="24"/>
      <c r="C34" s="1340"/>
      <c r="D34" s="462" t="s">
        <v>1692</v>
      </c>
      <c r="E34" s="592">
        <v>124</v>
      </c>
      <c r="F34" s="592">
        <v>48</v>
      </c>
      <c r="G34" s="592">
        <v>46</v>
      </c>
      <c r="H34" s="592">
        <v>2</v>
      </c>
      <c r="I34" s="592">
        <v>76</v>
      </c>
      <c r="J34" s="592">
        <v>98</v>
      </c>
      <c r="K34" s="592">
        <v>18</v>
      </c>
      <c r="L34" s="592">
        <v>4</v>
      </c>
      <c r="M34" s="592">
        <v>0</v>
      </c>
      <c r="N34" s="592">
        <v>0</v>
      </c>
      <c r="O34" s="592">
        <v>2</v>
      </c>
      <c r="P34" s="592">
        <v>0</v>
      </c>
      <c r="Q34" s="592">
        <v>2</v>
      </c>
    </row>
    <row r="35" spans="1:17">
      <c r="A35" s="24"/>
      <c r="B35" s="24"/>
      <c r="C35" s="1340"/>
      <c r="D35" s="462" t="s">
        <v>1693</v>
      </c>
      <c r="E35" s="592">
        <v>167</v>
      </c>
      <c r="F35" s="592">
        <v>70</v>
      </c>
      <c r="G35" s="592">
        <v>67</v>
      </c>
      <c r="H35" s="592">
        <v>3</v>
      </c>
      <c r="I35" s="592">
        <v>97</v>
      </c>
      <c r="J35" s="592">
        <v>131</v>
      </c>
      <c r="K35" s="592">
        <v>27</v>
      </c>
      <c r="L35" s="592">
        <v>5</v>
      </c>
      <c r="M35" s="592">
        <v>0</v>
      </c>
      <c r="N35" s="592">
        <v>0</v>
      </c>
      <c r="O35" s="592">
        <v>2</v>
      </c>
      <c r="P35" s="592">
        <v>0</v>
      </c>
      <c r="Q35" s="592">
        <v>2</v>
      </c>
    </row>
    <row r="36" spans="1:17" ht="20.25" customHeight="1">
      <c r="A36" s="24"/>
      <c r="B36" s="24" t="s">
        <v>621</v>
      </c>
      <c r="C36" s="1340"/>
      <c r="D36" s="462"/>
      <c r="E36" s="592"/>
      <c r="F36" s="592"/>
      <c r="G36" s="592"/>
      <c r="H36" s="592"/>
      <c r="I36" s="592"/>
      <c r="J36" s="592"/>
      <c r="K36" s="592"/>
      <c r="L36" s="592"/>
      <c r="M36" s="592"/>
      <c r="N36" s="592"/>
      <c r="O36" s="592"/>
      <c r="P36" s="592"/>
      <c r="Q36" s="592"/>
    </row>
    <row r="37" spans="1:17" ht="20.25" customHeight="1">
      <c r="A37" s="24"/>
      <c r="B37" s="24"/>
      <c r="C37" s="1340" t="s">
        <v>2264</v>
      </c>
      <c r="D37" s="462" t="s">
        <v>1691</v>
      </c>
      <c r="E37" s="592">
        <v>100</v>
      </c>
      <c r="F37" s="592">
        <v>61</v>
      </c>
      <c r="G37" s="592">
        <v>52</v>
      </c>
      <c r="H37" s="592">
        <v>9</v>
      </c>
      <c r="I37" s="592">
        <v>39</v>
      </c>
      <c r="J37" s="592">
        <v>62</v>
      </c>
      <c r="K37" s="592">
        <v>17</v>
      </c>
      <c r="L37" s="592">
        <v>5</v>
      </c>
      <c r="M37" s="592">
        <v>1</v>
      </c>
      <c r="N37" s="592">
        <v>1</v>
      </c>
      <c r="O37" s="592">
        <v>11</v>
      </c>
      <c r="P37" s="592">
        <v>1</v>
      </c>
      <c r="Q37" s="592">
        <v>2</v>
      </c>
    </row>
    <row r="38" spans="1:17">
      <c r="A38" s="24"/>
      <c r="B38" s="24"/>
      <c r="C38" s="1340"/>
      <c r="D38" s="462" t="s">
        <v>1692</v>
      </c>
      <c r="E38" s="592">
        <v>41</v>
      </c>
      <c r="F38" s="592">
        <v>17</v>
      </c>
      <c r="G38" s="592">
        <v>13</v>
      </c>
      <c r="H38" s="592">
        <v>4</v>
      </c>
      <c r="I38" s="592">
        <v>24</v>
      </c>
      <c r="J38" s="592">
        <v>23</v>
      </c>
      <c r="K38" s="592">
        <v>6</v>
      </c>
      <c r="L38" s="592">
        <v>6</v>
      </c>
      <c r="M38" s="592">
        <v>0</v>
      </c>
      <c r="N38" s="592">
        <v>0</v>
      </c>
      <c r="O38" s="592">
        <v>4</v>
      </c>
      <c r="P38" s="592">
        <v>2</v>
      </c>
      <c r="Q38" s="592">
        <v>0</v>
      </c>
    </row>
    <row r="39" spans="1:17">
      <c r="A39" s="24"/>
      <c r="B39" s="24"/>
      <c r="C39" s="1340"/>
      <c r="D39" s="462" t="s">
        <v>1693</v>
      </c>
      <c r="E39" s="592">
        <v>141</v>
      </c>
      <c r="F39" s="592">
        <v>78</v>
      </c>
      <c r="G39" s="592">
        <v>65</v>
      </c>
      <c r="H39" s="592">
        <v>13</v>
      </c>
      <c r="I39" s="592">
        <v>63</v>
      </c>
      <c r="J39" s="592">
        <v>85</v>
      </c>
      <c r="K39" s="592">
        <v>23</v>
      </c>
      <c r="L39" s="592">
        <v>11</v>
      </c>
      <c r="M39" s="592">
        <v>1</v>
      </c>
      <c r="N39" s="592">
        <v>1</v>
      </c>
      <c r="O39" s="592">
        <v>15</v>
      </c>
      <c r="P39" s="592">
        <v>3</v>
      </c>
      <c r="Q39" s="592">
        <v>2</v>
      </c>
    </row>
    <row r="40" spans="1:17" ht="20.25" customHeight="1">
      <c r="A40" s="24"/>
      <c r="B40" s="24"/>
      <c r="C40" s="1340" t="s">
        <v>2265</v>
      </c>
      <c r="D40" s="462" t="s">
        <v>1691</v>
      </c>
      <c r="E40" s="592">
        <v>77</v>
      </c>
      <c r="F40" s="592">
        <v>45</v>
      </c>
      <c r="G40" s="592">
        <v>39</v>
      </c>
      <c r="H40" s="592">
        <v>6</v>
      </c>
      <c r="I40" s="592">
        <v>32</v>
      </c>
      <c r="J40" s="592">
        <v>49</v>
      </c>
      <c r="K40" s="592">
        <v>19</v>
      </c>
      <c r="L40" s="592">
        <v>1</v>
      </c>
      <c r="M40" s="592">
        <v>0</v>
      </c>
      <c r="N40" s="592">
        <v>0</v>
      </c>
      <c r="O40" s="592">
        <v>8</v>
      </c>
      <c r="P40" s="592">
        <v>0</v>
      </c>
      <c r="Q40" s="592">
        <v>0</v>
      </c>
    </row>
    <row r="41" spans="1:17">
      <c r="A41" s="24"/>
      <c r="B41" s="24"/>
      <c r="C41" s="1340"/>
      <c r="D41" s="462" t="s">
        <v>1692</v>
      </c>
      <c r="E41" s="592">
        <v>47</v>
      </c>
      <c r="F41" s="592">
        <v>20</v>
      </c>
      <c r="G41" s="592">
        <v>19</v>
      </c>
      <c r="H41" s="592">
        <v>1</v>
      </c>
      <c r="I41" s="592">
        <v>27</v>
      </c>
      <c r="J41" s="592">
        <v>37</v>
      </c>
      <c r="K41" s="592">
        <v>7</v>
      </c>
      <c r="L41" s="592">
        <v>0</v>
      </c>
      <c r="M41" s="592">
        <v>0</v>
      </c>
      <c r="N41" s="592">
        <v>0</v>
      </c>
      <c r="O41" s="592">
        <v>3</v>
      </c>
      <c r="P41" s="592">
        <v>0</v>
      </c>
      <c r="Q41" s="592">
        <v>0</v>
      </c>
    </row>
    <row r="42" spans="1:17">
      <c r="A42" s="24"/>
      <c r="B42" s="24"/>
      <c r="C42" s="1340"/>
      <c r="D42" s="462" t="s">
        <v>1693</v>
      </c>
      <c r="E42" s="592">
        <v>124</v>
      </c>
      <c r="F42" s="592">
        <v>65</v>
      </c>
      <c r="G42" s="592">
        <v>58</v>
      </c>
      <c r="H42" s="592">
        <v>7</v>
      </c>
      <c r="I42" s="592">
        <v>59</v>
      </c>
      <c r="J42" s="592">
        <v>86</v>
      </c>
      <c r="K42" s="592">
        <v>26</v>
      </c>
      <c r="L42" s="592">
        <v>1</v>
      </c>
      <c r="M42" s="592">
        <v>0</v>
      </c>
      <c r="N42" s="592">
        <v>0</v>
      </c>
      <c r="O42" s="592">
        <v>11</v>
      </c>
      <c r="P42" s="592">
        <v>0</v>
      </c>
      <c r="Q42" s="592">
        <v>0</v>
      </c>
    </row>
    <row r="43" spans="1:17" ht="20.25" customHeight="1">
      <c r="A43" s="24"/>
      <c r="B43" s="24"/>
      <c r="C43" s="1453" t="s">
        <v>1829</v>
      </c>
      <c r="D43" s="462" t="s">
        <v>1691</v>
      </c>
      <c r="E43" s="592">
        <v>177</v>
      </c>
      <c r="F43" s="592">
        <v>106</v>
      </c>
      <c r="G43" s="592">
        <v>91</v>
      </c>
      <c r="H43" s="592">
        <v>15</v>
      </c>
      <c r="I43" s="592">
        <v>71</v>
      </c>
      <c r="J43" s="592">
        <v>111</v>
      </c>
      <c r="K43" s="592">
        <v>36</v>
      </c>
      <c r="L43" s="592">
        <v>6</v>
      </c>
      <c r="M43" s="592">
        <v>1</v>
      </c>
      <c r="N43" s="592">
        <v>1</v>
      </c>
      <c r="O43" s="592">
        <v>19</v>
      </c>
      <c r="P43" s="592">
        <v>1</v>
      </c>
      <c r="Q43" s="592">
        <v>2</v>
      </c>
    </row>
    <row r="44" spans="1:17">
      <c r="A44" s="24"/>
      <c r="B44" s="24"/>
      <c r="C44" s="1340"/>
      <c r="D44" s="462" t="s">
        <v>1692</v>
      </c>
      <c r="E44" s="592">
        <v>88</v>
      </c>
      <c r="F44" s="592">
        <v>37</v>
      </c>
      <c r="G44" s="592">
        <v>32</v>
      </c>
      <c r="H44" s="592">
        <v>5</v>
      </c>
      <c r="I44" s="592">
        <v>51</v>
      </c>
      <c r="J44" s="592">
        <v>60</v>
      </c>
      <c r="K44" s="592">
        <v>13</v>
      </c>
      <c r="L44" s="592">
        <v>6</v>
      </c>
      <c r="M44" s="592">
        <v>0</v>
      </c>
      <c r="N44" s="592">
        <v>0</v>
      </c>
      <c r="O44" s="592">
        <v>7</v>
      </c>
      <c r="P44" s="592">
        <v>2</v>
      </c>
      <c r="Q44" s="592">
        <v>0</v>
      </c>
    </row>
    <row r="45" spans="1:17">
      <c r="A45" s="24"/>
      <c r="B45" s="24"/>
      <c r="C45" s="1340"/>
      <c r="D45" s="462" t="s">
        <v>1693</v>
      </c>
      <c r="E45" s="592">
        <v>265</v>
      </c>
      <c r="F45" s="592">
        <v>143</v>
      </c>
      <c r="G45" s="592">
        <v>123</v>
      </c>
      <c r="H45" s="592">
        <v>20</v>
      </c>
      <c r="I45" s="592">
        <v>122</v>
      </c>
      <c r="J45" s="592">
        <v>171</v>
      </c>
      <c r="K45" s="592">
        <v>49</v>
      </c>
      <c r="L45" s="592">
        <v>12</v>
      </c>
      <c r="M45" s="592">
        <v>1</v>
      </c>
      <c r="N45" s="592">
        <v>1</v>
      </c>
      <c r="O45" s="592">
        <v>26</v>
      </c>
      <c r="P45" s="592">
        <v>3</v>
      </c>
      <c r="Q45" s="592">
        <v>2</v>
      </c>
    </row>
    <row r="46" spans="1:17" ht="20.25" customHeight="1">
      <c r="A46" s="24"/>
      <c r="B46" s="24" t="s">
        <v>622</v>
      </c>
      <c r="C46" s="1340"/>
      <c r="D46" s="462"/>
    </row>
    <row r="47" spans="1:17" ht="18" customHeight="1">
      <c r="A47" s="24"/>
      <c r="B47" s="24"/>
      <c r="C47" s="1340" t="s">
        <v>2264</v>
      </c>
      <c r="D47" s="462" t="s">
        <v>1691</v>
      </c>
      <c r="E47" s="592">
        <v>21</v>
      </c>
      <c r="F47" s="592">
        <v>15</v>
      </c>
      <c r="G47" s="592">
        <v>12</v>
      </c>
      <c r="H47" s="592">
        <v>3</v>
      </c>
      <c r="I47" s="592">
        <v>6</v>
      </c>
      <c r="J47" s="592">
        <v>13</v>
      </c>
      <c r="K47" s="592">
        <v>5</v>
      </c>
      <c r="L47" s="592">
        <v>1</v>
      </c>
      <c r="M47" s="592">
        <v>0</v>
      </c>
      <c r="N47" s="592">
        <v>0</v>
      </c>
      <c r="O47" s="592">
        <v>2</v>
      </c>
      <c r="P47" s="592">
        <v>0</v>
      </c>
      <c r="Q47" s="592">
        <v>0</v>
      </c>
    </row>
    <row r="48" spans="1:17">
      <c r="A48" s="24"/>
      <c r="B48" s="24"/>
      <c r="C48" s="1340"/>
      <c r="D48" s="462" t="s">
        <v>1692</v>
      </c>
      <c r="E48" s="592">
        <v>30</v>
      </c>
      <c r="F48" s="592">
        <v>13</v>
      </c>
      <c r="G48" s="592">
        <v>11</v>
      </c>
      <c r="H48" s="592">
        <v>2</v>
      </c>
      <c r="I48" s="592">
        <v>17</v>
      </c>
      <c r="J48" s="592">
        <v>15</v>
      </c>
      <c r="K48" s="592">
        <v>6</v>
      </c>
      <c r="L48" s="592">
        <v>4</v>
      </c>
      <c r="M48" s="592">
        <v>0</v>
      </c>
      <c r="N48" s="592">
        <v>0</v>
      </c>
      <c r="O48" s="592">
        <v>5</v>
      </c>
      <c r="P48" s="592">
        <v>0</v>
      </c>
      <c r="Q48" s="592">
        <v>0</v>
      </c>
    </row>
    <row r="49" spans="1:17">
      <c r="A49" s="24"/>
      <c r="B49" s="24"/>
      <c r="C49" s="1340"/>
      <c r="D49" s="462" t="s">
        <v>1693</v>
      </c>
      <c r="E49" s="592">
        <v>51</v>
      </c>
      <c r="F49" s="592">
        <v>28</v>
      </c>
      <c r="G49" s="592">
        <v>23</v>
      </c>
      <c r="H49" s="592">
        <v>5</v>
      </c>
      <c r="I49" s="592">
        <v>23</v>
      </c>
      <c r="J49" s="592">
        <v>28</v>
      </c>
      <c r="K49" s="592">
        <v>11</v>
      </c>
      <c r="L49" s="592">
        <v>5</v>
      </c>
      <c r="M49" s="592">
        <v>0</v>
      </c>
      <c r="N49" s="592">
        <v>0</v>
      </c>
      <c r="O49" s="592">
        <v>7</v>
      </c>
      <c r="P49" s="592">
        <v>0</v>
      </c>
      <c r="Q49" s="592">
        <v>0</v>
      </c>
    </row>
    <row r="50" spans="1:17" ht="18" customHeight="1">
      <c r="A50" s="24"/>
      <c r="B50" s="24"/>
      <c r="C50" s="1340" t="s">
        <v>2265</v>
      </c>
      <c r="D50" s="462" t="s">
        <v>1691</v>
      </c>
      <c r="E50" s="592">
        <v>21</v>
      </c>
      <c r="F50" s="592">
        <v>12</v>
      </c>
      <c r="G50" s="592">
        <v>7</v>
      </c>
      <c r="H50" s="592">
        <v>5</v>
      </c>
      <c r="I50" s="592">
        <v>9</v>
      </c>
      <c r="J50" s="592">
        <v>14</v>
      </c>
      <c r="K50" s="592">
        <v>1</v>
      </c>
      <c r="L50" s="592">
        <v>0</v>
      </c>
      <c r="M50" s="592">
        <v>0</v>
      </c>
      <c r="N50" s="592">
        <v>0</v>
      </c>
      <c r="O50" s="592">
        <v>5</v>
      </c>
      <c r="P50" s="592">
        <v>1</v>
      </c>
      <c r="Q50" s="592">
        <v>0</v>
      </c>
    </row>
    <row r="51" spans="1:17">
      <c r="A51" s="24"/>
      <c r="B51" s="24"/>
      <c r="C51" s="1340"/>
      <c r="D51" s="462" t="s">
        <v>1692</v>
      </c>
      <c r="E51" s="592">
        <v>69</v>
      </c>
      <c r="F51" s="592">
        <v>16</v>
      </c>
      <c r="G51" s="592">
        <v>15</v>
      </c>
      <c r="H51" s="592">
        <v>1</v>
      </c>
      <c r="I51" s="592">
        <v>53</v>
      </c>
      <c r="J51" s="592">
        <v>57</v>
      </c>
      <c r="K51" s="592">
        <v>5</v>
      </c>
      <c r="L51" s="592">
        <v>1</v>
      </c>
      <c r="M51" s="592">
        <v>0</v>
      </c>
      <c r="N51" s="592">
        <v>0</v>
      </c>
      <c r="O51" s="592">
        <v>3</v>
      </c>
      <c r="P51" s="592">
        <v>2</v>
      </c>
      <c r="Q51" s="592">
        <v>1</v>
      </c>
    </row>
    <row r="52" spans="1:17">
      <c r="A52" s="24"/>
      <c r="B52" s="24"/>
      <c r="C52" s="1340"/>
      <c r="D52" s="462" t="s">
        <v>1693</v>
      </c>
      <c r="E52" s="592">
        <v>90</v>
      </c>
      <c r="F52" s="592">
        <v>28</v>
      </c>
      <c r="G52" s="592">
        <v>22</v>
      </c>
      <c r="H52" s="592">
        <v>6</v>
      </c>
      <c r="I52" s="592">
        <v>62</v>
      </c>
      <c r="J52" s="592">
        <v>71</v>
      </c>
      <c r="K52" s="592">
        <v>6</v>
      </c>
      <c r="L52" s="592">
        <v>1</v>
      </c>
      <c r="M52" s="592">
        <v>0</v>
      </c>
      <c r="N52" s="592">
        <v>0</v>
      </c>
      <c r="O52" s="592">
        <v>8</v>
      </c>
      <c r="P52" s="592">
        <v>3</v>
      </c>
      <c r="Q52" s="592">
        <v>1</v>
      </c>
    </row>
    <row r="53" spans="1:17" ht="18" customHeight="1">
      <c r="A53" s="24"/>
      <c r="B53" s="24"/>
      <c r="C53" s="1453" t="s">
        <v>1829</v>
      </c>
      <c r="D53" s="462" t="s">
        <v>1691</v>
      </c>
      <c r="E53" s="592">
        <v>42</v>
      </c>
      <c r="F53" s="592">
        <v>27</v>
      </c>
      <c r="G53" s="592">
        <v>19</v>
      </c>
      <c r="H53" s="592">
        <v>8</v>
      </c>
      <c r="I53" s="592">
        <v>15</v>
      </c>
      <c r="J53" s="592">
        <v>27</v>
      </c>
      <c r="K53" s="592">
        <v>6</v>
      </c>
      <c r="L53" s="592">
        <v>1</v>
      </c>
      <c r="M53" s="592">
        <v>0</v>
      </c>
      <c r="N53" s="592">
        <v>0</v>
      </c>
      <c r="O53" s="592">
        <v>7</v>
      </c>
      <c r="P53" s="592">
        <v>1</v>
      </c>
      <c r="Q53" s="592">
        <v>0</v>
      </c>
    </row>
    <row r="54" spans="1:17">
      <c r="A54" s="24"/>
      <c r="B54" s="24"/>
      <c r="C54" s="1340"/>
      <c r="D54" s="462" t="s">
        <v>1692</v>
      </c>
      <c r="E54" s="592">
        <v>99</v>
      </c>
      <c r="F54" s="592">
        <v>29</v>
      </c>
      <c r="G54" s="592">
        <v>26</v>
      </c>
      <c r="H54" s="592">
        <v>3</v>
      </c>
      <c r="I54" s="592">
        <v>70</v>
      </c>
      <c r="J54" s="592">
        <v>72</v>
      </c>
      <c r="K54" s="592">
        <v>11</v>
      </c>
      <c r="L54" s="592">
        <v>5</v>
      </c>
      <c r="M54" s="592">
        <v>0</v>
      </c>
      <c r="N54" s="592">
        <v>0</v>
      </c>
      <c r="O54" s="592">
        <v>8</v>
      </c>
      <c r="P54" s="592">
        <v>2</v>
      </c>
      <c r="Q54" s="592">
        <v>1</v>
      </c>
    </row>
    <row r="55" spans="1:17">
      <c r="A55" s="24"/>
      <c r="B55" s="24"/>
      <c r="C55" s="1340"/>
      <c r="D55" s="462" t="s">
        <v>1693</v>
      </c>
      <c r="E55" s="592">
        <v>141</v>
      </c>
      <c r="F55" s="592">
        <v>56</v>
      </c>
      <c r="G55" s="592">
        <v>45</v>
      </c>
      <c r="H55" s="592">
        <v>11</v>
      </c>
      <c r="I55" s="592">
        <v>85</v>
      </c>
      <c r="J55" s="592">
        <v>99</v>
      </c>
      <c r="K55" s="592">
        <v>17</v>
      </c>
      <c r="L55" s="592">
        <v>6</v>
      </c>
      <c r="M55" s="592">
        <v>0</v>
      </c>
      <c r="N55" s="592">
        <v>0</v>
      </c>
      <c r="O55" s="592">
        <v>15</v>
      </c>
      <c r="P55" s="592">
        <v>3</v>
      </c>
      <c r="Q55" s="592">
        <v>1</v>
      </c>
    </row>
    <row r="56" spans="1:17">
      <c r="A56" s="24"/>
      <c r="B56" s="24"/>
      <c r="C56" s="1340"/>
      <c r="D56" s="449"/>
      <c r="E56" s="592"/>
      <c r="F56" s="592"/>
      <c r="G56" s="592"/>
      <c r="H56" s="592"/>
      <c r="I56" s="592"/>
      <c r="J56" s="592"/>
      <c r="K56" s="592"/>
      <c r="L56" s="592"/>
      <c r="M56" s="592"/>
      <c r="N56" s="592"/>
      <c r="O56" s="592"/>
      <c r="P56" s="592"/>
      <c r="Q56" s="592"/>
    </row>
    <row r="57" spans="1:17">
      <c r="A57" s="24"/>
      <c r="B57" s="24"/>
      <c r="C57" s="1340"/>
      <c r="D57" s="449"/>
      <c r="E57" s="592"/>
      <c r="F57" s="592"/>
      <c r="G57" s="592"/>
      <c r="H57" s="592"/>
      <c r="I57" s="592"/>
      <c r="J57" s="592"/>
      <c r="K57" s="592"/>
      <c r="L57" s="592"/>
      <c r="M57" s="592"/>
      <c r="N57" s="592"/>
      <c r="O57" s="592"/>
      <c r="P57" s="592"/>
      <c r="Q57" s="592"/>
    </row>
    <row r="58" spans="1:17">
      <c r="A58" s="24"/>
      <c r="B58" s="24"/>
      <c r="C58" s="1340"/>
      <c r="D58" s="449"/>
      <c r="E58" s="592"/>
      <c r="F58" s="592"/>
      <c r="G58" s="592"/>
      <c r="H58" s="592"/>
      <c r="I58" s="592"/>
      <c r="J58" s="592"/>
      <c r="K58" s="592"/>
      <c r="L58" s="592"/>
      <c r="M58" s="592"/>
      <c r="N58" s="592"/>
      <c r="O58" s="592"/>
      <c r="P58" s="592"/>
      <c r="Q58" s="592"/>
    </row>
    <row r="59" spans="1:17">
      <c r="A59" s="24"/>
      <c r="B59" s="24"/>
      <c r="C59" s="1340"/>
      <c r="D59" s="449"/>
      <c r="E59" s="592"/>
      <c r="F59" s="592"/>
      <c r="G59" s="592"/>
      <c r="H59" s="592"/>
      <c r="I59" s="592"/>
      <c r="J59" s="592"/>
      <c r="K59" s="592"/>
      <c r="L59" s="592"/>
      <c r="M59" s="592"/>
      <c r="N59" s="592"/>
      <c r="O59" s="592"/>
      <c r="P59" s="592"/>
      <c r="Q59" s="592"/>
    </row>
    <row r="60" spans="1:17">
      <c r="A60" s="24"/>
      <c r="B60" s="24"/>
      <c r="C60" s="1340"/>
      <c r="D60" s="449"/>
      <c r="E60" s="592"/>
      <c r="F60" s="592"/>
      <c r="G60" s="592"/>
      <c r="H60" s="592"/>
      <c r="I60" s="592"/>
      <c r="J60" s="592"/>
      <c r="K60" s="592"/>
      <c r="L60" s="592"/>
      <c r="M60" s="592"/>
      <c r="N60" s="592"/>
      <c r="O60" s="592"/>
      <c r="P60" s="592"/>
      <c r="Q60" s="592"/>
    </row>
    <row r="61" spans="1:17" ht="8.25" customHeight="1">
      <c r="A61" s="90" t="s">
        <v>527</v>
      </c>
    </row>
    <row r="62" spans="1:17" s="496" customFormat="1" ht="10.15" customHeight="1">
      <c r="A62" s="496" t="s">
        <v>1776</v>
      </c>
      <c r="C62" s="497"/>
      <c r="D62" s="502"/>
      <c r="E62" s="499"/>
      <c r="F62" s="499"/>
      <c r="G62" s="499"/>
      <c r="H62" s="499"/>
      <c r="I62" s="499"/>
      <c r="J62" s="499"/>
      <c r="K62" s="499"/>
      <c r="L62" s="499"/>
      <c r="M62" s="499"/>
    </row>
    <row r="63" spans="1:17" s="496" customFormat="1" ht="10.15" customHeight="1">
      <c r="A63" s="496" t="s">
        <v>1777</v>
      </c>
      <c r="C63" s="497"/>
      <c r="D63" s="502"/>
      <c r="E63" s="499"/>
      <c r="F63" s="499"/>
      <c r="G63" s="499"/>
      <c r="H63" s="499"/>
      <c r="I63" s="499"/>
      <c r="J63" s="499"/>
      <c r="K63" s="499"/>
      <c r="L63" s="499"/>
      <c r="M63" s="499"/>
    </row>
    <row r="64" spans="1:17" s="496" customFormat="1" ht="10.15" customHeight="1">
      <c r="A64" s="496" t="s">
        <v>1778</v>
      </c>
      <c r="C64" s="497"/>
      <c r="D64" s="502"/>
      <c r="E64" s="499"/>
      <c r="F64" s="499"/>
      <c r="G64" s="499"/>
      <c r="H64" s="499"/>
      <c r="I64" s="499"/>
      <c r="J64" s="499"/>
      <c r="K64" s="499"/>
      <c r="L64" s="499"/>
      <c r="M64" s="499"/>
    </row>
    <row r="65" spans="1:17" ht="8.25" customHeight="1"/>
    <row r="66" spans="1:17">
      <c r="A66" s="1354" t="s">
        <v>3078</v>
      </c>
    </row>
    <row r="67" spans="1:17" ht="20.25" customHeight="1">
      <c r="A67" s="24"/>
      <c r="B67" s="24" t="s">
        <v>624</v>
      </c>
      <c r="C67" s="1340"/>
      <c r="D67" s="462"/>
    </row>
    <row r="68" spans="1:17" ht="20.25" customHeight="1">
      <c r="A68" s="24"/>
      <c r="B68" s="24"/>
      <c r="C68" s="1340" t="s">
        <v>2265</v>
      </c>
      <c r="D68" s="462" t="s">
        <v>1691</v>
      </c>
      <c r="E68" s="592">
        <v>7</v>
      </c>
      <c r="F68" s="592">
        <v>7</v>
      </c>
      <c r="G68" s="592">
        <v>0</v>
      </c>
      <c r="H68" s="592">
        <v>7</v>
      </c>
      <c r="I68" s="592">
        <v>0</v>
      </c>
      <c r="J68" s="1118" t="s">
        <v>827</v>
      </c>
      <c r="K68" s="1118" t="s">
        <v>827</v>
      </c>
      <c r="L68" s="1118" t="s">
        <v>827</v>
      </c>
      <c r="M68" s="1118" t="s">
        <v>827</v>
      </c>
      <c r="N68" s="1118" t="s">
        <v>827</v>
      </c>
      <c r="O68" s="1118" t="s">
        <v>827</v>
      </c>
      <c r="P68" s="1118" t="s">
        <v>827</v>
      </c>
      <c r="Q68" s="1118" t="s">
        <v>827</v>
      </c>
    </row>
    <row r="69" spans="1:17">
      <c r="A69" s="24"/>
      <c r="B69" s="24"/>
      <c r="C69" s="1340"/>
      <c r="D69" s="462" t="s">
        <v>1692</v>
      </c>
      <c r="E69" s="592">
        <v>6</v>
      </c>
      <c r="F69" s="592">
        <v>6</v>
      </c>
      <c r="G69" s="592">
        <v>0</v>
      </c>
      <c r="H69" s="592">
        <v>6</v>
      </c>
      <c r="I69" s="592">
        <v>0</v>
      </c>
      <c r="J69" s="1118" t="s">
        <v>827</v>
      </c>
      <c r="K69" s="1118" t="s">
        <v>827</v>
      </c>
      <c r="L69" s="1118" t="s">
        <v>827</v>
      </c>
      <c r="M69" s="1118" t="s">
        <v>827</v>
      </c>
      <c r="N69" s="1118" t="s">
        <v>827</v>
      </c>
      <c r="O69" s="1118" t="s">
        <v>827</v>
      </c>
      <c r="P69" s="1118" t="s">
        <v>827</v>
      </c>
      <c r="Q69" s="1118" t="s">
        <v>827</v>
      </c>
    </row>
    <row r="70" spans="1:17">
      <c r="A70" s="24"/>
      <c r="B70" s="24"/>
      <c r="C70" s="1340"/>
      <c r="D70" s="462" t="s">
        <v>1693</v>
      </c>
      <c r="E70" s="592">
        <v>13</v>
      </c>
      <c r="F70" s="592">
        <v>13</v>
      </c>
      <c r="G70" s="592">
        <v>0</v>
      </c>
      <c r="H70" s="592">
        <v>13</v>
      </c>
      <c r="I70" s="592">
        <v>0</v>
      </c>
      <c r="J70" s="1118" t="s">
        <v>827</v>
      </c>
      <c r="K70" s="1118" t="s">
        <v>827</v>
      </c>
      <c r="L70" s="1118" t="s">
        <v>827</v>
      </c>
      <c r="M70" s="1118" t="s">
        <v>827</v>
      </c>
      <c r="N70" s="1118" t="s">
        <v>827</v>
      </c>
      <c r="O70" s="1118" t="s">
        <v>827</v>
      </c>
      <c r="P70" s="1118" t="s">
        <v>827</v>
      </c>
      <c r="Q70" s="1118" t="s">
        <v>827</v>
      </c>
    </row>
    <row r="71" spans="1:17" ht="20.25" customHeight="1">
      <c r="A71" s="24"/>
      <c r="B71" s="24"/>
      <c r="C71" s="1453" t="s">
        <v>1829</v>
      </c>
      <c r="D71" s="462" t="s">
        <v>1691</v>
      </c>
      <c r="E71" s="592">
        <v>7</v>
      </c>
      <c r="F71" s="592">
        <v>7</v>
      </c>
      <c r="G71" s="592">
        <v>0</v>
      </c>
      <c r="H71" s="592">
        <v>7</v>
      </c>
      <c r="I71" s="592">
        <v>0</v>
      </c>
      <c r="J71" s="1118" t="s">
        <v>827</v>
      </c>
      <c r="K71" s="1118" t="s">
        <v>827</v>
      </c>
      <c r="L71" s="1118" t="s">
        <v>827</v>
      </c>
      <c r="M71" s="1118" t="s">
        <v>827</v>
      </c>
      <c r="N71" s="1118" t="s">
        <v>827</v>
      </c>
      <c r="O71" s="1118" t="s">
        <v>827</v>
      </c>
      <c r="P71" s="1118" t="s">
        <v>827</v>
      </c>
      <c r="Q71" s="1118" t="s">
        <v>827</v>
      </c>
    </row>
    <row r="72" spans="1:17">
      <c r="A72" s="24"/>
      <c r="B72" s="24"/>
      <c r="C72" s="1340"/>
      <c r="D72" s="462" t="s">
        <v>1692</v>
      </c>
      <c r="E72" s="592">
        <v>6</v>
      </c>
      <c r="F72" s="592">
        <v>6</v>
      </c>
      <c r="G72" s="592">
        <v>0</v>
      </c>
      <c r="H72" s="592">
        <v>6</v>
      </c>
      <c r="I72" s="592">
        <v>0</v>
      </c>
      <c r="J72" s="1118" t="s">
        <v>827</v>
      </c>
      <c r="K72" s="1118" t="s">
        <v>827</v>
      </c>
      <c r="L72" s="1118" t="s">
        <v>827</v>
      </c>
      <c r="M72" s="1118" t="s">
        <v>827</v>
      </c>
      <c r="N72" s="1118" t="s">
        <v>827</v>
      </c>
      <c r="O72" s="1118" t="s">
        <v>827</v>
      </c>
      <c r="P72" s="1118" t="s">
        <v>827</v>
      </c>
      <c r="Q72" s="1118" t="s">
        <v>827</v>
      </c>
    </row>
    <row r="73" spans="1:17">
      <c r="A73" s="24"/>
      <c r="B73" s="24"/>
      <c r="C73" s="1340"/>
      <c r="D73" s="462" t="s">
        <v>1693</v>
      </c>
      <c r="E73" s="592">
        <v>13</v>
      </c>
      <c r="F73" s="592">
        <v>13</v>
      </c>
      <c r="G73" s="592">
        <v>0</v>
      </c>
      <c r="H73" s="592">
        <v>13</v>
      </c>
      <c r="I73" s="592">
        <v>0</v>
      </c>
      <c r="J73" s="1118" t="s">
        <v>827</v>
      </c>
      <c r="K73" s="1118" t="s">
        <v>827</v>
      </c>
      <c r="L73" s="1118" t="s">
        <v>827</v>
      </c>
      <c r="M73" s="1118" t="s">
        <v>827</v>
      </c>
      <c r="N73" s="1118" t="s">
        <v>827</v>
      </c>
      <c r="O73" s="1118" t="s">
        <v>827</v>
      </c>
      <c r="P73" s="1118" t="s">
        <v>827</v>
      </c>
      <c r="Q73" s="1118" t="s">
        <v>827</v>
      </c>
    </row>
    <row r="74" spans="1:17" ht="20.25" customHeight="1">
      <c r="A74" s="24"/>
      <c r="B74" s="24" t="s">
        <v>625</v>
      </c>
      <c r="C74" s="1340"/>
      <c r="D74" s="462" t="s">
        <v>1691</v>
      </c>
      <c r="E74" s="592">
        <v>7</v>
      </c>
      <c r="F74" s="592">
        <v>7</v>
      </c>
      <c r="G74" s="592">
        <v>0</v>
      </c>
      <c r="H74" s="592">
        <v>7</v>
      </c>
      <c r="I74" s="592">
        <v>0</v>
      </c>
      <c r="J74" s="1118" t="s">
        <v>827</v>
      </c>
      <c r="K74" s="1118" t="s">
        <v>827</v>
      </c>
      <c r="L74" s="1118" t="s">
        <v>827</v>
      </c>
      <c r="M74" s="1118" t="s">
        <v>827</v>
      </c>
      <c r="N74" s="1118" t="s">
        <v>827</v>
      </c>
      <c r="O74" s="1118" t="s">
        <v>827</v>
      </c>
      <c r="P74" s="1118" t="s">
        <v>827</v>
      </c>
      <c r="Q74" s="1118" t="s">
        <v>827</v>
      </c>
    </row>
    <row r="75" spans="1:17">
      <c r="A75" s="24"/>
      <c r="B75" s="24"/>
      <c r="C75" s="1340"/>
      <c r="D75" s="462" t="s">
        <v>1692</v>
      </c>
      <c r="E75" s="592">
        <v>16</v>
      </c>
      <c r="F75" s="592">
        <v>14</v>
      </c>
      <c r="G75" s="592">
        <v>0</v>
      </c>
      <c r="H75" s="592">
        <v>14</v>
      </c>
      <c r="I75" s="592">
        <v>2</v>
      </c>
      <c r="J75" s="1118" t="s">
        <v>827</v>
      </c>
      <c r="K75" s="1118" t="s">
        <v>827</v>
      </c>
      <c r="L75" s="1118" t="s">
        <v>827</v>
      </c>
      <c r="M75" s="1118" t="s">
        <v>827</v>
      </c>
      <c r="N75" s="1118" t="s">
        <v>827</v>
      </c>
      <c r="O75" s="1118" t="s">
        <v>827</v>
      </c>
      <c r="P75" s="1118" t="s">
        <v>827</v>
      </c>
      <c r="Q75" s="1118" t="s">
        <v>827</v>
      </c>
    </row>
    <row r="76" spans="1:17">
      <c r="A76" s="24"/>
      <c r="B76" s="24"/>
      <c r="C76" s="1340"/>
      <c r="D76" s="462" t="s">
        <v>1693</v>
      </c>
      <c r="E76" s="592">
        <v>23</v>
      </c>
      <c r="F76" s="592">
        <v>21</v>
      </c>
      <c r="G76" s="592">
        <v>0</v>
      </c>
      <c r="H76" s="592">
        <v>21</v>
      </c>
      <c r="I76" s="592">
        <v>2</v>
      </c>
      <c r="J76" s="1118" t="s">
        <v>827</v>
      </c>
      <c r="K76" s="1118" t="s">
        <v>827</v>
      </c>
      <c r="L76" s="1118" t="s">
        <v>827</v>
      </c>
      <c r="M76" s="1118" t="s">
        <v>827</v>
      </c>
      <c r="N76" s="1118" t="s">
        <v>827</v>
      </c>
      <c r="O76" s="1118" t="s">
        <v>827</v>
      </c>
      <c r="P76" s="1118" t="s">
        <v>827</v>
      </c>
      <c r="Q76" s="1118" t="s">
        <v>827</v>
      </c>
    </row>
    <row r="77" spans="1:17" ht="20.25" customHeight="1">
      <c r="A77" s="24"/>
      <c r="B77" s="24" t="s">
        <v>1795</v>
      </c>
      <c r="C77" s="1340"/>
      <c r="D77" s="462" t="s">
        <v>1691</v>
      </c>
      <c r="E77" s="592">
        <v>602</v>
      </c>
      <c r="F77" s="592">
        <v>316</v>
      </c>
      <c r="G77" s="592">
        <v>255</v>
      </c>
      <c r="H77" s="592">
        <v>61</v>
      </c>
      <c r="I77" s="592">
        <v>286</v>
      </c>
      <c r="J77" s="592">
        <v>351</v>
      </c>
      <c r="K77" s="592">
        <v>147</v>
      </c>
      <c r="L77" s="592">
        <v>21</v>
      </c>
      <c r="M77" s="592">
        <v>6</v>
      </c>
      <c r="N77" s="592">
        <v>1</v>
      </c>
      <c r="O77" s="592">
        <v>63</v>
      </c>
      <c r="P77" s="592">
        <v>11</v>
      </c>
      <c r="Q77" s="592">
        <v>2</v>
      </c>
    </row>
    <row r="78" spans="1:17">
      <c r="A78" s="24"/>
      <c r="B78" s="24"/>
      <c r="C78" s="1340"/>
      <c r="D78" s="462" t="s">
        <v>1692</v>
      </c>
      <c r="E78" s="592">
        <v>3336</v>
      </c>
      <c r="F78" s="592">
        <v>1185</v>
      </c>
      <c r="G78" s="592">
        <v>1044</v>
      </c>
      <c r="H78" s="592">
        <v>141</v>
      </c>
      <c r="I78" s="592">
        <v>2151</v>
      </c>
      <c r="J78" s="592">
        <v>2425</v>
      </c>
      <c r="K78" s="592">
        <v>557</v>
      </c>
      <c r="L78" s="592">
        <v>107</v>
      </c>
      <c r="M78" s="592">
        <v>8</v>
      </c>
      <c r="N78" s="592">
        <v>4</v>
      </c>
      <c r="O78" s="592">
        <v>179</v>
      </c>
      <c r="P78" s="592">
        <v>46</v>
      </c>
      <c r="Q78" s="592">
        <v>10</v>
      </c>
    </row>
    <row r="79" spans="1:17">
      <c r="A79" s="24"/>
      <c r="B79" s="24"/>
      <c r="C79" s="1340"/>
      <c r="D79" s="462" t="s">
        <v>1693</v>
      </c>
      <c r="E79" s="592">
        <v>3938</v>
      </c>
      <c r="F79" s="592">
        <v>1501</v>
      </c>
      <c r="G79" s="592">
        <v>1299</v>
      </c>
      <c r="H79" s="592">
        <v>202</v>
      </c>
      <c r="I79" s="592">
        <v>2437</v>
      </c>
      <c r="J79" s="592">
        <v>2776</v>
      </c>
      <c r="K79" s="592">
        <v>704</v>
      </c>
      <c r="L79" s="592">
        <v>128</v>
      </c>
      <c r="M79" s="592">
        <v>14</v>
      </c>
      <c r="N79" s="592">
        <v>5</v>
      </c>
      <c r="O79" s="592">
        <v>242</v>
      </c>
      <c r="P79" s="592">
        <v>57</v>
      </c>
      <c r="Q79" s="592">
        <v>12</v>
      </c>
    </row>
    <row r="80" spans="1:17" ht="20.25" customHeight="1">
      <c r="A80" s="24"/>
      <c r="B80" s="24" t="s">
        <v>626</v>
      </c>
      <c r="C80" s="1340"/>
      <c r="D80" s="462" t="s">
        <v>1691</v>
      </c>
      <c r="E80" s="592">
        <v>24</v>
      </c>
      <c r="F80" s="592">
        <v>0</v>
      </c>
      <c r="G80" s="592">
        <v>0</v>
      </c>
      <c r="H80" s="592">
        <v>0</v>
      </c>
      <c r="I80" s="592">
        <v>24</v>
      </c>
      <c r="J80" s="592">
        <v>15</v>
      </c>
      <c r="K80" s="592">
        <v>3</v>
      </c>
      <c r="L80" s="592">
        <v>1</v>
      </c>
      <c r="M80" s="592">
        <v>0</v>
      </c>
      <c r="N80" s="592">
        <v>0</v>
      </c>
      <c r="O80" s="592">
        <v>2</v>
      </c>
      <c r="P80" s="592">
        <v>3</v>
      </c>
      <c r="Q80" s="592">
        <v>0</v>
      </c>
    </row>
    <row r="81" spans="1:17">
      <c r="A81" s="24"/>
      <c r="B81" s="24"/>
      <c r="C81" s="1340"/>
      <c r="D81" s="462" t="s">
        <v>1692</v>
      </c>
      <c r="E81" s="592">
        <v>40</v>
      </c>
      <c r="F81" s="592">
        <v>0</v>
      </c>
      <c r="G81" s="592">
        <v>0</v>
      </c>
      <c r="H81" s="592">
        <v>0</v>
      </c>
      <c r="I81" s="592">
        <v>40</v>
      </c>
      <c r="J81" s="592">
        <v>24</v>
      </c>
      <c r="K81" s="592">
        <v>6</v>
      </c>
      <c r="L81" s="592">
        <v>4</v>
      </c>
      <c r="M81" s="592">
        <v>0</v>
      </c>
      <c r="N81" s="592">
        <v>0</v>
      </c>
      <c r="O81" s="592">
        <v>4</v>
      </c>
      <c r="P81" s="592">
        <v>2</v>
      </c>
      <c r="Q81" s="592">
        <v>0</v>
      </c>
    </row>
    <row r="82" spans="1:17">
      <c r="A82" s="24"/>
      <c r="B82" s="24"/>
      <c r="C82" s="1340"/>
      <c r="D82" s="462" t="s">
        <v>1693</v>
      </c>
      <c r="E82" s="592">
        <v>64</v>
      </c>
      <c r="F82" s="592">
        <v>0</v>
      </c>
      <c r="G82" s="592">
        <v>0</v>
      </c>
      <c r="H82" s="592">
        <v>0</v>
      </c>
      <c r="I82" s="592">
        <v>64</v>
      </c>
      <c r="J82" s="592">
        <v>39</v>
      </c>
      <c r="K82" s="592">
        <v>9</v>
      </c>
      <c r="L82" s="592">
        <v>5</v>
      </c>
      <c r="M82" s="592">
        <v>0</v>
      </c>
      <c r="N82" s="592">
        <v>0</v>
      </c>
      <c r="O82" s="592">
        <v>6</v>
      </c>
      <c r="P82" s="592">
        <v>5</v>
      </c>
      <c r="Q82" s="592">
        <v>0</v>
      </c>
    </row>
    <row r="83" spans="1:17" ht="20.25" customHeight="1">
      <c r="A83" s="24"/>
      <c r="B83" s="24" t="s">
        <v>1798</v>
      </c>
      <c r="C83" s="1340"/>
      <c r="D83" s="462" t="s">
        <v>1691</v>
      </c>
      <c r="E83" s="592">
        <v>24</v>
      </c>
      <c r="F83" s="592">
        <v>0</v>
      </c>
      <c r="G83" s="592">
        <v>0</v>
      </c>
      <c r="H83" s="592">
        <v>0</v>
      </c>
      <c r="I83" s="592">
        <v>24</v>
      </c>
      <c r="J83" s="592">
        <v>15</v>
      </c>
      <c r="K83" s="592">
        <v>3</v>
      </c>
      <c r="L83" s="592">
        <v>1</v>
      </c>
      <c r="M83" s="592">
        <v>0</v>
      </c>
      <c r="N83" s="592">
        <v>0</v>
      </c>
      <c r="O83" s="592">
        <v>2</v>
      </c>
      <c r="P83" s="592">
        <v>3</v>
      </c>
      <c r="Q83" s="592">
        <v>0</v>
      </c>
    </row>
    <row r="84" spans="1:17">
      <c r="A84" s="24"/>
      <c r="B84" s="24"/>
      <c r="C84" s="1340"/>
      <c r="D84" s="462" t="s">
        <v>1692</v>
      </c>
      <c r="E84" s="592">
        <v>40</v>
      </c>
      <c r="F84" s="592">
        <v>0</v>
      </c>
      <c r="G84" s="592">
        <v>0</v>
      </c>
      <c r="H84" s="592">
        <v>0</v>
      </c>
      <c r="I84" s="592">
        <v>40</v>
      </c>
      <c r="J84" s="592">
        <v>24</v>
      </c>
      <c r="K84" s="592">
        <v>6</v>
      </c>
      <c r="L84" s="592">
        <v>4</v>
      </c>
      <c r="M84" s="592">
        <v>0</v>
      </c>
      <c r="N84" s="592">
        <v>0</v>
      </c>
      <c r="O84" s="592">
        <v>4</v>
      </c>
      <c r="P84" s="592">
        <v>2</v>
      </c>
      <c r="Q84" s="592">
        <v>0</v>
      </c>
    </row>
    <row r="85" spans="1:17">
      <c r="A85" s="24"/>
      <c r="B85" s="24"/>
      <c r="C85" s="1340"/>
      <c r="D85" s="462" t="s">
        <v>1693</v>
      </c>
      <c r="E85" s="592">
        <v>64</v>
      </c>
      <c r="F85" s="592">
        <v>0</v>
      </c>
      <c r="G85" s="592">
        <v>0</v>
      </c>
      <c r="H85" s="592">
        <v>0</v>
      </c>
      <c r="I85" s="592">
        <v>64</v>
      </c>
      <c r="J85" s="592">
        <v>39</v>
      </c>
      <c r="K85" s="592">
        <v>9</v>
      </c>
      <c r="L85" s="592">
        <v>5</v>
      </c>
      <c r="M85" s="592">
        <v>0</v>
      </c>
      <c r="N85" s="592">
        <v>0</v>
      </c>
      <c r="O85" s="592">
        <v>6</v>
      </c>
      <c r="P85" s="592">
        <v>5</v>
      </c>
      <c r="Q85" s="592">
        <v>0</v>
      </c>
    </row>
    <row r="86" spans="1:17" ht="20.25" customHeight="1">
      <c r="A86" s="24" t="s">
        <v>1698</v>
      </c>
      <c r="B86" s="24"/>
      <c r="C86" s="1340"/>
      <c r="D86" s="462" t="s">
        <v>1691</v>
      </c>
      <c r="E86" s="592">
        <v>626</v>
      </c>
      <c r="F86" s="592">
        <v>316</v>
      </c>
      <c r="G86" s="592">
        <v>255</v>
      </c>
      <c r="H86" s="592">
        <v>61</v>
      </c>
      <c r="I86" s="592">
        <v>310</v>
      </c>
      <c r="J86" s="592">
        <v>366</v>
      </c>
      <c r="K86" s="592">
        <v>150</v>
      </c>
      <c r="L86" s="592">
        <v>22</v>
      </c>
      <c r="M86" s="592">
        <v>6</v>
      </c>
      <c r="N86" s="592">
        <v>1</v>
      </c>
      <c r="O86" s="592">
        <v>65</v>
      </c>
      <c r="P86" s="592">
        <v>14</v>
      </c>
      <c r="Q86" s="592">
        <v>2</v>
      </c>
    </row>
    <row r="87" spans="1:17">
      <c r="A87" s="24"/>
      <c r="B87" s="24"/>
      <c r="C87" s="1340"/>
      <c r="D87" s="462" t="s">
        <v>1692</v>
      </c>
      <c r="E87" s="592">
        <v>3376</v>
      </c>
      <c r="F87" s="592">
        <v>1185</v>
      </c>
      <c r="G87" s="592">
        <v>1044</v>
      </c>
      <c r="H87" s="592">
        <v>141</v>
      </c>
      <c r="I87" s="592">
        <v>2191</v>
      </c>
      <c r="J87" s="592">
        <v>2449</v>
      </c>
      <c r="K87" s="592">
        <v>563</v>
      </c>
      <c r="L87" s="592">
        <v>111</v>
      </c>
      <c r="M87" s="592">
        <v>8</v>
      </c>
      <c r="N87" s="592">
        <v>4</v>
      </c>
      <c r="O87" s="592">
        <v>183</v>
      </c>
      <c r="P87" s="592">
        <v>48</v>
      </c>
      <c r="Q87" s="592">
        <v>10</v>
      </c>
    </row>
    <row r="88" spans="1:17">
      <c r="A88" s="24"/>
      <c r="B88" s="24"/>
      <c r="C88" s="1340"/>
      <c r="D88" s="462" t="s">
        <v>1693</v>
      </c>
      <c r="E88" s="592">
        <v>4002</v>
      </c>
      <c r="F88" s="592">
        <v>1501</v>
      </c>
      <c r="G88" s="592">
        <v>1299</v>
      </c>
      <c r="H88" s="592">
        <v>202</v>
      </c>
      <c r="I88" s="592">
        <v>2501</v>
      </c>
      <c r="J88" s="592">
        <v>2815</v>
      </c>
      <c r="K88" s="592">
        <v>713</v>
      </c>
      <c r="L88" s="592">
        <v>133</v>
      </c>
      <c r="M88" s="592">
        <v>14</v>
      </c>
      <c r="N88" s="592">
        <v>5</v>
      </c>
      <c r="O88" s="592">
        <v>248</v>
      </c>
      <c r="P88" s="592">
        <v>62</v>
      </c>
      <c r="Q88" s="592">
        <v>12</v>
      </c>
    </row>
    <row r="89" spans="1:17" ht="20.25" customHeight="1">
      <c r="A89" s="24" t="s">
        <v>430</v>
      </c>
      <c r="B89" s="24"/>
      <c r="C89" s="1340"/>
      <c r="D89" s="462"/>
      <c r="E89" s="592"/>
      <c r="F89" s="592"/>
      <c r="G89" s="592"/>
      <c r="H89" s="592"/>
      <c r="I89" s="592"/>
      <c r="J89" s="592"/>
      <c r="K89" s="592"/>
      <c r="L89" s="592"/>
      <c r="M89" s="592"/>
      <c r="N89" s="592"/>
      <c r="O89" s="592"/>
      <c r="P89" s="592"/>
      <c r="Q89" s="592"/>
    </row>
    <row r="90" spans="1:17" ht="20.25" customHeight="1">
      <c r="A90" s="24"/>
      <c r="B90" s="24" t="s">
        <v>618</v>
      </c>
      <c r="C90" s="1340"/>
      <c r="D90" s="462"/>
      <c r="E90" s="592"/>
      <c r="F90" s="592"/>
      <c r="G90" s="592"/>
      <c r="H90" s="592"/>
      <c r="I90" s="592"/>
      <c r="J90" s="592"/>
      <c r="K90" s="592"/>
      <c r="L90" s="592"/>
      <c r="M90" s="592"/>
      <c r="N90" s="592"/>
      <c r="O90" s="592"/>
      <c r="P90" s="592"/>
      <c r="Q90" s="592"/>
    </row>
    <row r="91" spans="1:17" ht="20.25" customHeight="1">
      <c r="A91" s="24"/>
      <c r="B91" s="24"/>
      <c r="C91" s="1340" t="s">
        <v>2264</v>
      </c>
      <c r="D91" s="462" t="s">
        <v>1691</v>
      </c>
      <c r="E91" s="592">
        <v>35</v>
      </c>
      <c r="F91" s="592">
        <v>29</v>
      </c>
      <c r="G91" s="592">
        <v>26</v>
      </c>
      <c r="H91" s="592">
        <v>3</v>
      </c>
      <c r="I91" s="592">
        <v>6</v>
      </c>
      <c r="J91" s="592">
        <v>20</v>
      </c>
      <c r="K91" s="592">
        <v>6</v>
      </c>
      <c r="L91" s="592">
        <v>2</v>
      </c>
      <c r="M91" s="592">
        <v>0</v>
      </c>
      <c r="N91" s="592">
        <v>0</v>
      </c>
      <c r="O91" s="592">
        <v>2</v>
      </c>
      <c r="P91" s="592">
        <v>0</v>
      </c>
      <c r="Q91" s="592">
        <v>5</v>
      </c>
    </row>
    <row r="92" spans="1:17">
      <c r="A92" s="24"/>
      <c r="B92" s="24"/>
      <c r="C92" s="1340"/>
      <c r="D92" s="462" t="s">
        <v>1692</v>
      </c>
      <c r="E92" s="592">
        <v>53</v>
      </c>
      <c r="F92" s="592">
        <v>23</v>
      </c>
      <c r="G92" s="592">
        <v>18</v>
      </c>
      <c r="H92" s="592">
        <v>5</v>
      </c>
      <c r="I92" s="592">
        <v>30</v>
      </c>
      <c r="J92" s="592">
        <v>26</v>
      </c>
      <c r="K92" s="592">
        <v>10</v>
      </c>
      <c r="L92" s="592">
        <v>1</v>
      </c>
      <c r="M92" s="592">
        <v>4</v>
      </c>
      <c r="N92" s="592">
        <v>0</v>
      </c>
      <c r="O92" s="592">
        <v>5</v>
      </c>
      <c r="P92" s="592">
        <v>6</v>
      </c>
      <c r="Q92" s="592">
        <v>1</v>
      </c>
    </row>
    <row r="93" spans="1:17">
      <c r="A93" s="24"/>
      <c r="B93" s="24"/>
      <c r="C93" s="1340"/>
      <c r="D93" s="462" t="s">
        <v>1693</v>
      </c>
      <c r="E93" s="592">
        <v>88</v>
      </c>
      <c r="F93" s="592">
        <v>52</v>
      </c>
      <c r="G93" s="592">
        <v>44</v>
      </c>
      <c r="H93" s="592">
        <v>8</v>
      </c>
      <c r="I93" s="592">
        <v>36</v>
      </c>
      <c r="J93" s="592">
        <v>46</v>
      </c>
      <c r="K93" s="592">
        <v>16</v>
      </c>
      <c r="L93" s="592">
        <v>3</v>
      </c>
      <c r="M93" s="592">
        <v>4</v>
      </c>
      <c r="N93" s="592">
        <v>0</v>
      </c>
      <c r="O93" s="592">
        <v>7</v>
      </c>
      <c r="P93" s="592">
        <v>6</v>
      </c>
      <c r="Q93" s="592">
        <v>6</v>
      </c>
    </row>
    <row r="94" spans="1:17" ht="20.25" customHeight="1">
      <c r="A94" s="24"/>
      <c r="B94" s="24"/>
      <c r="C94" s="1340" t="s">
        <v>2265</v>
      </c>
      <c r="D94" s="462" t="s">
        <v>1691</v>
      </c>
      <c r="E94" s="592">
        <v>37</v>
      </c>
      <c r="F94" s="592">
        <v>29</v>
      </c>
      <c r="G94" s="592">
        <v>27</v>
      </c>
      <c r="H94" s="592">
        <v>2</v>
      </c>
      <c r="I94" s="592">
        <v>8</v>
      </c>
      <c r="J94" s="592">
        <v>30</v>
      </c>
      <c r="K94" s="592">
        <v>4</v>
      </c>
      <c r="L94" s="592">
        <v>3</v>
      </c>
      <c r="M94" s="592">
        <v>0</v>
      </c>
      <c r="N94" s="592">
        <v>0</v>
      </c>
      <c r="O94" s="592">
        <v>0</v>
      </c>
      <c r="P94" s="592">
        <v>0</v>
      </c>
      <c r="Q94" s="592">
        <v>0</v>
      </c>
    </row>
    <row r="95" spans="1:17">
      <c r="A95" s="24"/>
      <c r="B95" s="24"/>
      <c r="C95" s="1340"/>
      <c r="D95" s="462" t="s">
        <v>1692</v>
      </c>
      <c r="E95" s="592">
        <v>220</v>
      </c>
      <c r="F95" s="592">
        <v>55</v>
      </c>
      <c r="G95" s="592">
        <v>47</v>
      </c>
      <c r="H95" s="592">
        <v>8</v>
      </c>
      <c r="I95" s="592">
        <v>165</v>
      </c>
      <c r="J95" s="592">
        <v>179</v>
      </c>
      <c r="K95" s="592">
        <v>20</v>
      </c>
      <c r="L95" s="592">
        <v>6</v>
      </c>
      <c r="M95" s="592">
        <v>0</v>
      </c>
      <c r="N95" s="592">
        <v>0</v>
      </c>
      <c r="O95" s="592">
        <v>6</v>
      </c>
      <c r="P95" s="592">
        <v>7</v>
      </c>
      <c r="Q95" s="592">
        <v>2</v>
      </c>
    </row>
    <row r="96" spans="1:17">
      <c r="A96" s="24"/>
      <c r="B96" s="24"/>
      <c r="C96" s="1340"/>
      <c r="D96" s="462" t="s">
        <v>1693</v>
      </c>
      <c r="E96" s="592">
        <v>257</v>
      </c>
      <c r="F96" s="592">
        <v>84</v>
      </c>
      <c r="G96" s="592">
        <v>74</v>
      </c>
      <c r="H96" s="592">
        <v>10</v>
      </c>
      <c r="I96" s="592">
        <v>173</v>
      </c>
      <c r="J96" s="592">
        <v>209</v>
      </c>
      <c r="K96" s="592">
        <v>24</v>
      </c>
      <c r="L96" s="592">
        <v>9</v>
      </c>
      <c r="M96" s="592">
        <v>0</v>
      </c>
      <c r="N96" s="592">
        <v>0</v>
      </c>
      <c r="O96" s="592">
        <v>6</v>
      </c>
      <c r="P96" s="592">
        <v>7</v>
      </c>
      <c r="Q96" s="592">
        <v>2</v>
      </c>
    </row>
    <row r="97" spans="1:17" ht="20.25" customHeight="1">
      <c r="A97" s="24"/>
      <c r="B97" s="24"/>
      <c r="C97" s="1453" t="s">
        <v>1829</v>
      </c>
      <c r="D97" s="462" t="s">
        <v>1691</v>
      </c>
      <c r="E97" s="592">
        <v>72</v>
      </c>
      <c r="F97" s="592">
        <v>58</v>
      </c>
      <c r="G97" s="592">
        <v>53</v>
      </c>
      <c r="H97" s="592">
        <v>5</v>
      </c>
      <c r="I97" s="592">
        <v>14</v>
      </c>
      <c r="J97" s="592">
        <v>50</v>
      </c>
      <c r="K97" s="592">
        <v>10</v>
      </c>
      <c r="L97" s="592">
        <v>5</v>
      </c>
      <c r="M97" s="592">
        <v>0</v>
      </c>
      <c r="N97" s="592">
        <v>0</v>
      </c>
      <c r="O97" s="592">
        <v>2</v>
      </c>
      <c r="P97" s="592">
        <v>0</v>
      </c>
      <c r="Q97" s="592">
        <v>5</v>
      </c>
    </row>
    <row r="98" spans="1:17">
      <c r="A98" s="24"/>
      <c r="B98" s="24"/>
      <c r="C98" s="1340"/>
      <c r="D98" s="462" t="s">
        <v>1692</v>
      </c>
      <c r="E98" s="592">
        <v>273</v>
      </c>
      <c r="F98" s="592">
        <v>78</v>
      </c>
      <c r="G98" s="592">
        <v>65</v>
      </c>
      <c r="H98" s="592">
        <v>13</v>
      </c>
      <c r="I98" s="592">
        <v>195</v>
      </c>
      <c r="J98" s="592">
        <v>205</v>
      </c>
      <c r="K98" s="592">
        <v>30</v>
      </c>
      <c r="L98" s="592">
        <v>7</v>
      </c>
      <c r="M98" s="592">
        <v>4</v>
      </c>
      <c r="N98" s="592">
        <v>0</v>
      </c>
      <c r="O98" s="592">
        <v>11</v>
      </c>
      <c r="P98" s="592">
        <v>13</v>
      </c>
      <c r="Q98" s="592">
        <v>3</v>
      </c>
    </row>
    <row r="99" spans="1:17">
      <c r="A99" s="24"/>
      <c r="B99" s="24"/>
      <c r="C99" s="1340"/>
      <c r="D99" s="462" t="s">
        <v>1693</v>
      </c>
      <c r="E99" s="592">
        <v>345</v>
      </c>
      <c r="F99" s="592">
        <v>136</v>
      </c>
      <c r="G99" s="592">
        <v>118</v>
      </c>
      <c r="H99" s="592">
        <v>18</v>
      </c>
      <c r="I99" s="592">
        <v>209</v>
      </c>
      <c r="J99" s="592">
        <v>255</v>
      </c>
      <c r="K99" s="592">
        <v>40</v>
      </c>
      <c r="L99" s="592">
        <v>12</v>
      </c>
      <c r="M99" s="592">
        <v>4</v>
      </c>
      <c r="N99" s="592">
        <v>0</v>
      </c>
      <c r="O99" s="592">
        <v>13</v>
      </c>
      <c r="P99" s="592">
        <v>13</v>
      </c>
      <c r="Q99" s="592">
        <v>8</v>
      </c>
    </row>
    <row r="100" spans="1:17" ht="20.25" customHeight="1">
      <c r="A100" s="24"/>
      <c r="B100" s="24" t="s">
        <v>620</v>
      </c>
      <c r="C100" s="1340"/>
      <c r="D100" s="462"/>
    </row>
    <row r="101" spans="1:17" ht="20.25" customHeight="1">
      <c r="A101" s="24"/>
      <c r="B101" s="24"/>
      <c r="C101" s="1340" t="s">
        <v>2264</v>
      </c>
      <c r="D101" s="462" t="s">
        <v>1691</v>
      </c>
      <c r="E101" s="592">
        <v>1</v>
      </c>
      <c r="F101" s="1118" t="s">
        <v>827</v>
      </c>
      <c r="G101" s="1118" t="s">
        <v>827</v>
      </c>
      <c r="H101" s="1118" t="s">
        <v>827</v>
      </c>
      <c r="I101" s="1118" t="s">
        <v>827</v>
      </c>
      <c r="J101" s="1118" t="s">
        <v>827</v>
      </c>
      <c r="K101" s="1118" t="s">
        <v>827</v>
      </c>
      <c r="L101" s="1118" t="s">
        <v>827</v>
      </c>
      <c r="M101" s="1118" t="s">
        <v>827</v>
      </c>
      <c r="N101" s="1118" t="s">
        <v>827</v>
      </c>
      <c r="O101" s="1118" t="s">
        <v>827</v>
      </c>
      <c r="P101" s="1118" t="s">
        <v>827</v>
      </c>
      <c r="Q101" s="1118" t="s">
        <v>827</v>
      </c>
    </row>
    <row r="102" spans="1:17">
      <c r="A102" s="24"/>
      <c r="B102" s="24"/>
      <c r="C102" s="1340"/>
      <c r="D102" s="462" t="s">
        <v>1693</v>
      </c>
      <c r="E102" s="592">
        <v>1</v>
      </c>
      <c r="F102" s="1118" t="s">
        <v>827</v>
      </c>
      <c r="G102" s="1118" t="s">
        <v>827</v>
      </c>
      <c r="H102" s="1118" t="s">
        <v>827</v>
      </c>
      <c r="I102" s="1118" t="s">
        <v>827</v>
      </c>
      <c r="J102" s="1118" t="s">
        <v>827</v>
      </c>
      <c r="K102" s="1118" t="s">
        <v>827</v>
      </c>
      <c r="L102" s="1118" t="s">
        <v>827</v>
      </c>
      <c r="M102" s="1118" t="s">
        <v>827</v>
      </c>
      <c r="N102" s="1118" t="s">
        <v>827</v>
      </c>
      <c r="O102" s="1118" t="s">
        <v>827</v>
      </c>
      <c r="P102" s="1118" t="s">
        <v>827</v>
      </c>
      <c r="Q102" s="1118" t="s">
        <v>827</v>
      </c>
    </row>
    <row r="103" spans="1:17" ht="20.25" customHeight="1">
      <c r="A103" s="24"/>
      <c r="B103" s="24"/>
      <c r="C103" s="1340" t="s">
        <v>2265</v>
      </c>
      <c r="D103" s="462" t="s">
        <v>1692</v>
      </c>
      <c r="E103" s="592">
        <v>4</v>
      </c>
      <c r="F103" s="592">
        <v>1</v>
      </c>
      <c r="G103" s="1118" t="s">
        <v>827</v>
      </c>
      <c r="H103" s="1118" t="s">
        <v>827</v>
      </c>
      <c r="I103" s="592">
        <v>3</v>
      </c>
      <c r="J103" s="1118" t="s">
        <v>827</v>
      </c>
      <c r="K103" s="1118" t="s">
        <v>827</v>
      </c>
      <c r="L103" s="1118" t="s">
        <v>827</v>
      </c>
      <c r="M103" s="1118" t="s">
        <v>827</v>
      </c>
      <c r="N103" s="1118" t="s">
        <v>827</v>
      </c>
      <c r="O103" s="1118" t="s">
        <v>827</v>
      </c>
      <c r="P103" s="1118" t="s">
        <v>827</v>
      </c>
      <c r="Q103" s="1118" t="s">
        <v>827</v>
      </c>
    </row>
    <row r="104" spans="1:17">
      <c r="A104" s="24"/>
      <c r="B104" s="24"/>
      <c r="C104" s="1340"/>
      <c r="D104" s="462" t="s">
        <v>1693</v>
      </c>
      <c r="E104" s="592">
        <v>4</v>
      </c>
      <c r="F104" s="592">
        <v>1</v>
      </c>
      <c r="G104" s="1118" t="s">
        <v>827</v>
      </c>
      <c r="H104" s="1118" t="s">
        <v>827</v>
      </c>
      <c r="I104" s="592">
        <v>3</v>
      </c>
      <c r="J104" s="1118" t="s">
        <v>827</v>
      </c>
      <c r="K104" s="1118" t="s">
        <v>827</v>
      </c>
      <c r="L104" s="1118" t="s">
        <v>827</v>
      </c>
      <c r="M104" s="1118" t="s">
        <v>827</v>
      </c>
      <c r="N104" s="1118" t="s">
        <v>827</v>
      </c>
      <c r="O104" s="1118" t="s">
        <v>827</v>
      </c>
      <c r="P104" s="1118" t="s">
        <v>827</v>
      </c>
      <c r="Q104" s="1118" t="s">
        <v>827</v>
      </c>
    </row>
    <row r="105" spans="1:17" ht="20.25" customHeight="1">
      <c r="A105" s="24"/>
      <c r="B105" s="24"/>
      <c r="C105" s="1453" t="s">
        <v>1829</v>
      </c>
      <c r="D105" s="462" t="s">
        <v>1691</v>
      </c>
      <c r="E105" s="592">
        <v>1</v>
      </c>
      <c r="F105" s="1118" t="s">
        <v>827</v>
      </c>
      <c r="G105" s="1118" t="s">
        <v>827</v>
      </c>
      <c r="H105" s="1118" t="s">
        <v>827</v>
      </c>
      <c r="I105" s="1118" t="s">
        <v>827</v>
      </c>
      <c r="J105" s="1118" t="s">
        <v>827</v>
      </c>
      <c r="K105" s="1118" t="s">
        <v>827</v>
      </c>
      <c r="L105" s="1118" t="s">
        <v>827</v>
      </c>
      <c r="M105" s="1118" t="s">
        <v>827</v>
      </c>
      <c r="N105" s="1118" t="s">
        <v>827</v>
      </c>
      <c r="O105" s="1118" t="s">
        <v>827</v>
      </c>
      <c r="P105" s="1118" t="s">
        <v>827</v>
      </c>
      <c r="Q105" s="1118" t="s">
        <v>827</v>
      </c>
    </row>
    <row r="106" spans="1:17">
      <c r="A106" s="24"/>
      <c r="B106" s="24"/>
      <c r="C106" s="1340"/>
      <c r="D106" s="462" t="s">
        <v>1692</v>
      </c>
      <c r="E106" s="592">
        <v>4</v>
      </c>
      <c r="F106" s="1118" t="s">
        <v>827</v>
      </c>
      <c r="G106" s="1118" t="s">
        <v>827</v>
      </c>
      <c r="H106" s="1118" t="s">
        <v>827</v>
      </c>
      <c r="I106" s="1118" t="s">
        <v>827</v>
      </c>
      <c r="J106" s="1118" t="s">
        <v>827</v>
      </c>
      <c r="K106" s="1118" t="s">
        <v>827</v>
      </c>
      <c r="L106" s="1118" t="s">
        <v>827</v>
      </c>
      <c r="M106" s="1118" t="s">
        <v>827</v>
      </c>
      <c r="N106" s="1118" t="s">
        <v>827</v>
      </c>
      <c r="O106" s="1118" t="s">
        <v>827</v>
      </c>
      <c r="P106" s="1118" t="s">
        <v>827</v>
      </c>
      <c r="Q106" s="1118" t="s">
        <v>827</v>
      </c>
    </row>
    <row r="107" spans="1:17">
      <c r="B107" s="24"/>
      <c r="C107" s="1340"/>
      <c r="D107" s="462" t="s">
        <v>1693</v>
      </c>
      <c r="E107" s="592">
        <v>5</v>
      </c>
      <c r="F107" s="1118" t="s">
        <v>827</v>
      </c>
      <c r="G107" s="1118" t="s">
        <v>827</v>
      </c>
      <c r="H107" s="1118" t="s">
        <v>827</v>
      </c>
      <c r="I107" s="1118" t="s">
        <v>827</v>
      </c>
      <c r="J107" s="1118" t="s">
        <v>827</v>
      </c>
      <c r="K107" s="1118" t="s">
        <v>827</v>
      </c>
      <c r="L107" s="1118" t="s">
        <v>827</v>
      </c>
      <c r="M107" s="1118" t="s">
        <v>827</v>
      </c>
      <c r="N107" s="1118" t="s">
        <v>827</v>
      </c>
      <c r="O107" s="1118" t="s">
        <v>827</v>
      </c>
      <c r="P107" s="1118" t="s">
        <v>827</v>
      </c>
      <c r="Q107" s="1118" t="s">
        <v>827</v>
      </c>
    </row>
    <row r="108" spans="1:17">
      <c r="B108" s="24"/>
      <c r="C108" s="1340"/>
      <c r="D108" s="449"/>
      <c r="E108" s="592"/>
      <c r="F108" s="592"/>
      <c r="G108" s="592"/>
      <c r="H108" s="592"/>
      <c r="I108" s="592"/>
      <c r="J108" s="592"/>
      <c r="K108" s="592"/>
      <c r="L108" s="592"/>
      <c r="M108" s="592"/>
      <c r="N108" s="592"/>
      <c r="O108" s="592"/>
      <c r="P108" s="592"/>
      <c r="Q108" s="592"/>
    </row>
    <row r="109" spans="1:17">
      <c r="B109" s="24"/>
      <c r="C109" s="1340"/>
      <c r="D109" s="449"/>
      <c r="E109" s="592"/>
      <c r="F109" s="592"/>
      <c r="G109" s="592"/>
      <c r="H109" s="592"/>
      <c r="I109" s="592"/>
      <c r="J109" s="592"/>
      <c r="K109" s="592"/>
      <c r="L109" s="592"/>
      <c r="M109" s="592"/>
      <c r="N109" s="592"/>
      <c r="O109" s="592"/>
      <c r="P109" s="592"/>
      <c r="Q109" s="592"/>
    </row>
    <row r="110" spans="1:17">
      <c r="B110" s="24"/>
      <c r="C110" s="1340"/>
      <c r="D110" s="449"/>
      <c r="E110" s="592"/>
      <c r="F110" s="592"/>
      <c r="G110" s="592"/>
      <c r="H110" s="592"/>
      <c r="I110" s="592"/>
      <c r="J110" s="592"/>
      <c r="K110" s="592"/>
      <c r="L110" s="592"/>
      <c r="M110" s="592"/>
      <c r="N110" s="592"/>
      <c r="O110" s="592"/>
      <c r="P110" s="592"/>
      <c r="Q110" s="592"/>
    </row>
    <row r="111" spans="1:17">
      <c r="B111" s="24"/>
      <c r="C111" s="1340"/>
      <c r="D111" s="449"/>
      <c r="E111" s="592"/>
      <c r="F111" s="592"/>
      <c r="G111" s="592"/>
      <c r="H111" s="592"/>
      <c r="I111" s="592"/>
      <c r="J111" s="592"/>
      <c r="K111" s="592"/>
      <c r="L111" s="592"/>
      <c r="M111" s="592"/>
      <c r="N111" s="592"/>
      <c r="O111" s="592"/>
      <c r="P111" s="592"/>
      <c r="Q111" s="592"/>
    </row>
    <row r="112" spans="1:17">
      <c r="B112" s="24"/>
      <c r="C112" s="1340"/>
      <c r="D112" s="449"/>
      <c r="E112" s="592"/>
      <c r="F112" s="592"/>
      <c r="G112" s="592"/>
      <c r="H112" s="592"/>
      <c r="I112" s="592"/>
      <c r="J112" s="592"/>
      <c r="K112" s="592"/>
      <c r="L112" s="592"/>
      <c r="M112" s="592"/>
      <c r="N112" s="592"/>
      <c r="O112" s="592"/>
      <c r="P112" s="592"/>
      <c r="Q112" s="592"/>
    </row>
    <row r="113" spans="1:17">
      <c r="B113" s="24"/>
      <c r="C113" s="1340"/>
      <c r="D113" s="449"/>
      <c r="E113" s="592"/>
      <c r="F113" s="592"/>
      <c r="G113" s="592"/>
      <c r="H113" s="592"/>
      <c r="I113" s="592"/>
      <c r="J113" s="592"/>
      <c r="K113" s="592"/>
      <c r="L113" s="592"/>
      <c r="M113" s="592"/>
      <c r="N113" s="592"/>
      <c r="O113" s="592"/>
      <c r="P113" s="592"/>
      <c r="Q113" s="592"/>
    </row>
    <row r="114" spans="1:17">
      <c r="B114" s="24"/>
      <c r="C114" s="1340"/>
      <c r="D114" s="449"/>
      <c r="E114" s="592"/>
      <c r="F114" s="592"/>
      <c r="G114" s="592"/>
      <c r="H114" s="592"/>
      <c r="I114" s="592"/>
      <c r="J114" s="592"/>
      <c r="K114" s="592"/>
      <c r="L114" s="592"/>
      <c r="M114" s="592"/>
      <c r="N114" s="592"/>
      <c r="O114" s="592"/>
      <c r="P114" s="592"/>
      <c r="Q114" s="592"/>
    </row>
    <row r="115" spans="1:17">
      <c r="A115" s="90" t="s">
        <v>527</v>
      </c>
      <c r="B115" s="24"/>
      <c r="C115" s="1340"/>
      <c r="D115" s="449"/>
      <c r="E115" s="684"/>
      <c r="F115" s="592"/>
      <c r="G115" s="592"/>
      <c r="H115" s="592"/>
      <c r="I115" s="592"/>
      <c r="J115" s="592"/>
      <c r="K115" s="592"/>
      <c r="L115" s="592"/>
      <c r="M115" s="592"/>
      <c r="N115" s="592"/>
      <c r="O115" s="592"/>
      <c r="P115" s="592"/>
      <c r="Q115" s="592"/>
    </row>
    <row r="116" spans="1:17">
      <c r="A116" s="496" t="s">
        <v>1776</v>
      </c>
      <c r="B116" s="24"/>
      <c r="C116" s="1340"/>
      <c r="D116" s="449"/>
      <c r="E116" s="684"/>
      <c r="F116" s="592"/>
      <c r="G116" s="592"/>
      <c r="H116" s="592"/>
      <c r="I116" s="592"/>
      <c r="J116" s="592"/>
      <c r="K116" s="592"/>
      <c r="L116" s="592"/>
      <c r="M116" s="592"/>
      <c r="N116" s="592"/>
      <c r="O116" s="592"/>
      <c r="P116" s="592"/>
      <c r="Q116" s="592"/>
    </row>
    <row r="117" spans="1:17">
      <c r="A117" s="496" t="s">
        <v>1777</v>
      </c>
      <c r="B117" s="24"/>
      <c r="C117" s="1340"/>
      <c r="D117" s="449"/>
      <c r="E117" s="684"/>
      <c r="F117" s="592"/>
      <c r="G117" s="592"/>
      <c r="H117" s="592"/>
      <c r="I117" s="592"/>
      <c r="J117" s="592"/>
      <c r="K117" s="592"/>
      <c r="L117" s="592"/>
      <c r="M117" s="592"/>
      <c r="N117" s="592"/>
      <c r="O117" s="592"/>
      <c r="P117" s="592"/>
      <c r="Q117" s="592"/>
    </row>
    <row r="118" spans="1:17" s="496" customFormat="1" ht="10.15" customHeight="1">
      <c r="A118" s="496" t="s">
        <v>1778</v>
      </c>
      <c r="C118" s="497"/>
      <c r="D118" s="502"/>
      <c r="E118" s="499"/>
      <c r="F118" s="499"/>
      <c r="G118" s="499"/>
      <c r="H118" s="499"/>
      <c r="I118" s="499"/>
      <c r="J118" s="499"/>
      <c r="K118" s="499"/>
      <c r="L118" s="499"/>
      <c r="M118" s="499"/>
    </row>
    <row r="119" spans="1:17">
      <c r="B119" s="24"/>
      <c r="C119" s="1340"/>
      <c r="D119" s="449"/>
      <c r="E119" s="684"/>
      <c r="F119" s="592"/>
      <c r="G119" s="592"/>
      <c r="H119" s="592"/>
      <c r="I119" s="592"/>
      <c r="J119" s="592"/>
      <c r="K119" s="592"/>
      <c r="L119" s="592"/>
      <c r="M119" s="592"/>
      <c r="N119" s="592"/>
      <c r="O119" s="592"/>
      <c r="P119" s="592"/>
      <c r="Q119" s="592"/>
    </row>
    <row r="120" spans="1:17">
      <c r="A120" s="1354" t="s">
        <v>3078</v>
      </c>
      <c r="B120" s="24"/>
      <c r="C120" s="1340"/>
      <c r="D120" s="462"/>
      <c r="E120" s="592"/>
      <c r="F120" s="592"/>
      <c r="G120" s="592"/>
      <c r="H120" s="592"/>
      <c r="I120" s="592"/>
      <c r="J120" s="592"/>
      <c r="K120" s="592"/>
      <c r="L120" s="592"/>
      <c r="M120" s="592"/>
      <c r="N120" s="592"/>
      <c r="O120" s="592"/>
      <c r="P120" s="592"/>
      <c r="Q120" s="592"/>
    </row>
    <row r="121" spans="1:17" ht="20.25" customHeight="1">
      <c r="A121" s="24"/>
      <c r="B121" s="24" t="s">
        <v>621</v>
      </c>
      <c r="C121" s="1340"/>
      <c r="D121" s="462"/>
      <c r="E121" s="592"/>
      <c r="F121" s="592"/>
      <c r="G121" s="592"/>
      <c r="H121" s="592"/>
      <c r="I121" s="592"/>
      <c r="J121" s="592"/>
      <c r="K121" s="592"/>
      <c r="L121" s="592"/>
      <c r="M121" s="592"/>
      <c r="N121" s="592"/>
      <c r="O121" s="592"/>
      <c r="P121" s="592"/>
      <c r="Q121" s="592"/>
    </row>
    <row r="122" spans="1:17" ht="20.25" customHeight="1">
      <c r="A122" s="24"/>
      <c r="B122" s="24"/>
      <c r="C122" s="1340" t="s">
        <v>2264</v>
      </c>
      <c r="D122" s="462" t="s">
        <v>1691</v>
      </c>
      <c r="E122" s="592">
        <v>21</v>
      </c>
      <c r="F122" s="592">
        <v>13</v>
      </c>
      <c r="G122" s="1118" t="s">
        <v>827</v>
      </c>
      <c r="H122" s="1118" t="s">
        <v>827</v>
      </c>
      <c r="I122" s="592">
        <v>8</v>
      </c>
      <c r="J122" s="1118" t="s">
        <v>827</v>
      </c>
      <c r="K122" s="1118" t="s">
        <v>827</v>
      </c>
      <c r="L122" s="1118" t="s">
        <v>827</v>
      </c>
      <c r="M122" s="1118" t="s">
        <v>827</v>
      </c>
      <c r="N122" s="1118" t="s">
        <v>827</v>
      </c>
      <c r="O122" s="1118" t="s">
        <v>827</v>
      </c>
      <c r="P122" s="1118" t="s">
        <v>827</v>
      </c>
      <c r="Q122" s="1118" t="s">
        <v>827</v>
      </c>
    </row>
    <row r="123" spans="1:17">
      <c r="A123" s="24"/>
      <c r="B123" s="24"/>
      <c r="C123" s="1340"/>
      <c r="D123" s="462" t="s">
        <v>1692</v>
      </c>
      <c r="E123" s="592">
        <v>11</v>
      </c>
      <c r="F123" s="592">
        <v>6</v>
      </c>
      <c r="G123" s="1118" t="s">
        <v>827</v>
      </c>
      <c r="H123" s="1118" t="s">
        <v>827</v>
      </c>
      <c r="I123" s="592">
        <v>5</v>
      </c>
      <c r="J123" s="1118" t="s">
        <v>827</v>
      </c>
      <c r="K123" s="1118" t="s">
        <v>827</v>
      </c>
      <c r="L123" s="1118" t="s">
        <v>827</v>
      </c>
      <c r="M123" s="1118" t="s">
        <v>827</v>
      </c>
      <c r="N123" s="1118" t="s">
        <v>827</v>
      </c>
      <c r="O123" s="1118" t="s">
        <v>827</v>
      </c>
      <c r="P123" s="1118" t="s">
        <v>827</v>
      </c>
      <c r="Q123" s="1118" t="s">
        <v>827</v>
      </c>
    </row>
    <row r="124" spans="1:17">
      <c r="A124" s="24"/>
      <c r="B124" s="24"/>
      <c r="C124" s="1340"/>
      <c r="D124" s="462" t="s">
        <v>1693</v>
      </c>
      <c r="E124" s="592">
        <v>32</v>
      </c>
      <c r="F124" s="592">
        <v>19</v>
      </c>
      <c r="G124" s="1118" t="s">
        <v>827</v>
      </c>
      <c r="H124" s="1118" t="s">
        <v>827</v>
      </c>
      <c r="I124" s="592">
        <v>13</v>
      </c>
      <c r="J124" s="1118" t="s">
        <v>827</v>
      </c>
      <c r="K124" s="1118" t="s">
        <v>827</v>
      </c>
      <c r="L124" s="1118" t="s">
        <v>827</v>
      </c>
      <c r="M124" s="1118" t="s">
        <v>827</v>
      </c>
      <c r="N124" s="1118" t="s">
        <v>827</v>
      </c>
      <c r="O124" s="1118" t="s">
        <v>827</v>
      </c>
      <c r="P124" s="1118" t="s">
        <v>827</v>
      </c>
      <c r="Q124" s="1118" t="s">
        <v>827</v>
      </c>
    </row>
    <row r="125" spans="1:17" ht="20.25" customHeight="1">
      <c r="A125" s="24"/>
      <c r="B125" s="24"/>
      <c r="C125" s="1340" t="s">
        <v>2265</v>
      </c>
      <c r="D125" s="462" t="s">
        <v>1691</v>
      </c>
      <c r="E125" s="592">
        <v>64</v>
      </c>
      <c r="F125" s="1118" t="s">
        <v>827</v>
      </c>
      <c r="G125" s="1118" t="s">
        <v>827</v>
      </c>
      <c r="H125" s="1118" t="s">
        <v>827</v>
      </c>
      <c r="I125" s="1118" t="s">
        <v>827</v>
      </c>
      <c r="J125" s="1118" t="s">
        <v>827</v>
      </c>
      <c r="K125" s="1118" t="s">
        <v>827</v>
      </c>
      <c r="L125" s="1118" t="s">
        <v>827</v>
      </c>
      <c r="M125" s="1118" t="s">
        <v>827</v>
      </c>
      <c r="N125" s="1118" t="s">
        <v>827</v>
      </c>
      <c r="O125" s="1118" t="s">
        <v>827</v>
      </c>
      <c r="P125" s="1118" t="s">
        <v>827</v>
      </c>
      <c r="Q125" s="1118" t="s">
        <v>827</v>
      </c>
    </row>
    <row r="126" spans="1:17">
      <c r="A126" s="24"/>
      <c r="B126" s="24"/>
      <c r="C126" s="1340"/>
      <c r="D126" s="462" t="s">
        <v>1692</v>
      </c>
      <c r="E126" s="592">
        <v>23</v>
      </c>
      <c r="F126" s="1118" t="s">
        <v>827</v>
      </c>
      <c r="G126" s="1118" t="s">
        <v>827</v>
      </c>
      <c r="H126" s="1118" t="s">
        <v>827</v>
      </c>
      <c r="I126" s="1118" t="s">
        <v>827</v>
      </c>
      <c r="J126" s="1118" t="s">
        <v>827</v>
      </c>
      <c r="K126" s="1118" t="s">
        <v>827</v>
      </c>
      <c r="L126" s="1118" t="s">
        <v>827</v>
      </c>
      <c r="M126" s="1118" t="s">
        <v>827</v>
      </c>
      <c r="N126" s="1118" t="s">
        <v>827</v>
      </c>
      <c r="O126" s="1118" t="s">
        <v>827</v>
      </c>
      <c r="P126" s="1118" t="s">
        <v>827</v>
      </c>
      <c r="Q126" s="1118" t="s">
        <v>827</v>
      </c>
    </row>
    <row r="127" spans="1:17">
      <c r="A127" s="24"/>
      <c r="B127" s="24"/>
      <c r="C127" s="1340"/>
      <c r="D127" s="462" t="s">
        <v>1693</v>
      </c>
      <c r="E127" s="592">
        <v>87</v>
      </c>
      <c r="F127" s="1118" t="s">
        <v>827</v>
      </c>
      <c r="G127" s="1118" t="s">
        <v>827</v>
      </c>
      <c r="H127" s="1118" t="s">
        <v>827</v>
      </c>
      <c r="I127" s="1118" t="s">
        <v>827</v>
      </c>
      <c r="J127" s="1118" t="s">
        <v>827</v>
      </c>
      <c r="K127" s="1118" t="s">
        <v>827</v>
      </c>
      <c r="L127" s="1118" t="s">
        <v>827</v>
      </c>
      <c r="M127" s="1118" t="s">
        <v>827</v>
      </c>
      <c r="N127" s="1118" t="s">
        <v>827</v>
      </c>
      <c r="O127" s="1118" t="s">
        <v>827</v>
      </c>
      <c r="P127" s="1118" t="s">
        <v>827</v>
      </c>
      <c r="Q127" s="1118" t="s">
        <v>827</v>
      </c>
    </row>
    <row r="128" spans="1:17" ht="20.25" customHeight="1">
      <c r="A128" s="24"/>
      <c r="B128" s="24"/>
      <c r="C128" s="1453" t="s">
        <v>1829</v>
      </c>
      <c r="D128" s="462" t="s">
        <v>1691</v>
      </c>
      <c r="E128" s="592">
        <v>85</v>
      </c>
      <c r="F128" s="1118" t="s">
        <v>827</v>
      </c>
      <c r="G128" s="1118" t="s">
        <v>827</v>
      </c>
      <c r="H128" s="1118" t="s">
        <v>827</v>
      </c>
      <c r="I128" s="1118" t="s">
        <v>827</v>
      </c>
      <c r="J128" s="1118" t="s">
        <v>827</v>
      </c>
      <c r="K128" s="1118" t="s">
        <v>827</v>
      </c>
      <c r="L128" s="1118" t="s">
        <v>827</v>
      </c>
      <c r="M128" s="1118" t="s">
        <v>827</v>
      </c>
      <c r="N128" s="1118" t="s">
        <v>827</v>
      </c>
      <c r="O128" s="1118" t="s">
        <v>827</v>
      </c>
      <c r="P128" s="1118" t="s">
        <v>827</v>
      </c>
      <c r="Q128" s="1118" t="s">
        <v>827</v>
      </c>
    </row>
    <row r="129" spans="1:17">
      <c r="A129" s="24"/>
      <c r="B129" s="24"/>
      <c r="C129" s="1340"/>
      <c r="D129" s="462" t="s">
        <v>1692</v>
      </c>
      <c r="E129" s="592">
        <v>34</v>
      </c>
      <c r="F129" s="1118" t="s">
        <v>827</v>
      </c>
      <c r="G129" s="1118" t="s">
        <v>827</v>
      </c>
      <c r="H129" s="1118" t="s">
        <v>827</v>
      </c>
      <c r="I129" s="1118" t="s">
        <v>827</v>
      </c>
      <c r="J129" s="1118" t="s">
        <v>827</v>
      </c>
      <c r="K129" s="1118" t="s">
        <v>827</v>
      </c>
      <c r="L129" s="1118" t="s">
        <v>827</v>
      </c>
      <c r="M129" s="1118" t="s">
        <v>827</v>
      </c>
      <c r="N129" s="1118" t="s">
        <v>827</v>
      </c>
      <c r="O129" s="1118" t="s">
        <v>827</v>
      </c>
      <c r="P129" s="1118" t="s">
        <v>827</v>
      </c>
      <c r="Q129" s="1118" t="s">
        <v>827</v>
      </c>
    </row>
    <row r="130" spans="1:17">
      <c r="A130" s="24"/>
      <c r="B130" s="24"/>
      <c r="C130" s="1340"/>
      <c r="D130" s="462" t="s">
        <v>1693</v>
      </c>
      <c r="E130" s="592">
        <v>119</v>
      </c>
      <c r="F130" s="1118" t="s">
        <v>827</v>
      </c>
      <c r="G130" s="1118" t="s">
        <v>827</v>
      </c>
      <c r="H130" s="1118" t="s">
        <v>827</v>
      </c>
      <c r="I130" s="1118" t="s">
        <v>827</v>
      </c>
      <c r="J130" s="1118" t="s">
        <v>827</v>
      </c>
      <c r="K130" s="1118" t="s">
        <v>827</v>
      </c>
      <c r="L130" s="1118" t="s">
        <v>827</v>
      </c>
      <c r="M130" s="1118" t="s">
        <v>827</v>
      </c>
      <c r="N130" s="1118" t="s">
        <v>827</v>
      </c>
      <c r="O130" s="1118" t="s">
        <v>827</v>
      </c>
      <c r="P130" s="1118" t="s">
        <v>827</v>
      </c>
      <c r="Q130" s="1118" t="s">
        <v>827</v>
      </c>
    </row>
    <row r="131" spans="1:17" ht="20.25" customHeight="1">
      <c r="A131" s="24"/>
      <c r="B131" s="24" t="s">
        <v>622</v>
      </c>
      <c r="C131" s="1340"/>
      <c r="D131" s="462"/>
    </row>
    <row r="132" spans="1:17" ht="20.25" customHeight="1">
      <c r="A132" s="24"/>
      <c r="B132" s="24"/>
      <c r="C132" s="1340" t="s">
        <v>2264</v>
      </c>
      <c r="D132" s="462" t="s">
        <v>1691</v>
      </c>
      <c r="E132" s="592">
        <v>7</v>
      </c>
      <c r="F132" s="592">
        <v>6</v>
      </c>
      <c r="G132" s="1118" t="s">
        <v>827</v>
      </c>
      <c r="H132" s="1118" t="s">
        <v>827</v>
      </c>
      <c r="I132" s="592">
        <v>1</v>
      </c>
      <c r="J132" s="1118" t="s">
        <v>827</v>
      </c>
      <c r="K132" s="1118" t="s">
        <v>827</v>
      </c>
      <c r="L132" s="1118" t="s">
        <v>827</v>
      </c>
      <c r="M132" s="1118" t="s">
        <v>827</v>
      </c>
      <c r="N132" s="1118" t="s">
        <v>827</v>
      </c>
      <c r="O132" s="1118" t="s">
        <v>827</v>
      </c>
      <c r="P132" s="1118" t="s">
        <v>827</v>
      </c>
      <c r="Q132" s="1118" t="s">
        <v>827</v>
      </c>
    </row>
    <row r="133" spans="1:17">
      <c r="A133" s="24"/>
      <c r="B133" s="24"/>
      <c r="C133" s="1340"/>
      <c r="D133" s="462" t="s">
        <v>1692</v>
      </c>
      <c r="E133" s="592">
        <v>3</v>
      </c>
      <c r="F133" s="592">
        <v>2</v>
      </c>
      <c r="G133" s="1118" t="s">
        <v>827</v>
      </c>
      <c r="H133" s="1118" t="s">
        <v>827</v>
      </c>
      <c r="I133" s="592">
        <v>1</v>
      </c>
      <c r="J133" s="1118" t="s">
        <v>827</v>
      </c>
      <c r="K133" s="1118" t="s">
        <v>827</v>
      </c>
      <c r="L133" s="1118" t="s">
        <v>827</v>
      </c>
      <c r="M133" s="1118" t="s">
        <v>827</v>
      </c>
      <c r="N133" s="1118" t="s">
        <v>827</v>
      </c>
      <c r="O133" s="1118" t="s">
        <v>827</v>
      </c>
      <c r="P133" s="1118" t="s">
        <v>827</v>
      </c>
      <c r="Q133" s="1118" t="s">
        <v>827</v>
      </c>
    </row>
    <row r="134" spans="1:17">
      <c r="A134" s="24"/>
      <c r="B134" s="24"/>
      <c r="C134" s="1340"/>
      <c r="D134" s="462" t="s">
        <v>1693</v>
      </c>
      <c r="E134" s="592">
        <v>10</v>
      </c>
      <c r="F134" s="592">
        <v>8</v>
      </c>
      <c r="G134" s="1118" t="s">
        <v>827</v>
      </c>
      <c r="H134" s="1118" t="s">
        <v>827</v>
      </c>
      <c r="I134" s="592">
        <v>2</v>
      </c>
      <c r="J134" s="1118" t="s">
        <v>827</v>
      </c>
      <c r="K134" s="1118" t="s">
        <v>827</v>
      </c>
      <c r="L134" s="1118" t="s">
        <v>827</v>
      </c>
      <c r="M134" s="1118" t="s">
        <v>827</v>
      </c>
      <c r="N134" s="1118" t="s">
        <v>827</v>
      </c>
      <c r="O134" s="1118" t="s">
        <v>827</v>
      </c>
      <c r="P134" s="1118" t="s">
        <v>827</v>
      </c>
      <c r="Q134" s="1118" t="s">
        <v>827</v>
      </c>
    </row>
    <row r="135" spans="1:17" ht="20.25" customHeight="1">
      <c r="A135" s="24"/>
      <c r="B135" s="24"/>
      <c r="C135" s="1340" t="s">
        <v>2265</v>
      </c>
      <c r="D135" s="462" t="s">
        <v>1691</v>
      </c>
      <c r="E135" s="592">
        <v>53</v>
      </c>
      <c r="F135" s="592">
        <v>36</v>
      </c>
      <c r="G135" s="1118" t="s">
        <v>827</v>
      </c>
      <c r="H135" s="1118" t="s">
        <v>827</v>
      </c>
      <c r="I135" s="592">
        <v>17</v>
      </c>
      <c r="J135" s="1118" t="s">
        <v>827</v>
      </c>
      <c r="K135" s="1118" t="s">
        <v>827</v>
      </c>
      <c r="L135" s="1118" t="s">
        <v>827</v>
      </c>
      <c r="M135" s="1118" t="s">
        <v>827</v>
      </c>
      <c r="N135" s="1118" t="s">
        <v>827</v>
      </c>
      <c r="O135" s="1118" t="s">
        <v>827</v>
      </c>
      <c r="P135" s="1118" t="s">
        <v>827</v>
      </c>
      <c r="Q135" s="1118" t="s">
        <v>827</v>
      </c>
    </row>
    <row r="136" spans="1:17">
      <c r="A136" s="24"/>
      <c r="B136" s="24"/>
      <c r="C136" s="1340"/>
      <c r="D136" s="462" t="s">
        <v>1692</v>
      </c>
      <c r="E136" s="592">
        <v>25</v>
      </c>
      <c r="F136" s="592">
        <v>6</v>
      </c>
      <c r="G136" s="1118" t="s">
        <v>827</v>
      </c>
      <c r="H136" s="1118" t="s">
        <v>827</v>
      </c>
      <c r="I136" s="592">
        <v>19</v>
      </c>
      <c r="J136" s="1118" t="s">
        <v>827</v>
      </c>
      <c r="K136" s="1118" t="s">
        <v>827</v>
      </c>
      <c r="L136" s="1118" t="s">
        <v>827</v>
      </c>
      <c r="M136" s="1118" t="s">
        <v>827</v>
      </c>
      <c r="N136" s="1118" t="s">
        <v>827</v>
      </c>
      <c r="O136" s="1118" t="s">
        <v>827</v>
      </c>
      <c r="P136" s="1118" t="s">
        <v>827</v>
      </c>
      <c r="Q136" s="1118" t="s">
        <v>827</v>
      </c>
    </row>
    <row r="137" spans="1:17">
      <c r="A137" s="24"/>
      <c r="B137" s="24"/>
      <c r="C137" s="1340"/>
      <c r="D137" s="462" t="s">
        <v>1693</v>
      </c>
      <c r="E137" s="592">
        <v>78</v>
      </c>
      <c r="F137" s="592">
        <v>42</v>
      </c>
      <c r="G137" s="1118" t="s">
        <v>827</v>
      </c>
      <c r="H137" s="1118" t="s">
        <v>827</v>
      </c>
      <c r="I137" s="592">
        <v>36</v>
      </c>
      <c r="J137" s="1118" t="s">
        <v>827</v>
      </c>
      <c r="K137" s="1118" t="s">
        <v>827</v>
      </c>
      <c r="L137" s="1118" t="s">
        <v>827</v>
      </c>
      <c r="M137" s="1118" t="s">
        <v>827</v>
      </c>
      <c r="N137" s="1118" t="s">
        <v>827</v>
      </c>
      <c r="O137" s="1118" t="s">
        <v>827</v>
      </c>
      <c r="P137" s="1118" t="s">
        <v>827</v>
      </c>
      <c r="Q137" s="1118" t="s">
        <v>827</v>
      </c>
    </row>
    <row r="138" spans="1:17" ht="20.25" customHeight="1">
      <c r="A138" s="24"/>
      <c r="B138" s="24"/>
      <c r="C138" s="1453" t="s">
        <v>1829</v>
      </c>
      <c r="D138" s="462" t="s">
        <v>1691</v>
      </c>
      <c r="E138" s="592">
        <v>60</v>
      </c>
      <c r="F138" s="592">
        <v>42</v>
      </c>
      <c r="G138" s="592">
        <v>41</v>
      </c>
      <c r="H138" s="592">
        <v>1</v>
      </c>
      <c r="I138" s="592">
        <v>18</v>
      </c>
      <c r="J138" s="592">
        <v>49</v>
      </c>
      <c r="K138" s="592">
        <v>8</v>
      </c>
      <c r="L138" s="592">
        <v>1</v>
      </c>
      <c r="M138" s="592">
        <v>0</v>
      </c>
      <c r="N138" s="592">
        <v>0</v>
      </c>
      <c r="O138" s="592">
        <v>1</v>
      </c>
      <c r="P138" s="592">
        <v>1</v>
      </c>
      <c r="Q138" s="592">
        <v>0</v>
      </c>
    </row>
    <row r="139" spans="1:17">
      <c r="A139" s="24"/>
      <c r="B139" s="24"/>
      <c r="C139" s="1340"/>
      <c r="D139" s="462" t="s">
        <v>1692</v>
      </c>
      <c r="E139" s="592">
        <v>28</v>
      </c>
      <c r="F139" s="592">
        <v>8</v>
      </c>
      <c r="G139" s="592">
        <v>6</v>
      </c>
      <c r="H139" s="592">
        <v>2</v>
      </c>
      <c r="I139" s="592">
        <v>20</v>
      </c>
      <c r="J139" s="592">
        <v>20</v>
      </c>
      <c r="K139" s="592">
        <v>6</v>
      </c>
      <c r="L139" s="592">
        <v>0</v>
      </c>
      <c r="M139" s="592">
        <v>0</v>
      </c>
      <c r="N139" s="592">
        <v>0</v>
      </c>
      <c r="O139" s="592">
        <v>2</v>
      </c>
      <c r="P139" s="592">
        <v>0</v>
      </c>
      <c r="Q139" s="592">
        <v>0</v>
      </c>
    </row>
    <row r="140" spans="1:17">
      <c r="A140" s="24"/>
      <c r="B140" s="24"/>
      <c r="C140" s="1340"/>
      <c r="D140" s="462" t="s">
        <v>1693</v>
      </c>
      <c r="E140" s="592">
        <v>88</v>
      </c>
      <c r="F140" s="592">
        <v>50</v>
      </c>
      <c r="G140" s="592">
        <v>47</v>
      </c>
      <c r="H140" s="592">
        <v>3</v>
      </c>
      <c r="I140" s="592">
        <v>38</v>
      </c>
      <c r="J140" s="592">
        <v>69</v>
      </c>
      <c r="K140" s="592">
        <v>14</v>
      </c>
      <c r="L140" s="592">
        <v>1</v>
      </c>
      <c r="M140" s="592">
        <v>0</v>
      </c>
      <c r="N140" s="592">
        <v>0</v>
      </c>
      <c r="O140" s="592">
        <v>3</v>
      </c>
      <c r="P140" s="592">
        <v>1</v>
      </c>
      <c r="Q140" s="592">
        <v>0</v>
      </c>
    </row>
    <row r="141" spans="1:17" ht="20.25" customHeight="1">
      <c r="A141" s="24"/>
      <c r="B141" s="24" t="s">
        <v>624</v>
      </c>
      <c r="C141" s="1340"/>
      <c r="D141" s="462"/>
      <c r="E141" s="592"/>
      <c r="F141" s="592"/>
      <c r="G141" s="592"/>
      <c r="H141" s="592"/>
      <c r="I141" s="592"/>
      <c r="J141" s="592"/>
      <c r="K141" s="592"/>
      <c r="L141" s="592"/>
      <c r="M141" s="592"/>
      <c r="N141" s="592"/>
      <c r="O141" s="592"/>
      <c r="P141" s="592"/>
      <c r="Q141" s="592"/>
    </row>
    <row r="142" spans="1:17" ht="20.25" customHeight="1">
      <c r="A142" s="24"/>
      <c r="B142" s="24"/>
      <c r="C142" s="1340" t="s">
        <v>2265</v>
      </c>
      <c r="D142" s="462" t="s">
        <v>1691</v>
      </c>
      <c r="E142" s="592">
        <v>3</v>
      </c>
      <c r="F142" s="592">
        <v>3</v>
      </c>
      <c r="G142" s="592">
        <v>0</v>
      </c>
      <c r="H142" s="592">
        <v>3</v>
      </c>
      <c r="I142" s="592">
        <v>0</v>
      </c>
      <c r="J142" s="592">
        <v>2</v>
      </c>
      <c r="K142" s="592">
        <v>1</v>
      </c>
      <c r="L142" s="592">
        <v>0</v>
      </c>
      <c r="M142" s="592">
        <v>0</v>
      </c>
      <c r="N142" s="592">
        <v>0</v>
      </c>
      <c r="O142" s="592">
        <v>0</v>
      </c>
      <c r="P142" s="592">
        <v>0</v>
      </c>
      <c r="Q142" s="592">
        <v>0</v>
      </c>
    </row>
    <row r="143" spans="1:17">
      <c r="A143" s="24"/>
      <c r="B143" s="24"/>
      <c r="C143" s="1340"/>
      <c r="D143" s="462" t="s">
        <v>1692</v>
      </c>
      <c r="E143" s="592">
        <v>9</v>
      </c>
      <c r="F143" s="592">
        <v>9</v>
      </c>
      <c r="G143" s="592">
        <v>0</v>
      </c>
      <c r="H143" s="592">
        <v>9</v>
      </c>
      <c r="I143" s="592">
        <v>0</v>
      </c>
      <c r="J143" s="592">
        <v>6</v>
      </c>
      <c r="K143" s="592">
        <v>3</v>
      </c>
      <c r="L143" s="592">
        <v>0</v>
      </c>
      <c r="M143" s="592">
        <v>0</v>
      </c>
      <c r="N143" s="592">
        <v>0</v>
      </c>
      <c r="O143" s="592">
        <v>0</v>
      </c>
      <c r="P143" s="592">
        <v>0</v>
      </c>
      <c r="Q143" s="592">
        <v>0</v>
      </c>
    </row>
    <row r="144" spans="1:17">
      <c r="A144" s="24"/>
      <c r="B144" s="24"/>
      <c r="C144" s="1340"/>
      <c r="D144" s="462" t="s">
        <v>1693</v>
      </c>
      <c r="E144" s="592">
        <v>12</v>
      </c>
      <c r="F144" s="592">
        <v>12</v>
      </c>
      <c r="G144" s="592">
        <v>0</v>
      </c>
      <c r="H144" s="592">
        <v>12</v>
      </c>
      <c r="I144" s="592">
        <v>0</v>
      </c>
      <c r="J144" s="592">
        <v>8</v>
      </c>
      <c r="K144" s="592">
        <v>4</v>
      </c>
      <c r="L144" s="592">
        <v>0</v>
      </c>
      <c r="M144" s="592">
        <v>0</v>
      </c>
      <c r="N144" s="592">
        <v>0</v>
      </c>
      <c r="O144" s="592">
        <v>0</v>
      </c>
      <c r="P144" s="592">
        <v>0</v>
      </c>
      <c r="Q144" s="592">
        <v>0</v>
      </c>
    </row>
    <row r="145" spans="1:17" ht="20.25" customHeight="1">
      <c r="A145" s="24"/>
      <c r="B145" s="24"/>
      <c r="C145" s="1453" t="s">
        <v>1829</v>
      </c>
      <c r="D145" s="462" t="s">
        <v>1691</v>
      </c>
      <c r="E145" s="592">
        <v>3</v>
      </c>
      <c r="F145" s="592">
        <v>3</v>
      </c>
      <c r="G145" s="592">
        <v>0</v>
      </c>
      <c r="H145" s="592">
        <v>3</v>
      </c>
      <c r="I145" s="592">
        <v>0</v>
      </c>
      <c r="J145" s="592">
        <v>2</v>
      </c>
      <c r="K145" s="592">
        <v>1</v>
      </c>
      <c r="L145" s="592">
        <v>0</v>
      </c>
      <c r="M145" s="592">
        <v>0</v>
      </c>
      <c r="N145" s="592">
        <v>0</v>
      </c>
      <c r="O145" s="592">
        <v>0</v>
      </c>
      <c r="P145" s="592">
        <v>0</v>
      </c>
      <c r="Q145" s="592">
        <v>0</v>
      </c>
    </row>
    <row r="146" spans="1:17">
      <c r="A146" s="24"/>
      <c r="B146" s="24"/>
      <c r="C146" s="1340"/>
      <c r="D146" s="462" t="s">
        <v>1692</v>
      </c>
      <c r="E146" s="592">
        <v>9</v>
      </c>
      <c r="F146" s="592">
        <v>9</v>
      </c>
      <c r="G146" s="592">
        <v>0</v>
      </c>
      <c r="H146" s="592">
        <v>9</v>
      </c>
      <c r="I146" s="592">
        <v>0</v>
      </c>
      <c r="J146" s="592">
        <v>6</v>
      </c>
      <c r="K146" s="592">
        <v>3</v>
      </c>
      <c r="L146" s="592">
        <v>0</v>
      </c>
      <c r="M146" s="592">
        <v>0</v>
      </c>
      <c r="N146" s="592">
        <v>0</v>
      </c>
      <c r="O146" s="592">
        <v>0</v>
      </c>
      <c r="P146" s="592">
        <v>0</v>
      </c>
      <c r="Q146" s="592">
        <v>0</v>
      </c>
    </row>
    <row r="147" spans="1:17">
      <c r="A147" s="24"/>
      <c r="B147" s="24"/>
      <c r="C147" s="1340"/>
      <c r="D147" s="462" t="s">
        <v>1693</v>
      </c>
      <c r="E147" s="592">
        <v>12</v>
      </c>
      <c r="F147" s="592">
        <v>12</v>
      </c>
      <c r="G147" s="592">
        <v>0</v>
      </c>
      <c r="H147" s="592">
        <v>12</v>
      </c>
      <c r="I147" s="592">
        <v>0</v>
      </c>
      <c r="J147" s="592">
        <v>8</v>
      </c>
      <c r="K147" s="592">
        <v>4</v>
      </c>
      <c r="L147" s="592">
        <v>0</v>
      </c>
      <c r="M147" s="592">
        <v>0</v>
      </c>
      <c r="N147" s="592">
        <v>0</v>
      </c>
      <c r="O147" s="592">
        <v>0</v>
      </c>
      <c r="P147" s="592">
        <v>0</v>
      </c>
      <c r="Q147" s="592">
        <v>0</v>
      </c>
    </row>
    <row r="148" spans="1:17" ht="20.100000000000001" customHeight="1">
      <c r="A148" s="24"/>
      <c r="B148" s="24" t="s">
        <v>625</v>
      </c>
      <c r="C148" s="24"/>
      <c r="D148" s="462" t="s">
        <v>1691</v>
      </c>
      <c r="E148" s="592">
        <v>1</v>
      </c>
      <c r="F148" s="1118" t="s">
        <v>827</v>
      </c>
      <c r="G148" s="1118" t="s">
        <v>827</v>
      </c>
      <c r="H148" s="1118" t="s">
        <v>827</v>
      </c>
      <c r="I148" s="1118" t="s">
        <v>827</v>
      </c>
      <c r="J148" s="1118" t="s">
        <v>827</v>
      </c>
      <c r="K148" s="1118" t="s">
        <v>827</v>
      </c>
      <c r="L148" s="1118" t="s">
        <v>827</v>
      </c>
      <c r="M148" s="1118" t="s">
        <v>827</v>
      </c>
      <c r="N148" s="1118" t="s">
        <v>827</v>
      </c>
      <c r="O148" s="1118" t="s">
        <v>827</v>
      </c>
      <c r="P148" s="1118" t="s">
        <v>827</v>
      </c>
      <c r="Q148" s="1118" t="s">
        <v>827</v>
      </c>
    </row>
    <row r="149" spans="1:17">
      <c r="A149" s="24"/>
      <c r="B149" s="24"/>
      <c r="C149" s="1340"/>
      <c r="D149" s="462" t="s">
        <v>1692</v>
      </c>
      <c r="E149" s="592">
        <v>1</v>
      </c>
      <c r="F149" s="1118" t="s">
        <v>827</v>
      </c>
      <c r="G149" s="1118" t="s">
        <v>827</v>
      </c>
      <c r="H149" s="1118" t="s">
        <v>827</v>
      </c>
      <c r="I149" s="1118" t="s">
        <v>827</v>
      </c>
      <c r="J149" s="1118" t="s">
        <v>827</v>
      </c>
      <c r="K149" s="1118" t="s">
        <v>827</v>
      </c>
      <c r="L149" s="1118" t="s">
        <v>827</v>
      </c>
      <c r="M149" s="1118" t="s">
        <v>827</v>
      </c>
      <c r="N149" s="1118" t="s">
        <v>827</v>
      </c>
      <c r="O149" s="1118" t="s">
        <v>827</v>
      </c>
      <c r="P149" s="1118" t="s">
        <v>827</v>
      </c>
      <c r="Q149" s="1118" t="s">
        <v>827</v>
      </c>
    </row>
    <row r="150" spans="1:17">
      <c r="A150" s="24"/>
      <c r="B150" s="24"/>
      <c r="C150" s="1340"/>
      <c r="D150" s="462" t="s">
        <v>1693</v>
      </c>
      <c r="E150" s="592">
        <v>2</v>
      </c>
      <c r="F150" s="1118" t="s">
        <v>827</v>
      </c>
      <c r="G150" s="1118" t="s">
        <v>827</v>
      </c>
      <c r="H150" s="1118" t="s">
        <v>827</v>
      </c>
      <c r="I150" s="1118" t="s">
        <v>827</v>
      </c>
      <c r="J150" s="1118" t="s">
        <v>827</v>
      </c>
      <c r="K150" s="1118" t="s">
        <v>827</v>
      </c>
      <c r="L150" s="1118" t="s">
        <v>827</v>
      </c>
      <c r="M150" s="1118" t="s">
        <v>827</v>
      </c>
      <c r="N150" s="1118" t="s">
        <v>827</v>
      </c>
      <c r="O150" s="1118" t="s">
        <v>827</v>
      </c>
      <c r="P150" s="1118" t="s">
        <v>827</v>
      </c>
      <c r="Q150" s="1118" t="s">
        <v>827</v>
      </c>
    </row>
    <row r="151" spans="1:17" ht="20.25" customHeight="1">
      <c r="A151" s="24"/>
      <c r="B151" s="24" t="s">
        <v>1795</v>
      </c>
      <c r="C151" s="1340"/>
      <c r="D151" s="462" t="s">
        <v>1691</v>
      </c>
      <c r="E151" s="592">
        <v>222</v>
      </c>
      <c r="F151" s="592">
        <v>165</v>
      </c>
      <c r="G151" s="592">
        <v>151</v>
      </c>
      <c r="H151" s="592">
        <v>14</v>
      </c>
      <c r="I151" s="592">
        <v>57</v>
      </c>
      <c r="J151" s="1118" t="s">
        <v>827</v>
      </c>
      <c r="K151" s="1118" t="s">
        <v>827</v>
      </c>
      <c r="L151" s="1118" t="s">
        <v>827</v>
      </c>
      <c r="M151" s="1118" t="s">
        <v>827</v>
      </c>
      <c r="N151" s="1118" t="s">
        <v>827</v>
      </c>
      <c r="O151" s="1118" t="s">
        <v>827</v>
      </c>
      <c r="P151" s="1118" t="s">
        <v>827</v>
      </c>
      <c r="Q151" s="1118" t="s">
        <v>827</v>
      </c>
    </row>
    <row r="152" spans="1:17">
      <c r="A152" s="24"/>
      <c r="B152" s="24"/>
      <c r="C152" s="1340"/>
      <c r="D152" s="462" t="s">
        <v>1692</v>
      </c>
      <c r="E152" s="592">
        <v>349</v>
      </c>
      <c r="F152" s="592">
        <v>110</v>
      </c>
      <c r="G152" s="592">
        <v>81</v>
      </c>
      <c r="H152" s="592">
        <v>29</v>
      </c>
      <c r="I152" s="592">
        <v>239</v>
      </c>
      <c r="J152" s="1118" t="s">
        <v>827</v>
      </c>
      <c r="K152" s="1118" t="s">
        <v>827</v>
      </c>
      <c r="L152" s="1118" t="s">
        <v>827</v>
      </c>
      <c r="M152" s="1118" t="s">
        <v>827</v>
      </c>
      <c r="N152" s="1118" t="s">
        <v>827</v>
      </c>
      <c r="O152" s="1118" t="s">
        <v>827</v>
      </c>
      <c r="P152" s="1118" t="s">
        <v>827</v>
      </c>
      <c r="Q152" s="1118" t="s">
        <v>827</v>
      </c>
    </row>
    <row r="153" spans="1:17">
      <c r="A153" s="24"/>
      <c r="B153" s="24"/>
      <c r="C153" s="1340"/>
      <c r="D153" s="462" t="s">
        <v>1693</v>
      </c>
      <c r="E153" s="592">
        <v>571</v>
      </c>
      <c r="F153" s="592">
        <v>275</v>
      </c>
      <c r="G153" s="592">
        <v>232</v>
      </c>
      <c r="H153" s="592">
        <v>43</v>
      </c>
      <c r="I153" s="592">
        <v>296</v>
      </c>
      <c r="J153" s="1118" t="s">
        <v>827</v>
      </c>
      <c r="K153" s="1118" t="s">
        <v>827</v>
      </c>
      <c r="L153" s="1118" t="s">
        <v>827</v>
      </c>
      <c r="M153" s="1118" t="s">
        <v>827</v>
      </c>
      <c r="N153" s="1118" t="s">
        <v>827</v>
      </c>
      <c r="O153" s="1118" t="s">
        <v>827</v>
      </c>
      <c r="P153" s="1118" t="s">
        <v>827</v>
      </c>
      <c r="Q153" s="1118" t="s">
        <v>827</v>
      </c>
    </row>
    <row r="154" spans="1:17" ht="20.25" customHeight="1">
      <c r="A154" s="24"/>
      <c r="B154" s="24" t="s">
        <v>626</v>
      </c>
      <c r="C154" s="1340"/>
      <c r="D154" s="462" t="s">
        <v>1691</v>
      </c>
      <c r="E154" s="592">
        <v>20</v>
      </c>
      <c r="F154" s="592">
        <v>0</v>
      </c>
      <c r="G154" s="592">
        <v>0</v>
      </c>
      <c r="H154" s="592">
        <v>0</v>
      </c>
      <c r="I154" s="592">
        <v>20</v>
      </c>
      <c r="J154" s="1118" t="s">
        <v>827</v>
      </c>
      <c r="K154" s="1118" t="s">
        <v>827</v>
      </c>
      <c r="L154" s="1118" t="s">
        <v>827</v>
      </c>
      <c r="M154" s="1118" t="s">
        <v>827</v>
      </c>
      <c r="N154" s="1118" t="s">
        <v>827</v>
      </c>
      <c r="O154" s="1118" t="s">
        <v>827</v>
      </c>
      <c r="P154" s="1118" t="s">
        <v>827</v>
      </c>
      <c r="Q154" s="1118" t="s">
        <v>827</v>
      </c>
    </row>
    <row r="155" spans="1:17">
      <c r="A155" s="24"/>
      <c r="B155" s="24"/>
      <c r="C155" s="1340"/>
      <c r="D155" s="462" t="s">
        <v>1692</v>
      </c>
      <c r="E155" s="592">
        <v>14</v>
      </c>
      <c r="F155" s="592">
        <v>0</v>
      </c>
      <c r="G155" s="592">
        <v>0</v>
      </c>
      <c r="H155" s="592">
        <v>0</v>
      </c>
      <c r="I155" s="592">
        <v>14</v>
      </c>
      <c r="J155" s="1118" t="s">
        <v>827</v>
      </c>
      <c r="K155" s="1118" t="s">
        <v>827</v>
      </c>
      <c r="L155" s="1118" t="s">
        <v>827</v>
      </c>
      <c r="M155" s="1118" t="s">
        <v>827</v>
      </c>
      <c r="N155" s="1118" t="s">
        <v>827</v>
      </c>
      <c r="O155" s="1118" t="s">
        <v>827</v>
      </c>
      <c r="P155" s="1118" t="s">
        <v>827</v>
      </c>
      <c r="Q155" s="1118" t="s">
        <v>827</v>
      </c>
    </row>
    <row r="156" spans="1:17">
      <c r="A156" s="24"/>
      <c r="B156" s="24"/>
      <c r="C156" s="1340"/>
      <c r="D156" s="462" t="s">
        <v>1693</v>
      </c>
      <c r="E156" s="592">
        <v>34</v>
      </c>
      <c r="F156" s="592">
        <v>0</v>
      </c>
      <c r="G156" s="592">
        <v>0</v>
      </c>
      <c r="H156" s="592">
        <v>0</v>
      </c>
      <c r="I156" s="592">
        <v>34</v>
      </c>
      <c r="J156" s="1118" t="s">
        <v>827</v>
      </c>
      <c r="K156" s="1118" t="s">
        <v>827</v>
      </c>
      <c r="L156" s="1118" t="s">
        <v>827</v>
      </c>
      <c r="M156" s="1118" t="s">
        <v>827</v>
      </c>
      <c r="N156" s="1118" t="s">
        <v>827</v>
      </c>
      <c r="O156" s="1118" t="s">
        <v>827</v>
      </c>
      <c r="P156" s="1118" t="s">
        <v>827</v>
      </c>
      <c r="Q156" s="1118" t="s">
        <v>827</v>
      </c>
    </row>
    <row r="157" spans="1:17" ht="20.25" customHeight="1">
      <c r="A157" s="24"/>
      <c r="B157" s="24" t="s">
        <v>1798</v>
      </c>
      <c r="C157" s="1340"/>
      <c r="D157" s="462" t="s">
        <v>1691</v>
      </c>
      <c r="E157" s="592">
        <v>20</v>
      </c>
      <c r="F157" s="592">
        <v>0</v>
      </c>
      <c r="G157" s="592">
        <v>0</v>
      </c>
      <c r="H157" s="592">
        <v>0</v>
      </c>
      <c r="I157" s="592">
        <v>20</v>
      </c>
      <c r="J157" s="1118" t="s">
        <v>827</v>
      </c>
      <c r="K157" s="1118" t="s">
        <v>827</v>
      </c>
      <c r="L157" s="1118" t="s">
        <v>827</v>
      </c>
      <c r="M157" s="1118" t="s">
        <v>827</v>
      </c>
      <c r="N157" s="1118" t="s">
        <v>827</v>
      </c>
      <c r="O157" s="1118" t="s">
        <v>827</v>
      </c>
      <c r="P157" s="1118" t="s">
        <v>827</v>
      </c>
      <c r="Q157" s="1118" t="s">
        <v>827</v>
      </c>
    </row>
    <row r="158" spans="1:17">
      <c r="A158" s="24"/>
      <c r="B158" s="24"/>
      <c r="C158" s="1340"/>
      <c r="D158" s="462" t="s">
        <v>1692</v>
      </c>
      <c r="E158" s="592">
        <v>14</v>
      </c>
      <c r="F158" s="592">
        <v>0</v>
      </c>
      <c r="G158" s="592">
        <v>0</v>
      </c>
      <c r="H158" s="592">
        <v>0</v>
      </c>
      <c r="I158" s="592">
        <v>14</v>
      </c>
      <c r="J158" s="1118" t="s">
        <v>827</v>
      </c>
      <c r="K158" s="1118" t="s">
        <v>827</v>
      </c>
      <c r="L158" s="1118" t="s">
        <v>827</v>
      </c>
      <c r="M158" s="1118" t="s">
        <v>827</v>
      </c>
      <c r="N158" s="1118" t="s">
        <v>827</v>
      </c>
      <c r="O158" s="1118" t="s">
        <v>827</v>
      </c>
      <c r="P158" s="1118" t="s">
        <v>827</v>
      </c>
      <c r="Q158" s="1118" t="s">
        <v>827</v>
      </c>
    </row>
    <row r="159" spans="1:17">
      <c r="A159" s="24"/>
      <c r="B159" s="24"/>
      <c r="C159" s="1340"/>
      <c r="D159" s="462" t="s">
        <v>1693</v>
      </c>
      <c r="E159" s="592">
        <v>34</v>
      </c>
      <c r="F159" s="592">
        <v>0</v>
      </c>
      <c r="G159" s="592">
        <v>0</v>
      </c>
      <c r="H159" s="592">
        <v>0</v>
      </c>
      <c r="I159" s="592">
        <v>34</v>
      </c>
      <c r="J159" s="1118" t="s">
        <v>827</v>
      </c>
      <c r="K159" s="1118" t="s">
        <v>827</v>
      </c>
      <c r="L159" s="1118" t="s">
        <v>827</v>
      </c>
      <c r="M159" s="1118" t="s">
        <v>827</v>
      </c>
      <c r="N159" s="1118" t="s">
        <v>827</v>
      </c>
      <c r="O159" s="1118" t="s">
        <v>827</v>
      </c>
      <c r="P159" s="1118" t="s">
        <v>827</v>
      </c>
      <c r="Q159" s="1118" t="s">
        <v>827</v>
      </c>
    </row>
    <row r="160" spans="1:17" ht="20.25" customHeight="1">
      <c r="A160" s="24" t="s">
        <v>1699</v>
      </c>
      <c r="B160" s="24"/>
      <c r="C160" s="1340"/>
      <c r="D160" s="462" t="s">
        <v>1691</v>
      </c>
      <c r="E160" s="592">
        <v>242</v>
      </c>
      <c r="F160" s="592">
        <v>165</v>
      </c>
      <c r="G160" s="592">
        <v>151</v>
      </c>
      <c r="H160" s="592">
        <v>14</v>
      </c>
      <c r="I160" s="592">
        <v>77</v>
      </c>
      <c r="J160" s="592">
        <v>176</v>
      </c>
      <c r="K160" s="592">
        <v>29</v>
      </c>
      <c r="L160" s="592">
        <v>7</v>
      </c>
      <c r="M160" s="592">
        <v>0</v>
      </c>
      <c r="N160" s="592">
        <v>0</v>
      </c>
      <c r="O160" s="592">
        <v>3</v>
      </c>
      <c r="P160" s="592">
        <v>2</v>
      </c>
      <c r="Q160" s="592">
        <v>25</v>
      </c>
    </row>
    <row r="161" spans="1:17">
      <c r="A161" s="24"/>
      <c r="B161" s="24"/>
      <c r="C161" s="1340"/>
      <c r="D161" s="462" t="s">
        <v>1692</v>
      </c>
      <c r="E161" s="592">
        <v>363</v>
      </c>
      <c r="F161" s="592">
        <v>110</v>
      </c>
      <c r="G161" s="592">
        <v>81</v>
      </c>
      <c r="H161" s="592">
        <v>29</v>
      </c>
      <c r="I161" s="592">
        <v>253</v>
      </c>
      <c r="J161" s="592">
        <v>254</v>
      </c>
      <c r="K161" s="592">
        <v>45</v>
      </c>
      <c r="L161" s="592">
        <v>8</v>
      </c>
      <c r="M161" s="592">
        <v>4</v>
      </c>
      <c r="N161" s="592">
        <v>0</v>
      </c>
      <c r="O161" s="592">
        <v>18</v>
      </c>
      <c r="P161" s="592">
        <v>18</v>
      </c>
      <c r="Q161" s="592">
        <v>16</v>
      </c>
    </row>
    <row r="162" spans="1:17">
      <c r="A162" s="24"/>
      <c r="B162" s="24"/>
      <c r="C162" s="1340"/>
      <c r="D162" s="462" t="s">
        <v>1693</v>
      </c>
      <c r="E162" s="592">
        <v>605</v>
      </c>
      <c r="F162" s="592">
        <v>275</v>
      </c>
      <c r="G162" s="592">
        <v>232</v>
      </c>
      <c r="H162" s="592">
        <v>43</v>
      </c>
      <c r="I162" s="592">
        <v>330</v>
      </c>
      <c r="J162" s="592">
        <v>430</v>
      </c>
      <c r="K162" s="592">
        <v>74</v>
      </c>
      <c r="L162" s="592">
        <v>15</v>
      </c>
      <c r="M162" s="592">
        <v>4</v>
      </c>
      <c r="N162" s="592">
        <v>0</v>
      </c>
      <c r="O162" s="592">
        <v>21</v>
      </c>
      <c r="P162" s="592">
        <v>20</v>
      </c>
      <c r="Q162" s="592">
        <v>41</v>
      </c>
    </row>
    <row r="163" spans="1:17">
      <c r="A163" s="24"/>
      <c r="B163" s="24"/>
      <c r="C163" s="1340"/>
      <c r="D163" s="449"/>
      <c r="E163" s="592"/>
      <c r="F163" s="592"/>
      <c r="G163" s="592"/>
      <c r="H163" s="592"/>
      <c r="I163" s="592"/>
      <c r="J163" s="592"/>
      <c r="K163" s="592"/>
      <c r="L163" s="592"/>
      <c r="M163" s="592"/>
      <c r="N163" s="592"/>
      <c r="O163" s="592"/>
      <c r="P163" s="592"/>
      <c r="Q163" s="592"/>
    </row>
    <row r="164" spans="1:17">
      <c r="A164" s="24"/>
      <c r="B164" s="24"/>
      <c r="C164" s="1340"/>
      <c r="D164" s="449"/>
      <c r="E164" s="592"/>
      <c r="F164" s="592"/>
      <c r="G164" s="592"/>
      <c r="H164" s="592"/>
      <c r="I164" s="592"/>
      <c r="J164" s="592"/>
      <c r="K164" s="592"/>
      <c r="L164" s="592"/>
      <c r="M164" s="592"/>
      <c r="N164" s="592"/>
      <c r="O164" s="592"/>
      <c r="P164" s="592"/>
      <c r="Q164" s="592"/>
    </row>
    <row r="165" spans="1:17">
      <c r="A165" s="24"/>
      <c r="B165" s="24"/>
      <c r="C165" s="1340"/>
      <c r="D165" s="449"/>
      <c r="E165" s="592"/>
      <c r="F165" s="592"/>
      <c r="G165" s="592"/>
      <c r="H165" s="592"/>
      <c r="I165" s="592"/>
      <c r="J165" s="592"/>
      <c r="K165" s="592"/>
      <c r="L165" s="592"/>
      <c r="M165" s="592"/>
      <c r="N165" s="592"/>
      <c r="O165" s="592"/>
      <c r="P165" s="592"/>
      <c r="Q165" s="592"/>
    </row>
    <row r="166" spans="1:17">
      <c r="A166" s="24"/>
      <c r="B166" s="24"/>
      <c r="C166" s="1340"/>
      <c r="D166" s="449"/>
      <c r="E166" s="592"/>
      <c r="F166" s="592"/>
      <c r="G166" s="592"/>
      <c r="H166" s="592"/>
      <c r="I166" s="592"/>
      <c r="J166" s="592"/>
      <c r="K166" s="592"/>
      <c r="L166" s="592"/>
      <c r="M166" s="592"/>
      <c r="N166" s="592"/>
      <c r="O166" s="592"/>
      <c r="P166" s="592"/>
      <c r="Q166" s="592"/>
    </row>
    <row r="167" spans="1:17">
      <c r="A167" s="24"/>
      <c r="B167" s="24"/>
      <c r="C167" s="1340"/>
      <c r="D167" s="449"/>
      <c r="E167" s="592"/>
      <c r="F167" s="592"/>
      <c r="G167" s="592"/>
      <c r="H167" s="592"/>
      <c r="I167" s="592"/>
      <c r="J167" s="592"/>
      <c r="K167" s="592"/>
      <c r="L167" s="592"/>
      <c r="M167" s="592"/>
      <c r="N167" s="592"/>
      <c r="O167" s="592"/>
      <c r="P167" s="592"/>
      <c r="Q167" s="592"/>
    </row>
    <row r="168" spans="1:17">
      <c r="A168" s="24"/>
      <c r="B168" s="24"/>
      <c r="C168" s="1340"/>
      <c r="D168" s="449"/>
      <c r="E168" s="592"/>
      <c r="F168" s="592"/>
      <c r="G168" s="592"/>
      <c r="H168" s="592"/>
      <c r="I168" s="592"/>
      <c r="J168" s="592"/>
      <c r="K168" s="592"/>
      <c r="L168" s="592"/>
      <c r="M168" s="592"/>
      <c r="N168" s="592"/>
      <c r="O168" s="592"/>
      <c r="P168" s="592"/>
      <c r="Q168" s="592"/>
    </row>
    <row r="169" spans="1:17">
      <c r="A169" s="24"/>
      <c r="B169" s="24"/>
      <c r="C169" s="1340"/>
      <c r="D169" s="449"/>
      <c r="E169" s="592"/>
      <c r="F169" s="592"/>
      <c r="G169" s="592"/>
      <c r="H169" s="592"/>
      <c r="I169" s="592"/>
      <c r="J169" s="592"/>
      <c r="K169" s="592"/>
      <c r="L169" s="592"/>
      <c r="M169" s="592"/>
      <c r="N169" s="592"/>
      <c r="O169" s="592"/>
      <c r="P169" s="592"/>
      <c r="Q169" s="592"/>
    </row>
    <row r="170" spans="1:17">
      <c r="A170" s="90" t="s">
        <v>527</v>
      </c>
      <c r="B170" s="24"/>
      <c r="C170" s="1340"/>
      <c r="D170" s="449"/>
      <c r="E170" s="684"/>
      <c r="F170" s="592"/>
      <c r="G170" s="592"/>
      <c r="H170" s="592"/>
      <c r="I170" s="592"/>
      <c r="J170" s="592"/>
      <c r="K170" s="592"/>
      <c r="L170" s="592"/>
      <c r="M170" s="592"/>
      <c r="N170" s="592"/>
      <c r="O170" s="592"/>
      <c r="P170" s="592"/>
      <c r="Q170" s="592"/>
    </row>
    <row r="171" spans="1:17">
      <c r="A171" s="496" t="s">
        <v>1776</v>
      </c>
      <c r="B171" s="24"/>
      <c r="C171" s="1340"/>
      <c r="D171" s="449"/>
      <c r="E171" s="684"/>
      <c r="F171" s="592"/>
      <c r="G171" s="592"/>
      <c r="H171" s="592"/>
      <c r="I171" s="592"/>
      <c r="J171" s="592"/>
      <c r="K171" s="592"/>
      <c r="L171" s="592"/>
      <c r="M171" s="592"/>
      <c r="N171" s="592"/>
      <c r="O171" s="592"/>
      <c r="P171" s="592"/>
      <c r="Q171" s="592"/>
    </row>
    <row r="172" spans="1:17">
      <c r="A172" s="496" t="s">
        <v>1777</v>
      </c>
      <c r="B172" s="24"/>
      <c r="C172" s="1340"/>
      <c r="D172" s="449"/>
      <c r="E172" s="684"/>
      <c r="F172" s="592"/>
      <c r="G172" s="592"/>
      <c r="H172" s="592"/>
      <c r="I172" s="592"/>
      <c r="J172" s="592"/>
      <c r="K172" s="592"/>
      <c r="L172" s="592"/>
      <c r="M172" s="592"/>
      <c r="N172" s="592"/>
      <c r="O172" s="592"/>
      <c r="P172" s="592"/>
      <c r="Q172" s="592"/>
    </row>
    <row r="173" spans="1:17" s="496" customFormat="1" ht="10.15" customHeight="1">
      <c r="A173" s="496" t="s">
        <v>1778</v>
      </c>
      <c r="C173" s="497"/>
      <c r="D173" s="502"/>
      <c r="E173" s="499"/>
      <c r="F173" s="499"/>
      <c r="G173" s="499"/>
      <c r="H173" s="499"/>
      <c r="I173" s="499"/>
      <c r="J173" s="499"/>
      <c r="K173" s="499"/>
      <c r="L173" s="499"/>
      <c r="M173" s="499"/>
    </row>
    <row r="174" spans="1:17">
      <c r="B174" s="24"/>
      <c r="C174" s="1340"/>
      <c r="D174" s="449"/>
      <c r="E174" s="684"/>
      <c r="F174" s="592"/>
      <c r="G174" s="592"/>
      <c r="H174" s="592"/>
      <c r="I174" s="592"/>
      <c r="J174" s="592"/>
      <c r="K174" s="592"/>
      <c r="L174" s="592"/>
      <c r="M174" s="592"/>
      <c r="N174" s="592"/>
      <c r="O174" s="592"/>
      <c r="P174" s="592"/>
      <c r="Q174" s="592"/>
    </row>
    <row r="175" spans="1:17">
      <c r="A175" s="1354" t="s">
        <v>3078</v>
      </c>
      <c r="B175" s="24"/>
      <c r="C175" s="1340"/>
      <c r="D175" s="449"/>
      <c r="E175" s="684"/>
      <c r="F175" s="592"/>
      <c r="G175" s="592"/>
      <c r="H175" s="592"/>
      <c r="I175" s="592"/>
      <c r="J175" s="592"/>
      <c r="K175" s="592"/>
      <c r="L175" s="592"/>
      <c r="M175" s="592"/>
      <c r="N175" s="592"/>
      <c r="O175" s="592"/>
      <c r="P175" s="592"/>
      <c r="Q175" s="592"/>
    </row>
    <row r="176" spans="1:17" ht="20.25" customHeight="1">
      <c r="A176" s="1486" t="s">
        <v>2266</v>
      </c>
      <c r="B176" s="1486"/>
      <c r="C176" s="1486"/>
      <c r="D176" s="462"/>
      <c r="E176" s="592"/>
      <c r="F176" s="592"/>
      <c r="G176" s="592"/>
      <c r="H176" s="592"/>
      <c r="I176" s="592"/>
      <c r="J176" s="592"/>
      <c r="K176" s="592"/>
      <c r="L176" s="592"/>
      <c r="M176" s="592"/>
      <c r="N176" s="592"/>
      <c r="O176" s="592"/>
      <c r="P176" s="592"/>
      <c r="Q176" s="592"/>
    </row>
    <row r="177" spans="1:17" ht="20.25" customHeight="1">
      <c r="A177" s="24"/>
      <c r="B177" s="24" t="s">
        <v>618</v>
      </c>
      <c r="C177" s="1340"/>
      <c r="D177" s="462"/>
      <c r="E177" s="592"/>
      <c r="F177" s="592"/>
      <c r="G177" s="592"/>
      <c r="H177" s="592"/>
      <c r="I177" s="592"/>
      <c r="J177" s="592"/>
      <c r="K177" s="592"/>
      <c r="L177" s="592"/>
      <c r="M177" s="592"/>
      <c r="N177" s="592"/>
      <c r="O177" s="592"/>
      <c r="P177" s="592"/>
      <c r="Q177" s="592"/>
    </row>
    <row r="178" spans="1:17" ht="20.25" customHeight="1">
      <c r="A178" s="24"/>
      <c r="B178" s="24"/>
      <c r="C178" s="1340" t="s">
        <v>2264</v>
      </c>
      <c r="D178" s="462" t="s">
        <v>1691</v>
      </c>
      <c r="E178" s="592">
        <v>635</v>
      </c>
      <c r="F178" s="592">
        <v>427</v>
      </c>
      <c r="G178" s="592">
        <v>336</v>
      </c>
      <c r="H178" s="592">
        <v>91</v>
      </c>
      <c r="I178" s="592">
        <v>208</v>
      </c>
      <c r="J178" s="592">
        <v>306</v>
      </c>
      <c r="K178" s="592">
        <v>136</v>
      </c>
      <c r="L178" s="592">
        <v>43</v>
      </c>
      <c r="M178" s="592">
        <v>18</v>
      </c>
      <c r="N178" s="592">
        <v>1</v>
      </c>
      <c r="O178" s="592">
        <v>85</v>
      </c>
      <c r="P178" s="592">
        <v>17</v>
      </c>
      <c r="Q178" s="592">
        <v>29</v>
      </c>
    </row>
    <row r="179" spans="1:17">
      <c r="A179" s="24"/>
      <c r="B179" s="24"/>
      <c r="C179" s="1340"/>
      <c r="D179" s="462" t="s">
        <v>1692</v>
      </c>
      <c r="E179" s="592">
        <v>1744</v>
      </c>
      <c r="F179" s="592">
        <v>798</v>
      </c>
      <c r="G179" s="592">
        <v>608</v>
      </c>
      <c r="H179" s="592">
        <v>190</v>
      </c>
      <c r="I179" s="592">
        <v>946</v>
      </c>
      <c r="J179" s="592">
        <v>793</v>
      </c>
      <c r="K179" s="592">
        <v>395</v>
      </c>
      <c r="L179" s="592">
        <v>117</v>
      </c>
      <c r="M179" s="592">
        <v>75</v>
      </c>
      <c r="N179" s="592">
        <v>1</v>
      </c>
      <c r="O179" s="592">
        <v>238</v>
      </c>
      <c r="P179" s="592">
        <v>74</v>
      </c>
      <c r="Q179" s="592">
        <v>51</v>
      </c>
    </row>
    <row r="180" spans="1:17">
      <c r="A180" s="24"/>
      <c r="B180" s="24"/>
      <c r="C180" s="1340"/>
      <c r="D180" s="462" t="s">
        <v>1693</v>
      </c>
      <c r="E180" s="592">
        <v>2379</v>
      </c>
      <c r="F180" s="592">
        <v>1225</v>
      </c>
      <c r="G180" s="592">
        <v>944</v>
      </c>
      <c r="H180" s="592">
        <v>281</v>
      </c>
      <c r="I180" s="592">
        <v>1154</v>
      </c>
      <c r="J180" s="592">
        <v>1099</v>
      </c>
      <c r="K180" s="592">
        <v>531</v>
      </c>
      <c r="L180" s="592">
        <v>160</v>
      </c>
      <c r="M180" s="592">
        <v>93</v>
      </c>
      <c r="N180" s="592">
        <v>2</v>
      </c>
      <c r="O180" s="592">
        <v>323</v>
      </c>
      <c r="P180" s="592">
        <v>91</v>
      </c>
      <c r="Q180" s="592">
        <v>80</v>
      </c>
    </row>
    <row r="181" spans="1:17" ht="20.25" customHeight="1">
      <c r="A181" s="24"/>
      <c r="B181" s="24"/>
      <c r="C181" s="1340" t="s">
        <v>2265</v>
      </c>
      <c r="D181" s="462" t="s">
        <v>1691</v>
      </c>
      <c r="E181" s="592">
        <v>317</v>
      </c>
      <c r="F181" s="592">
        <v>189</v>
      </c>
      <c r="G181" s="592">
        <v>152</v>
      </c>
      <c r="H181" s="592">
        <v>37</v>
      </c>
      <c r="I181" s="592">
        <v>128</v>
      </c>
      <c r="J181" s="592">
        <v>198</v>
      </c>
      <c r="K181" s="592">
        <v>61</v>
      </c>
      <c r="L181" s="592">
        <v>17</v>
      </c>
      <c r="M181" s="592">
        <v>16</v>
      </c>
      <c r="N181" s="592">
        <v>0</v>
      </c>
      <c r="O181" s="592">
        <v>17</v>
      </c>
      <c r="P181" s="592">
        <v>5</v>
      </c>
      <c r="Q181" s="592">
        <v>3</v>
      </c>
    </row>
    <row r="182" spans="1:17">
      <c r="A182" s="24"/>
      <c r="B182" s="24"/>
      <c r="C182" s="1340"/>
      <c r="D182" s="462" t="s">
        <v>1692</v>
      </c>
      <c r="E182" s="592">
        <v>4856</v>
      </c>
      <c r="F182" s="592">
        <v>1686</v>
      </c>
      <c r="G182" s="592">
        <v>1560</v>
      </c>
      <c r="H182" s="592">
        <v>126</v>
      </c>
      <c r="I182" s="592">
        <v>3170</v>
      </c>
      <c r="J182" s="592">
        <v>3519</v>
      </c>
      <c r="K182" s="592">
        <v>770</v>
      </c>
      <c r="L182" s="592">
        <v>202</v>
      </c>
      <c r="M182" s="592">
        <v>97</v>
      </c>
      <c r="N182" s="592">
        <v>1</v>
      </c>
      <c r="O182" s="592">
        <v>151</v>
      </c>
      <c r="P182" s="592">
        <v>92</v>
      </c>
      <c r="Q182" s="592">
        <v>24</v>
      </c>
    </row>
    <row r="183" spans="1:17">
      <c r="A183" s="24"/>
      <c r="B183" s="24"/>
      <c r="C183" s="1340"/>
      <c r="D183" s="462" t="s">
        <v>1693</v>
      </c>
      <c r="E183" s="592">
        <v>5173</v>
      </c>
      <c r="F183" s="592">
        <v>1875</v>
      </c>
      <c r="G183" s="592">
        <v>1712</v>
      </c>
      <c r="H183" s="592">
        <v>163</v>
      </c>
      <c r="I183" s="592">
        <v>3298</v>
      </c>
      <c r="J183" s="592">
        <v>3717</v>
      </c>
      <c r="K183" s="592">
        <v>831</v>
      </c>
      <c r="L183" s="592">
        <v>219</v>
      </c>
      <c r="M183" s="592">
        <v>113</v>
      </c>
      <c r="N183" s="592">
        <v>1</v>
      </c>
      <c r="O183" s="592">
        <v>168</v>
      </c>
      <c r="P183" s="592">
        <v>97</v>
      </c>
      <c r="Q183" s="592">
        <v>27</v>
      </c>
    </row>
    <row r="184" spans="1:17" ht="20.25" customHeight="1">
      <c r="A184" s="24"/>
      <c r="B184" s="24"/>
      <c r="C184" s="1340" t="s">
        <v>2267</v>
      </c>
      <c r="D184" s="462" t="s">
        <v>1692</v>
      </c>
      <c r="E184" s="592">
        <v>5</v>
      </c>
      <c r="F184" s="592">
        <v>3</v>
      </c>
      <c r="G184" s="592">
        <v>1</v>
      </c>
      <c r="H184" s="592">
        <v>2</v>
      </c>
      <c r="I184" s="592">
        <v>2</v>
      </c>
      <c r="J184" s="592">
        <v>0</v>
      </c>
      <c r="K184" s="592">
        <v>1</v>
      </c>
      <c r="L184" s="592">
        <v>0</v>
      </c>
      <c r="M184" s="592">
        <v>4</v>
      </c>
      <c r="N184" s="592">
        <v>0</v>
      </c>
      <c r="O184" s="592">
        <v>0</v>
      </c>
      <c r="P184" s="592">
        <v>0</v>
      </c>
      <c r="Q184" s="592">
        <v>0</v>
      </c>
    </row>
    <row r="185" spans="1:17">
      <c r="A185" s="24"/>
      <c r="B185" s="24"/>
      <c r="C185" s="1340"/>
      <c r="D185" s="462" t="s">
        <v>1693</v>
      </c>
      <c r="E185" s="592">
        <v>5</v>
      </c>
      <c r="F185" s="592">
        <v>3</v>
      </c>
      <c r="G185" s="592">
        <v>1</v>
      </c>
      <c r="H185" s="592">
        <v>2</v>
      </c>
      <c r="I185" s="592">
        <v>2</v>
      </c>
      <c r="J185" s="592">
        <v>0</v>
      </c>
      <c r="K185" s="592">
        <v>1</v>
      </c>
      <c r="L185" s="592">
        <v>0</v>
      </c>
      <c r="M185" s="592">
        <v>4</v>
      </c>
      <c r="N185" s="592">
        <v>0</v>
      </c>
      <c r="O185" s="592">
        <v>0</v>
      </c>
      <c r="P185" s="592">
        <v>0</v>
      </c>
      <c r="Q185" s="592">
        <v>0</v>
      </c>
    </row>
    <row r="186" spans="1:17" ht="20.25" customHeight="1">
      <c r="A186" s="24"/>
      <c r="B186" s="24"/>
      <c r="C186" s="1453" t="s">
        <v>1829</v>
      </c>
      <c r="D186" s="462" t="s">
        <v>1691</v>
      </c>
      <c r="E186" s="592">
        <v>952</v>
      </c>
      <c r="F186" s="592">
        <v>616</v>
      </c>
      <c r="G186" s="592">
        <v>488</v>
      </c>
      <c r="H186" s="592">
        <v>128</v>
      </c>
      <c r="I186" s="592">
        <v>336</v>
      </c>
      <c r="J186" s="592">
        <v>504</v>
      </c>
      <c r="K186" s="592">
        <v>197</v>
      </c>
      <c r="L186" s="592">
        <v>60</v>
      </c>
      <c r="M186" s="592">
        <v>34</v>
      </c>
      <c r="N186" s="592">
        <v>1</v>
      </c>
      <c r="O186" s="592">
        <v>102</v>
      </c>
      <c r="P186" s="592">
        <v>22</v>
      </c>
      <c r="Q186" s="592">
        <v>32</v>
      </c>
    </row>
    <row r="187" spans="1:17">
      <c r="A187" s="24"/>
      <c r="B187" s="24"/>
      <c r="C187" s="1340"/>
      <c r="D187" s="462" t="s">
        <v>1692</v>
      </c>
      <c r="E187" s="592">
        <v>6605</v>
      </c>
      <c r="F187" s="592">
        <v>2487</v>
      </c>
      <c r="G187" s="592">
        <v>2169</v>
      </c>
      <c r="H187" s="592">
        <v>318</v>
      </c>
      <c r="I187" s="592">
        <v>4118</v>
      </c>
      <c r="J187" s="592">
        <v>4312</v>
      </c>
      <c r="K187" s="592">
        <v>1166</v>
      </c>
      <c r="L187" s="592">
        <v>319</v>
      </c>
      <c r="M187" s="592">
        <v>176</v>
      </c>
      <c r="N187" s="592">
        <v>2</v>
      </c>
      <c r="O187" s="592">
        <v>389</v>
      </c>
      <c r="P187" s="592">
        <v>166</v>
      </c>
      <c r="Q187" s="592">
        <v>75</v>
      </c>
    </row>
    <row r="188" spans="1:17">
      <c r="A188" s="24"/>
      <c r="B188" s="24"/>
      <c r="C188" s="1340"/>
      <c r="D188" s="462" t="s">
        <v>1693</v>
      </c>
      <c r="E188" s="592">
        <v>7557</v>
      </c>
      <c r="F188" s="592">
        <v>3103</v>
      </c>
      <c r="G188" s="592">
        <v>2657</v>
      </c>
      <c r="H188" s="592">
        <v>446</v>
      </c>
      <c r="I188" s="592">
        <v>4454</v>
      </c>
      <c r="J188" s="592">
        <v>4816</v>
      </c>
      <c r="K188" s="592">
        <v>1363</v>
      </c>
      <c r="L188" s="592">
        <v>379</v>
      </c>
      <c r="M188" s="592">
        <v>210</v>
      </c>
      <c r="N188" s="592">
        <v>3</v>
      </c>
      <c r="O188" s="592">
        <v>491</v>
      </c>
      <c r="P188" s="592">
        <v>188</v>
      </c>
      <c r="Q188" s="592">
        <v>107</v>
      </c>
    </row>
    <row r="189" spans="1:17" ht="20.25" customHeight="1">
      <c r="A189" s="24"/>
      <c r="B189" s="24" t="s">
        <v>620</v>
      </c>
      <c r="C189" s="1340"/>
      <c r="D189" s="462"/>
      <c r="E189" s="592"/>
      <c r="F189" s="592"/>
      <c r="G189" s="592"/>
      <c r="H189" s="592"/>
      <c r="I189" s="592"/>
      <c r="J189" s="592"/>
      <c r="K189" s="592"/>
      <c r="L189" s="592"/>
      <c r="M189" s="592"/>
      <c r="N189" s="592"/>
      <c r="O189" s="592"/>
      <c r="P189" s="592"/>
      <c r="Q189" s="592"/>
    </row>
    <row r="190" spans="1:17" ht="20.25" customHeight="1">
      <c r="A190" s="24"/>
      <c r="B190" s="24"/>
      <c r="C190" s="1340" t="s">
        <v>2264</v>
      </c>
      <c r="D190" s="462" t="s">
        <v>1691</v>
      </c>
      <c r="E190" s="592">
        <v>15</v>
      </c>
      <c r="F190" s="592">
        <v>13</v>
      </c>
      <c r="G190" s="1118" t="s">
        <v>827</v>
      </c>
      <c r="H190" s="1118" t="s">
        <v>827</v>
      </c>
      <c r="I190" s="592">
        <v>2</v>
      </c>
      <c r="J190" s="1118" t="s">
        <v>827</v>
      </c>
      <c r="K190" s="1118" t="s">
        <v>827</v>
      </c>
      <c r="L190" s="1118" t="s">
        <v>827</v>
      </c>
      <c r="M190" s="1118" t="s">
        <v>827</v>
      </c>
      <c r="N190" s="1118" t="s">
        <v>827</v>
      </c>
      <c r="O190" s="1118" t="s">
        <v>827</v>
      </c>
      <c r="P190" s="1118" t="s">
        <v>827</v>
      </c>
      <c r="Q190" s="1118" t="s">
        <v>827</v>
      </c>
    </row>
    <row r="191" spans="1:17">
      <c r="A191" s="24"/>
      <c r="B191" s="24"/>
      <c r="C191" s="1340"/>
      <c r="D191" s="462" t="s">
        <v>1692</v>
      </c>
      <c r="E191" s="592">
        <v>65</v>
      </c>
      <c r="F191" s="592">
        <v>33</v>
      </c>
      <c r="G191" s="1118" t="s">
        <v>827</v>
      </c>
      <c r="H191" s="1118" t="s">
        <v>827</v>
      </c>
      <c r="I191" s="592">
        <v>32</v>
      </c>
      <c r="J191" s="1118" t="s">
        <v>827</v>
      </c>
      <c r="K191" s="1118" t="s">
        <v>827</v>
      </c>
      <c r="L191" s="1118" t="s">
        <v>827</v>
      </c>
      <c r="M191" s="1118" t="s">
        <v>827</v>
      </c>
      <c r="N191" s="1118" t="s">
        <v>827</v>
      </c>
      <c r="O191" s="1118" t="s">
        <v>827</v>
      </c>
      <c r="P191" s="1118" t="s">
        <v>827</v>
      </c>
      <c r="Q191" s="1118" t="s">
        <v>827</v>
      </c>
    </row>
    <row r="192" spans="1:17">
      <c r="A192" s="24"/>
      <c r="B192" s="24"/>
      <c r="C192" s="1340"/>
      <c r="D192" s="462" t="s">
        <v>1693</v>
      </c>
      <c r="E192" s="592">
        <v>80</v>
      </c>
      <c r="F192" s="592">
        <v>46</v>
      </c>
      <c r="G192" s="1118" t="s">
        <v>827</v>
      </c>
      <c r="H192" s="1118" t="s">
        <v>827</v>
      </c>
      <c r="I192" s="592">
        <v>34</v>
      </c>
      <c r="J192" s="1118" t="s">
        <v>827</v>
      </c>
      <c r="K192" s="1118" t="s">
        <v>827</v>
      </c>
      <c r="L192" s="1118" t="s">
        <v>827</v>
      </c>
      <c r="M192" s="1118" t="s">
        <v>827</v>
      </c>
      <c r="N192" s="1118" t="s">
        <v>827</v>
      </c>
      <c r="O192" s="1118" t="s">
        <v>827</v>
      </c>
      <c r="P192" s="1118" t="s">
        <v>827</v>
      </c>
      <c r="Q192" s="1118" t="s">
        <v>827</v>
      </c>
    </row>
    <row r="193" spans="1:17" ht="20.25" customHeight="1">
      <c r="A193" s="24"/>
      <c r="B193" s="24"/>
      <c r="C193" s="1340" t="s">
        <v>2265</v>
      </c>
      <c r="D193" s="462" t="s">
        <v>1691</v>
      </c>
      <c r="E193" s="592">
        <v>41</v>
      </c>
      <c r="F193" s="592">
        <v>12</v>
      </c>
      <c r="G193" s="1118" t="s">
        <v>827</v>
      </c>
      <c r="H193" s="1118" t="s">
        <v>827</v>
      </c>
      <c r="I193" s="592">
        <v>29</v>
      </c>
      <c r="J193" s="592">
        <v>15</v>
      </c>
      <c r="K193" s="592">
        <v>10</v>
      </c>
      <c r="L193" s="592">
        <v>0</v>
      </c>
      <c r="M193" s="592">
        <v>15</v>
      </c>
      <c r="N193" s="592">
        <v>0</v>
      </c>
      <c r="O193" s="592">
        <v>0</v>
      </c>
      <c r="P193" s="592">
        <v>1</v>
      </c>
      <c r="Q193" s="592">
        <v>0</v>
      </c>
    </row>
    <row r="194" spans="1:17">
      <c r="A194" s="24"/>
      <c r="B194" s="24"/>
      <c r="C194" s="1340"/>
      <c r="D194" s="462" t="s">
        <v>1692</v>
      </c>
      <c r="E194" s="592">
        <v>162</v>
      </c>
      <c r="F194" s="592">
        <v>42</v>
      </c>
      <c r="G194" s="1118" t="s">
        <v>827</v>
      </c>
      <c r="H194" s="1118" t="s">
        <v>827</v>
      </c>
      <c r="I194" s="592">
        <v>120</v>
      </c>
      <c r="J194" s="592">
        <v>109</v>
      </c>
      <c r="K194" s="592">
        <v>22</v>
      </c>
      <c r="L194" s="592">
        <v>2</v>
      </c>
      <c r="M194" s="592">
        <v>27</v>
      </c>
      <c r="N194" s="592">
        <v>0</v>
      </c>
      <c r="O194" s="592">
        <v>1</v>
      </c>
      <c r="P194" s="592">
        <v>1</v>
      </c>
      <c r="Q194" s="592">
        <v>0</v>
      </c>
    </row>
    <row r="195" spans="1:17">
      <c r="A195" s="24"/>
      <c r="B195" s="24"/>
      <c r="C195" s="1340"/>
      <c r="D195" s="462" t="s">
        <v>1693</v>
      </c>
      <c r="E195" s="592">
        <v>203</v>
      </c>
      <c r="F195" s="592">
        <v>54</v>
      </c>
      <c r="G195" s="1118" t="s">
        <v>827</v>
      </c>
      <c r="H195" s="1118" t="s">
        <v>827</v>
      </c>
      <c r="I195" s="592">
        <v>149</v>
      </c>
      <c r="J195" s="592">
        <v>124</v>
      </c>
      <c r="K195" s="592">
        <v>32</v>
      </c>
      <c r="L195" s="592">
        <v>2</v>
      </c>
      <c r="M195" s="592">
        <v>42</v>
      </c>
      <c r="N195" s="592">
        <v>0</v>
      </c>
      <c r="O195" s="592">
        <v>1</v>
      </c>
      <c r="P195" s="592">
        <v>2</v>
      </c>
      <c r="Q195" s="592">
        <v>0</v>
      </c>
    </row>
    <row r="196" spans="1:17" ht="20.25" customHeight="1">
      <c r="A196" s="24"/>
      <c r="B196" s="24"/>
      <c r="C196" s="1340" t="s">
        <v>2267</v>
      </c>
      <c r="D196" s="462" t="s">
        <v>1691</v>
      </c>
      <c r="E196" s="592">
        <v>1</v>
      </c>
      <c r="F196" s="1118" t="s">
        <v>827</v>
      </c>
      <c r="G196" s="1118" t="s">
        <v>827</v>
      </c>
      <c r="H196" s="1118" t="s">
        <v>827</v>
      </c>
      <c r="I196" s="1118" t="s">
        <v>827</v>
      </c>
      <c r="J196" s="1118" t="s">
        <v>827</v>
      </c>
      <c r="K196" s="1118" t="s">
        <v>827</v>
      </c>
      <c r="L196" s="1118" t="s">
        <v>827</v>
      </c>
      <c r="M196" s="1118" t="s">
        <v>827</v>
      </c>
      <c r="N196" s="1118" t="s">
        <v>827</v>
      </c>
      <c r="O196" s="1118" t="s">
        <v>827</v>
      </c>
      <c r="P196" s="1118" t="s">
        <v>827</v>
      </c>
      <c r="Q196" s="1118" t="s">
        <v>827</v>
      </c>
    </row>
    <row r="197" spans="1:17">
      <c r="A197" s="24"/>
      <c r="B197" s="24"/>
      <c r="C197" s="1340"/>
      <c r="D197" s="462" t="s">
        <v>1693</v>
      </c>
      <c r="E197" s="592">
        <v>1</v>
      </c>
      <c r="F197" s="1118" t="s">
        <v>827</v>
      </c>
      <c r="G197" s="1118" t="s">
        <v>827</v>
      </c>
      <c r="H197" s="1118" t="s">
        <v>827</v>
      </c>
      <c r="I197" s="1118" t="s">
        <v>827</v>
      </c>
      <c r="J197" s="1118" t="s">
        <v>827</v>
      </c>
      <c r="K197" s="1118" t="s">
        <v>827</v>
      </c>
      <c r="L197" s="1118" t="s">
        <v>827</v>
      </c>
      <c r="M197" s="1118" t="s">
        <v>827</v>
      </c>
      <c r="N197" s="1118" t="s">
        <v>827</v>
      </c>
      <c r="O197" s="1118" t="s">
        <v>827</v>
      </c>
      <c r="P197" s="1118" t="s">
        <v>827</v>
      </c>
      <c r="Q197" s="1118" t="s">
        <v>827</v>
      </c>
    </row>
    <row r="198" spans="1:17" ht="20.25" customHeight="1">
      <c r="A198" s="24"/>
      <c r="B198" s="24"/>
      <c r="C198" s="1453" t="s">
        <v>1829</v>
      </c>
      <c r="D198" s="462" t="s">
        <v>1691</v>
      </c>
      <c r="E198" s="592">
        <v>57</v>
      </c>
      <c r="F198" s="1118" t="s">
        <v>827</v>
      </c>
      <c r="G198" s="1118" t="s">
        <v>827</v>
      </c>
      <c r="H198" s="1118" t="s">
        <v>827</v>
      </c>
      <c r="I198" s="1118" t="s">
        <v>827</v>
      </c>
      <c r="J198" s="592">
        <v>29</v>
      </c>
      <c r="K198" s="592">
        <v>11</v>
      </c>
      <c r="L198" s="592">
        <v>0</v>
      </c>
      <c r="M198" s="592">
        <v>15</v>
      </c>
      <c r="N198" s="592">
        <v>0</v>
      </c>
      <c r="O198" s="592">
        <v>0</v>
      </c>
      <c r="P198" s="592">
        <v>1</v>
      </c>
      <c r="Q198" s="592">
        <v>1</v>
      </c>
    </row>
    <row r="199" spans="1:17">
      <c r="A199" s="24"/>
      <c r="B199" s="24"/>
      <c r="C199" s="1340"/>
      <c r="D199" s="462" t="s">
        <v>1692</v>
      </c>
      <c r="E199" s="592">
        <v>227</v>
      </c>
      <c r="F199" s="1118" t="s">
        <v>827</v>
      </c>
      <c r="G199" s="1118" t="s">
        <v>827</v>
      </c>
      <c r="H199" s="1118" t="s">
        <v>827</v>
      </c>
      <c r="I199" s="1118" t="s">
        <v>827</v>
      </c>
      <c r="J199" s="592">
        <v>164</v>
      </c>
      <c r="K199" s="592">
        <v>31</v>
      </c>
      <c r="L199" s="592">
        <v>2</v>
      </c>
      <c r="M199" s="592">
        <v>28</v>
      </c>
      <c r="N199" s="592">
        <v>0</v>
      </c>
      <c r="O199" s="592">
        <v>1</v>
      </c>
      <c r="P199" s="592">
        <v>1</v>
      </c>
      <c r="Q199" s="592">
        <v>0</v>
      </c>
    </row>
    <row r="200" spans="1:17">
      <c r="A200" s="24"/>
      <c r="B200" s="24"/>
      <c r="C200" s="1340"/>
      <c r="D200" s="462" t="s">
        <v>1693</v>
      </c>
      <c r="E200" s="592">
        <v>284</v>
      </c>
      <c r="F200" s="1118" t="s">
        <v>827</v>
      </c>
      <c r="G200" s="1118" t="s">
        <v>827</v>
      </c>
      <c r="H200" s="1118" t="s">
        <v>827</v>
      </c>
      <c r="I200" s="1118" t="s">
        <v>827</v>
      </c>
      <c r="J200" s="592">
        <v>193</v>
      </c>
      <c r="K200" s="592">
        <v>42</v>
      </c>
      <c r="L200" s="592">
        <v>2</v>
      </c>
      <c r="M200" s="592">
        <v>43</v>
      </c>
      <c r="N200" s="592">
        <v>0</v>
      </c>
      <c r="O200" s="592">
        <v>1</v>
      </c>
      <c r="P200" s="592">
        <v>2</v>
      </c>
      <c r="Q200" s="592">
        <v>1</v>
      </c>
    </row>
    <row r="201" spans="1:17" ht="20.25" customHeight="1">
      <c r="A201" s="24"/>
      <c r="B201" s="24" t="s">
        <v>621</v>
      </c>
      <c r="C201" s="1340"/>
      <c r="D201" s="462"/>
    </row>
    <row r="202" spans="1:17" ht="20.25" customHeight="1">
      <c r="A202" s="24"/>
      <c r="B202" s="24"/>
      <c r="C202" s="1340" t="s">
        <v>2264</v>
      </c>
      <c r="D202" s="462" t="s">
        <v>1691</v>
      </c>
      <c r="E202" s="592">
        <v>367</v>
      </c>
      <c r="F202" s="592">
        <v>263</v>
      </c>
      <c r="G202" s="592">
        <v>234</v>
      </c>
      <c r="H202" s="592">
        <v>29</v>
      </c>
      <c r="I202" s="592">
        <v>104</v>
      </c>
      <c r="J202" s="592">
        <v>255</v>
      </c>
      <c r="K202" s="592">
        <v>55</v>
      </c>
      <c r="L202" s="592">
        <v>17</v>
      </c>
      <c r="M202" s="592">
        <v>1</v>
      </c>
      <c r="N202" s="592">
        <v>0</v>
      </c>
      <c r="O202" s="592">
        <v>32</v>
      </c>
      <c r="P202" s="592">
        <v>5</v>
      </c>
      <c r="Q202" s="592">
        <v>2</v>
      </c>
    </row>
    <row r="203" spans="1:17">
      <c r="A203" s="24"/>
      <c r="B203" s="24"/>
      <c r="C203" s="1340"/>
      <c r="D203" s="462" t="s">
        <v>1692</v>
      </c>
      <c r="E203" s="592">
        <v>140</v>
      </c>
      <c r="F203" s="592">
        <v>64</v>
      </c>
      <c r="G203" s="592">
        <v>50</v>
      </c>
      <c r="H203" s="592">
        <v>14</v>
      </c>
      <c r="I203" s="592">
        <v>76</v>
      </c>
      <c r="J203" s="592">
        <v>102</v>
      </c>
      <c r="K203" s="592">
        <v>22</v>
      </c>
      <c r="L203" s="592">
        <v>3</v>
      </c>
      <c r="M203" s="592">
        <v>0</v>
      </c>
      <c r="N203" s="592">
        <v>0</v>
      </c>
      <c r="O203" s="592">
        <v>11</v>
      </c>
      <c r="P203" s="592">
        <v>2</v>
      </c>
      <c r="Q203" s="592">
        <v>0</v>
      </c>
    </row>
    <row r="204" spans="1:17">
      <c r="A204" s="24"/>
      <c r="B204" s="24"/>
      <c r="C204" s="1340"/>
      <c r="D204" s="462" t="s">
        <v>1693</v>
      </c>
      <c r="E204" s="592">
        <v>507</v>
      </c>
      <c r="F204" s="592">
        <v>327</v>
      </c>
      <c r="G204" s="592">
        <v>284</v>
      </c>
      <c r="H204" s="592">
        <v>43</v>
      </c>
      <c r="I204" s="592">
        <v>180</v>
      </c>
      <c r="J204" s="592">
        <v>357</v>
      </c>
      <c r="K204" s="592">
        <v>77</v>
      </c>
      <c r="L204" s="592">
        <v>20</v>
      </c>
      <c r="M204" s="592">
        <v>1</v>
      </c>
      <c r="N204" s="592">
        <v>0</v>
      </c>
      <c r="O204" s="592">
        <v>43</v>
      </c>
      <c r="P204" s="592">
        <v>7</v>
      </c>
      <c r="Q204" s="592">
        <v>2</v>
      </c>
    </row>
    <row r="205" spans="1:17" ht="20.25" customHeight="1">
      <c r="A205" s="24"/>
      <c r="B205" s="24"/>
      <c r="C205" s="1340" t="s">
        <v>2265</v>
      </c>
      <c r="D205" s="462" t="s">
        <v>1691</v>
      </c>
      <c r="E205" s="592">
        <v>173</v>
      </c>
      <c r="F205" s="592">
        <v>128</v>
      </c>
      <c r="G205" s="592">
        <v>110</v>
      </c>
      <c r="H205" s="592">
        <v>18</v>
      </c>
      <c r="I205" s="592">
        <v>45</v>
      </c>
      <c r="J205" s="592">
        <v>118</v>
      </c>
      <c r="K205" s="592">
        <v>32</v>
      </c>
      <c r="L205" s="592">
        <v>14</v>
      </c>
      <c r="M205" s="592">
        <v>3</v>
      </c>
      <c r="N205" s="592">
        <v>0</v>
      </c>
      <c r="O205" s="592">
        <v>4</v>
      </c>
      <c r="P205" s="592">
        <v>1</v>
      </c>
      <c r="Q205" s="592">
        <v>1</v>
      </c>
    </row>
    <row r="206" spans="1:17">
      <c r="A206" s="24"/>
      <c r="B206" s="24"/>
      <c r="C206" s="1340"/>
      <c r="D206" s="462" t="s">
        <v>1692</v>
      </c>
      <c r="E206" s="592">
        <v>82</v>
      </c>
      <c r="F206" s="592">
        <v>39</v>
      </c>
      <c r="G206" s="592">
        <v>33</v>
      </c>
      <c r="H206" s="592">
        <v>6</v>
      </c>
      <c r="I206" s="592">
        <v>43</v>
      </c>
      <c r="J206" s="592">
        <v>62</v>
      </c>
      <c r="K206" s="592">
        <v>8</v>
      </c>
      <c r="L206" s="592">
        <v>4</v>
      </c>
      <c r="M206" s="592">
        <v>2</v>
      </c>
      <c r="N206" s="592">
        <v>0</v>
      </c>
      <c r="O206" s="592">
        <v>4</v>
      </c>
      <c r="P206" s="592">
        <v>2</v>
      </c>
      <c r="Q206" s="592">
        <v>0</v>
      </c>
    </row>
    <row r="207" spans="1:17">
      <c r="A207" s="24"/>
      <c r="B207" s="24"/>
      <c r="C207" s="1340"/>
      <c r="D207" s="462" t="s">
        <v>1693</v>
      </c>
      <c r="E207" s="592">
        <v>255</v>
      </c>
      <c r="F207" s="592">
        <v>167</v>
      </c>
      <c r="G207" s="592">
        <v>143</v>
      </c>
      <c r="H207" s="592">
        <v>24</v>
      </c>
      <c r="I207" s="592">
        <v>88</v>
      </c>
      <c r="J207" s="592">
        <v>180</v>
      </c>
      <c r="K207" s="592">
        <v>40</v>
      </c>
      <c r="L207" s="592">
        <v>18</v>
      </c>
      <c r="M207" s="592">
        <v>5</v>
      </c>
      <c r="N207" s="592">
        <v>0</v>
      </c>
      <c r="O207" s="592">
        <v>8</v>
      </c>
      <c r="P207" s="592">
        <v>3</v>
      </c>
      <c r="Q207" s="592">
        <v>1</v>
      </c>
    </row>
    <row r="208" spans="1:17" ht="20.25" customHeight="1">
      <c r="A208" s="24"/>
      <c r="B208" s="24"/>
      <c r="C208" s="1453" t="s">
        <v>1829</v>
      </c>
      <c r="D208" s="462" t="s">
        <v>1691</v>
      </c>
      <c r="E208" s="592">
        <v>540</v>
      </c>
      <c r="F208" s="592">
        <v>391</v>
      </c>
      <c r="G208" s="592">
        <v>344</v>
      </c>
      <c r="H208" s="592">
        <v>47</v>
      </c>
      <c r="I208" s="592">
        <v>149</v>
      </c>
      <c r="J208" s="592">
        <v>373</v>
      </c>
      <c r="K208" s="592">
        <v>87</v>
      </c>
      <c r="L208" s="592">
        <v>31</v>
      </c>
      <c r="M208" s="592">
        <v>4</v>
      </c>
      <c r="N208" s="592">
        <v>0</v>
      </c>
      <c r="O208" s="592">
        <v>36</v>
      </c>
      <c r="P208" s="592">
        <v>6</v>
      </c>
      <c r="Q208" s="592">
        <v>3</v>
      </c>
    </row>
    <row r="209" spans="1:17">
      <c r="A209" s="24"/>
      <c r="B209" s="24"/>
      <c r="C209" s="1340"/>
      <c r="D209" s="462" t="s">
        <v>1692</v>
      </c>
      <c r="E209" s="592">
        <v>222</v>
      </c>
      <c r="F209" s="592">
        <v>103</v>
      </c>
      <c r="G209" s="592">
        <v>83</v>
      </c>
      <c r="H209" s="592">
        <v>20</v>
      </c>
      <c r="I209" s="592">
        <v>119</v>
      </c>
      <c r="J209" s="592">
        <v>164</v>
      </c>
      <c r="K209" s="592">
        <v>30</v>
      </c>
      <c r="L209" s="592">
        <v>7</v>
      </c>
      <c r="M209" s="592">
        <v>2</v>
      </c>
      <c r="N209" s="592">
        <v>0</v>
      </c>
      <c r="O209" s="592">
        <v>15</v>
      </c>
      <c r="P209" s="592">
        <v>4</v>
      </c>
      <c r="Q209" s="592">
        <v>0</v>
      </c>
    </row>
    <row r="210" spans="1:17">
      <c r="A210" s="24"/>
      <c r="B210" s="24"/>
      <c r="C210" s="1340"/>
      <c r="D210" s="462" t="s">
        <v>1693</v>
      </c>
      <c r="E210" s="592">
        <v>762</v>
      </c>
      <c r="F210" s="592">
        <v>494</v>
      </c>
      <c r="G210" s="592">
        <v>427</v>
      </c>
      <c r="H210" s="592">
        <v>67</v>
      </c>
      <c r="I210" s="592">
        <v>268</v>
      </c>
      <c r="J210" s="592">
        <v>537</v>
      </c>
      <c r="K210" s="592">
        <v>117</v>
      </c>
      <c r="L210" s="592">
        <v>38</v>
      </c>
      <c r="M210" s="592">
        <v>6</v>
      </c>
      <c r="N210" s="592">
        <v>0</v>
      </c>
      <c r="O210" s="592">
        <v>51</v>
      </c>
      <c r="P210" s="592">
        <v>10</v>
      </c>
      <c r="Q210" s="592">
        <v>3</v>
      </c>
    </row>
    <row r="211" spans="1:17" ht="20.25" customHeight="1">
      <c r="A211" s="24"/>
      <c r="B211" s="24" t="s">
        <v>622</v>
      </c>
      <c r="C211" s="1340"/>
      <c r="D211" s="462"/>
    </row>
    <row r="212" spans="1:17" ht="20.25" customHeight="1">
      <c r="A212" s="24"/>
      <c r="B212" s="24"/>
      <c r="C212" s="1340" t="s">
        <v>2264</v>
      </c>
      <c r="D212" s="462" t="s">
        <v>1691</v>
      </c>
      <c r="E212" s="592">
        <v>231</v>
      </c>
      <c r="F212" s="592">
        <v>196</v>
      </c>
      <c r="G212" s="1118" t="s">
        <v>827</v>
      </c>
      <c r="H212" s="1118" t="s">
        <v>827</v>
      </c>
      <c r="I212" s="592">
        <v>35</v>
      </c>
      <c r="J212" s="592">
        <v>190</v>
      </c>
      <c r="K212" s="592">
        <v>8</v>
      </c>
      <c r="L212" s="592">
        <v>7</v>
      </c>
      <c r="M212" s="592">
        <v>2</v>
      </c>
      <c r="N212" s="592">
        <v>0</v>
      </c>
      <c r="O212" s="592">
        <v>20</v>
      </c>
      <c r="P212" s="592">
        <v>1</v>
      </c>
      <c r="Q212" s="592">
        <v>3</v>
      </c>
    </row>
    <row r="213" spans="1:17">
      <c r="A213" s="24"/>
      <c r="B213" s="24"/>
      <c r="C213" s="1340"/>
      <c r="D213" s="462" t="s">
        <v>1692</v>
      </c>
      <c r="E213" s="592">
        <v>197</v>
      </c>
      <c r="F213" s="592">
        <v>102</v>
      </c>
      <c r="G213" s="1118" t="s">
        <v>827</v>
      </c>
      <c r="H213" s="1118" t="s">
        <v>827</v>
      </c>
      <c r="I213" s="592">
        <v>95</v>
      </c>
      <c r="J213" s="592">
        <v>112</v>
      </c>
      <c r="K213" s="592">
        <v>17</v>
      </c>
      <c r="L213" s="592">
        <v>27</v>
      </c>
      <c r="M213" s="592">
        <v>1</v>
      </c>
      <c r="N213" s="592">
        <v>0</v>
      </c>
      <c r="O213" s="592">
        <v>29</v>
      </c>
      <c r="P213" s="592">
        <v>11</v>
      </c>
      <c r="Q213" s="592">
        <v>0</v>
      </c>
    </row>
    <row r="214" spans="1:17">
      <c r="A214" s="24"/>
      <c r="B214" s="24"/>
      <c r="C214" s="1340"/>
      <c r="D214" s="462" t="s">
        <v>1693</v>
      </c>
      <c r="E214" s="592">
        <v>428</v>
      </c>
      <c r="F214" s="592">
        <v>298</v>
      </c>
      <c r="G214" s="1118" t="s">
        <v>827</v>
      </c>
      <c r="H214" s="1118" t="s">
        <v>827</v>
      </c>
      <c r="I214" s="592">
        <v>130</v>
      </c>
      <c r="J214" s="592">
        <v>302</v>
      </c>
      <c r="K214" s="592">
        <v>25</v>
      </c>
      <c r="L214" s="592">
        <v>34</v>
      </c>
      <c r="M214" s="592">
        <v>3</v>
      </c>
      <c r="N214" s="592">
        <v>0</v>
      </c>
      <c r="O214" s="592">
        <v>49</v>
      </c>
      <c r="P214" s="592">
        <v>12</v>
      </c>
      <c r="Q214" s="592">
        <v>3</v>
      </c>
    </row>
    <row r="215" spans="1:17" ht="20.25" customHeight="1">
      <c r="A215" s="24"/>
      <c r="B215" s="24"/>
      <c r="C215" s="1340" t="s">
        <v>2265</v>
      </c>
      <c r="D215" s="462" t="s">
        <v>1691</v>
      </c>
      <c r="E215" s="592">
        <v>83</v>
      </c>
      <c r="F215" s="592">
        <v>73</v>
      </c>
      <c r="G215" s="1118" t="s">
        <v>827</v>
      </c>
      <c r="H215" s="1118" t="s">
        <v>827</v>
      </c>
      <c r="I215" s="592">
        <v>10</v>
      </c>
      <c r="J215" s="592">
        <v>68</v>
      </c>
      <c r="K215" s="592">
        <v>7</v>
      </c>
      <c r="L215" s="592">
        <v>3</v>
      </c>
      <c r="M215" s="592">
        <v>0</v>
      </c>
      <c r="N215" s="592">
        <v>0</v>
      </c>
      <c r="O215" s="592">
        <v>1</v>
      </c>
      <c r="P215" s="592">
        <v>0</v>
      </c>
      <c r="Q215" s="592">
        <v>4</v>
      </c>
    </row>
    <row r="216" spans="1:17">
      <c r="A216" s="24"/>
      <c r="B216" s="24"/>
      <c r="C216" s="1340"/>
      <c r="D216" s="462" t="s">
        <v>1692</v>
      </c>
      <c r="E216" s="592">
        <v>119</v>
      </c>
      <c r="F216" s="592">
        <v>47</v>
      </c>
      <c r="G216" s="1118" t="s">
        <v>827</v>
      </c>
      <c r="H216" s="1118" t="s">
        <v>827</v>
      </c>
      <c r="I216" s="592">
        <v>72</v>
      </c>
      <c r="J216" s="592">
        <v>100</v>
      </c>
      <c r="K216" s="592">
        <v>6</v>
      </c>
      <c r="L216" s="592">
        <v>4</v>
      </c>
      <c r="M216" s="592">
        <v>3</v>
      </c>
      <c r="N216" s="592">
        <v>0</v>
      </c>
      <c r="O216" s="592">
        <v>3</v>
      </c>
      <c r="P216" s="592">
        <v>1</v>
      </c>
      <c r="Q216" s="592">
        <v>2</v>
      </c>
    </row>
    <row r="217" spans="1:17">
      <c r="A217" s="24"/>
      <c r="B217" s="24"/>
      <c r="C217" s="1340"/>
      <c r="D217" s="462" t="s">
        <v>1693</v>
      </c>
      <c r="E217" s="592">
        <v>202</v>
      </c>
      <c r="F217" s="592">
        <v>120</v>
      </c>
      <c r="G217" s="1118" t="s">
        <v>827</v>
      </c>
      <c r="H217" s="1118" t="s">
        <v>827</v>
      </c>
      <c r="I217" s="592">
        <v>82</v>
      </c>
      <c r="J217" s="592">
        <v>168</v>
      </c>
      <c r="K217" s="592">
        <v>13</v>
      </c>
      <c r="L217" s="592">
        <v>7</v>
      </c>
      <c r="M217" s="592">
        <v>3</v>
      </c>
      <c r="N217" s="592">
        <v>0</v>
      </c>
      <c r="O217" s="592">
        <v>4</v>
      </c>
      <c r="P217" s="592">
        <v>1</v>
      </c>
      <c r="Q217" s="592">
        <v>6</v>
      </c>
    </row>
    <row r="218" spans="1:17">
      <c r="A218" s="24"/>
      <c r="B218" s="24"/>
      <c r="C218" s="1340"/>
      <c r="D218" s="449"/>
      <c r="E218" s="592"/>
      <c r="F218" s="592"/>
      <c r="G218" s="592"/>
      <c r="H218" s="592"/>
      <c r="I218" s="592"/>
      <c r="J218" s="592"/>
      <c r="K218" s="592"/>
      <c r="L218" s="592"/>
      <c r="M218" s="592"/>
      <c r="N218" s="592"/>
      <c r="O218" s="592"/>
      <c r="P218" s="592"/>
      <c r="Q218" s="592"/>
    </row>
    <row r="219" spans="1:17">
      <c r="A219" s="24"/>
      <c r="B219" s="24"/>
      <c r="C219" s="1340"/>
      <c r="D219" s="449"/>
      <c r="E219" s="592"/>
      <c r="F219" s="592"/>
      <c r="G219" s="592"/>
      <c r="H219" s="592"/>
      <c r="I219" s="592"/>
      <c r="J219" s="592"/>
      <c r="K219" s="592"/>
      <c r="L219" s="592"/>
      <c r="M219" s="592"/>
      <c r="N219" s="592"/>
      <c r="O219" s="592"/>
      <c r="P219" s="592"/>
      <c r="Q219" s="592"/>
    </row>
    <row r="220" spans="1:17">
      <c r="A220" s="24"/>
      <c r="B220" s="24"/>
      <c r="C220" s="1340"/>
      <c r="D220" s="449"/>
      <c r="E220" s="592"/>
      <c r="F220" s="592"/>
      <c r="G220" s="592"/>
      <c r="H220" s="592"/>
      <c r="I220" s="592"/>
      <c r="J220" s="592"/>
      <c r="K220" s="592"/>
      <c r="L220" s="592"/>
      <c r="M220" s="592"/>
      <c r="N220" s="592"/>
      <c r="O220" s="592"/>
      <c r="P220" s="592"/>
      <c r="Q220" s="592"/>
    </row>
    <row r="221" spans="1:17">
      <c r="A221" s="24"/>
      <c r="B221" s="24"/>
      <c r="C221" s="1340"/>
      <c r="D221" s="449"/>
      <c r="E221" s="592"/>
      <c r="F221" s="592"/>
      <c r="G221" s="592"/>
      <c r="H221" s="592"/>
      <c r="I221" s="592"/>
      <c r="J221" s="592"/>
      <c r="K221" s="592"/>
      <c r="L221" s="592"/>
      <c r="M221" s="592"/>
      <c r="N221" s="592"/>
      <c r="O221" s="592"/>
      <c r="P221" s="592"/>
      <c r="Q221" s="592"/>
    </row>
    <row r="222" spans="1:17">
      <c r="A222" s="24"/>
      <c r="B222" s="24"/>
      <c r="C222" s="1340"/>
      <c r="D222" s="449"/>
    </row>
    <row r="223" spans="1:17">
      <c r="A223" s="90" t="s">
        <v>527</v>
      </c>
      <c r="B223" s="24"/>
      <c r="C223" s="1340"/>
      <c r="D223" s="449"/>
    </row>
    <row r="224" spans="1:17">
      <c r="A224" s="496" t="s">
        <v>1776</v>
      </c>
      <c r="B224" s="24"/>
      <c r="C224" s="1340"/>
      <c r="D224" s="449"/>
    </row>
    <row r="225" spans="1:17">
      <c r="A225" s="496" t="s">
        <v>1777</v>
      </c>
      <c r="B225" s="24"/>
      <c r="C225" s="1340"/>
      <c r="D225" s="449"/>
    </row>
    <row r="226" spans="1:17" s="496" customFormat="1" ht="10.15" customHeight="1">
      <c r="A226" s="496" t="s">
        <v>1778</v>
      </c>
      <c r="C226" s="497"/>
      <c r="D226" s="502"/>
    </row>
    <row r="227" spans="1:17">
      <c r="B227" s="24"/>
      <c r="C227" s="1340"/>
      <c r="D227" s="449"/>
    </row>
    <row r="228" spans="1:17">
      <c r="A228" s="1354" t="s">
        <v>3078</v>
      </c>
      <c r="B228" s="24"/>
      <c r="C228" s="1340"/>
      <c r="D228" s="449"/>
      <c r="E228" s="684"/>
      <c r="F228" s="592"/>
      <c r="G228" s="592"/>
      <c r="H228" s="592"/>
      <c r="I228" s="592"/>
      <c r="J228" s="592"/>
      <c r="K228" s="592"/>
      <c r="L228" s="592"/>
      <c r="M228" s="592"/>
      <c r="N228" s="592"/>
      <c r="O228" s="592"/>
      <c r="P228" s="592"/>
      <c r="Q228" s="592"/>
    </row>
    <row r="229" spans="1:17" ht="20.25" customHeight="1">
      <c r="A229" s="24"/>
      <c r="B229" s="24"/>
      <c r="C229" s="1453" t="s">
        <v>1829</v>
      </c>
      <c r="D229" s="462" t="s">
        <v>1691</v>
      </c>
      <c r="E229" s="592">
        <v>314</v>
      </c>
      <c r="F229" s="592">
        <v>269</v>
      </c>
      <c r="G229" s="592">
        <v>247</v>
      </c>
      <c r="H229" s="592">
        <v>22</v>
      </c>
      <c r="I229" s="592">
        <v>45</v>
      </c>
      <c r="J229" s="592">
        <v>258</v>
      </c>
      <c r="K229" s="592">
        <v>15</v>
      </c>
      <c r="L229" s="592">
        <v>10</v>
      </c>
      <c r="M229" s="592">
        <v>2</v>
      </c>
      <c r="N229" s="592">
        <v>0</v>
      </c>
      <c r="O229" s="592">
        <v>21</v>
      </c>
      <c r="P229" s="592">
        <v>1</v>
      </c>
      <c r="Q229" s="592">
        <v>7</v>
      </c>
    </row>
    <row r="230" spans="1:17">
      <c r="A230" s="24"/>
      <c r="B230" s="24"/>
      <c r="C230" s="1340"/>
      <c r="D230" s="462" t="s">
        <v>1692</v>
      </c>
      <c r="E230" s="684">
        <v>316</v>
      </c>
      <c r="F230" s="592">
        <v>149</v>
      </c>
      <c r="G230" s="592">
        <v>130</v>
      </c>
      <c r="H230" s="592">
        <v>19</v>
      </c>
      <c r="I230" s="592">
        <v>167</v>
      </c>
      <c r="J230" s="592">
        <v>212</v>
      </c>
      <c r="K230" s="592">
        <v>23</v>
      </c>
      <c r="L230" s="592">
        <v>31</v>
      </c>
      <c r="M230" s="592">
        <v>4</v>
      </c>
      <c r="N230" s="592">
        <v>0</v>
      </c>
      <c r="O230" s="592">
        <v>32</v>
      </c>
      <c r="P230" s="592">
        <v>12</v>
      </c>
      <c r="Q230" s="592">
        <v>2</v>
      </c>
    </row>
    <row r="231" spans="1:17">
      <c r="A231" s="24"/>
      <c r="B231" s="24"/>
      <c r="C231" s="1340"/>
      <c r="D231" s="462" t="s">
        <v>1693</v>
      </c>
      <c r="E231" s="684">
        <v>630</v>
      </c>
      <c r="F231" s="592">
        <v>418</v>
      </c>
      <c r="G231" s="592">
        <v>377</v>
      </c>
      <c r="H231" s="592">
        <v>41</v>
      </c>
      <c r="I231" s="592">
        <v>212</v>
      </c>
      <c r="J231" s="592">
        <v>470</v>
      </c>
      <c r="K231" s="592">
        <v>38</v>
      </c>
      <c r="L231" s="592">
        <v>41</v>
      </c>
      <c r="M231" s="592">
        <v>6</v>
      </c>
      <c r="N231" s="592">
        <v>0</v>
      </c>
      <c r="O231" s="592">
        <v>53</v>
      </c>
      <c r="P231" s="592">
        <v>13</v>
      </c>
      <c r="Q231" s="592">
        <v>9</v>
      </c>
    </row>
    <row r="232" spans="1:17" ht="20.25" customHeight="1">
      <c r="A232" s="24"/>
      <c r="B232" s="24" t="s">
        <v>623</v>
      </c>
      <c r="C232" s="1340"/>
      <c r="D232" s="462" t="s">
        <v>1691</v>
      </c>
      <c r="E232" s="684">
        <v>1</v>
      </c>
      <c r="F232" s="1118" t="s">
        <v>827</v>
      </c>
      <c r="G232" s="1118" t="s">
        <v>827</v>
      </c>
      <c r="H232" s="1118" t="s">
        <v>827</v>
      </c>
      <c r="I232" s="1118" t="s">
        <v>827</v>
      </c>
      <c r="J232" s="1118" t="s">
        <v>827</v>
      </c>
      <c r="K232" s="1118" t="s">
        <v>827</v>
      </c>
      <c r="L232" s="1118" t="s">
        <v>827</v>
      </c>
      <c r="M232" s="1118" t="s">
        <v>827</v>
      </c>
      <c r="N232" s="1118" t="s">
        <v>827</v>
      </c>
      <c r="O232" s="1118" t="s">
        <v>827</v>
      </c>
      <c r="P232" s="1118" t="s">
        <v>827</v>
      </c>
      <c r="Q232" s="1118" t="s">
        <v>827</v>
      </c>
    </row>
    <row r="233" spans="1:17" ht="10.15" customHeight="1">
      <c r="A233" s="24"/>
      <c r="B233" s="24"/>
      <c r="C233" s="1340"/>
      <c r="D233" s="462" t="s">
        <v>1692</v>
      </c>
      <c r="E233" s="499">
        <v>2</v>
      </c>
      <c r="F233" s="1118" t="s">
        <v>827</v>
      </c>
      <c r="G233" s="1118" t="s">
        <v>827</v>
      </c>
      <c r="H233" s="1118" t="s">
        <v>827</v>
      </c>
      <c r="I233" s="1118" t="s">
        <v>827</v>
      </c>
      <c r="J233" s="1118" t="s">
        <v>827</v>
      </c>
      <c r="K233" s="1118" t="s">
        <v>827</v>
      </c>
      <c r="L233" s="1118" t="s">
        <v>827</v>
      </c>
      <c r="M233" s="1118" t="s">
        <v>827</v>
      </c>
      <c r="N233" s="1118" t="s">
        <v>827</v>
      </c>
      <c r="O233" s="1118" t="s">
        <v>827</v>
      </c>
      <c r="P233" s="1118" t="s">
        <v>827</v>
      </c>
      <c r="Q233" s="1118" t="s">
        <v>827</v>
      </c>
    </row>
    <row r="234" spans="1:17">
      <c r="A234" s="24"/>
      <c r="B234" s="24"/>
      <c r="C234" s="1340"/>
      <c r="D234" s="462" t="s">
        <v>1693</v>
      </c>
      <c r="E234" s="499">
        <v>3</v>
      </c>
      <c r="F234" s="1118" t="s">
        <v>827</v>
      </c>
      <c r="G234" s="1118" t="s">
        <v>827</v>
      </c>
      <c r="H234" s="1118" t="s">
        <v>827</v>
      </c>
      <c r="I234" s="1118" t="s">
        <v>827</v>
      </c>
      <c r="J234" s="1118" t="s">
        <v>827</v>
      </c>
      <c r="K234" s="1118" t="s">
        <v>827</v>
      </c>
      <c r="L234" s="1118" t="s">
        <v>827</v>
      </c>
      <c r="M234" s="1118" t="s">
        <v>827</v>
      </c>
      <c r="N234" s="1118" t="s">
        <v>827</v>
      </c>
      <c r="O234" s="1118" t="s">
        <v>827</v>
      </c>
      <c r="P234" s="1118" t="s">
        <v>827</v>
      </c>
      <c r="Q234" s="1118" t="s">
        <v>827</v>
      </c>
    </row>
    <row r="235" spans="1:17" ht="20.25" customHeight="1">
      <c r="A235" s="24"/>
      <c r="B235" s="24" t="s">
        <v>624</v>
      </c>
      <c r="C235" s="1340"/>
      <c r="D235" s="613"/>
    </row>
    <row r="236" spans="1:17" ht="20.25" customHeight="1">
      <c r="A236" s="24"/>
      <c r="B236" s="24"/>
      <c r="C236" s="1340" t="s">
        <v>2265</v>
      </c>
      <c r="D236" s="462" t="s">
        <v>1691</v>
      </c>
      <c r="E236" s="592">
        <v>35</v>
      </c>
      <c r="F236" s="592">
        <v>35</v>
      </c>
      <c r="G236" s="592">
        <v>0</v>
      </c>
      <c r="H236" s="592">
        <v>35</v>
      </c>
      <c r="I236" s="592">
        <v>0</v>
      </c>
      <c r="J236" s="592">
        <v>27</v>
      </c>
      <c r="K236" s="592">
        <v>5</v>
      </c>
      <c r="L236" s="592">
        <v>0</v>
      </c>
      <c r="M236" s="592">
        <v>3</v>
      </c>
      <c r="N236" s="592">
        <v>0</v>
      </c>
      <c r="O236" s="592">
        <v>0</v>
      </c>
      <c r="P236" s="592">
        <v>0</v>
      </c>
      <c r="Q236" s="592">
        <v>0</v>
      </c>
    </row>
    <row r="237" spans="1:17">
      <c r="A237" s="24"/>
      <c r="B237" s="24"/>
      <c r="C237" s="1340"/>
      <c r="D237" s="462" t="s">
        <v>1692</v>
      </c>
      <c r="E237" s="592">
        <v>34</v>
      </c>
      <c r="F237" s="592">
        <v>34</v>
      </c>
      <c r="G237" s="592">
        <v>0</v>
      </c>
      <c r="H237" s="592">
        <v>34</v>
      </c>
      <c r="I237" s="592">
        <v>0</v>
      </c>
      <c r="J237" s="592">
        <v>16</v>
      </c>
      <c r="K237" s="592">
        <v>10</v>
      </c>
      <c r="L237" s="592">
        <v>1</v>
      </c>
      <c r="M237" s="592">
        <v>7</v>
      </c>
      <c r="N237" s="592">
        <v>0</v>
      </c>
      <c r="O237" s="592">
        <v>0</v>
      </c>
      <c r="P237" s="592">
        <v>0</v>
      </c>
      <c r="Q237" s="592">
        <v>0</v>
      </c>
    </row>
    <row r="238" spans="1:17">
      <c r="A238" s="24"/>
      <c r="B238" s="24"/>
      <c r="C238" s="1340"/>
      <c r="D238" s="462" t="s">
        <v>1693</v>
      </c>
      <c r="E238" s="592">
        <v>69</v>
      </c>
      <c r="F238" s="592">
        <v>69</v>
      </c>
      <c r="G238" s="592">
        <v>0</v>
      </c>
      <c r="H238" s="592">
        <v>69</v>
      </c>
      <c r="I238" s="592">
        <v>0</v>
      </c>
      <c r="J238" s="592">
        <v>43</v>
      </c>
      <c r="K238" s="592">
        <v>15</v>
      </c>
      <c r="L238" s="592">
        <v>1</v>
      </c>
      <c r="M238" s="592">
        <v>10</v>
      </c>
      <c r="N238" s="592">
        <v>0</v>
      </c>
      <c r="O238" s="592">
        <v>0</v>
      </c>
      <c r="P238" s="592">
        <v>0</v>
      </c>
      <c r="Q238" s="592">
        <v>0</v>
      </c>
    </row>
    <row r="239" spans="1:17" ht="20.25" customHeight="1">
      <c r="A239" s="24"/>
      <c r="B239" s="24"/>
      <c r="C239" s="1453" t="s">
        <v>1829</v>
      </c>
      <c r="D239" s="462" t="s">
        <v>1691</v>
      </c>
      <c r="E239" s="592">
        <v>35</v>
      </c>
      <c r="F239" s="592">
        <v>35</v>
      </c>
      <c r="G239" s="592">
        <v>0</v>
      </c>
      <c r="H239" s="592">
        <v>35</v>
      </c>
      <c r="I239" s="592">
        <v>0</v>
      </c>
      <c r="J239" s="592">
        <v>27</v>
      </c>
      <c r="K239" s="592">
        <v>5</v>
      </c>
      <c r="L239" s="592">
        <v>0</v>
      </c>
      <c r="M239" s="592">
        <v>3</v>
      </c>
      <c r="N239" s="592">
        <v>0</v>
      </c>
      <c r="O239" s="592">
        <v>0</v>
      </c>
      <c r="P239" s="592">
        <v>0</v>
      </c>
      <c r="Q239" s="592">
        <v>0</v>
      </c>
    </row>
    <row r="240" spans="1:17">
      <c r="A240" s="24"/>
      <c r="B240" s="24"/>
      <c r="C240" s="1340"/>
      <c r="D240" s="462" t="s">
        <v>1692</v>
      </c>
      <c r="E240" s="592">
        <v>34</v>
      </c>
      <c r="F240" s="592">
        <v>34</v>
      </c>
      <c r="G240" s="592">
        <v>0</v>
      </c>
      <c r="H240" s="592">
        <v>34</v>
      </c>
      <c r="I240" s="592">
        <v>0</v>
      </c>
      <c r="J240" s="592">
        <v>16</v>
      </c>
      <c r="K240" s="592">
        <v>10</v>
      </c>
      <c r="L240" s="592">
        <v>1</v>
      </c>
      <c r="M240" s="592">
        <v>7</v>
      </c>
      <c r="N240" s="592">
        <v>0</v>
      </c>
      <c r="O240" s="592">
        <v>0</v>
      </c>
      <c r="P240" s="592">
        <v>0</v>
      </c>
      <c r="Q240" s="592">
        <v>0</v>
      </c>
    </row>
    <row r="241" spans="1:17">
      <c r="A241" s="24"/>
      <c r="B241" s="24"/>
      <c r="C241" s="1340"/>
      <c r="D241" s="462" t="s">
        <v>1693</v>
      </c>
      <c r="E241" s="592">
        <v>69</v>
      </c>
      <c r="F241" s="592">
        <v>69</v>
      </c>
      <c r="G241" s="592">
        <v>0</v>
      </c>
      <c r="H241" s="592">
        <v>69</v>
      </c>
      <c r="I241" s="592">
        <v>0</v>
      </c>
      <c r="J241" s="592">
        <v>43</v>
      </c>
      <c r="K241" s="592">
        <v>15</v>
      </c>
      <c r="L241" s="592">
        <v>1</v>
      </c>
      <c r="M241" s="592">
        <v>10</v>
      </c>
      <c r="N241" s="592">
        <v>0</v>
      </c>
      <c r="O241" s="592">
        <v>0</v>
      </c>
      <c r="P241" s="592">
        <v>0</v>
      </c>
      <c r="Q241" s="592">
        <v>0</v>
      </c>
    </row>
    <row r="242" spans="1:17" ht="20.25" customHeight="1">
      <c r="A242" s="24"/>
      <c r="B242" s="24" t="s">
        <v>625</v>
      </c>
      <c r="C242" s="1340"/>
      <c r="D242" s="462" t="s">
        <v>1691</v>
      </c>
      <c r="E242" s="592">
        <v>11</v>
      </c>
      <c r="F242" s="592">
        <v>7</v>
      </c>
      <c r="G242" s="592">
        <v>0</v>
      </c>
      <c r="H242" s="592">
        <v>7</v>
      </c>
      <c r="I242" s="592">
        <v>4</v>
      </c>
      <c r="J242" s="1118" t="s">
        <v>827</v>
      </c>
      <c r="K242" s="1118" t="s">
        <v>827</v>
      </c>
      <c r="L242" s="1118" t="s">
        <v>827</v>
      </c>
      <c r="M242" s="1118" t="s">
        <v>827</v>
      </c>
      <c r="N242" s="1118" t="s">
        <v>827</v>
      </c>
      <c r="O242" s="1118" t="s">
        <v>827</v>
      </c>
      <c r="P242" s="1118" t="s">
        <v>827</v>
      </c>
      <c r="Q242" s="1118" t="s">
        <v>827</v>
      </c>
    </row>
    <row r="243" spans="1:17">
      <c r="A243" s="24"/>
      <c r="B243" s="24"/>
      <c r="C243" s="1340"/>
      <c r="D243" s="462" t="s">
        <v>1692</v>
      </c>
      <c r="E243" s="592">
        <v>35</v>
      </c>
      <c r="F243" s="592">
        <v>15</v>
      </c>
      <c r="G243" s="592">
        <v>0</v>
      </c>
      <c r="H243" s="592">
        <v>15</v>
      </c>
      <c r="I243" s="592">
        <v>20</v>
      </c>
      <c r="J243" s="1118" t="s">
        <v>827</v>
      </c>
      <c r="K243" s="1118" t="s">
        <v>827</v>
      </c>
      <c r="L243" s="1118" t="s">
        <v>827</v>
      </c>
      <c r="M243" s="1118" t="s">
        <v>827</v>
      </c>
      <c r="N243" s="1118" t="s">
        <v>827</v>
      </c>
      <c r="O243" s="1118" t="s">
        <v>827</v>
      </c>
      <c r="P243" s="1118" t="s">
        <v>827</v>
      </c>
      <c r="Q243" s="1118" t="s">
        <v>827</v>
      </c>
    </row>
    <row r="244" spans="1:17">
      <c r="A244" s="24"/>
      <c r="B244" s="24"/>
      <c r="C244" s="1340"/>
      <c r="D244" s="462" t="s">
        <v>1693</v>
      </c>
      <c r="E244" s="592">
        <v>46</v>
      </c>
      <c r="F244" s="592">
        <v>22</v>
      </c>
      <c r="G244" s="592">
        <v>0</v>
      </c>
      <c r="H244" s="592">
        <v>22</v>
      </c>
      <c r="I244" s="592">
        <v>24</v>
      </c>
      <c r="J244" s="1118" t="s">
        <v>827</v>
      </c>
      <c r="K244" s="1118" t="s">
        <v>827</v>
      </c>
      <c r="L244" s="1118" t="s">
        <v>827</v>
      </c>
      <c r="M244" s="1118" t="s">
        <v>827</v>
      </c>
      <c r="N244" s="1118" t="s">
        <v>827</v>
      </c>
      <c r="O244" s="1118" t="s">
        <v>827</v>
      </c>
      <c r="P244" s="1118" t="s">
        <v>827</v>
      </c>
      <c r="Q244" s="1118" t="s">
        <v>827</v>
      </c>
    </row>
    <row r="245" spans="1:17" ht="20.25" customHeight="1">
      <c r="A245" s="24"/>
      <c r="B245" s="24" t="s">
        <v>1795</v>
      </c>
      <c r="C245" s="1340"/>
      <c r="D245" s="462" t="s">
        <v>1691</v>
      </c>
      <c r="E245" s="592">
        <v>1910</v>
      </c>
      <c r="F245" s="592">
        <v>1344</v>
      </c>
      <c r="G245" s="592">
        <v>1105</v>
      </c>
      <c r="H245" s="592">
        <v>239</v>
      </c>
      <c r="I245" s="592">
        <v>566</v>
      </c>
      <c r="J245" s="592">
        <v>1193</v>
      </c>
      <c r="K245" s="592">
        <v>318</v>
      </c>
      <c r="L245" s="592">
        <v>101</v>
      </c>
      <c r="M245" s="592">
        <v>58</v>
      </c>
      <c r="N245" s="592">
        <v>1</v>
      </c>
      <c r="O245" s="592">
        <v>163</v>
      </c>
      <c r="P245" s="592">
        <v>30</v>
      </c>
      <c r="Q245" s="592">
        <v>46</v>
      </c>
    </row>
    <row r="246" spans="1:17">
      <c r="A246" s="24"/>
      <c r="B246" s="24"/>
      <c r="C246" s="1340"/>
      <c r="D246" s="462" t="s">
        <v>1692</v>
      </c>
      <c r="E246" s="592">
        <v>7441</v>
      </c>
      <c r="F246" s="592">
        <v>2863</v>
      </c>
      <c r="G246" s="592">
        <v>2455</v>
      </c>
      <c r="H246" s="592">
        <v>408</v>
      </c>
      <c r="I246" s="592">
        <v>4578</v>
      </c>
      <c r="J246" s="592">
        <v>4875</v>
      </c>
      <c r="K246" s="592">
        <v>1268</v>
      </c>
      <c r="L246" s="592">
        <v>360</v>
      </c>
      <c r="M246" s="592">
        <v>218</v>
      </c>
      <c r="N246" s="592">
        <v>3</v>
      </c>
      <c r="O246" s="592">
        <v>438</v>
      </c>
      <c r="P246" s="592">
        <v>187</v>
      </c>
      <c r="Q246" s="592">
        <v>92</v>
      </c>
    </row>
    <row r="247" spans="1:17">
      <c r="A247" s="24"/>
      <c r="B247" s="24"/>
      <c r="C247" s="1340"/>
      <c r="D247" s="462" t="s">
        <v>1693</v>
      </c>
      <c r="E247" s="592">
        <v>9351</v>
      </c>
      <c r="F247" s="592">
        <v>4207</v>
      </c>
      <c r="G247" s="592">
        <v>3560</v>
      </c>
      <c r="H247" s="592">
        <v>647</v>
      </c>
      <c r="I247" s="592">
        <v>5144</v>
      </c>
      <c r="J247" s="592">
        <v>6068</v>
      </c>
      <c r="K247" s="592">
        <v>1586</v>
      </c>
      <c r="L247" s="592">
        <v>461</v>
      </c>
      <c r="M247" s="592">
        <v>276</v>
      </c>
      <c r="N247" s="592">
        <v>4</v>
      </c>
      <c r="O247" s="592">
        <v>601</v>
      </c>
      <c r="P247" s="592">
        <v>217</v>
      </c>
      <c r="Q247" s="592">
        <v>138</v>
      </c>
    </row>
    <row r="248" spans="1:17" ht="20.25" customHeight="1">
      <c r="A248" s="24"/>
      <c r="B248" s="24" t="s">
        <v>626</v>
      </c>
      <c r="C248" s="1340"/>
      <c r="D248" s="462" t="s">
        <v>1691</v>
      </c>
      <c r="E248" s="592">
        <v>77</v>
      </c>
      <c r="F248" s="592">
        <v>0</v>
      </c>
      <c r="G248" s="592">
        <v>0</v>
      </c>
      <c r="H248" s="592">
        <v>0</v>
      </c>
      <c r="I248" s="592">
        <v>77</v>
      </c>
      <c r="J248" s="592">
        <v>33</v>
      </c>
      <c r="K248" s="592">
        <v>28</v>
      </c>
      <c r="L248" s="592">
        <v>10</v>
      </c>
      <c r="M248" s="592">
        <v>0</v>
      </c>
      <c r="N248" s="592">
        <v>0</v>
      </c>
      <c r="O248" s="592">
        <v>6</v>
      </c>
      <c r="P248" s="592">
        <v>0</v>
      </c>
      <c r="Q248" s="592">
        <v>0</v>
      </c>
    </row>
    <row r="249" spans="1:17">
      <c r="A249" s="24"/>
      <c r="B249" s="24"/>
      <c r="C249" s="1340"/>
      <c r="D249" s="462" t="s">
        <v>1692</v>
      </c>
      <c r="E249" s="592">
        <v>112</v>
      </c>
      <c r="F249" s="592">
        <v>0</v>
      </c>
      <c r="G249" s="592">
        <v>0</v>
      </c>
      <c r="H249" s="592">
        <v>0</v>
      </c>
      <c r="I249" s="592">
        <v>112</v>
      </c>
      <c r="J249" s="592">
        <v>51</v>
      </c>
      <c r="K249" s="592">
        <v>47</v>
      </c>
      <c r="L249" s="592">
        <v>3</v>
      </c>
      <c r="M249" s="592">
        <v>1</v>
      </c>
      <c r="N249" s="592">
        <v>0</v>
      </c>
      <c r="O249" s="592">
        <v>8</v>
      </c>
      <c r="P249" s="592">
        <v>2</v>
      </c>
      <c r="Q249" s="592">
        <v>0</v>
      </c>
    </row>
    <row r="250" spans="1:17">
      <c r="A250" s="24"/>
      <c r="B250" s="24"/>
      <c r="C250" s="1340"/>
      <c r="D250" s="462" t="s">
        <v>1693</v>
      </c>
      <c r="E250" s="592">
        <v>189</v>
      </c>
      <c r="F250" s="592">
        <v>0</v>
      </c>
      <c r="G250" s="592">
        <v>0</v>
      </c>
      <c r="H250" s="592">
        <v>0</v>
      </c>
      <c r="I250" s="592">
        <v>189</v>
      </c>
      <c r="J250" s="592">
        <v>84</v>
      </c>
      <c r="K250" s="592">
        <v>75</v>
      </c>
      <c r="L250" s="592">
        <v>13</v>
      </c>
      <c r="M250" s="592">
        <v>1</v>
      </c>
      <c r="N250" s="592">
        <v>0</v>
      </c>
      <c r="O250" s="592">
        <v>14</v>
      </c>
      <c r="P250" s="592">
        <v>2</v>
      </c>
      <c r="Q250" s="592">
        <v>0</v>
      </c>
    </row>
    <row r="251" spans="1:17" ht="20.25" customHeight="1">
      <c r="A251" s="24"/>
      <c r="B251" s="24" t="s">
        <v>1798</v>
      </c>
      <c r="C251" s="1340"/>
      <c r="D251" s="462" t="s">
        <v>1691</v>
      </c>
      <c r="E251" s="592">
        <v>77</v>
      </c>
      <c r="F251" s="592">
        <v>0</v>
      </c>
      <c r="G251" s="592">
        <v>0</v>
      </c>
      <c r="H251" s="592">
        <v>0</v>
      </c>
      <c r="I251" s="592">
        <v>77</v>
      </c>
      <c r="J251" s="592">
        <v>33</v>
      </c>
      <c r="K251" s="592">
        <v>28</v>
      </c>
      <c r="L251" s="592">
        <v>10</v>
      </c>
      <c r="M251" s="592">
        <v>0</v>
      </c>
      <c r="N251" s="592">
        <v>0</v>
      </c>
      <c r="O251" s="592">
        <v>6</v>
      </c>
      <c r="P251" s="592">
        <v>0</v>
      </c>
      <c r="Q251" s="592">
        <v>0</v>
      </c>
    </row>
    <row r="252" spans="1:17">
      <c r="A252" s="24"/>
      <c r="B252" s="24"/>
      <c r="C252" s="1340"/>
      <c r="D252" s="462" t="s">
        <v>1692</v>
      </c>
      <c r="E252" s="592">
        <v>112</v>
      </c>
      <c r="F252" s="592">
        <v>0</v>
      </c>
      <c r="G252" s="592">
        <v>0</v>
      </c>
      <c r="H252" s="592">
        <v>0</v>
      </c>
      <c r="I252" s="592">
        <v>112</v>
      </c>
      <c r="J252" s="592">
        <v>51</v>
      </c>
      <c r="K252" s="592">
        <v>47</v>
      </c>
      <c r="L252" s="592">
        <v>3</v>
      </c>
      <c r="M252" s="592">
        <v>1</v>
      </c>
      <c r="N252" s="592">
        <v>0</v>
      </c>
      <c r="O252" s="592">
        <v>8</v>
      </c>
      <c r="P252" s="592">
        <v>2</v>
      </c>
      <c r="Q252" s="592">
        <v>0</v>
      </c>
    </row>
    <row r="253" spans="1:17">
      <c r="A253" s="24"/>
      <c r="B253" s="24"/>
      <c r="C253" s="1340"/>
      <c r="D253" s="462" t="s">
        <v>1693</v>
      </c>
      <c r="E253" s="592">
        <v>189</v>
      </c>
      <c r="F253" s="592">
        <v>0</v>
      </c>
      <c r="G253" s="592">
        <v>0</v>
      </c>
      <c r="H253" s="592">
        <v>0</v>
      </c>
      <c r="I253" s="592">
        <v>189</v>
      </c>
      <c r="J253" s="592">
        <v>84</v>
      </c>
      <c r="K253" s="592">
        <v>75</v>
      </c>
      <c r="L253" s="592">
        <v>13</v>
      </c>
      <c r="M253" s="592">
        <v>1</v>
      </c>
      <c r="N253" s="592">
        <v>0</v>
      </c>
      <c r="O253" s="592">
        <v>14</v>
      </c>
      <c r="P253" s="592">
        <v>2</v>
      </c>
      <c r="Q253" s="592">
        <v>0</v>
      </c>
    </row>
    <row r="254" spans="1:17" ht="20.25" customHeight="1">
      <c r="A254" s="1486" t="s">
        <v>1875</v>
      </c>
      <c r="B254" s="1486"/>
      <c r="C254" s="1486"/>
      <c r="D254" s="462" t="s">
        <v>1691</v>
      </c>
      <c r="E254" s="592">
        <v>1987</v>
      </c>
      <c r="F254" s="592">
        <v>1344</v>
      </c>
      <c r="G254" s="592">
        <v>1105</v>
      </c>
      <c r="H254" s="592">
        <v>239</v>
      </c>
      <c r="I254" s="592">
        <v>643</v>
      </c>
      <c r="J254" s="592">
        <v>1226</v>
      </c>
      <c r="K254" s="592">
        <v>346</v>
      </c>
      <c r="L254" s="592">
        <v>111</v>
      </c>
      <c r="M254" s="592">
        <v>58</v>
      </c>
      <c r="N254" s="592">
        <v>1</v>
      </c>
      <c r="O254" s="592">
        <v>169</v>
      </c>
      <c r="P254" s="592">
        <v>30</v>
      </c>
      <c r="Q254" s="592">
        <v>46</v>
      </c>
    </row>
    <row r="255" spans="1:17">
      <c r="A255" s="24"/>
      <c r="B255" s="24"/>
      <c r="C255" s="1340"/>
      <c r="D255" s="462" t="s">
        <v>1692</v>
      </c>
      <c r="E255" s="592">
        <v>7553</v>
      </c>
      <c r="F255" s="592">
        <v>2863</v>
      </c>
      <c r="G255" s="592">
        <v>2455</v>
      </c>
      <c r="H255" s="592">
        <v>408</v>
      </c>
      <c r="I255" s="592">
        <v>4690</v>
      </c>
      <c r="J255" s="592">
        <v>4926</v>
      </c>
      <c r="K255" s="592">
        <v>1315</v>
      </c>
      <c r="L255" s="592">
        <v>363</v>
      </c>
      <c r="M255" s="592">
        <v>219</v>
      </c>
      <c r="N255" s="592">
        <v>3</v>
      </c>
      <c r="O255" s="592">
        <v>446</v>
      </c>
      <c r="P255" s="592">
        <v>189</v>
      </c>
      <c r="Q255" s="592">
        <v>92</v>
      </c>
    </row>
    <row r="256" spans="1:17">
      <c r="A256" s="24"/>
      <c r="B256" s="24"/>
      <c r="C256" s="1340"/>
      <c r="D256" s="462" t="s">
        <v>1693</v>
      </c>
      <c r="E256" s="592">
        <v>9540</v>
      </c>
      <c r="F256" s="592">
        <v>4207</v>
      </c>
      <c r="G256" s="592">
        <v>3560</v>
      </c>
      <c r="H256" s="592">
        <v>647</v>
      </c>
      <c r="I256" s="592">
        <v>5333</v>
      </c>
      <c r="J256" s="592">
        <v>6152</v>
      </c>
      <c r="K256" s="592">
        <v>1661</v>
      </c>
      <c r="L256" s="592">
        <v>474</v>
      </c>
      <c r="M256" s="592">
        <v>277</v>
      </c>
      <c r="N256" s="592">
        <v>4</v>
      </c>
      <c r="O256" s="592">
        <v>615</v>
      </c>
      <c r="P256" s="592">
        <v>219</v>
      </c>
      <c r="Q256" s="592">
        <v>138</v>
      </c>
    </row>
    <row r="257" spans="1:17" ht="20.25" customHeight="1">
      <c r="A257" s="24" t="s">
        <v>443</v>
      </c>
      <c r="B257" s="24"/>
      <c r="C257" s="1340"/>
      <c r="D257" s="462"/>
      <c r="E257" s="592"/>
      <c r="F257" s="592"/>
      <c r="G257" s="592"/>
      <c r="H257" s="592"/>
      <c r="I257" s="592"/>
      <c r="J257" s="592"/>
      <c r="K257" s="592"/>
      <c r="L257" s="592"/>
      <c r="M257" s="592"/>
      <c r="N257" s="592"/>
      <c r="O257" s="592"/>
      <c r="P257" s="592"/>
      <c r="Q257" s="592"/>
    </row>
    <row r="258" spans="1:17" ht="20.25" customHeight="1">
      <c r="A258" s="24"/>
      <c r="B258" s="24" t="s">
        <v>618</v>
      </c>
      <c r="C258" s="1340"/>
      <c r="D258" s="462"/>
      <c r="E258" s="592"/>
      <c r="F258" s="592"/>
      <c r="G258" s="592"/>
      <c r="H258" s="592"/>
      <c r="I258" s="592"/>
      <c r="J258" s="592"/>
      <c r="K258" s="592"/>
      <c r="L258" s="592"/>
      <c r="M258" s="592"/>
      <c r="N258" s="592"/>
      <c r="O258" s="592"/>
      <c r="P258" s="592"/>
      <c r="Q258" s="592"/>
    </row>
    <row r="259" spans="1:17" ht="20.25" customHeight="1">
      <c r="A259" s="24"/>
      <c r="B259" s="24"/>
      <c r="C259" s="1340" t="s">
        <v>2264</v>
      </c>
      <c r="D259" s="462" t="s">
        <v>1691</v>
      </c>
      <c r="E259" s="592">
        <v>318</v>
      </c>
      <c r="F259" s="592">
        <v>243</v>
      </c>
      <c r="G259" s="592">
        <v>206</v>
      </c>
      <c r="H259" s="592">
        <v>37</v>
      </c>
      <c r="I259" s="592">
        <v>75</v>
      </c>
      <c r="J259" s="592">
        <v>201</v>
      </c>
      <c r="K259" s="592">
        <v>49</v>
      </c>
      <c r="L259" s="592">
        <v>14</v>
      </c>
      <c r="M259" s="592">
        <v>3</v>
      </c>
      <c r="N259" s="592">
        <v>1</v>
      </c>
      <c r="O259" s="592">
        <v>44</v>
      </c>
      <c r="P259" s="592">
        <v>5</v>
      </c>
      <c r="Q259" s="592">
        <v>1</v>
      </c>
    </row>
    <row r="260" spans="1:17">
      <c r="A260" s="24"/>
      <c r="B260" s="24"/>
      <c r="C260" s="1340"/>
      <c r="D260" s="462" t="s">
        <v>1692</v>
      </c>
      <c r="E260" s="592">
        <v>889</v>
      </c>
      <c r="F260" s="592">
        <v>414</v>
      </c>
      <c r="G260" s="592">
        <v>335</v>
      </c>
      <c r="H260" s="592">
        <v>79</v>
      </c>
      <c r="I260" s="592">
        <v>475</v>
      </c>
      <c r="J260" s="592">
        <v>461</v>
      </c>
      <c r="K260" s="592">
        <v>171</v>
      </c>
      <c r="L260" s="592">
        <v>26</v>
      </c>
      <c r="M260" s="592">
        <v>8</v>
      </c>
      <c r="N260" s="592">
        <v>0</v>
      </c>
      <c r="O260" s="592">
        <v>205</v>
      </c>
      <c r="P260" s="592">
        <v>17</v>
      </c>
      <c r="Q260" s="592">
        <v>1</v>
      </c>
    </row>
    <row r="261" spans="1:17">
      <c r="A261" s="24"/>
      <c r="B261" s="24"/>
      <c r="C261" s="1340"/>
      <c r="D261" s="462" t="s">
        <v>1693</v>
      </c>
      <c r="E261" s="592">
        <v>1207</v>
      </c>
      <c r="F261" s="592">
        <v>657</v>
      </c>
      <c r="G261" s="592">
        <v>541</v>
      </c>
      <c r="H261" s="592">
        <v>116</v>
      </c>
      <c r="I261" s="592">
        <v>550</v>
      </c>
      <c r="J261" s="592">
        <v>662</v>
      </c>
      <c r="K261" s="592">
        <v>220</v>
      </c>
      <c r="L261" s="592">
        <v>40</v>
      </c>
      <c r="M261" s="592">
        <v>11</v>
      </c>
      <c r="N261" s="592">
        <v>1</v>
      </c>
      <c r="O261" s="592">
        <v>249</v>
      </c>
      <c r="P261" s="592">
        <v>22</v>
      </c>
      <c r="Q261" s="592">
        <v>2</v>
      </c>
    </row>
    <row r="262" spans="1:17" ht="20.25" customHeight="1">
      <c r="A262" s="24"/>
      <c r="B262" s="24"/>
      <c r="C262" s="1340" t="s">
        <v>2265</v>
      </c>
      <c r="D262" s="462" t="s">
        <v>1691</v>
      </c>
      <c r="E262" s="592">
        <v>288</v>
      </c>
      <c r="F262" s="592">
        <v>193</v>
      </c>
      <c r="G262" s="592">
        <v>174</v>
      </c>
      <c r="H262" s="592">
        <v>19</v>
      </c>
      <c r="I262" s="592">
        <v>95</v>
      </c>
      <c r="J262" s="592">
        <v>228</v>
      </c>
      <c r="K262" s="592">
        <v>29</v>
      </c>
      <c r="L262" s="592">
        <v>5</v>
      </c>
      <c r="M262" s="592">
        <v>0</v>
      </c>
      <c r="N262" s="592">
        <v>0</v>
      </c>
      <c r="O262" s="592">
        <v>22</v>
      </c>
      <c r="P262" s="592">
        <v>2</v>
      </c>
      <c r="Q262" s="592">
        <v>2</v>
      </c>
    </row>
    <row r="263" spans="1:17">
      <c r="A263" s="24"/>
      <c r="B263" s="24"/>
      <c r="C263" s="1340"/>
      <c r="D263" s="462" t="s">
        <v>1692</v>
      </c>
      <c r="E263" s="592">
        <v>3738</v>
      </c>
      <c r="F263" s="592">
        <v>1454</v>
      </c>
      <c r="G263" s="592">
        <v>1334</v>
      </c>
      <c r="H263" s="592">
        <v>120</v>
      </c>
      <c r="I263" s="592">
        <v>2284</v>
      </c>
      <c r="J263" s="592">
        <v>2897</v>
      </c>
      <c r="K263" s="592">
        <v>499</v>
      </c>
      <c r="L263" s="592">
        <v>61</v>
      </c>
      <c r="M263" s="592">
        <v>10</v>
      </c>
      <c r="N263" s="592">
        <v>1</v>
      </c>
      <c r="O263" s="592">
        <v>205</v>
      </c>
      <c r="P263" s="592">
        <v>58</v>
      </c>
      <c r="Q263" s="592">
        <v>7</v>
      </c>
    </row>
    <row r="264" spans="1:17">
      <c r="A264" s="24"/>
      <c r="B264" s="24"/>
      <c r="C264" s="1340"/>
      <c r="D264" s="462" t="s">
        <v>1693</v>
      </c>
      <c r="E264" s="592">
        <v>4026</v>
      </c>
      <c r="F264" s="592">
        <v>1647</v>
      </c>
      <c r="G264" s="592">
        <v>1508</v>
      </c>
      <c r="H264" s="592">
        <v>139</v>
      </c>
      <c r="I264" s="592">
        <v>2379</v>
      </c>
      <c r="J264" s="592">
        <v>3125</v>
      </c>
      <c r="K264" s="592">
        <v>528</v>
      </c>
      <c r="L264" s="592">
        <v>66</v>
      </c>
      <c r="M264" s="592">
        <v>10</v>
      </c>
      <c r="N264" s="592">
        <v>1</v>
      </c>
      <c r="O264" s="592">
        <v>227</v>
      </c>
      <c r="P264" s="592">
        <v>60</v>
      </c>
      <c r="Q264" s="592">
        <v>9</v>
      </c>
    </row>
    <row r="265" spans="1:17" ht="20.25" customHeight="1">
      <c r="A265" s="24"/>
      <c r="B265" s="24"/>
      <c r="C265" s="1453" t="s">
        <v>1829</v>
      </c>
      <c r="D265" s="462" t="s">
        <v>1691</v>
      </c>
      <c r="E265" s="592">
        <v>606</v>
      </c>
      <c r="F265" s="592">
        <v>436</v>
      </c>
      <c r="G265" s="592">
        <v>380</v>
      </c>
      <c r="H265" s="592">
        <v>56</v>
      </c>
      <c r="I265" s="592">
        <v>170</v>
      </c>
      <c r="J265" s="592">
        <v>429</v>
      </c>
      <c r="K265" s="592">
        <v>78</v>
      </c>
      <c r="L265" s="592">
        <v>19</v>
      </c>
      <c r="M265" s="592">
        <v>3</v>
      </c>
      <c r="N265" s="592">
        <v>1</v>
      </c>
      <c r="O265" s="592">
        <v>66</v>
      </c>
      <c r="P265" s="592">
        <v>7</v>
      </c>
      <c r="Q265" s="592">
        <v>3</v>
      </c>
    </row>
    <row r="266" spans="1:17">
      <c r="A266" s="24"/>
      <c r="B266" s="24"/>
      <c r="C266" s="1340"/>
      <c r="D266" s="462" t="s">
        <v>1692</v>
      </c>
      <c r="E266" s="592">
        <v>4627</v>
      </c>
      <c r="F266" s="592">
        <v>1868</v>
      </c>
      <c r="G266" s="592">
        <v>1669</v>
      </c>
      <c r="H266" s="592">
        <v>199</v>
      </c>
      <c r="I266" s="592">
        <v>2759</v>
      </c>
      <c r="J266" s="592">
        <v>3358</v>
      </c>
      <c r="K266" s="592">
        <v>670</v>
      </c>
      <c r="L266" s="592">
        <v>87</v>
      </c>
      <c r="M266" s="592">
        <v>18</v>
      </c>
      <c r="N266" s="592">
        <v>1</v>
      </c>
      <c r="O266" s="592">
        <v>410</v>
      </c>
      <c r="P266" s="592">
        <v>75</v>
      </c>
      <c r="Q266" s="592">
        <v>8</v>
      </c>
    </row>
    <row r="267" spans="1:17">
      <c r="A267" s="24"/>
      <c r="B267" s="24"/>
      <c r="C267" s="1340"/>
      <c r="D267" s="462" t="s">
        <v>1693</v>
      </c>
      <c r="E267" s="592">
        <v>5233</v>
      </c>
      <c r="F267" s="592">
        <v>2304</v>
      </c>
      <c r="G267" s="592">
        <v>2049</v>
      </c>
      <c r="H267" s="592">
        <v>255</v>
      </c>
      <c r="I267" s="592">
        <v>2929</v>
      </c>
      <c r="J267" s="592">
        <v>3787</v>
      </c>
      <c r="K267" s="592">
        <v>748</v>
      </c>
      <c r="L267" s="592">
        <v>106</v>
      </c>
      <c r="M267" s="592">
        <v>21</v>
      </c>
      <c r="N267" s="592">
        <v>2</v>
      </c>
      <c r="O267" s="592">
        <v>476</v>
      </c>
      <c r="P267" s="592">
        <v>82</v>
      </c>
      <c r="Q267" s="592">
        <v>11</v>
      </c>
    </row>
    <row r="268" spans="1:17">
      <c r="A268" s="24"/>
      <c r="B268" s="24"/>
      <c r="C268" s="1340"/>
      <c r="D268" s="449"/>
      <c r="E268" s="592"/>
      <c r="F268" s="592"/>
      <c r="G268" s="592"/>
      <c r="H268" s="592"/>
      <c r="I268" s="592"/>
      <c r="J268" s="592"/>
      <c r="K268" s="592"/>
      <c r="L268" s="592"/>
      <c r="M268" s="592"/>
      <c r="N268" s="592"/>
      <c r="O268" s="592"/>
      <c r="P268" s="592"/>
      <c r="Q268" s="592"/>
    </row>
    <row r="269" spans="1:17">
      <c r="A269" s="24"/>
      <c r="B269" s="24"/>
      <c r="C269" s="1340"/>
      <c r="D269" s="449"/>
      <c r="E269" s="592"/>
      <c r="F269" s="592"/>
      <c r="G269" s="592"/>
      <c r="H269" s="592"/>
      <c r="I269" s="592"/>
      <c r="J269" s="592"/>
      <c r="K269" s="592"/>
      <c r="L269" s="592"/>
      <c r="M269" s="592"/>
      <c r="N269" s="592"/>
      <c r="O269" s="592"/>
      <c r="P269" s="592"/>
      <c r="Q269" s="592"/>
    </row>
    <row r="270" spans="1:17">
      <c r="A270" s="24"/>
      <c r="B270" s="24"/>
      <c r="C270" s="1340"/>
      <c r="D270" s="449"/>
      <c r="E270" s="592"/>
      <c r="F270" s="592"/>
      <c r="G270" s="592"/>
      <c r="H270" s="592"/>
      <c r="I270" s="592"/>
      <c r="J270" s="592"/>
      <c r="K270" s="592"/>
      <c r="L270" s="592"/>
      <c r="M270" s="592"/>
      <c r="N270" s="592"/>
      <c r="O270" s="592"/>
      <c r="P270" s="592"/>
      <c r="Q270" s="592"/>
    </row>
    <row r="271" spans="1:17">
      <c r="A271" s="24"/>
      <c r="B271" s="24"/>
      <c r="C271" s="1340"/>
      <c r="D271" s="449"/>
      <c r="E271" s="592"/>
      <c r="F271" s="592"/>
      <c r="G271" s="592"/>
      <c r="H271" s="592"/>
      <c r="I271" s="592"/>
      <c r="J271" s="592"/>
      <c r="K271" s="592"/>
      <c r="L271" s="592"/>
      <c r="M271" s="592"/>
      <c r="N271" s="592"/>
      <c r="O271" s="592"/>
      <c r="P271" s="592"/>
      <c r="Q271" s="592"/>
    </row>
    <row r="272" spans="1:17">
      <c r="A272" s="24"/>
      <c r="B272" s="24"/>
      <c r="C272" s="1340"/>
      <c r="D272" s="449"/>
      <c r="E272" s="592"/>
      <c r="F272" s="592"/>
      <c r="G272" s="592"/>
      <c r="H272" s="592"/>
      <c r="I272" s="592"/>
      <c r="J272" s="592"/>
      <c r="K272" s="592"/>
      <c r="L272" s="592"/>
      <c r="M272" s="592"/>
      <c r="N272" s="592"/>
      <c r="O272" s="592"/>
      <c r="P272" s="592"/>
      <c r="Q272" s="592"/>
    </row>
    <row r="273" spans="1:17">
      <c r="A273" s="24"/>
      <c r="B273" s="24"/>
      <c r="C273" s="1340"/>
      <c r="D273" s="449"/>
      <c r="E273" s="592"/>
      <c r="F273" s="592"/>
      <c r="G273" s="592"/>
      <c r="H273" s="592"/>
      <c r="I273" s="592"/>
      <c r="J273" s="592"/>
      <c r="K273" s="592"/>
      <c r="L273" s="592"/>
      <c r="M273" s="592"/>
      <c r="N273" s="592"/>
      <c r="O273" s="592"/>
      <c r="P273" s="592"/>
      <c r="Q273" s="592"/>
    </row>
    <row r="274" spans="1:17">
      <c r="A274" s="24"/>
      <c r="B274" s="24"/>
      <c r="C274" s="1340"/>
      <c r="D274" s="449"/>
      <c r="E274" s="592"/>
      <c r="F274" s="592"/>
      <c r="G274" s="592"/>
      <c r="H274" s="592"/>
      <c r="I274" s="592"/>
      <c r="J274" s="592"/>
      <c r="K274" s="592"/>
      <c r="L274" s="592"/>
      <c r="M274" s="592"/>
      <c r="N274" s="592"/>
      <c r="O274" s="592"/>
      <c r="P274" s="592"/>
      <c r="Q274" s="592"/>
    </row>
    <row r="275" spans="1:17">
      <c r="A275" s="24"/>
      <c r="B275" s="24"/>
      <c r="C275" s="1340"/>
      <c r="D275" s="449"/>
      <c r="E275" s="592"/>
      <c r="F275" s="592"/>
      <c r="G275" s="592"/>
      <c r="H275" s="592"/>
      <c r="I275" s="592"/>
      <c r="J275" s="592"/>
      <c r="K275" s="592"/>
      <c r="L275" s="592"/>
      <c r="M275" s="592"/>
      <c r="N275" s="592"/>
      <c r="O275" s="592"/>
      <c r="P275" s="592"/>
      <c r="Q275" s="592"/>
    </row>
    <row r="276" spans="1:17">
      <c r="A276" s="24"/>
      <c r="B276" s="24"/>
      <c r="C276" s="1340"/>
      <c r="D276" s="449"/>
      <c r="E276" s="592"/>
      <c r="F276" s="592"/>
      <c r="G276" s="592"/>
      <c r="H276" s="592"/>
      <c r="I276" s="592"/>
      <c r="J276" s="592"/>
      <c r="K276" s="592"/>
      <c r="L276" s="592"/>
      <c r="M276" s="592"/>
      <c r="N276" s="592"/>
      <c r="O276" s="592"/>
      <c r="P276" s="592"/>
      <c r="Q276" s="592"/>
    </row>
    <row r="277" spans="1:17">
      <c r="A277" s="24"/>
      <c r="B277" s="24"/>
      <c r="C277" s="1340"/>
      <c r="D277" s="449"/>
      <c r="E277" s="684"/>
      <c r="F277" s="592"/>
      <c r="G277" s="592"/>
      <c r="H277" s="592"/>
      <c r="I277" s="592"/>
      <c r="J277" s="592"/>
      <c r="K277" s="592"/>
      <c r="L277" s="592"/>
      <c r="M277" s="592"/>
      <c r="N277" s="592"/>
      <c r="O277" s="592"/>
      <c r="P277" s="592"/>
      <c r="Q277" s="592"/>
    </row>
    <row r="278" spans="1:17">
      <c r="A278" s="24"/>
      <c r="B278" s="24"/>
      <c r="C278" s="1340"/>
      <c r="D278" s="449"/>
      <c r="E278" s="684"/>
      <c r="F278" s="592"/>
      <c r="G278" s="592"/>
      <c r="H278" s="592"/>
      <c r="I278" s="592"/>
      <c r="J278" s="592"/>
      <c r="K278" s="592"/>
      <c r="L278" s="592"/>
      <c r="M278" s="592"/>
      <c r="N278" s="592"/>
      <c r="O278" s="592"/>
      <c r="P278" s="592"/>
      <c r="Q278" s="592"/>
    </row>
    <row r="279" spans="1:17">
      <c r="A279" s="90" t="s">
        <v>527</v>
      </c>
      <c r="B279" s="24"/>
      <c r="C279" s="1340"/>
      <c r="D279" s="449"/>
      <c r="E279" s="684"/>
      <c r="F279" s="592"/>
      <c r="G279" s="592"/>
      <c r="H279" s="592"/>
      <c r="I279" s="592"/>
      <c r="J279" s="592"/>
      <c r="K279" s="592"/>
      <c r="L279" s="592"/>
      <c r="M279" s="592"/>
      <c r="N279" s="592"/>
      <c r="O279" s="592"/>
      <c r="P279" s="592"/>
      <c r="Q279" s="592"/>
    </row>
    <row r="280" spans="1:17">
      <c r="A280" s="496" t="s">
        <v>1776</v>
      </c>
      <c r="B280" s="24"/>
      <c r="C280" s="1340"/>
      <c r="D280" s="449"/>
      <c r="E280" s="684"/>
      <c r="F280" s="592"/>
      <c r="G280" s="592"/>
      <c r="H280" s="592"/>
      <c r="I280" s="592"/>
      <c r="J280" s="592"/>
      <c r="K280" s="592"/>
      <c r="L280" s="592"/>
      <c r="M280" s="592"/>
      <c r="N280" s="592"/>
      <c r="O280" s="592"/>
      <c r="P280" s="592"/>
      <c r="Q280" s="592"/>
    </row>
    <row r="281" spans="1:17">
      <c r="A281" s="496" t="s">
        <v>1777</v>
      </c>
      <c r="B281" s="24"/>
      <c r="C281" s="1340"/>
      <c r="D281" s="449"/>
      <c r="E281" s="684"/>
      <c r="F281" s="592"/>
      <c r="G281" s="592"/>
      <c r="H281" s="592"/>
      <c r="I281" s="592"/>
      <c r="J281" s="592"/>
      <c r="K281" s="592"/>
      <c r="L281" s="592"/>
      <c r="M281" s="592"/>
      <c r="N281" s="592"/>
      <c r="O281" s="592"/>
      <c r="P281" s="592"/>
      <c r="Q281" s="592"/>
    </row>
    <row r="282" spans="1:17" s="496" customFormat="1" ht="10.15" customHeight="1">
      <c r="A282" s="496" t="s">
        <v>1778</v>
      </c>
      <c r="C282" s="497"/>
      <c r="D282" s="502"/>
      <c r="E282" s="499"/>
      <c r="F282" s="499"/>
      <c r="G282" s="499"/>
      <c r="H282" s="499"/>
      <c r="I282" s="499"/>
      <c r="J282" s="499"/>
      <c r="K282" s="499"/>
      <c r="L282" s="499"/>
      <c r="M282" s="499"/>
    </row>
    <row r="283" spans="1:17">
      <c r="B283" s="24"/>
      <c r="C283" s="1340"/>
      <c r="D283" s="449"/>
      <c r="E283" s="684"/>
      <c r="F283" s="592"/>
      <c r="G283" s="592"/>
      <c r="H283" s="592"/>
      <c r="I283" s="592"/>
      <c r="J283" s="592"/>
      <c r="K283" s="592"/>
      <c r="L283" s="592"/>
      <c r="M283" s="592"/>
      <c r="N283" s="592"/>
      <c r="O283" s="592"/>
      <c r="P283" s="592"/>
      <c r="Q283" s="592"/>
    </row>
    <row r="284" spans="1:17">
      <c r="A284" s="1354" t="s">
        <v>3078</v>
      </c>
      <c r="B284" s="24"/>
      <c r="C284" s="1340"/>
      <c r="D284" s="449"/>
      <c r="E284" s="684"/>
      <c r="F284" s="592"/>
      <c r="G284" s="592"/>
      <c r="H284" s="592"/>
      <c r="I284" s="592"/>
      <c r="J284" s="592"/>
      <c r="K284" s="592"/>
      <c r="L284" s="592"/>
      <c r="M284" s="592"/>
      <c r="N284" s="592"/>
      <c r="O284" s="592"/>
      <c r="P284" s="592"/>
      <c r="Q284" s="592"/>
    </row>
    <row r="285" spans="1:17" ht="20.25" customHeight="1">
      <c r="A285" s="24"/>
      <c r="B285" s="24" t="s">
        <v>620</v>
      </c>
      <c r="C285" s="1340"/>
      <c r="D285" s="462"/>
      <c r="E285" s="592"/>
      <c r="F285" s="592"/>
      <c r="G285" s="592"/>
      <c r="H285" s="592"/>
      <c r="I285" s="592"/>
      <c r="J285" s="592"/>
      <c r="K285" s="592"/>
      <c r="L285" s="592"/>
      <c r="M285" s="592"/>
      <c r="N285" s="592"/>
      <c r="O285" s="592"/>
      <c r="P285" s="592"/>
      <c r="Q285" s="592"/>
    </row>
    <row r="286" spans="1:17" ht="20.25" customHeight="1">
      <c r="A286" s="24"/>
      <c r="B286" s="24"/>
      <c r="C286" s="1340" t="s">
        <v>2264</v>
      </c>
      <c r="D286" s="462" t="s">
        <v>1691</v>
      </c>
      <c r="E286" s="592">
        <v>7</v>
      </c>
      <c r="F286" s="1118" t="s">
        <v>827</v>
      </c>
      <c r="G286" s="1118" t="s">
        <v>827</v>
      </c>
      <c r="H286" s="1118" t="s">
        <v>827</v>
      </c>
      <c r="I286" s="1118" t="s">
        <v>827</v>
      </c>
      <c r="J286" s="1118" t="s">
        <v>827</v>
      </c>
      <c r="K286" s="1118" t="s">
        <v>827</v>
      </c>
      <c r="L286" s="1118" t="s">
        <v>827</v>
      </c>
      <c r="M286" s="1118" t="s">
        <v>827</v>
      </c>
      <c r="N286" s="1118" t="s">
        <v>827</v>
      </c>
      <c r="O286" s="1118" t="s">
        <v>827</v>
      </c>
      <c r="P286" s="1118" t="s">
        <v>827</v>
      </c>
      <c r="Q286" s="1118" t="s">
        <v>827</v>
      </c>
    </row>
    <row r="287" spans="1:17">
      <c r="A287" s="24"/>
      <c r="B287" s="24"/>
      <c r="C287" s="1340"/>
      <c r="D287" s="462" t="s">
        <v>1692</v>
      </c>
      <c r="E287" s="592">
        <v>18</v>
      </c>
      <c r="F287" s="1118" t="s">
        <v>827</v>
      </c>
      <c r="G287" s="1118" t="s">
        <v>827</v>
      </c>
      <c r="H287" s="1118" t="s">
        <v>827</v>
      </c>
      <c r="I287" s="1118" t="s">
        <v>827</v>
      </c>
      <c r="J287" s="1118" t="s">
        <v>827</v>
      </c>
      <c r="K287" s="1118" t="s">
        <v>827</v>
      </c>
      <c r="L287" s="1118" t="s">
        <v>827</v>
      </c>
      <c r="M287" s="1118" t="s">
        <v>827</v>
      </c>
      <c r="N287" s="1118" t="s">
        <v>827</v>
      </c>
      <c r="O287" s="1118" t="s">
        <v>827</v>
      </c>
      <c r="P287" s="1118" t="s">
        <v>827</v>
      </c>
      <c r="Q287" s="1118" t="s">
        <v>827</v>
      </c>
    </row>
    <row r="288" spans="1:17">
      <c r="A288" s="24"/>
      <c r="B288" s="24"/>
      <c r="C288" s="1340"/>
      <c r="D288" s="462" t="s">
        <v>1693</v>
      </c>
      <c r="E288" s="592">
        <v>25</v>
      </c>
      <c r="F288" s="1118" t="s">
        <v>827</v>
      </c>
      <c r="G288" s="1118" t="s">
        <v>827</v>
      </c>
      <c r="H288" s="1118" t="s">
        <v>827</v>
      </c>
      <c r="I288" s="1118" t="s">
        <v>827</v>
      </c>
      <c r="J288" s="1118" t="s">
        <v>827</v>
      </c>
      <c r="K288" s="1118" t="s">
        <v>827</v>
      </c>
      <c r="L288" s="1118" t="s">
        <v>827</v>
      </c>
      <c r="M288" s="1118" t="s">
        <v>827</v>
      </c>
      <c r="N288" s="1118" t="s">
        <v>827</v>
      </c>
      <c r="O288" s="1118" t="s">
        <v>827</v>
      </c>
      <c r="P288" s="1118" t="s">
        <v>827</v>
      </c>
      <c r="Q288" s="1118" t="s">
        <v>827</v>
      </c>
    </row>
    <row r="289" spans="1:17" ht="20.25" customHeight="1">
      <c r="A289" s="24"/>
      <c r="B289" s="24"/>
      <c r="C289" s="1340" t="s">
        <v>2265</v>
      </c>
      <c r="D289" s="462" t="s">
        <v>1691</v>
      </c>
      <c r="E289" s="592">
        <v>4</v>
      </c>
      <c r="F289" s="1118" t="s">
        <v>827</v>
      </c>
      <c r="G289" s="1118" t="s">
        <v>827</v>
      </c>
      <c r="H289" s="1118" t="s">
        <v>827</v>
      </c>
      <c r="I289" s="1118" t="s">
        <v>827</v>
      </c>
      <c r="J289" s="1118" t="s">
        <v>827</v>
      </c>
      <c r="K289" s="1118" t="s">
        <v>827</v>
      </c>
      <c r="L289" s="1118" t="s">
        <v>827</v>
      </c>
      <c r="M289" s="1118" t="s">
        <v>827</v>
      </c>
      <c r="N289" s="1118" t="s">
        <v>827</v>
      </c>
      <c r="O289" s="1118" t="s">
        <v>827</v>
      </c>
      <c r="P289" s="1118" t="s">
        <v>827</v>
      </c>
      <c r="Q289" s="1118" t="s">
        <v>827</v>
      </c>
    </row>
    <row r="290" spans="1:17">
      <c r="A290" s="24"/>
      <c r="B290" s="24"/>
      <c r="C290" s="1340"/>
      <c r="D290" s="462" t="s">
        <v>1692</v>
      </c>
      <c r="E290" s="592">
        <v>34</v>
      </c>
      <c r="F290" s="1118" t="s">
        <v>827</v>
      </c>
      <c r="G290" s="1118" t="s">
        <v>827</v>
      </c>
      <c r="H290" s="1118" t="s">
        <v>827</v>
      </c>
      <c r="I290" s="1118" t="s">
        <v>827</v>
      </c>
      <c r="J290" s="1118" t="s">
        <v>827</v>
      </c>
      <c r="K290" s="1118" t="s">
        <v>827</v>
      </c>
      <c r="L290" s="1118" t="s">
        <v>827</v>
      </c>
      <c r="M290" s="1118" t="s">
        <v>827</v>
      </c>
      <c r="N290" s="1118" t="s">
        <v>827</v>
      </c>
      <c r="O290" s="1118" t="s">
        <v>827</v>
      </c>
      <c r="P290" s="1118" t="s">
        <v>827</v>
      </c>
      <c r="Q290" s="1118" t="s">
        <v>827</v>
      </c>
    </row>
    <row r="291" spans="1:17">
      <c r="A291" s="24"/>
      <c r="B291" s="24"/>
      <c r="C291" s="1340"/>
      <c r="D291" s="462" t="s">
        <v>1693</v>
      </c>
      <c r="E291" s="592">
        <v>38</v>
      </c>
      <c r="F291" s="1118" t="s">
        <v>827</v>
      </c>
      <c r="G291" s="1118" t="s">
        <v>827</v>
      </c>
      <c r="H291" s="1118" t="s">
        <v>827</v>
      </c>
      <c r="I291" s="1118" t="s">
        <v>827</v>
      </c>
      <c r="J291" s="1118" t="s">
        <v>827</v>
      </c>
      <c r="K291" s="1118" t="s">
        <v>827</v>
      </c>
      <c r="L291" s="1118" t="s">
        <v>827</v>
      </c>
      <c r="M291" s="1118" t="s">
        <v>827</v>
      </c>
      <c r="N291" s="1118" t="s">
        <v>827</v>
      </c>
      <c r="O291" s="1118" t="s">
        <v>827</v>
      </c>
      <c r="P291" s="1118" t="s">
        <v>827</v>
      </c>
      <c r="Q291" s="1118" t="s">
        <v>827</v>
      </c>
    </row>
    <row r="292" spans="1:17" ht="20.25" customHeight="1">
      <c r="A292" s="24"/>
      <c r="B292" s="24"/>
      <c r="C292" s="1453" t="s">
        <v>1829</v>
      </c>
      <c r="D292" s="462" t="s">
        <v>1691</v>
      </c>
      <c r="E292" s="592">
        <v>11</v>
      </c>
      <c r="F292" s="592">
        <v>6</v>
      </c>
      <c r="G292" s="1118" t="s">
        <v>827</v>
      </c>
      <c r="H292" s="1118" t="s">
        <v>827</v>
      </c>
      <c r="I292" s="592">
        <v>5</v>
      </c>
      <c r="J292" s="592">
        <v>10</v>
      </c>
      <c r="K292" s="592">
        <v>0</v>
      </c>
      <c r="L292" s="592">
        <v>0</v>
      </c>
      <c r="M292" s="592">
        <v>1</v>
      </c>
      <c r="N292" s="592">
        <v>0</v>
      </c>
      <c r="O292" s="592">
        <v>0</v>
      </c>
      <c r="P292" s="592">
        <v>0</v>
      </c>
      <c r="Q292" s="592">
        <v>0</v>
      </c>
    </row>
    <row r="293" spans="1:17">
      <c r="A293" s="24"/>
      <c r="B293" s="24"/>
      <c r="C293" s="1340"/>
      <c r="D293" s="462" t="s">
        <v>1692</v>
      </c>
      <c r="E293" s="592">
        <v>52</v>
      </c>
      <c r="F293" s="592">
        <v>24</v>
      </c>
      <c r="G293" s="1118" t="s">
        <v>827</v>
      </c>
      <c r="H293" s="1118" t="s">
        <v>827</v>
      </c>
      <c r="I293" s="592">
        <v>28</v>
      </c>
      <c r="J293" s="592">
        <v>44</v>
      </c>
      <c r="K293" s="592">
        <v>7</v>
      </c>
      <c r="L293" s="592">
        <v>0</v>
      </c>
      <c r="M293" s="592">
        <v>1</v>
      </c>
      <c r="N293" s="592">
        <v>0</v>
      </c>
      <c r="O293" s="592">
        <v>0</v>
      </c>
      <c r="P293" s="592">
        <v>0</v>
      </c>
      <c r="Q293" s="592">
        <v>0</v>
      </c>
    </row>
    <row r="294" spans="1:17">
      <c r="A294" s="24"/>
      <c r="B294" s="24"/>
      <c r="C294" s="1340"/>
      <c r="D294" s="462" t="s">
        <v>1693</v>
      </c>
      <c r="E294" s="592">
        <v>63</v>
      </c>
      <c r="F294" s="592">
        <v>30</v>
      </c>
      <c r="G294" s="1118" t="s">
        <v>827</v>
      </c>
      <c r="H294" s="1118" t="s">
        <v>827</v>
      </c>
      <c r="I294" s="592">
        <v>33</v>
      </c>
      <c r="J294" s="592">
        <v>54</v>
      </c>
      <c r="K294" s="592">
        <v>7</v>
      </c>
      <c r="L294" s="592">
        <v>0</v>
      </c>
      <c r="M294" s="592">
        <v>2</v>
      </c>
      <c r="N294" s="592">
        <v>0</v>
      </c>
      <c r="O294" s="592">
        <v>0</v>
      </c>
      <c r="P294" s="592">
        <v>0</v>
      </c>
      <c r="Q294" s="592">
        <v>0</v>
      </c>
    </row>
    <row r="295" spans="1:17" ht="20.25" customHeight="1">
      <c r="A295" s="24"/>
      <c r="B295" s="24" t="s">
        <v>621</v>
      </c>
      <c r="C295" s="1340"/>
      <c r="D295" s="462"/>
    </row>
    <row r="296" spans="1:17" ht="20.25" customHeight="1">
      <c r="A296" s="24"/>
      <c r="B296" s="24"/>
      <c r="C296" s="1340" t="s">
        <v>2264</v>
      </c>
      <c r="D296" s="462" t="s">
        <v>1691</v>
      </c>
      <c r="E296" s="592">
        <v>1861</v>
      </c>
      <c r="F296" s="592">
        <v>1608</v>
      </c>
      <c r="G296" s="592">
        <v>1503</v>
      </c>
      <c r="H296" s="592">
        <v>105</v>
      </c>
      <c r="I296" s="592">
        <v>253</v>
      </c>
      <c r="J296" s="592">
        <v>1472</v>
      </c>
      <c r="K296" s="592">
        <v>230</v>
      </c>
      <c r="L296" s="592">
        <v>32</v>
      </c>
      <c r="M296" s="592">
        <v>2</v>
      </c>
      <c r="N296" s="592">
        <v>4</v>
      </c>
      <c r="O296" s="592">
        <v>98</v>
      </c>
      <c r="P296" s="592">
        <v>18</v>
      </c>
      <c r="Q296" s="592">
        <v>5</v>
      </c>
    </row>
    <row r="297" spans="1:17">
      <c r="A297" s="24"/>
      <c r="B297" s="24"/>
      <c r="C297" s="1340"/>
      <c r="D297" s="462" t="s">
        <v>1692</v>
      </c>
      <c r="E297" s="592">
        <v>1334</v>
      </c>
      <c r="F297" s="592">
        <v>666</v>
      </c>
      <c r="G297" s="592">
        <v>609</v>
      </c>
      <c r="H297" s="592">
        <v>57</v>
      </c>
      <c r="I297" s="592">
        <v>668</v>
      </c>
      <c r="J297" s="592">
        <v>1029</v>
      </c>
      <c r="K297" s="592">
        <v>174</v>
      </c>
      <c r="L297" s="592">
        <v>30</v>
      </c>
      <c r="M297" s="592">
        <v>0</v>
      </c>
      <c r="N297" s="592">
        <v>1</v>
      </c>
      <c r="O297" s="592">
        <v>82</v>
      </c>
      <c r="P297" s="592">
        <v>18</v>
      </c>
      <c r="Q297" s="592">
        <v>0</v>
      </c>
    </row>
    <row r="298" spans="1:17">
      <c r="A298" s="24"/>
      <c r="B298" s="24"/>
      <c r="C298" s="1340"/>
      <c r="D298" s="462" t="s">
        <v>1693</v>
      </c>
      <c r="E298" s="592">
        <v>3195</v>
      </c>
      <c r="F298" s="592">
        <v>2274</v>
      </c>
      <c r="G298" s="592">
        <v>2112</v>
      </c>
      <c r="H298" s="592">
        <v>162</v>
      </c>
      <c r="I298" s="592">
        <v>921</v>
      </c>
      <c r="J298" s="592">
        <v>2501</v>
      </c>
      <c r="K298" s="592">
        <v>404</v>
      </c>
      <c r="L298" s="592">
        <v>62</v>
      </c>
      <c r="M298" s="592">
        <v>2</v>
      </c>
      <c r="N298" s="592">
        <v>5</v>
      </c>
      <c r="O298" s="592">
        <v>180</v>
      </c>
      <c r="P298" s="592">
        <v>36</v>
      </c>
      <c r="Q298" s="592">
        <v>5</v>
      </c>
    </row>
    <row r="299" spans="1:17" ht="20.25" customHeight="1">
      <c r="A299" s="24"/>
      <c r="B299" s="24"/>
      <c r="C299" s="1340" t="s">
        <v>2265</v>
      </c>
      <c r="D299" s="462" t="s">
        <v>1691</v>
      </c>
      <c r="E299" s="592">
        <v>2312</v>
      </c>
      <c r="F299" s="592">
        <v>1949</v>
      </c>
      <c r="G299" s="592">
        <v>1790</v>
      </c>
      <c r="H299" s="592">
        <v>159</v>
      </c>
      <c r="I299" s="592">
        <v>363</v>
      </c>
      <c r="J299" s="592">
        <v>1801</v>
      </c>
      <c r="K299" s="592">
        <v>365</v>
      </c>
      <c r="L299" s="592">
        <v>19</v>
      </c>
      <c r="M299" s="592">
        <v>2</v>
      </c>
      <c r="N299" s="592">
        <v>1</v>
      </c>
      <c r="O299" s="592">
        <v>108</v>
      </c>
      <c r="P299" s="592">
        <v>13</v>
      </c>
      <c r="Q299" s="592">
        <v>3</v>
      </c>
    </row>
    <row r="300" spans="1:17">
      <c r="A300" s="24"/>
      <c r="B300" s="24"/>
      <c r="C300" s="1340"/>
      <c r="D300" s="462" t="s">
        <v>1692</v>
      </c>
      <c r="E300" s="592">
        <v>3459</v>
      </c>
      <c r="F300" s="592">
        <v>1524</v>
      </c>
      <c r="G300" s="592">
        <v>1349</v>
      </c>
      <c r="H300" s="592">
        <v>175</v>
      </c>
      <c r="I300" s="592">
        <v>1935</v>
      </c>
      <c r="J300" s="592">
        <v>2713</v>
      </c>
      <c r="K300" s="592">
        <v>441</v>
      </c>
      <c r="L300" s="592">
        <v>51</v>
      </c>
      <c r="M300" s="592">
        <v>3</v>
      </c>
      <c r="N300" s="592">
        <v>0</v>
      </c>
      <c r="O300" s="592">
        <v>194</v>
      </c>
      <c r="P300" s="592">
        <v>47</v>
      </c>
      <c r="Q300" s="592">
        <v>10</v>
      </c>
    </row>
    <row r="301" spans="1:17">
      <c r="A301" s="24"/>
      <c r="B301" s="24"/>
      <c r="C301" s="1340"/>
      <c r="D301" s="462" t="s">
        <v>1693</v>
      </c>
      <c r="E301" s="592">
        <v>5771</v>
      </c>
      <c r="F301" s="592">
        <v>3473</v>
      </c>
      <c r="G301" s="592">
        <v>3139</v>
      </c>
      <c r="H301" s="592">
        <v>334</v>
      </c>
      <c r="I301" s="592">
        <v>2298</v>
      </c>
      <c r="J301" s="592">
        <v>4514</v>
      </c>
      <c r="K301" s="592">
        <v>806</v>
      </c>
      <c r="L301" s="592">
        <v>70</v>
      </c>
      <c r="M301" s="592">
        <v>5</v>
      </c>
      <c r="N301" s="592">
        <v>1</v>
      </c>
      <c r="O301" s="592">
        <v>302</v>
      </c>
      <c r="P301" s="592">
        <v>60</v>
      </c>
      <c r="Q301" s="592">
        <v>13</v>
      </c>
    </row>
    <row r="302" spans="1:17" ht="20.25" customHeight="1">
      <c r="A302" s="24"/>
      <c r="B302" s="24"/>
      <c r="C302" s="1453" t="s">
        <v>1829</v>
      </c>
      <c r="D302" s="462" t="s">
        <v>1691</v>
      </c>
      <c r="E302" s="592">
        <v>4173</v>
      </c>
      <c r="F302" s="592">
        <v>3557</v>
      </c>
      <c r="G302" s="592">
        <v>3293</v>
      </c>
      <c r="H302" s="592">
        <v>264</v>
      </c>
      <c r="I302" s="592">
        <v>616</v>
      </c>
      <c r="J302" s="592">
        <v>3273</v>
      </c>
      <c r="K302" s="592">
        <v>595</v>
      </c>
      <c r="L302" s="592">
        <v>51</v>
      </c>
      <c r="M302" s="592">
        <v>4</v>
      </c>
      <c r="N302" s="592">
        <v>5</v>
      </c>
      <c r="O302" s="592">
        <v>206</v>
      </c>
      <c r="P302" s="592">
        <v>31</v>
      </c>
      <c r="Q302" s="592">
        <v>8</v>
      </c>
    </row>
    <row r="303" spans="1:17">
      <c r="A303" s="24"/>
      <c r="B303" s="24"/>
      <c r="C303" s="1340"/>
      <c r="D303" s="462" t="s">
        <v>1692</v>
      </c>
      <c r="E303" s="592">
        <v>4793</v>
      </c>
      <c r="F303" s="592">
        <v>2190</v>
      </c>
      <c r="G303" s="592">
        <v>1958</v>
      </c>
      <c r="H303" s="592">
        <v>232</v>
      </c>
      <c r="I303" s="592">
        <v>2603</v>
      </c>
      <c r="J303" s="592">
        <v>3742</v>
      </c>
      <c r="K303" s="592">
        <v>615</v>
      </c>
      <c r="L303" s="592">
        <v>81</v>
      </c>
      <c r="M303" s="592">
        <v>3</v>
      </c>
      <c r="N303" s="592">
        <v>1</v>
      </c>
      <c r="O303" s="592">
        <v>276</v>
      </c>
      <c r="P303" s="592">
        <v>65</v>
      </c>
      <c r="Q303" s="592">
        <v>10</v>
      </c>
    </row>
    <row r="304" spans="1:17">
      <c r="A304" s="24"/>
      <c r="B304" s="24"/>
      <c r="C304" s="1340"/>
      <c r="D304" s="462" t="s">
        <v>1693</v>
      </c>
      <c r="E304" s="592">
        <v>8966</v>
      </c>
      <c r="F304" s="592">
        <v>5747</v>
      </c>
      <c r="G304" s="592">
        <v>5251</v>
      </c>
      <c r="H304" s="592">
        <v>496</v>
      </c>
      <c r="I304" s="592">
        <v>3219</v>
      </c>
      <c r="J304" s="592">
        <v>7015</v>
      </c>
      <c r="K304" s="592">
        <v>1210</v>
      </c>
      <c r="L304" s="592">
        <v>132</v>
      </c>
      <c r="M304" s="592">
        <v>7</v>
      </c>
      <c r="N304" s="592">
        <v>6</v>
      </c>
      <c r="O304" s="592">
        <v>482</v>
      </c>
      <c r="P304" s="592">
        <v>96</v>
      </c>
      <c r="Q304" s="592">
        <v>18</v>
      </c>
    </row>
    <row r="305" spans="1:17" ht="20.25" customHeight="1">
      <c r="A305" s="24"/>
      <c r="B305" s="24" t="s">
        <v>622</v>
      </c>
      <c r="C305" s="1340"/>
      <c r="D305" s="462"/>
      <c r="E305" s="592"/>
      <c r="F305" s="592"/>
      <c r="G305" s="592"/>
      <c r="H305" s="592"/>
      <c r="I305" s="592"/>
      <c r="J305" s="592"/>
      <c r="K305" s="592"/>
      <c r="L305" s="592"/>
      <c r="M305" s="592"/>
      <c r="N305" s="592"/>
      <c r="O305" s="592"/>
      <c r="P305" s="592"/>
      <c r="Q305" s="592"/>
    </row>
    <row r="306" spans="1:17" ht="20.25" customHeight="1">
      <c r="A306" s="24"/>
      <c r="B306" s="24"/>
      <c r="C306" s="1340" t="s">
        <v>2264</v>
      </c>
      <c r="D306" s="462" t="s">
        <v>1691</v>
      </c>
      <c r="E306" s="592">
        <v>93</v>
      </c>
      <c r="F306" s="592">
        <v>75</v>
      </c>
      <c r="G306" s="592">
        <v>64</v>
      </c>
      <c r="H306" s="592">
        <v>11</v>
      </c>
      <c r="I306" s="592">
        <v>18</v>
      </c>
      <c r="J306" s="592">
        <v>66</v>
      </c>
      <c r="K306" s="592">
        <v>10</v>
      </c>
      <c r="L306" s="592">
        <v>1</v>
      </c>
      <c r="M306" s="592">
        <v>0</v>
      </c>
      <c r="N306" s="592">
        <v>0</v>
      </c>
      <c r="O306" s="592">
        <v>15</v>
      </c>
      <c r="P306" s="592">
        <v>1</v>
      </c>
      <c r="Q306" s="592">
        <v>0</v>
      </c>
    </row>
    <row r="307" spans="1:17">
      <c r="A307" s="24"/>
      <c r="B307" s="24"/>
      <c r="C307" s="1340"/>
      <c r="D307" s="462" t="s">
        <v>1692</v>
      </c>
      <c r="E307" s="592">
        <v>65</v>
      </c>
      <c r="F307" s="592">
        <v>26</v>
      </c>
      <c r="G307" s="592">
        <v>24</v>
      </c>
      <c r="H307" s="592">
        <v>2</v>
      </c>
      <c r="I307" s="592">
        <v>39</v>
      </c>
      <c r="J307" s="592">
        <v>32</v>
      </c>
      <c r="K307" s="592">
        <v>11</v>
      </c>
      <c r="L307" s="592">
        <v>1</v>
      </c>
      <c r="M307" s="592">
        <v>0</v>
      </c>
      <c r="N307" s="592">
        <v>0</v>
      </c>
      <c r="O307" s="592">
        <v>18</v>
      </c>
      <c r="P307" s="592">
        <v>3</v>
      </c>
      <c r="Q307" s="592">
        <v>0</v>
      </c>
    </row>
    <row r="308" spans="1:17">
      <c r="A308" s="24"/>
      <c r="B308" s="24"/>
      <c r="C308" s="1340"/>
      <c r="D308" s="462" t="s">
        <v>1693</v>
      </c>
      <c r="E308" s="592">
        <v>158</v>
      </c>
      <c r="F308" s="592">
        <v>101</v>
      </c>
      <c r="G308" s="592">
        <v>88</v>
      </c>
      <c r="H308" s="592">
        <v>13</v>
      </c>
      <c r="I308" s="592">
        <v>57</v>
      </c>
      <c r="J308" s="592">
        <v>98</v>
      </c>
      <c r="K308" s="592">
        <v>21</v>
      </c>
      <c r="L308" s="592">
        <v>2</v>
      </c>
      <c r="M308" s="592">
        <v>0</v>
      </c>
      <c r="N308" s="592">
        <v>0</v>
      </c>
      <c r="O308" s="592">
        <v>33</v>
      </c>
      <c r="P308" s="592">
        <v>4</v>
      </c>
      <c r="Q308" s="592">
        <v>0</v>
      </c>
    </row>
    <row r="309" spans="1:17" ht="20.25" customHeight="1">
      <c r="A309" s="24"/>
      <c r="B309" s="24"/>
      <c r="C309" s="1340" t="s">
        <v>2265</v>
      </c>
      <c r="D309" s="462" t="s">
        <v>1691</v>
      </c>
      <c r="E309" s="592">
        <v>390</v>
      </c>
      <c r="F309" s="592">
        <v>323</v>
      </c>
      <c r="G309" s="1118" t="s">
        <v>827</v>
      </c>
      <c r="H309" s="1118" t="s">
        <v>827</v>
      </c>
      <c r="I309" s="592">
        <v>67</v>
      </c>
      <c r="J309" s="592">
        <v>360</v>
      </c>
      <c r="K309" s="592">
        <v>17</v>
      </c>
      <c r="L309" s="592">
        <v>1</v>
      </c>
      <c r="M309" s="592">
        <v>0</v>
      </c>
      <c r="N309" s="592">
        <v>0</v>
      </c>
      <c r="O309" s="592">
        <v>9</v>
      </c>
      <c r="P309" s="592">
        <v>3</v>
      </c>
      <c r="Q309" s="592">
        <v>0</v>
      </c>
    </row>
    <row r="310" spans="1:17">
      <c r="A310" s="24"/>
      <c r="B310" s="24"/>
      <c r="C310" s="1340"/>
      <c r="D310" s="462" t="s">
        <v>1692</v>
      </c>
      <c r="E310" s="592">
        <v>320</v>
      </c>
      <c r="F310" s="592">
        <v>150</v>
      </c>
      <c r="G310" s="1118" t="s">
        <v>827</v>
      </c>
      <c r="H310" s="1118" t="s">
        <v>827</v>
      </c>
      <c r="I310" s="592">
        <v>170</v>
      </c>
      <c r="J310" s="592">
        <v>275</v>
      </c>
      <c r="K310" s="592">
        <v>24</v>
      </c>
      <c r="L310" s="592">
        <v>1</v>
      </c>
      <c r="M310" s="592">
        <v>0</v>
      </c>
      <c r="N310" s="592">
        <v>0</v>
      </c>
      <c r="O310" s="592">
        <v>19</v>
      </c>
      <c r="P310" s="592">
        <v>1</v>
      </c>
      <c r="Q310" s="592">
        <v>0</v>
      </c>
    </row>
    <row r="311" spans="1:17">
      <c r="A311" s="24"/>
      <c r="B311" s="24"/>
      <c r="C311" s="1340"/>
      <c r="D311" s="462" t="s">
        <v>1693</v>
      </c>
      <c r="E311" s="592">
        <v>710</v>
      </c>
      <c r="F311" s="592">
        <v>473</v>
      </c>
      <c r="G311" s="1118" t="s">
        <v>827</v>
      </c>
      <c r="H311" s="1118" t="s">
        <v>827</v>
      </c>
      <c r="I311" s="592">
        <v>237</v>
      </c>
      <c r="J311" s="592">
        <v>635</v>
      </c>
      <c r="K311" s="592">
        <v>41</v>
      </c>
      <c r="L311" s="592">
        <v>2</v>
      </c>
      <c r="M311" s="592">
        <v>0</v>
      </c>
      <c r="N311" s="592">
        <v>0</v>
      </c>
      <c r="O311" s="592">
        <v>28</v>
      </c>
      <c r="P311" s="592">
        <v>4</v>
      </c>
      <c r="Q311" s="592">
        <v>0</v>
      </c>
    </row>
    <row r="312" spans="1:17" ht="20.25" customHeight="1">
      <c r="A312" s="24"/>
      <c r="B312" s="24"/>
      <c r="C312" s="1453" t="s">
        <v>1829</v>
      </c>
      <c r="D312" s="462" t="s">
        <v>1691</v>
      </c>
      <c r="E312" s="592">
        <v>483</v>
      </c>
      <c r="F312" s="592">
        <v>398</v>
      </c>
      <c r="G312" s="1118" t="s">
        <v>827</v>
      </c>
      <c r="H312" s="1118" t="s">
        <v>827</v>
      </c>
      <c r="I312" s="592">
        <v>85</v>
      </c>
      <c r="J312" s="592">
        <v>426</v>
      </c>
      <c r="K312" s="592">
        <v>27</v>
      </c>
      <c r="L312" s="592">
        <v>2</v>
      </c>
      <c r="M312" s="592">
        <v>0</v>
      </c>
      <c r="N312" s="592">
        <v>0</v>
      </c>
      <c r="O312" s="592">
        <v>24</v>
      </c>
      <c r="P312" s="592">
        <v>4</v>
      </c>
      <c r="Q312" s="592">
        <v>0</v>
      </c>
    </row>
    <row r="313" spans="1:17">
      <c r="A313" s="24"/>
      <c r="B313" s="24"/>
      <c r="C313" s="1340"/>
      <c r="D313" s="462" t="s">
        <v>1692</v>
      </c>
      <c r="E313" s="592">
        <v>385</v>
      </c>
      <c r="F313" s="592">
        <v>176</v>
      </c>
      <c r="G313" s="1118" t="s">
        <v>827</v>
      </c>
      <c r="H313" s="1118" t="s">
        <v>827</v>
      </c>
      <c r="I313" s="592">
        <v>209</v>
      </c>
      <c r="J313" s="592">
        <v>307</v>
      </c>
      <c r="K313" s="592">
        <v>35</v>
      </c>
      <c r="L313" s="592">
        <v>2</v>
      </c>
      <c r="M313" s="592">
        <v>0</v>
      </c>
      <c r="N313" s="592">
        <v>0</v>
      </c>
      <c r="O313" s="592">
        <v>37</v>
      </c>
      <c r="P313" s="592">
        <v>4</v>
      </c>
      <c r="Q313" s="592">
        <v>0</v>
      </c>
    </row>
    <row r="314" spans="1:17">
      <c r="A314" s="24"/>
      <c r="B314" s="24"/>
      <c r="C314" s="1340"/>
      <c r="D314" s="462" t="s">
        <v>1693</v>
      </c>
      <c r="E314" s="592">
        <v>868</v>
      </c>
      <c r="F314" s="592">
        <v>574</v>
      </c>
      <c r="G314" s="1118" t="s">
        <v>827</v>
      </c>
      <c r="H314" s="1118" t="s">
        <v>827</v>
      </c>
      <c r="I314" s="592">
        <v>294</v>
      </c>
      <c r="J314" s="592">
        <v>733</v>
      </c>
      <c r="K314" s="592">
        <v>62</v>
      </c>
      <c r="L314" s="592">
        <v>4</v>
      </c>
      <c r="M314" s="592">
        <v>0</v>
      </c>
      <c r="N314" s="592">
        <v>0</v>
      </c>
      <c r="O314" s="592">
        <v>61</v>
      </c>
      <c r="P314" s="592">
        <v>8</v>
      </c>
      <c r="Q314" s="592">
        <v>0</v>
      </c>
    </row>
    <row r="315" spans="1:17" ht="20.25" customHeight="1">
      <c r="A315" s="24"/>
      <c r="B315" s="24" t="s">
        <v>624</v>
      </c>
      <c r="C315" s="1340"/>
      <c r="D315" s="462"/>
    </row>
    <row r="316" spans="1:17" ht="20.25" customHeight="1">
      <c r="A316" s="24"/>
      <c r="B316" s="24"/>
      <c r="C316" s="1340" t="s">
        <v>2265</v>
      </c>
      <c r="D316" s="462" t="s">
        <v>1691</v>
      </c>
      <c r="E316" s="592">
        <v>509</v>
      </c>
      <c r="F316" s="592">
        <v>509</v>
      </c>
      <c r="G316" s="592">
        <v>0</v>
      </c>
      <c r="H316" s="592">
        <v>509</v>
      </c>
      <c r="I316" s="592">
        <v>0</v>
      </c>
      <c r="J316" s="592">
        <v>393</v>
      </c>
      <c r="K316" s="592">
        <v>112</v>
      </c>
      <c r="L316" s="592">
        <v>2</v>
      </c>
      <c r="M316" s="592">
        <v>0</v>
      </c>
      <c r="N316" s="592">
        <v>0</v>
      </c>
      <c r="O316" s="592">
        <v>0</v>
      </c>
      <c r="P316" s="592">
        <v>1</v>
      </c>
      <c r="Q316" s="592">
        <v>1</v>
      </c>
    </row>
    <row r="317" spans="1:17">
      <c r="A317" s="24"/>
      <c r="B317" s="24"/>
      <c r="C317" s="1340"/>
      <c r="D317" s="462" t="s">
        <v>1692</v>
      </c>
      <c r="E317" s="592">
        <v>303</v>
      </c>
      <c r="F317" s="592">
        <v>303</v>
      </c>
      <c r="G317" s="592">
        <v>0</v>
      </c>
      <c r="H317" s="592">
        <v>303</v>
      </c>
      <c r="I317" s="592">
        <v>0</v>
      </c>
      <c r="J317" s="592">
        <v>240</v>
      </c>
      <c r="K317" s="592">
        <v>60</v>
      </c>
      <c r="L317" s="592">
        <v>1</v>
      </c>
      <c r="M317" s="592">
        <v>0</v>
      </c>
      <c r="N317" s="592">
        <v>0</v>
      </c>
      <c r="O317" s="592">
        <v>0</v>
      </c>
      <c r="P317" s="592">
        <v>1</v>
      </c>
      <c r="Q317" s="592">
        <v>1</v>
      </c>
    </row>
    <row r="318" spans="1:17">
      <c r="A318" s="24"/>
      <c r="B318" s="24"/>
      <c r="C318" s="1340"/>
      <c r="D318" s="462" t="s">
        <v>1693</v>
      </c>
      <c r="E318" s="592">
        <v>812</v>
      </c>
      <c r="F318" s="592">
        <v>812</v>
      </c>
      <c r="G318" s="592">
        <v>0</v>
      </c>
      <c r="H318" s="592">
        <v>812</v>
      </c>
      <c r="I318" s="592">
        <v>0</v>
      </c>
      <c r="J318" s="592">
        <v>633</v>
      </c>
      <c r="K318" s="592">
        <v>172</v>
      </c>
      <c r="L318" s="592">
        <v>3</v>
      </c>
      <c r="M318" s="592">
        <v>0</v>
      </c>
      <c r="N318" s="592">
        <v>0</v>
      </c>
      <c r="O318" s="592">
        <v>0</v>
      </c>
      <c r="P318" s="592">
        <v>2</v>
      </c>
      <c r="Q318" s="592">
        <v>2</v>
      </c>
    </row>
    <row r="319" spans="1:17" ht="20.25" customHeight="1">
      <c r="A319" s="24"/>
      <c r="B319" s="24"/>
      <c r="C319" s="1453" t="s">
        <v>1829</v>
      </c>
      <c r="D319" s="462" t="s">
        <v>1691</v>
      </c>
      <c r="E319" s="592">
        <v>509</v>
      </c>
      <c r="F319" s="592">
        <v>509</v>
      </c>
      <c r="G319" s="592">
        <v>0</v>
      </c>
      <c r="H319" s="592">
        <v>509</v>
      </c>
      <c r="I319" s="592">
        <v>0</v>
      </c>
      <c r="J319" s="592">
        <v>393</v>
      </c>
      <c r="K319" s="592">
        <v>112</v>
      </c>
      <c r="L319" s="592">
        <v>2</v>
      </c>
      <c r="M319" s="592">
        <v>0</v>
      </c>
      <c r="N319" s="592">
        <v>0</v>
      </c>
      <c r="O319" s="592">
        <v>0</v>
      </c>
      <c r="P319" s="592">
        <v>1</v>
      </c>
      <c r="Q319" s="592">
        <v>1</v>
      </c>
    </row>
    <row r="320" spans="1:17">
      <c r="A320" s="24"/>
      <c r="B320" s="24"/>
      <c r="C320" s="1340"/>
      <c r="D320" s="462" t="s">
        <v>1692</v>
      </c>
      <c r="E320" s="592">
        <v>303</v>
      </c>
      <c r="F320" s="592">
        <v>303</v>
      </c>
      <c r="G320" s="592">
        <v>0</v>
      </c>
      <c r="H320" s="592">
        <v>303</v>
      </c>
      <c r="I320" s="592">
        <v>0</v>
      </c>
      <c r="J320" s="592">
        <v>240</v>
      </c>
      <c r="K320" s="592">
        <v>60</v>
      </c>
      <c r="L320" s="592">
        <v>1</v>
      </c>
      <c r="M320" s="592">
        <v>0</v>
      </c>
      <c r="N320" s="592">
        <v>0</v>
      </c>
      <c r="O320" s="592">
        <v>0</v>
      </c>
      <c r="P320" s="592">
        <v>1</v>
      </c>
      <c r="Q320" s="592">
        <v>1</v>
      </c>
    </row>
    <row r="321" spans="1:17">
      <c r="A321" s="24"/>
      <c r="B321" s="24"/>
      <c r="C321" s="1340"/>
      <c r="D321" s="462" t="s">
        <v>1693</v>
      </c>
      <c r="E321" s="592">
        <v>812</v>
      </c>
      <c r="F321" s="592">
        <v>812</v>
      </c>
      <c r="G321" s="592">
        <v>0</v>
      </c>
      <c r="H321" s="592">
        <v>812</v>
      </c>
      <c r="I321" s="592">
        <v>0</v>
      </c>
      <c r="J321" s="592">
        <v>633</v>
      </c>
      <c r="K321" s="592">
        <v>172</v>
      </c>
      <c r="L321" s="592">
        <v>3</v>
      </c>
      <c r="M321" s="592">
        <v>0</v>
      </c>
      <c r="N321" s="592">
        <v>0</v>
      </c>
      <c r="O321" s="592">
        <v>0</v>
      </c>
      <c r="P321" s="592">
        <v>2</v>
      </c>
      <c r="Q321" s="592">
        <v>2</v>
      </c>
    </row>
    <row r="322" spans="1:17" ht="20.25" customHeight="1">
      <c r="A322" s="24"/>
      <c r="B322" s="24" t="s">
        <v>625</v>
      </c>
      <c r="C322" s="1340"/>
      <c r="D322" s="462" t="s">
        <v>1691</v>
      </c>
      <c r="E322" s="592">
        <v>19</v>
      </c>
      <c r="F322" s="592">
        <v>16</v>
      </c>
      <c r="G322" s="592">
        <v>0</v>
      </c>
      <c r="H322" s="592">
        <v>16</v>
      </c>
      <c r="I322" s="592">
        <v>3</v>
      </c>
      <c r="J322" s="592">
        <v>4</v>
      </c>
      <c r="K322" s="592">
        <v>7</v>
      </c>
      <c r="L322" s="592">
        <v>0</v>
      </c>
      <c r="M322" s="592">
        <v>0</v>
      </c>
      <c r="N322" s="592">
        <v>0</v>
      </c>
      <c r="O322" s="592">
        <v>3</v>
      </c>
      <c r="P322" s="592">
        <v>3</v>
      </c>
      <c r="Q322" s="592">
        <v>2</v>
      </c>
    </row>
    <row r="323" spans="1:17">
      <c r="A323" s="24"/>
      <c r="B323" s="24"/>
      <c r="C323" s="1340"/>
      <c r="D323" s="462" t="s">
        <v>1692</v>
      </c>
      <c r="E323" s="592">
        <v>14</v>
      </c>
      <c r="F323" s="592">
        <v>10</v>
      </c>
      <c r="G323" s="592">
        <v>0</v>
      </c>
      <c r="H323" s="592">
        <v>10</v>
      </c>
      <c r="I323" s="592">
        <v>4</v>
      </c>
      <c r="J323" s="592">
        <v>6</v>
      </c>
      <c r="K323" s="592">
        <v>5</v>
      </c>
      <c r="L323" s="592">
        <v>0</v>
      </c>
      <c r="M323" s="592">
        <v>0</v>
      </c>
      <c r="N323" s="592">
        <v>0</v>
      </c>
      <c r="O323" s="592">
        <v>0</v>
      </c>
      <c r="P323" s="592">
        <v>2</v>
      </c>
      <c r="Q323" s="592">
        <v>1</v>
      </c>
    </row>
    <row r="324" spans="1:17">
      <c r="A324" s="24"/>
      <c r="B324" s="24"/>
      <c r="C324" s="1340"/>
      <c r="D324" s="462" t="s">
        <v>1693</v>
      </c>
      <c r="E324" s="592">
        <v>33</v>
      </c>
      <c r="F324" s="592">
        <v>26</v>
      </c>
      <c r="G324" s="592">
        <v>0</v>
      </c>
      <c r="H324" s="592">
        <v>26</v>
      </c>
      <c r="I324" s="592">
        <v>7</v>
      </c>
      <c r="J324" s="592">
        <v>10</v>
      </c>
      <c r="K324" s="592">
        <v>12</v>
      </c>
      <c r="L324" s="592">
        <v>0</v>
      </c>
      <c r="M324" s="592">
        <v>0</v>
      </c>
      <c r="N324" s="592">
        <v>0</v>
      </c>
      <c r="O324" s="592">
        <v>3</v>
      </c>
      <c r="P324" s="592">
        <v>5</v>
      </c>
      <c r="Q324" s="592">
        <v>3</v>
      </c>
    </row>
    <row r="325" spans="1:17" ht="20.25" customHeight="1">
      <c r="A325" s="24"/>
      <c r="B325" s="24" t="s">
        <v>1795</v>
      </c>
      <c r="C325" s="1340"/>
      <c r="D325" s="462" t="s">
        <v>1691</v>
      </c>
      <c r="E325" s="592">
        <v>5801</v>
      </c>
      <c r="F325" s="592">
        <v>4922</v>
      </c>
      <c r="G325" s="592">
        <v>4050</v>
      </c>
      <c r="H325" s="592">
        <v>872</v>
      </c>
      <c r="I325" s="592">
        <v>879</v>
      </c>
      <c r="J325" s="592">
        <v>4535</v>
      </c>
      <c r="K325" s="592">
        <v>819</v>
      </c>
      <c r="L325" s="592">
        <v>74</v>
      </c>
      <c r="M325" s="592">
        <v>8</v>
      </c>
      <c r="N325" s="592">
        <v>6</v>
      </c>
      <c r="O325" s="592">
        <v>299</v>
      </c>
      <c r="P325" s="592">
        <v>46</v>
      </c>
      <c r="Q325" s="592">
        <v>14</v>
      </c>
    </row>
    <row r="326" spans="1:17">
      <c r="A326" s="24"/>
      <c r="B326" s="24"/>
      <c r="C326" s="1340"/>
      <c r="D326" s="462" t="s">
        <v>1692</v>
      </c>
      <c r="E326" s="592">
        <v>10174</v>
      </c>
      <c r="F326" s="592">
        <v>4571</v>
      </c>
      <c r="G326" s="592">
        <v>3807</v>
      </c>
      <c r="H326" s="592">
        <v>764</v>
      </c>
      <c r="I326" s="592">
        <v>5603</v>
      </c>
      <c r="J326" s="592">
        <v>7697</v>
      </c>
      <c r="K326" s="592">
        <v>1392</v>
      </c>
      <c r="L326" s="592">
        <v>171</v>
      </c>
      <c r="M326" s="592">
        <v>22</v>
      </c>
      <c r="N326" s="592">
        <v>2</v>
      </c>
      <c r="O326" s="592">
        <v>723</v>
      </c>
      <c r="P326" s="592">
        <v>147</v>
      </c>
      <c r="Q326" s="592">
        <v>20</v>
      </c>
    </row>
    <row r="327" spans="1:17">
      <c r="A327" s="24"/>
      <c r="B327" s="24"/>
      <c r="C327" s="1340"/>
      <c r="D327" s="462" t="s">
        <v>1693</v>
      </c>
      <c r="E327" s="592">
        <v>15975</v>
      </c>
      <c r="F327" s="592">
        <v>9493</v>
      </c>
      <c r="G327" s="592">
        <v>7857</v>
      </c>
      <c r="H327" s="592">
        <v>1636</v>
      </c>
      <c r="I327" s="592">
        <v>6482</v>
      </c>
      <c r="J327" s="592">
        <v>12232</v>
      </c>
      <c r="K327" s="592">
        <v>2211</v>
      </c>
      <c r="L327" s="592">
        <v>245</v>
      </c>
      <c r="M327" s="592">
        <v>30</v>
      </c>
      <c r="N327" s="592">
        <v>8</v>
      </c>
      <c r="O327" s="592">
        <v>1022</v>
      </c>
      <c r="P327" s="592">
        <v>193</v>
      </c>
      <c r="Q327" s="592">
        <v>34</v>
      </c>
    </row>
    <row r="328" spans="1:17">
      <c r="A328" s="24"/>
      <c r="B328" s="24"/>
      <c r="C328" s="1340"/>
      <c r="D328" s="449"/>
      <c r="E328" s="592"/>
      <c r="F328" s="592"/>
      <c r="G328" s="592"/>
      <c r="H328" s="592"/>
      <c r="I328" s="592"/>
      <c r="J328" s="592"/>
      <c r="K328" s="592"/>
      <c r="L328" s="592"/>
      <c r="M328" s="592"/>
      <c r="N328" s="592"/>
      <c r="O328" s="592"/>
      <c r="P328" s="592"/>
      <c r="Q328" s="592"/>
    </row>
    <row r="329" spans="1:17">
      <c r="A329" s="24"/>
      <c r="B329" s="24"/>
      <c r="C329" s="1340"/>
      <c r="D329" s="449"/>
      <c r="E329" s="592"/>
      <c r="F329" s="592"/>
      <c r="G329" s="592"/>
      <c r="H329" s="592"/>
      <c r="I329" s="592"/>
      <c r="J329" s="592"/>
      <c r="K329" s="592"/>
      <c r="L329" s="592"/>
      <c r="M329" s="592"/>
      <c r="N329" s="592"/>
      <c r="O329" s="592"/>
      <c r="P329" s="592"/>
      <c r="Q329" s="592"/>
    </row>
    <row r="330" spans="1:17">
      <c r="A330" s="24"/>
      <c r="B330" s="24"/>
      <c r="C330" s="1340"/>
      <c r="D330" s="449"/>
      <c r="E330" s="592"/>
      <c r="F330" s="592"/>
      <c r="G330" s="592"/>
      <c r="H330" s="592"/>
      <c r="I330" s="592"/>
      <c r="J330" s="592"/>
      <c r="K330" s="592"/>
      <c r="L330" s="592"/>
      <c r="M330" s="592"/>
      <c r="N330" s="592"/>
      <c r="O330" s="592"/>
      <c r="P330" s="592"/>
      <c r="Q330" s="592"/>
    </row>
    <row r="331" spans="1:17">
      <c r="A331" s="24"/>
      <c r="B331" s="24"/>
      <c r="C331" s="1340"/>
      <c r="D331" s="449"/>
      <c r="E331" s="592"/>
      <c r="F331" s="592"/>
      <c r="G331" s="592"/>
      <c r="H331" s="592"/>
      <c r="I331" s="592"/>
      <c r="J331" s="592"/>
      <c r="K331" s="592"/>
      <c r="L331" s="592"/>
      <c r="M331" s="592"/>
      <c r="N331" s="592"/>
      <c r="O331" s="592"/>
      <c r="P331" s="592"/>
      <c r="Q331" s="592"/>
    </row>
    <row r="332" spans="1:17">
      <c r="A332" s="24"/>
      <c r="B332" s="24"/>
      <c r="C332" s="1340"/>
      <c r="D332" s="449"/>
      <c r="E332" s="592"/>
      <c r="F332" s="592"/>
      <c r="G332" s="592"/>
      <c r="H332" s="592"/>
      <c r="I332" s="592"/>
      <c r="J332" s="592"/>
      <c r="K332" s="592"/>
      <c r="L332" s="592"/>
      <c r="M332" s="592"/>
      <c r="N332" s="592"/>
      <c r="O332" s="592"/>
      <c r="P332" s="592"/>
      <c r="Q332" s="592"/>
    </row>
    <row r="333" spans="1:17">
      <c r="A333" s="90" t="s">
        <v>527</v>
      </c>
      <c r="B333" s="24"/>
      <c r="C333" s="1454"/>
      <c r="D333" s="449"/>
      <c r="E333" s="684"/>
      <c r="F333" s="592"/>
      <c r="G333" s="592"/>
      <c r="H333" s="592"/>
      <c r="I333" s="592"/>
      <c r="J333" s="592"/>
      <c r="K333" s="592"/>
      <c r="L333" s="592"/>
      <c r="M333" s="592"/>
      <c r="N333" s="592"/>
      <c r="O333" s="592"/>
      <c r="P333" s="592"/>
      <c r="Q333" s="592"/>
    </row>
    <row r="334" spans="1:17">
      <c r="A334" s="496" t="s">
        <v>1776</v>
      </c>
      <c r="B334" s="24"/>
      <c r="C334" s="1454"/>
      <c r="D334" s="449"/>
      <c r="E334" s="684"/>
      <c r="F334" s="592"/>
      <c r="G334" s="592"/>
      <c r="H334" s="592"/>
      <c r="I334" s="592"/>
      <c r="J334" s="592"/>
      <c r="K334" s="592"/>
      <c r="L334" s="592"/>
      <c r="M334" s="592"/>
      <c r="N334" s="592"/>
      <c r="O334" s="592"/>
      <c r="P334" s="592"/>
      <c r="Q334" s="592"/>
    </row>
    <row r="335" spans="1:17">
      <c r="A335" s="496" t="s">
        <v>1777</v>
      </c>
      <c r="B335" s="24"/>
      <c r="C335" s="1454"/>
      <c r="D335" s="449"/>
      <c r="E335" s="684"/>
      <c r="F335" s="592"/>
      <c r="G335" s="592"/>
      <c r="H335" s="592"/>
      <c r="I335" s="592"/>
      <c r="J335" s="592"/>
      <c r="K335" s="592"/>
      <c r="L335" s="592"/>
      <c r="M335" s="592"/>
      <c r="N335" s="592"/>
      <c r="O335" s="592"/>
      <c r="P335" s="592"/>
      <c r="Q335" s="592"/>
    </row>
    <row r="336" spans="1:17" s="496" customFormat="1" ht="10.15" customHeight="1">
      <c r="A336" s="496" t="s">
        <v>1778</v>
      </c>
      <c r="C336" s="497"/>
      <c r="D336" s="502"/>
      <c r="E336" s="499"/>
      <c r="F336" s="499"/>
      <c r="G336" s="499"/>
      <c r="H336" s="499"/>
      <c r="I336" s="499"/>
      <c r="J336" s="499"/>
      <c r="K336" s="499"/>
      <c r="L336" s="499"/>
      <c r="M336" s="499"/>
    </row>
    <row r="337" spans="1:17">
      <c r="B337" s="24"/>
      <c r="C337" s="1454"/>
      <c r="D337" s="449"/>
      <c r="E337" s="684"/>
      <c r="F337" s="592"/>
      <c r="G337" s="592"/>
      <c r="H337" s="592"/>
      <c r="I337" s="592"/>
      <c r="J337" s="592"/>
      <c r="K337" s="592"/>
      <c r="L337" s="592"/>
      <c r="M337" s="592"/>
      <c r="N337" s="592"/>
      <c r="O337" s="592"/>
      <c r="P337" s="592"/>
      <c r="Q337" s="592"/>
    </row>
    <row r="338" spans="1:17">
      <c r="A338" s="1354" t="s">
        <v>3078</v>
      </c>
      <c r="B338" s="24"/>
      <c r="C338" s="1454"/>
      <c r="D338" s="449"/>
      <c r="E338" s="684"/>
      <c r="F338" s="592"/>
      <c r="G338" s="592"/>
      <c r="H338" s="592"/>
      <c r="I338" s="592"/>
      <c r="J338" s="592"/>
      <c r="K338" s="592"/>
      <c r="L338" s="592"/>
      <c r="M338" s="592"/>
      <c r="N338" s="592"/>
      <c r="O338" s="592"/>
      <c r="P338" s="592"/>
      <c r="Q338" s="592"/>
    </row>
    <row r="339" spans="1:17" ht="20.25" customHeight="1">
      <c r="A339" s="24"/>
      <c r="B339" s="24" t="s">
        <v>626</v>
      </c>
      <c r="C339" s="1340"/>
      <c r="D339" s="462" t="s">
        <v>1691</v>
      </c>
      <c r="E339" s="592">
        <v>6</v>
      </c>
      <c r="F339" s="592">
        <v>0</v>
      </c>
      <c r="G339" s="592">
        <v>0</v>
      </c>
      <c r="H339" s="592">
        <v>0</v>
      </c>
      <c r="I339" s="592">
        <v>6</v>
      </c>
      <c r="J339" s="592">
        <v>4</v>
      </c>
      <c r="K339" s="592">
        <v>2</v>
      </c>
      <c r="L339" s="592">
        <v>0</v>
      </c>
      <c r="M339" s="592">
        <v>0</v>
      </c>
      <c r="N339" s="592">
        <v>0</v>
      </c>
      <c r="O339" s="592">
        <v>0</v>
      </c>
      <c r="P339" s="592">
        <v>0</v>
      </c>
      <c r="Q339" s="592">
        <v>0</v>
      </c>
    </row>
    <row r="340" spans="1:17">
      <c r="A340" s="24"/>
      <c r="B340" s="24"/>
      <c r="C340" s="1340"/>
      <c r="D340" s="462" t="s">
        <v>1692</v>
      </c>
      <c r="E340" s="592">
        <v>10</v>
      </c>
      <c r="F340" s="592">
        <v>0</v>
      </c>
      <c r="G340" s="592">
        <v>0</v>
      </c>
      <c r="H340" s="592">
        <v>0</v>
      </c>
      <c r="I340" s="592">
        <v>10</v>
      </c>
      <c r="J340" s="592">
        <v>5</v>
      </c>
      <c r="K340" s="592">
        <v>2</v>
      </c>
      <c r="L340" s="592">
        <v>0</v>
      </c>
      <c r="M340" s="592">
        <v>0</v>
      </c>
      <c r="N340" s="592">
        <v>0</v>
      </c>
      <c r="O340" s="592">
        <v>1</v>
      </c>
      <c r="P340" s="592">
        <v>2</v>
      </c>
      <c r="Q340" s="592">
        <v>0</v>
      </c>
    </row>
    <row r="341" spans="1:17">
      <c r="A341" s="24"/>
      <c r="B341" s="24"/>
      <c r="C341" s="1340"/>
      <c r="D341" s="462" t="s">
        <v>1693</v>
      </c>
      <c r="E341" s="592">
        <v>16</v>
      </c>
      <c r="F341" s="592">
        <v>0</v>
      </c>
      <c r="G341" s="592">
        <v>0</v>
      </c>
      <c r="H341" s="592">
        <v>0</v>
      </c>
      <c r="I341" s="592">
        <v>16</v>
      </c>
      <c r="J341" s="592">
        <v>9</v>
      </c>
      <c r="K341" s="592">
        <v>4</v>
      </c>
      <c r="L341" s="592">
        <v>0</v>
      </c>
      <c r="M341" s="592">
        <v>0</v>
      </c>
      <c r="N341" s="592">
        <v>0</v>
      </c>
      <c r="O341" s="592">
        <v>1</v>
      </c>
      <c r="P341" s="592">
        <v>2</v>
      </c>
      <c r="Q341" s="592">
        <v>0</v>
      </c>
    </row>
    <row r="342" spans="1:17" ht="20.25" customHeight="1">
      <c r="A342" s="24"/>
      <c r="B342" s="24" t="s">
        <v>1798</v>
      </c>
      <c r="C342" s="1340"/>
      <c r="D342" s="462" t="s">
        <v>1691</v>
      </c>
      <c r="E342" s="592">
        <v>6</v>
      </c>
      <c r="F342" s="592">
        <v>0</v>
      </c>
      <c r="G342" s="592">
        <v>0</v>
      </c>
      <c r="H342" s="592">
        <v>0</v>
      </c>
      <c r="I342" s="592">
        <v>6</v>
      </c>
      <c r="J342" s="592">
        <v>4</v>
      </c>
      <c r="K342" s="592">
        <v>2</v>
      </c>
      <c r="L342" s="592">
        <v>0</v>
      </c>
      <c r="M342" s="592">
        <v>0</v>
      </c>
      <c r="N342" s="592">
        <v>0</v>
      </c>
      <c r="O342" s="592">
        <v>0</v>
      </c>
      <c r="P342" s="592">
        <v>0</v>
      </c>
      <c r="Q342" s="592">
        <v>0</v>
      </c>
    </row>
    <row r="343" spans="1:17">
      <c r="A343" s="24"/>
      <c r="B343" s="24"/>
      <c r="C343" s="1340"/>
      <c r="D343" s="462" t="s">
        <v>1692</v>
      </c>
      <c r="E343" s="592">
        <v>10</v>
      </c>
      <c r="F343" s="592">
        <v>0</v>
      </c>
      <c r="G343" s="592">
        <v>0</v>
      </c>
      <c r="H343" s="592">
        <v>0</v>
      </c>
      <c r="I343" s="592">
        <v>10</v>
      </c>
      <c r="J343" s="592">
        <v>5</v>
      </c>
      <c r="K343" s="592">
        <v>2</v>
      </c>
      <c r="L343" s="592">
        <v>0</v>
      </c>
      <c r="M343" s="592">
        <v>0</v>
      </c>
      <c r="N343" s="592">
        <v>0</v>
      </c>
      <c r="O343" s="592">
        <v>1</v>
      </c>
      <c r="P343" s="592">
        <v>2</v>
      </c>
      <c r="Q343" s="592">
        <v>0</v>
      </c>
    </row>
    <row r="344" spans="1:17">
      <c r="A344" s="24"/>
      <c r="B344" s="24"/>
      <c r="C344" s="1340"/>
      <c r="D344" s="462" t="s">
        <v>1693</v>
      </c>
      <c r="E344" s="592">
        <v>16</v>
      </c>
      <c r="F344" s="592">
        <v>0</v>
      </c>
      <c r="G344" s="592">
        <v>0</v>
      </c>
      <c r="H344" s="592">
        <v>0</v>
      </c>
      <c r="I344" s="592">
        <v>16</v>
      </c>
      <c r="J344" s="592">
        <v>9</v>
      </c>
      <c r="K344" s="592">
        <v>4</v>
      </c>
      <c r="L344" s="592">
        <v>0</v>
      </c>
      <c r="M344" s="592">
        <v>0</v>
      </c>
      <c r="N344" s="592">
        <v>0</v>
      </c>
      <c r="O344" s="592">
        <v>1</v>
      </c>
      <c r="P344" s="592">
        <v>2</v>
      </c>
      <c r="Q344" s="592">
        <v>0</v>
      </c>
    </row>
    <row r="345" spans="1:17" ht="20.25" customHeight="1">
      <c r="A345" s="24" t="s">
        <v>1706</v>
      </c>
      <c r="B345" s="24"/>
      <c r="C345" s="1340"/>
      <c r="D345" s="462" t="s">
        <v>1691</v>
      </c>
      <c r="E345" s="592">
        <v>5807</v>
      </c>
      <c r="F345" s="592">
        <v>4922</v>
      </c>
      <c r="G345" s="592">
        <v>4050</v>
      </c>
      <c r="H345" s="592">
        <v>872</v>
      </c>
      <c r="I345" s="592">
        <v>885</v>
      </c>
      <c r="J345" s="592">
        <v>4539</v>
      </c>
      <c r="K345" s="592">
        <v>821</v>
      </c>
      <c r="L345" s="592">
        <v>74</v>
      </c>
      <c r="M345" s="592">
        <v>8</v>
      </c>
      <c r="N345" s="592">
        <v>6</v>
      </c>
      <c r="O345" s="592">
        <v>299</v>
      </c>
      <c r="P345" s="592">
        <v>46</v>
      </c>
      <c r="Q345" s="592">
        <v>14</v>
      </c>
    </row>
    <row r="346" spans="1:17">
      <c r="A346" s="24"/>
      <c r="B346" s="24"/>
      <c r="C346" s="1340"/>
      <c r="D346" s="462" t="s">
        <v>1692</v>
      </c>
      <c r="E346" s="592">
        <v>10184</v>
      </c>
      <c r="F346" s="592">
        <v>4571</v>
      </c>
      <c r="G346" s="592">
        <v>3807</v>
      </c>
      <c r="H346" s="592">
        <v>764</v>
      </c>
      <c r="I346" s="592">
        <v>5613</v>
      </c>
      <c r="J346" s="592">
        <v>7702</v>
      </c>
      <c r="K346" s="592">
        <v>1394</v>
      </c>
      <c r="L346" s="592">
        <v>171</v>
      </c>
      <c r="M346" s="592">
        <v>22</v>
      </c>
      <c r="N346" s="592">
        <v>2</v>
      </c>
      <c r="O346" s="592">
        <v>724</v>
      </c>
      <c r="P346" s="592">
        <v>149</v>
      </c>
      <c r="Q346" s="592">
        <v>20</v>
      </c>
    </row>
    <row r="347" spans="1:17">
      <c r="A347" s="24"/>
      <c r="B347" s="24"/>
      <c r="C347" s="1340"/>
      <c r="D347" s="462" t="s">
        <v>1693</v>
      </c>
      <c r="E347" s="592">
        <v>15991</v>
      </c>
      <c r="F347" s="592">
        <v>9493</v>
      </c>
      <c r="G347" s="592">
        <v>7857</v>
      </c>
      <c r="H347" s="592">
        <v>1636</v>
      </c>
      <c r="I347" s="592">
        <v>6498</v>
      </c>
      <c r="J347" s="592">
        <v>12241</v>
      </c>
      <c r="K347" s="592">
        <v>2215</v>
      </c>
      <c r="L347" s="592">
        <v>245</v>
      </c>
      <c r="M347" s="592">
        <v>30</v>
      </c>
      <c r="N347" s="592">
        <v>8</v>
      </c>
      <c r="O347" s="592">
        <v>1023</v>
      </c>
      <c r="P347" s="592">
        <v>195</v>
      </c>
      <c r="Q347" s="592">
        <v>34</v>
      </c>
    </row>
    <row r="348" spans="1:17" ht="20.25" customHeight="1">
      <c r="A348" s="24" t="s">
        <v>453</v>
      </c>
      <c r="B348" s="24"/>
      <c r="C348" s="1340"/>
      <c r="D348" s="462"/>
      <c r="E348" s="592"/>
      <c r="F348" s="592"/>
      <c r="G348" s="592"/>
      <c r="H348" s="592"/>
      <c r="I348" s="592"/>
      <c r="J348" s="592"/>
      <c r="K348" s="592"/>
      <c r="L348" s="592"/>
      <c r="M348" s="592"/>
      <c r="N348" s="592"/>
      <c r="O348" s="592"/>
      <c r="P348" s="592"/>
      <c r="Q348" s="592"/>
    </row>
    <row r="349" spans="1:17" ht="20.25" customHeight="1">
      <c r="A349" s="24"/>
      <c r="B349" s="24" t="s">
        <v>618</v>
      </c>
      <c r="C349" s="1340"/>
      <c r="D349" s="462"/>
    </row>
    <row r="350" spans="1:17" ht="20.25" customHeight="1">
      <c r="A350" s="24"/>
      <c r="B350" s="24"/>
      <c r="C350" s="1340" t="s">
        <v>2264</v>
      </c>
      <c r="D350" s="462" t="s">
        <v>1691</v>
      </c>
      <c r="E350" s="592">
        <v>759</v>
      </c>
      <c r="F350" s="592">
        <v>630</v>
      </c>
      <c r="G350" s="592">
        <v>509</v>
      </c>
      <c r="H350" s="592">
        <v>121</v>
      </c>
      <c r="I350" s="592">
        <v>129</v>
      </c>
      <c r="J350" s="592">
        <v>448</v>
      </c>
      <c r="K350" s="592">
        <v>199</v>
      </c>
      <c r="L350" s="592">
        <v>3</v>
      </c>
      <c r="M350" s="592">
        <v>1</v>
      </c>
      <c r="N350" s="592">
        <v>0</v>
      </c>
      <c r="O350" s="592">
        <v>71</v>
      </c>
      <c r="P350" s="592">
        <v>27</v>
      </c>
      <c r="Q350" s="592">
        <v>10</v>
      </c>
    </row>
    <row r="351" spans="1:17">
      <c r="A351" s="24"/>
      <c r="B351" s="24"/>
      <c r="C351" s="1340"/>
      <c r="D351" s="462" t="s">
        <v>1692</v>
      </c>
      <c r="E351" s="592">
        <v>2165</v>
      </c>
      <c r="F351" s="592">
        <v>1201</v>
      </c>
      <c r="G351" s="592">
        <v>960</v>
      </c>
      <c r="H351" s="592">
        <v>241</v>
      </c>
      <c r="I351" s="592">
        <v>964</v>
      </c>
      <c r="J351" s="592">
        <v>969</v>
      </c>
      <c r="K351" s="592">
        <v>829</v>
      </c>
      <c r="L351" s="592">
        <v>14</v>
      </c>
      <c r="M351" s="592">
        <v>10</v>
      </c>
      <c r="N351" s="592">
        <v>0</v>
      </c>
      <c r="O351" s="592">
        <v>238</v>
      </c>
      <c r="P351" s="592">
        <v>98</v>
      </c>
      <c r="Q351" s="592">
        <v>7</v>
      </c>
    </row>
    <row r="352" spans="1:17">
      <c r="A352" s="24"/>
      <c r="B352" s="24"/>
      <c r="C352" s="1340"/>
      <c r="D352" s="462" t="s">
        <v>1693</v>
      </c>
      <c r="E352" s="592">
        <v>2924</v>
      </c>
      <c r="F352" s="592">
        <v>1831</v>
      </c>
      <c r="G352" s="592">
        <v>1469</v>
      </c>
      <c r="H352" s="592">
        <v>362</v>
      </c>
      <c r="I352" s="592">
        <v>1093</v>
      </c>
      <c r="J352" s="592">
        <v>1417</v>
      </c>
      <c r="K352" s="592">
        <v>1028</v>
      </c>
      <c r="L352" s="592">
        <v>17</v>
      </c>
      <c r="M352" s="592">
        <v>11</v>
      </c>
      <c r="N352" s="592">
        <v>0</v>
      </c>
      <c r="O352" s="592">
        <v>309</v>
      </c>
      <c r="P352" s="592">
        <v>125</v>
      </c>
      <c r="Q352" s="592">
        <v>17</v>
      </c>
    </row>
    <row r="353" spans="1:17" ht="20.25" customHeight="1">
      <c r="A353" s="24"/>
      <c r="B353" s="24"/>
      <c r="C353" s="1340" t="s">
        <v>2265</v>
      </c>
      <c r="D353" s="462" t="s">
        <v>1691</v>
      </c>
      <c r="E353" s="592">
        <v>416</v>
      </c>
      <c r="F353" s="592">
        <v>268</v>
      </c>
      <c r="G353" s="592">
        <v>211</v>
      </c>
      <c r="H353" s="592">
        <v>57</v>
      </c>
      <c r="I353" s="592">
        <v>148</v>
      </c>
      <c r="J353" s="592">
        <v>241</v>
      </c>
      <c r="K353" s="592">
        <v>131</v>
      </c>
      <c r="L353" s="592">
        <v>1</v>
      </c>
      <c r="M353" s="592">
        <v>0</v>
      </c>
      <c r="N353" s="592">
        <v>0</v>
      </c>
      <c r="O353" s="592">
        <v>20</v>
      </c>
      <c r="P353" s="592">
        <v>16</v>
      </c>
      <c r="Q353" s="592">
        <v>7</v>
      </c>
    </row>
    <row r="354" spans="1:17">
      <c r="A354" s="24"/>
      <c r="B354" s="24"/>
      <c r="C354" s="1340"/>
      <c r="D354" s="462" t="s">
        <v>1692</v>
      </c>
      <c r="E354" s="592">
        <v>5067</v>
      </c>
      <c r="F354" s="592">
        <v>2389</v>
      </c>
      <c r="G354" s="592">
        <v>2012</v>
      </c>
      <c r="H354" s="592">
        <v>377</v>
      </c>
      <c r="I354" s="592">
        <v>2678</v>
      </c>
      <c r="J354" s="592">
        <v>3217</v>
      </c>
      <c r="K354" s="592">
        <v>1415</v>
      </c>
      <c r="L354" s="592">
        <v>11</v>
      </c>
      <c r="M354" s="592">
        <v>11</v>
      </c>
      <c r="N354" s="592">
        <v>0</v>
      </c>
      <c r="O354" s="592">
        <v>216</v>
      </c>
      <c r="P354" s="592">
        <v>172</v>
      </c>
      <c r="Q354" s="592">
        <v>25</v>
      </c>
    </row>
    <row r="355" spans="1:17">
      <c r="A355" s="24"/>
      <c r="B355" s="24"/>
      <c r="C355" s="1340"/>
      <c r="D355" s="462" t="s">
        <v>1693</v>
      </c>
      <c r="E355" s="592">
        <v>5483</v>
      </c>
      <c r="F355" s="592">
        <v>2657</v>
      </c>
      <c r="G355" s="592">
        <v>2223</v>
      </c>
      <c r="H355" s="592">
        <v>434</v>
      </c>
      <c r="I355" s="592">
        <v>2826</v>
      </c>
      <c r="J355" s="592">
        <v>3458</v>
      </c>
      <c r="K355" s="592">
        <v>1546</v>
      </c>
      <c r="L355" s="592">
        <v>12</v>
      </c>
      <c r="M355" s="592">
        <v>11</v>
      </c>
      <c r="N355" s="592">
        <v>0</v>
      </c>
      <c r="O355" s="592">
        <v>236</v>
      </c>
      <c r="P355" s="592">
        <v>188</v>
      </c>
      <c r="Q355" s="592">
        <v>32</v>
      </c>
    </row>
    <row r="356" spans="1:17" ht="20.25" customHeight="1">
      <c r="A356" s="24"/>
      <c r="B356" s="24"/>
      <c r="C356" s="1453" t="s">
        <v>1829</v>
      </c>
      <c r="D356" s="462" t="s">
        <v>1691</v>
      </c>
      <c r="E356" s="592">
        <v>1175</v>
      </c>
      <c r="F356" s="592">
        <v>898</v>
      </c>
      <c r="G356" s="592">
        <v>720</v>
      </c>
      <c r="H356" s="592">
        <v>178</v>
      </c>
      <c r="I356" s="592">
        <v>277</v>
      </c>
      <c r="J356" s="592">
        <v>689</v>
      </c>
      <c r="K356" s="592">
        <v>330</v>
      </c>
      <c r="L356" s="592">
        <v>4</v>
      </c>
      <c r="M356" s="592">
        <v>1</v>
      </c>
      <c r="N356" s="592">
        <v>0</v>
      </c>
      <c r="O356" s="592">
        <v>91</v>
      </c>
      <c r="P356" s="592">
        <v>43</v>
      </c>
      <c r="Q356" s="592">
        <v>17</v>
      </c>
    </row>
    <row r="357" spans="1:17">
      <c r="A357" s="24"/>
      <c r="B357" s="24"/>
      <c r="C357" s="1340"/>
      <c r="D357" s="462" t="s">
        <v>1692</v>
      </c>
      <c r="E357" s="592">
        <v>7232</v>
      </c>
      <c r="F357" s="592">
        <v>3590</v>
      </c>
      <c r="G357" s="592">
        <v>2972</v>
      </c>
      <c r="H357" s="592">
        <v>618</v>
      </c>
      <c r="I357" s="592">
        <v>3642</v>
      </c>
      <c r="J357" s="592">
        <v>4186</v>
      </c>
      <c r="K357" s="592">
        <v>2244</v>
      </c>
      <c r="L357" s="592">
        <v>25</v>
      </c>
      <c r="M357" s="592">
        <v>21</v>
      </c>
      <c r="N357" s="592">
        <v>0</v>
      </c>
      <c r="O357" s="592">
        <v>454</v>
      </c>
      <c r="P357" s="592">
        <v>270</v>
      </c>
      <c r="Q357" s="592">
        <v>32</v>
      </c>
    </row>
    <row r="358" spans="1:17">
      <c r="A358" s="24"/>
      <c r="B358" s="24"/>
      <c r="C358" s="1340"/>
      <c r="D358" s="462" t="s">
        <v>1693</v>
      </c>
      <c r="E358" s="592">
        <v>8407</v>
      </c>
      <c r="F358" s="592">
        <v>4488</v>
      </c>
      <c r="G358" s="592">
        <v>3692</v>
      </c>
      <c r="H358" s="592">
        <v>796</v>
      </c>
      <c r="I358" s="592">
        <v>3919</v>
      </c>
      <c r="J358" s="592">
        <v>4875</v>
      </c>
      <c r="K358" s="592">
        <v>2574</v>
      </c>
      <c r="L358" s="592">
        <v>29</v>
      </c>
      <c r="M358" s="592">
        <v>22</v>
      </c>
      <c r="N358" s="592">
        <v>0</v>
      </c>
      <c r="O358" s="592">
        <v>545</v>
      </c>
      <c r="P358" s="592">
        <v>313</v>
      </c>
      <c r="Q358" s="592">
        <v>49</v>
      </c>
    </row>
    <row r="359" spans="1:17" ht="20.25" customHeight="1">
      <c r="A359" s="24"/>
      <c r="B359" s="24" t="s">
        <v>620</v>
      </c>
      <c r="C359" s="1340"/>
      <c r="D359" s="462"/>
    </row>
    <row r="360" spans="1:17" ht="20.25" customHeight="1">
      <c r="A360" s="24"/>
      <c r="B360" s="24"/>
      <c r="C360" s="1340" t="s">
        <v>2264</v>
      </c>
      <c r="D360" s="462" t="s">
        <v>1691</v>
      </c>
      <c r="E360" s="592">
        <v>2</v>
      </c>
      <c r="F360" s="592">
        <v>1</v>
      </c>
      <c r="G360" s="1118" t="s">
        <v>827</v>
      </c>
      <c r="H360" s="1118" t="s">
        <v>827</v>
      </c>
      <c r="I360" s="592">
        <v>1</v>
      </c>
      <c r="J360" s="1118" t="s">
        <v>827</v>
      </c>
      <c r="K360" s="1118" t="s">
        <v>827</v>
      </c>
      <c r="L360" s="1118" t="s">
        <v>827</v>
      </c>
      <c r="M360" s="1118" t="s">
        <v>827</v>
      </c>
      <c r="N360" s="1118" t="s">
        <v>827</v>
      </c>
      <c r="O360" s="1118" t="s">
        <v>827</v>
      </c>
      <c r="P360" s="1118" t="s">
        <v>827</v>
      </c>
      <c r="Q360" s="1118" t="s">
        <v>827</v>
      </c>
    </row>
    <row r="361" spans="1:17">
      <c r="A361" s="24"/>
      <c r="B361" s="24"/>
      <c r="C361" s="1340"/>
      <c r="D361" s="462" t="s">
        <v>1692</v>
      </c>
      <c r="E361" s="592">
        <v>15</v>
      </c>
      <c r="F361" s="592">
        <v>9</v>
      </c>
      <c r="G361" s="1118" t="s">
        <v>827</v>
      </c>
      <c r="H361" s="1118" t="s">
        <v>827</v>
      </c>
      <c r="I361" s="592">
        <v>6</v>
      </c>
      <c r="J361" s="1118" t="s">
        <v>827</v>
      </c>
      <c r="K361" s="1118" t="s">
        <v>827</v>
      </c>
      <c r="L361" s="1118" t="s">
        <v>827</v>
      </c>
      <c r="M361" s="1118" t="s">
        <v>827</v>
      </c>
      <c r="N361" s="1118" t="s">
        <v>827</v>
      </c>
      <c r="O361" s="1118" t="s">
        <v>827</v>
      </c>
      <c r="P361" s="1118" t="s">
        <v>827</v>
      </c>
      <c r="Q361" s="1118" t="s">
        <v>827</v>
      </c>
    </row>
    <row r="362" spans="1:17">
      <c r="A362" s="24"/>
      <c r="B362" s="24"/>
      <c r="C362" s="1340"/>
      <c r="D362" s="462" t="s">
        <v>1693</v>
      </c>
      <c r="E362" s="592">
        <v>17</v>
      </c>
      <c r="F362" s="592">
        <v>10</v>
      </c>
      <c r="G362" s="1118" t="s">
        <v>827</v>
      </c>
      <c r="H362" s="1118" t="s">
        <v>827</v>
      </c>
      <c r="I362" s="592">
        <v>7</v>
      </c>
      <c r="J362" s="1118" t="s">
        <v>827</v>
      </c>
      <c r="K362" s="1118" t="s">
        <v>827</v>
      </c>
      <c r="L362" s="1118" t="s">
        <v>827</v>
      </c>
      <c r="M362" s="1118" t="s">
        <v>827</v>
      </c>
      <c r="N362" s="1118" t="s">
        <v>827</v>
      </c>
      <c r="O362" s="1118" t="s">
        <v>827</v>
      </c>
      <c r="P362" s="1118" t="s">
        <v>827</v>
      </c>
      <c r="Q362" s="1118" t="s">
        <v>827</v>
      </c>
    </row>
    <row r="363" spans="1:17" ht="20.25" customHeight="1">
      <c r="A363" s="24"/>
      <c r="B363" s="24"/>
      <c r="C363" s="1340" t="s">
        <v>2265</v>
      </c>
      <c r="D363" s="462" t="s">
        <v>1691</v>
      </c>
      <c r="E363" s="592">
        <v>4</v>
      </c>
      <c r="F363" s="592">
        <v>1</v>
      </c>
      <c r="G363" s="1118" t="s">
        <v>827</v>
      </c>
      <c r="H363" s="1118" t="s">
        <v>827</v>
      </c>
      <c r="I363" s="592">
        <v>3</v>
      </c>
      <c r="J363" s="1118" t="s">
        <v>827</v>
      </c>
      <c r="K363" s="1118" t="s">
        <v>827</v>
      </c>
      <c r="L363" s="1118" t="s">
        <v>827</v>
      </c>
      <c r="M363" s="1118" t="s">
        <v>827</v>
      </c>
      <c r="N363" s="1118" t="s">
        <v>827</v>
      </c>
      <c r="O363" s="1118" t="s">
        <v>827</v>
      </c>
      <c r="P363" s="1118" t="s">
        <v>827</v>
      </c>
      <c r="Q363" s="1118" t="s">
        <v>827</v>
      </c>
    </row>
    <row r="364" spans="1:17">
      <c r="A364" s="24"/>
      <c r="B364" s="24"/>
      <c r="C364" s="1340"/>
      <c r="D364" s="462" t="s">
        <v>1692</v>
      </c>
      <c r="E364" s="592">
        <v>12</v>
      </c>
      <c r="F364" s="592">
        <v>4</v>
      </c>
      <c r="G364" s="1118" t="s">
        <v>827</v>
      </c>
      <c r="H364" s="1118" t="s">
        <v>827</v>
      </c>
      <c r="I364" s="592">
        <v>8</v>
      </c>
      <c r="J364" s="1118" t="s">
        <v>827</v>
      </c>
      <c r="K364" s="1118" t="s">
        <v>827</v>
      </c>
      <c r="L364" s="1118" t="s">
        <v>827</v>
      </c>
      <c r="M364" s="1118" t="s">
        <v>827</v>
      </c>
      <c r="N364" s="1118" t="s">
        <v>827</v>
      </c>
      <c r="O364" s="1118" t="s">
        <v>827</v>
      </c>
      <c r="P364" s="1118" t="s">
        <v>827</v>
      </c>
      <c r="Q364" s="1118" t="s">
        <v>827</v>
      </c>
    </row>
    <row r="365" spans="1:17">
      <c r="A365" s="24"/>
      <c r="B365" s="24"/>
      <c r="C365" s="1340"/>
      <c r="D365" s="462" t="s">
        <v>1693</v>
      </c>
      <c r="E365" s="592">
        <v>16</v>
      </c>
      <c r="F365" s="592">
        <v>5</v>
      </c>
      <c r="G365" s="1118" t="s">
        <v>827</v>
      </c>
      <c r="H365" s="1118" t="s">
        <v>827</v>
      </c>
      <c r="I365" s="592">
        <v>11</v>
      </c>
      <c r="J365" s="1118" t="s">
        <v>827</v>
      </c>
      <c r="K365" s="1118" t="s">
        <v>827</v>
      </c>
      <c r="L365" s="1118" t="s">
        <v>827</v>
      </c>
      <c r="M365" s="1118" t="s">
        <v>827</v>
      </c>
      <c r="N365" s="1118" t="s">
        <v>827</v>
      </c>
      <c r="O365" s="1118" t="s">
        <v>827</v>
      </c>
      <c r="P365" s="1118" t="s">
        <v>827</v>
      </c>
      <c r="Q365" s="1118" t="s">
        <v>827</v>
      </c>
    </row>
    <row r="366" spans="1:17" ht="20.25" customHeight="1">
      <c r="A366" s="1354"/>
      <c r="B366" s="24"/>
      <c r="C366" s="1453" t="s">
        <v>1829</v>
      </c>
      <c r="D366" s="462" t="s">
        <v>1691</v>
      </c>
      <c r="E366" s="592">
        <v>6</v>
      </c>
      <c r="F366" s="592">
        <v>2</v>
      </c>
      <c r="G366" s="592">
        <v>1</v>
      </c>
      <c r="H366" s="592">
        <v>1</v>
      </c>
      <c r="I366" s="592">
        <v>4</v>
      </c>
      <c r="J366" s="592">
        <v>5</v>
      </c>
      <c r="K366" s="592">
        <v>1</v>
      </c>
      <c r="L366" s="592">
        <v>0</v>
      </c>
      <c r="M366" s="592">
        <v>0</v>
      </c>
      <c r="N366" s="592">
        <v>0</v>
      </c>
      <c r="O366" s="592">
        <v>0</v>
      </c>
      <c r="P366" s="592">
        <v>0</v>
      </c>
      <c r="Q366" s="592">
        <v>0</v>
      </c>
    </row>
    <row r="367" spans="1:17">
      <c r="A367" s="1354"/>
      <c r="B367" s="24"/>
      <c r="C367" s="1340"/>
      <c r="D367" s="462" t="s">
        <v>1692</v>
      </c>
      <c r="E367" s="592">
        <v>27</v>
      </c>
      <c r="F367" s="592">
        <v>13</v>
      </c>
      <c r="G367" s="592">
        <v>11</v>
      </c>
      <c r="H367" s="592">
        <v>2</v>
      </c>
      <c r="I367" s="592">
        <v>14</v>
      </c>
      <c r="J367" s="592">
        <v>21</v>
      </c>
      <c r="K367" s="592">
        <v>4</v>
      </c>
      <c r="L367" s="592">
        <v>0</v>
      </c>
      <c r="M367" s="592">
        <v>0</v>
      </c>
      <c r="N367" s="592">
        <v>0</v>
      </c>
      <c r="O367" s="592">
        <v>2</v>
      </c>
      <c r="P367" s="592">
        <v>0</v>
      </c>
      <c r="Q367" s="592">
        <v>0</v>
      </c>
    </row>
    <row r="368" spans="1:17">
      <c r="A368" s="1354"/>
      <c r="B368" s="24"/>
      <c r="C368" s="1340"/>
      <c r="D368" s="462" t="s">
        <v>1693</v>
      </c>
      <c r="E368" s="592">
        <v>33</v>
      </c>
      <c r="F368" s="592">
        <v>15</v>
      </c>
      <c r="G368" s="592">
        <v>12</v>
      </c>
      <c r="H368" s="592">
        <v>3</v>
      </c>
      <c r="I368" s="592">
        <v>18</v>
      </c>
      <c r="J368" s="592">
        <v>26</v>
      </c>
      <c r="K368" s="592">
        <v>5</v>
      </c>
      <c r="L368" s="592">
        <v>0</v>
      </c>
      <c r="M368" s="592">
        <v>0</v>
      </c>
      <c r="N368" s="592">
        <v>0</v>
      </c>
      <c r="O368" s="592">
        <v>2</v>
      </c>
      <c r="P368" s="592">
        <v>0</v>
      </c>
      <c r="Q368" s="592">
        <v>0</v>
      </c>
    </row>
    <row r="369" spans="1:17" ht="20.25" customHeight="1">
      <c r="A369" s="24"/>
      <c r="B369" s="24" t="s">
        <v>621</v>
      </c>
      <c r="C369" s="1340"/>
      <c r="D369" s="462"/>
      <c r="E369" s="592"/>
      <c r="F369" s="592"/>
      <c r="G369" s="592"/>
      <c r="H369" s="592"/>
      <c r="I369" s="592"/>
      <c r="J369" s="592"/>
      <c r="K369" s="592"/>
      <c r="L369" s="592"/>
      <c r="M369" s="592"/>
      <c r="N369" s="592"/>
      <c r="O369" s="592"/>
      <c r="P369" s="592"/>
      <c r="Q369" s="592"/>
    </row>
    <row r="370" spans="1:17" ht="20.25" customHeight="1">
      <c r="A370" s="24"/>
      <c r="B370" s="24"/>
      <c r="C370" s="1340" t="s">
        <v>2264</v>
      </c>
      <c r="D370" s="462" t="s">
        <v>1691</v>
      </c>
      <c r="E370" s="592">
        <v>1036</v>
      </c>
      <c r="F370" s="592">
        <v>847</v>
      </c>
      <c r="G370" s="592">
        <v>663</v>
      </c>
      <c r="H370" s="592">
        <v>184</v>
      </c>
      <c r="I370" s="592">
        <v>189</v>
      </c>
      <c r="J370" s="592">
        <v>701</v>
      </c>
      <c r="K370" s="592">
        <v>151</v>
      </c>
      <c r="L370" s="592">
        <v>1</v>
      </c>
      <c r="M370" s="592">
        <v>0</v>
      </c>
      <c r="N370" s="592">
        <v>0</v>
      </c>
      <c r="O370" s="592">
        <v>113</v>
      </c>
      <c r="P370" s="592">
        <v>67</v>
      </c>
      <c r="Q370" s="592">
        <v>3</v>
      </c>
    </row>
    <row r="371" spans="1:17">
      <c r="A371" s="24"/>
      <c r="B371" s="24"/>
      <c r="C371" s="1340"/>
      <c r="D371" s="462" t="s">
        <v>1692</v>
      </c>
      <c r="E371" s="592">
        <v>4436</v>
      </c>
      <c r="F371" s="592">
        <v>2267</v>
      </c>
      <c r="G371" s="592">
        <v>1739</v>
      </c>
      <c r="H371" s="592">
        <v>528</v>
      </c>
      <c r="I371" s="592">
        <v>2169</v>
      </c>
      <c r="J371" s="592">
        <v>3100</v>
      </c>
      <c r="K371" s="592">
        <v>481</v>
      </c>
      <c r="L371" s="592">
        <v>2</v>
      </c>
      <c r="M371" s="592">
        <v>0</v>
      </c>
      <c r="N371" s="592">
        <v>0</v>
      </c>
      <c r="O371" s="592">
        <v>491</v>
      </c>
      <c r="P371" s="592">
        <v>334</v>
      </c>
      <c r="Q371" s="592">
        <v>28</v>
      </c>
    </row>
    <row r="372" spans="1:17">
      <c r="A372" s="24"/>
      <c r="B372" s="24"/>
      <c r="C372" s="1340"/>
      <c r="D372" s="462" t="s">
        <v>1693</v>
      </c>
      <c r="E372" s="592">
        <v>5472</v>
      </c>
      <c r="F372" s="592">
        <v>3114</v>
      </c>
      <c r="G372" s="592">
        <v>2402</v>
      </c>
      <c r="H372" s="592">
        <v>712</v>
      </c>
      <c r="I372" s="592">
        <v>2358</v>
      </c>
      <c r="J372" s="592">
        <v>3801</v>
      </c>
      <c r="K372" s="592">
        <v>632</v>
      </c>
      <c r="L372" s="592">
        <v>3</v>
      </c>
      <c r="M372" s="592">
        <v>0</v>
      </c>
      <c r="N372" s="592">
        <v>0</v>
      </c>
      <c r="O372" s="592">
        <v>604</v>
      </c>
      <c r="P372" s="592">
        <v>401</v>
      </c>
      <c r="Q372" s="592">
        <v>31</v>
      </c>
    </row>
    <row r="373" spans="1:17" ht="20.25" customHeight="1">
      <c r="A373" s="24"/>
      <c r="B373" s="24"/>
      <c r="C373" s="1340" t="s">
        <v>2265</v>
      </c>
      <c r="D373" s="462" t="s">
        <v>1691</v>
      </c>
      <c r="E373" s="592">
        <v>997</v>
      </c>
      <c r="F373" s="592">
        <v>805</v>
      </c>
      <c r="G373" s="592">
        <v>620</v>
      </c>
      <c r="H373" s="592">
        <v>185</v>
      </c>
      <c r="I373" s="592">
        <v>192</v>
      </c>
      <c r="J373" s="592">
        <v>634</v>
      </c>
      <c r="K373" s="592">
        <v>250</v>
      </c>
      <c r="L373" s="592">
        <v>1</v>
      </c>
      <c r="M373" s="592">
        <v>0</v>
      </c>
      <c r="N373" s="592">
        <v>0</v>
      </c>
      <c r="O373" s="592">
        <v>75</v>
      </c>
      <c r="P373" s="592">
        <v>36</v>
      </c>
      <c r="Q373" s="592">
        <v>1</v>
      </c>
    </row>
    <row r="374" spans="1:17">
      <c r="A374" s="24"/>
      <c r="B374" s="24"/>
      <c r="C374" s="1340"/>
      <c r="D374" s="462" t="s">
        <v>1692</v>
      </c>
      <c r="E374" s="592">
        <v>7047</v>
      </c>
      <c r="F374" s="592">
        <v>3740</v>
      </c>
      <c r="G374" s="592">
        <v>2827</v>
      </c>
      <c r="H374" s="592">
        <v>913</v>
      </c>
      <c r="I374" s="592">
        <v>3307</v>
      </c>
      <c r="J374" s="592">
        <v>4880</v>
      </c>
      <c r="K374" s="592">
        <v>1361</v>
      </c>
      <c r="L374" s="592">
        <v>4</v>
      </c>
      <c r="M374" s="592">
        <v>1</v>
      </c>
      <c r="N374" s="592">
        <v>0</v>
      </c>
      <c r="O374" s="592">
        <v>425</v>
      </c>
      <c r="P374" s="592">
        <v>364</v>
      </c>
      <c r="Q374" s="592">
        <v>12</v>
      </c>
    </row>
    <row r="375" spans="1:17">
      <c r="A375" s="24"/>
      <c r="B375" s="24"/>
      <c r="C375" s="1340"/>
      <c r="D375" s="462" t="s">
        <v>1693</v>
      </c>
      <c r="E375" s="592">
        <v>8044</v>
      </c>
      <c r="F375" s="592">
        <v>4545</v>
      </c>
      <c r="G375" s="592">
        <v>3447</v>
      </c>
      <c r="H375" s="592">
        <v>1098</v>
      </c>
      <c r="I375" s="592">
        <v>3499</v>
      </c>
      <c r="J375" s="592">
        <v>5514</v>
      </c>
      <c r="K375" s="592">
        <v>1611</v>
      </c>
      <c r="L375" s="592">
        <v>5</v>
      </c>
      <c r="M375" s="592">
        <v>1</v>
      </c>
      <c r="N375" s="592">
        <v>0</v>
      </c>
      <c r="O375" s="592">
        <v>500</v>
      </c>
      <c r="P375" s="592">
        <v>400</v>
      </c>
      <c r="Q375" s="592">
        <v>13</v>
      </c>
    </row>
    <row r="376" spans="1:17" ht="20.25" customHeight="1">
      <c r="A376" s="24"/>
      <c r="B376" s="24"/>
      <c r="C376" s="1340" t="s">
        <v>2267</v>
      </c>
      <c r="D376" s="462" t="s">
        <v>1692</v>
      </c>
      <c r="E376" s="592">
        <v>2</v>
      </c>
      <c r="F376" s="592">
        <v>2</v>
      </c>
      <c r="G376" s="592">
        <v>0</v>
      </c>
      <c r="H376" s="592">
        <v>2</v>
      </c>
      <c r="I376" s="592">
        <v>0</v>
      </c>
      <c r="J376" s="592">
        <v>1</v>
      </c>
      <c r="K376" s="592">
        <v>0</v>
      </c>
      <c r="L376" s="592">
        <v>0</v>
      </c>
      <c r="M376" s="592">
        <v>0</v>
      </c>
      <c r="N376" s="592">
        <v>0</v>
      </c>
      <c r="O376" s="592">
        <v>0</v>
      </c>
      <c r="P376" s="592">
        <v>1</v>
      </c>
      <c r="Q376" s="592">
        <v>0</v>
      </c>
    </row>
    <row r="377" spans="1:17">
      <c r="A377" s="24"/>
      <c r="B377" s="24"/>
      <c r="C377" s="1340"/>
      <c r="D377" s="462" t="s">
        <v>1693</v>
      </c>
      <c r="E377" s="592">
        <v>2</v>
      </c>
      <c r="F377" s="592">
        <v>2</v>
      </c>
      <c r="G377" s="592">
        <v>0</v>
      </c>
      <c r="H377" s="592">
        <v>2</v>
      </c>
      <c r="I377" s="592">
        <v>0</v>
      </c>
      <c r="J377" s="592">
        <v>1</v>
      </c>
      <c r="K377" s="592">
        <v>0</v>
      </c>
      <c r="L377" s="592">
        <v>0</v>
      </c>
      <c r="M377" s="592">
        <v>0</v>
      </c>
      <c r="N377" s="592">
        <v>0</v>
      </c>
      <c r="O377" s="592">
        <v>0</v>
      </c>
      <c r="P377" s="592">
        <v>1</v>
      </c>
      <c r="Q377" s="592">
        <v>0</v>
      </c>
    </row>
    <row r="378" spans="1:17" ht="20.25" customHeight="1">
      <c r="A378" s="24"/>
      <c r="B378" s="24"/>
      <c r="C378" s="1453" t="s">
        <v>1829</v>
      </c>
      <c r="D378" s="462" t="s">
        <v>1691</v>
      </c>
      <c r="E378" s="592">
        <v>2033</v>
      </c>
      <c r="F378" s="592">
        <v>1652</v>
      </c>
      <c r="G378" s="592">
        <v>1283</v>
      </c>
      <c r="H378" s="592">
        <v>369</v>
      </c>
      <c r="I378" s="592">
        <v>381</v>
      </c>
      <c r="J378" s="592">
        <v>1335</v>
      </c>
      <c r="K378" s="592">
        <v>401</v>
      </c>
      <c r="L378" s="592">
        <v>2</v>
      </c>
      <c r="M378" s="592">
        <v>0</v>
      </c>
      <c r="N378" s="592">
        <v>0</v>
      </c>
      <c r="O378" s="592">
        <v>188</v>
      </c>
      <c r="P378" s="592">
        <v>103</v>
      </c>
      <c r="Q378" s="592">
        <v>4</v>
      </c>
    </row>
    <row r="379" spans="1:17">
      <c r="A379" s="24"/>
      <c r="B379" s="24"/>
      <c r="C379" s="1340"/>
      <c r="D379" s="462" t="s">
        <v>1692</v>
      </c>
      <c r="E379" s="592">
        <v>11485</v>
      </c>
      <c r="F379" s="592">
        <v>6009</v>
      </c>
      <c r="G379" s="592">
        <v>4566</v>
      </c>
      <c r="H379" s="592">
        <v>1443</v>
      </c>
      <c r="I379" s="592">
        <v>5476</v>
      </c>
      <c r="J379" s="592">
        <v>7981</v>
      </c>
      <c r="K379" s="592">
        <v>1842</v>
      </c>
      <c r="L379" s="592">
        <v>6</v>
      </c>
      <c r="M379" s="592">
        <v>1</v>
      </c>
      <c r="N379" s="592">
        <v>0</v>
      </c>
      <c r="O379" s="592">
        <v>916</v>
      </c>
      <c r="P379" s="592">
        <v>699</v>
      </c>
      <c r="Q379" s="592">
        <v>40</v>
      </c>
    </row>
    <row r="380" spans="1:17">
      <c r="A380" s="24"/>
      <c r="B380" s="24"/>
      <c r="C380" s="1340"/>
      <c r="D380" s="462" t="s">
        <v>1693</v>
      </c>
      <c r="E380" s="592">
        <v>13518</v>
      </c>
      <c r="F380" s="592">
        <v>7661</v>
      </c>
      <c r="G380" s="592">
        <v>5849</v>
      </c>
      <c r="H380" s="592">
        <v>1812</v>
      </c>
      <c r="I380" s="592">
        <v>5857</v>
      </c>
      <c r="J380" s="592">
        <v>9316</v>
      </c>
      <c r="K380" s="592">
        <v>2243</v>
      </c>
      <c r="L380" s="592">
        <v>8</v>
      </c>
      <c r="M380" s="592">
        <v>1</v>
      </c>
      <c r="N380" s="592">
        <v>0</v>
      </c>
      <c r="O380" s="592">
        <v>1104</v>
      </c>
      <c r="P380" s="592">
        <v>802</v>
      </c>
      <c r="Q380" s="592">
        <v>44</v>
      </c>
    </row>
    <row r="381" spans="1:17">
      <c r="A381" s="24"/>
      <c r="B381" s="24"/>
      <c r="C381" s="1340"/>
      <c r="D381" s="449"/>
      <c r="E381" s="592"/>
      <c r="F381" s="592"/>
      <c r="G381" s="592"/>
      <c r="H381" s="592"/>
      <c r="I381" s="592"/>
      <c r="J381" s="592"/>
      <c r="K381" s="592"/>
      <c r="L381" s="592"/>
      <c r="M381" s="592"/>
      <c r="N381" s="592"/>
      <c r="O381" s="592"/>
      <c r="P381" s="592"/>
      <c r="Q381" s="592"/>
    </row>
    <row r="382" spans="1:17">
      <c r="A382" s="24"/>
      <c r="B382" s="24"/>
      <c r="C382" s="1340"/>
      <c r="D382" s="449"/>
      <c r="E382" s="592"/>
      <c r="F382" s="592"/>
      <c r="G382" s="592"/>
      <c r="H382" s="592"/>
      <c r="I382" s="592"/>
      <c r="J382" s="592"/>
      <c r="K382" s="592"/>
      <c r="L382" s="592"/>
      <c r="M382" s="592"/>
      <c r="N382" s="592"/>
      <c r="O382" s="592"/>
      <c r="P382" s="592"/>
      <c r="Q382" s="592"/>
    </row>
    <row r="383" spans="1:17">
      <c r="A383" s="24"/>
      <c r="B383" s="24"/>
      <c r="C383" s="1340"/>
      <c r="D383" s="449"/>
      <c r="E383" s="592"/>
      <c r="F383" s="592"/>
      <c r="G383" s="592"/>
      <c r="H383" s="592"/>
      <c r="I383" s="592"/>
      <c r="J383" s="592"/>
      <c r="K383" s="592"/>
      <c r="L383" s="592"/>
      <c r="M383" s="592"/>
      <c r="N383" s="592"/>
      <c r="O383" s="592"/>
      <c r="P383" s="592"/>
      <c r="Q383" s="592"/>
    </row>
    <row r="384" spans="1:17">
      <c r="A384" s="24"/>
      <c r="B384" s="24"/>
      <c r="C384" s="1340"/>
      <c r="D384" s="449"/>
      <c r="E384" s="684"/>
      <c r="F384" s="592"/>
      <c r="G384" s="592"/>
      <c r="H384" s="592"/>
      <c r="I384" s="592"/>
      <c r="J384" s="592"/>
      <c r="K384" s="592"/>
      <c r="L384" s="592"/>
      <c r="M384" s="592"/>
      <c r="N384" s="592"/>
      <c r="O384" s="592"/>
      <c r="P384" s="592"/>
      <c r="Q384" s="592"/>
    </row>
    <row r="385" spans="1:17">
      <c r="A385" s="24"/>
      <c r="B385" s="24"/>
      <c r="C385" s="1340"/>
      <c r="D385" s="449"/>
      <c r="E385" s="684"/>
      <c r="F385" s="592"/>
      <c r="G385" s="592"/>
      <c r="H385" s="592"/>
      <c r="I385" s="592"/>
      <c r="J385" s="592"/>
      <c r="K385" s="592"/>
      <c r="L385" s="592"/>
      <c r="M385" s="592"/>
      <c r="N385" s="592"/>
      <c r="O385" s="592"/>
      <c r="P385" s="592"/>
      <c r="Q385" s="592"/>
    </row>
    <row r="386" spans="1:17">
      <c r="A386" s="24"/>
      <c r="B386" s="24"/>
      <c r="C386" s="1340"/>
      <c r="D386" s="449"/>
      <c r="E386" s="684"/>
      <c r="F386" s="592"/>
      <c r="G386" s="592"/>
      <c r="H386" s="592"/>
      <c r="I386" s="592"/>
      <c r="J386" s="592"/>
      <c r="K386" s="592"/>
      <c r="L386" s="592"/>
      <c r="M386" s="592"/>
      <c r="N386" s="592"/>
      <c r="O386" s="592"/>
      <c r="P386" s="592"/>
      <c r="Q386" s="592"/>
    </row>
    <row r="387" spans="1:17">
      <c r="A387" s="90" t="s">
        <v>527</v>
      </c>
      <c r="B387" s="24"/>
      <c r="C387" s="1340"/>
      <c r="D387" s="449"/>
      <c r="E387" s="684"/>
      <c r="F387" s="592"/>
      <c r="G387" s="592"/>
      <c r="H387" s="592"/>
      <c r="I387" s="592"/>
      <c r="J387" s="592"/>
      <c r="K387" s="592"/>
      <c r="L387" s="592"/>
      <c r="M387" s="592"/>
      <c r="N387" s="592"/>
      <c r="O387" s="592"/>
      <c r="P387" s="592"/>
      <c r="Q387" s="592"/>
    </row>
    <row r="388" spans="1:17">
      <c r="A388" s="496" t="s">
        <v>1776</v>
      </c>
      <c r="B388" s="24"/>
      <c r="C388" s="1340"/>
      <c r="D388" s="449"/>
      <c r="E388" s="684"/>
      <c r="F388" s="592"/>
      <c r="G388" s="592"/>
      <c r="H388" s="592"/>
      <c r="I388" s="592"/>
      <c r="J388" s="592"/>
      <c r="K388" s="592"/>
      <c r="L388" s="592"/>
      <c r="M388" s="592"/>
      <c r="N388" s="592"/>
      <c r="O388" s="592"/>
      <c r="P388" s="592"/>
      <c r="Q388" s="592"/>
    </row>
    <row r="389" spans="1:17">
      <c r="A389" s="496" t="s">
        <v>1777</v>
      </c>
      <c r="B389" s="24"/>
      <c r="C389" s="1340"/>
      <c r="D389" s="449"/>
      <c r="E389" s="684"/>
      <c r="F389" s="592"/>
      <c r="G389" s="592"/>
      <c r="H389" s="592"/>
      <c r="I389" s="592"/>
      <c r="J389" s="592"/>
      <c r="K389" s="592"/>
      <c r="L389" s="592"/>
      <c r="M389" s="592"/>
      <c r="N389" s="592"/>
      <c r="O389" s="592"/>
      <c r="P389" s="592"/>
      <c r="Q389" s="592"/>
    </row>
    <row r="390" spans="1:17" s="496" customFormat="1" ht="10.15" customHeight="1">
      <c r="A390" s="496" t="s">
        <v>1778</v>
      </c>
      <c r="C390" s="497"/>
      <c r="D390" s="502"/>
      <c r="E390" s="499"/>
      <c r="F390" s="499"/>
      <c r="G390" s="499"/>
      <c r="H390" s="499"/>
      <c r="I390" s="499"/>
      <c r="J390" s="499"/>
      <c r="K390" s="499"/>
      <c r="L390" s="499"/>
      <c r="M390" s="499"/>
    </row>
    <row r="391" spans="1:17">
      <c r="B391" s="24"/>
      <c r="C391" s="1340"/>
      <c r="D391" s="449"/>
      <c r="E391" s="684"/>
      <c r="F391" s="592"/>
      <c r="G391" s="592"/>
      <c r="H391" s="592"/>
      <c r="I391" s="592"/>
      <c r="J391" s="592"/>
      <c r="K391" s="592"/>
      <c r="L391" s="592"/>
      <c r="M391" s="592"/>
      <c r="N391" s="592"/>
      <c r="O391" s="592"/>
      <c r="P391" s="592"/>
      <c r="Q391" s="592"/>
    </row>
    <row r="392" spans="1:17">
      <c r="A392" s="1354" t="s">
        <v>3078</v>
      </c>
      <c r="B392" s="24"/>
      <c r="C392" s="1340"/>
      <c r="D392" s="449"/>
      <c r="E392" s="684"/>
      <c r="F392" s="592"/>
      <c r="G392" s="592"/>
      <c r="H392" s="592"/>
      <c r="I392" s="592"/>
      <c r="J392" s="592"/>
      <c r="K392" s="592"/>
      <c r="L392" s="592"/>
      <c r="M392" s="592"/>
      <c r="N392" s="592"/>
      <c r="O392" s="592"/>
      <c r="P392" s="592"/>
      <c r="Q392" s="592"/>
    </row>
    <row r="393" spans="1:17" ht="20.25" customHeight="1">
      <c r="A393" s="24"/>
      <c r="B393" s="24" t="s">
        <v>622</v>
      </c>
      <c r="C393" s="1340"/>
      <c r="D393" s="462"/>
    </row>
    <row r="394" spans="1:17" ht="20.25" customHeight="1">
      <c r="A394" s="24"/>
      <c r="B394" s="24"/>
      <c r="C394" s="1340" t="s">
        <v>2264</v>
      </c>
      <c r="D394" s="462" t="s">
        <v>1691</v>
      </c>
      <c r="E394" s="592">
        <v>1446</v>
      </c>
      <c r="F394" s="592">
        <v>1166</v>
      </c>
      <c r="G394" s="592">
        <v>933</v>
      </c>
      <c r="H394" s="592">
        <v>233</v>
      </c>
      <c r="I394" s="592">
        <v>280</v>
      </c>
      <c r="J394" s="1118" t="s">
        <v>827</v>
      </c>
      <c r="K394" s="1118" t="s">
        <v>827</v>
      </c>
      <c r="L394" s="1118" t="s">
        <v>827</v>
      </c>
      <c r="M394" s="1118" t="s">
        <v>827</v>
      </c>
      <c r="N394" s="1118" t="s">
        <v>827</v>
      </c>
      <c r="O394" s="1118" t="s">
        <v>827</v>
      </c>
      <c r="P394" s="1118" t="s">
        <v>827</v>
      </c>
      <c r="Q394" s="1118" t="s">
        <v>827</v>
      </c>
    </row>
    <row r="395" spans="1:17">
      <c r="A395" s="24"/>
      <c r="B395" s="24"/>
      <c r="C395" s="1340"/>
      <c r="D395" s="462" t="s">
        <v>1692</v>
      </c>
      <c r="E395" s="592">
        <v>5961</v>
      </c>
      <c r="F395" s="592">
        <v>3031</v>
      </c>
      <c r="G395" s="592">
        <v>2441</v>
      </c>
      <c r="H395" s="592">
        <v>590</v>
      </c>
      <c r="I395" s="592">
        <v>2930</v>
      </c>
      <c r="J395" s="1118" t="s">
        <v>827</v>
      </c>
      <c r="K395" s="1118" t="s">
        <v>827</v>
      </c>
      <c r="L395" s="1118" t="s">
        <v>827</v>
      </c>
      <c r="M395" s="1118" t="s">
        <v>827</v>
      </c>
      <c r="N395" s="1118" t="s">
        <v>827</v>
      </c>
      <c r="O395" s="1118" t="s">
        <v>827</v>
      </c>
      <c r="P395" s="1118" t="s">
        <v>827</v>
      </c>
      <c r="Q395" s="1118" t="s">
        <v>827</v>
      </c>
    </row>
    <row r="396" spans="1:17">
      <c r="A396" s="24"/>
      <c r="B396" s="24"/>
      <c r="C396" s="1340"/>
      <c r="D396" s="462" t="s">
        <v>1693</v>
      </c>
      <c r="E396" s="592">
        <v>7407</v>
      </c>
      <c r="F396" s="592">
        <v>4197</v>
      </c>
      <c r="G396" s="592">
        <v>3374</v>
      </c>
      <c r="H396" s="592">
        <v>823</v>
      </c>
      <c r="I396" s="592">
        <v>3210</v>
      </c>
      <c r="J396" s="1118" t="s">
        <v>827</v>
      </c>
      <c r="K396" s="1118" t="s">
        <v>827</v>
      </c>
      <c r="L396" s="1118" t="s">
        <v>827</v>
      </c>
      <c r="M396" s="1118" t="s">
        <v>827</v>
      </c>
      <c r="N396" s="1118" t="s">
        <v>827</v>
      </c>
      <c r="O396" s="1118" t="s">
        <v>827</v>
      </c>
      <c r="P396" s="1118" t="s">
        <v>827</v>
      </c>
      <c r="Q396" s="1118" t="s">
        <v>827</v>
      </c>
    </row>
    <row r="397" spans="1:17" ht="20.25" customHeight="1">
      <c r="A397" s="24"/>
      <c r="B397" s="24"/>
      <c r="C397" s="1340" t="s">
        <v>2265</v>
      </c>
      <c r="D397" s="462" t="s">
        <v>1691</v>
      </c>
      <c r="E397" s="592">
        <v>1757</v>
      </c>
      <c r="F397" s="592">
        <v>1337</v>
      </c>
      <c r="G397" s="592">
        <v>1015</v>
      </c>
      <c r="H397" s="592">
        <v>322</v>
      </c>
      <c r="I397" s="592">
        <v>420</v>
      </c>
      <c r="J397" s="592">
        <v>1303</v>
      </c>
      <c r="K397" s="592">
        <v>155</v>
      </c>
      <c r="L397" s="592">
        <v>0</v>
      </c>
      <c r="M397" s="592">
        <v>0</v>
      </c>
      <c r="N397" s="592">
        <v>0</v>
      </c>
      <c r="O397" s="592">
        <v>104</v>
      </c>
      <c r="P397" s="592">
        <v>70</v>
      </c>
      <c r="Q397" s="592">
        <v>125</v>
      </c>
    </row>
    <row r="398" spans="1:17">
      <c r="A398" s="24"/>
      <c r="B398" s="24"/>
      <c r="C398" s="1340"/>
      <c r="D398" s="462" t="s">
        <v>1692</v>
      </c>
      <c r="E398" s="592">
        <v>15030</v>
      </c>
      <c r="F398" s="592">
        <v>8285</v>
      </c>
      <c r="G398" s="592">
        <v>6693</v>
      </c>
      <c r="H398" s="592">
        <v>1592</v>
      </c>
      <c r="I398" s="592">
        <v>6745</v>
      </c>
      <c r="J398" s="592">
        <v>11104</v>
      </c>
      <c r="K398" s="592">
        <v>1139</v>
      </c>
      <c r="L398" s="592">
        <v>0</v>
      </c>
      <c r="M398" s="592">
        <v>0</v>
      </c>
      <c r="N398" s="592">
        <v>0</v>
      </c>
      <c r="O398" s="592">
        <v>757</v>
      </c>
      <c r="P398" s="592">
        <v>657</v>
      </c>
      <c r="Q398" s="592">
        <v>1373</v>
      </c>
    </row>
    <row r="399" spans="1:17">
      <c r="A399" s="24"/>
      <c r="B399" s="24"/>
      <c r="C399" s="1340"/>
      <c r="D399" s="462" t="s">
        <v>1693</v>
      </c>
      <c r="E399" s="592">
        <v>16787</v>
      </c>
      <c r="F399" s="592">
        <v>9622</v>
      </c>
      <c r="G399" s="592">
        <v>7708</v>
      </c>
      <c r="H399" s="592">
        <v>1914</v>
      </c>
      <c r="I399" s="592">
        <v>7165</v>
      </c>
      <c r="J399" s="592">
        <v>12407</v>
      </c>
      <c r="K399" s="592">
        <v>1294</v>
      </c>
      <c r="L399" s="592">
        <v>0</v>
      </c>
      <c r="M399" s="592">
        <v>0</v>
      </c>
      <c r="N399" s="592">
        <v>0</v>
      </c>
      <c r="O399" s="592">
        <v>861</v>
      </c>
      <c r="P399" s="592">
        <v>727</v>
      </c>
      <c r="Q399" s="592">
        <v>1498</v>
      </c>
    </row>
    <row r="400" spans="1:17" ht="20.25" customHeight="1">
      <c r="A400" s="24"/>
      <c r="B400" s="24"/>
      <c r="C400" s="1340" t="s">
        <v>2267</v>
      </c>
      <c r="D400" s="462" t="s">
        <v>1691</v>
      </c>
      <c r="E400" s="592">
        <v>1</v>
      </c>
      <c r="F400" s="592">
        <v>1</v>
      </c>
      <c r="G400" s="592">
        <v>0</v>
      </c>
      <c r="H400" s="592">
        <v>1</v>
      </c>
      <c r="I400" s="592">
        <v>0</v>
      </c>
      <c r="J400" s="1118" t="s">
        <v>827</v>
      </c>
      <c r="K400" s="1118" t="s">
        <v>827</v>
      </c>
      <c r="L400" s="1118" t="s">
        <v>827</v>
      </c>
      <c r="M400" s="1118" t="s">
        <v>827</v>
      </c>
      <c r="N400" s="1118" t="s">
        <v>827</v>
      </c>
      <c r="O400" s="1118" t="s">
        <v>827</v>
      </c>
      <c r="P400" s="1118" t="s">
        <v>827</v>
      </c>
      <c r="Q400" s="1118" t="s">
        <v>827</v>
      </c>
    </row>
    <row r="401" spans="1:17">
      <c r="A401" s="24"/>
      <c r="B401" s="24"/>
      <c r="C401" s="1340"/>
      <c r="D401" s="462" t="s">
        <v>1693</v>
      </c>
      <c r="E401" s="592">
        <v>1</v>
      </c>
      <c r="F401" s="592">
        <v>1</v>
      </c>
      <c r="G401" s="592">
        <v>0</v>
      </c>
      <c r="H401" s="592">
        <v>1</v>
      </c>
      <c r="I401" s="592">
        <v>0</v>
      </c>
      <c r="J401" s="1118" t="s">
        <v>827</v>
      </c>
      <c r="K401" s="1118" t="s">
        <v>827</v>
      </c>
      <c r="L401" s="1118" t="s">
        <v>827</v>
      </c>
      <c r="M401" s="1118" t="s">
        <v>827</v>
      </c>
      <c r="N401" s="1118" t="s">
        <v>827</v>
      </c>
      <c r="O401" s="1118" t="s">
        <v>827</v>
      </c>
      <c r="P401" s="1118" t="s">
        <v>827</v>
      </c>
      <c r="Q401" s="1118" t="s">
        <v>827</v>
      </c>
    </row>
    <row r="402" spans="1:17" ht="20.25" customHeight="1">
      <c r="A402" s="24"/>
      <c r="B402" s="24"/>
      <c r="C402" s="1453" t="s">
        <v>1829</v>
      </c>
      <c r="D402" s="462" t="s">
        <v>1691</v>
      </c>
      <c r="E402" s="592">
        <v>3204</v>
      </c>
      <c r="F402" s="592">
        <v>2504</v>
      </c>
      <c r="G402" s="592">
        <v>1948</v>
      </c>
      <c r="H402" s="592">
        <v>556</v>
      </c>
      <c r="I402" s="592">
        <v>700</v>
      </c>
      <c r="J402" s="592">
        <v>2345</v>
      </c>
      <c r="K402" s="592">
        <v>321</v>
      </c>
      <c r="L402" s="592">
        <v>0</v>
      </c>
      <c r="M402" s="592">
        <v>0</v>
      </c>
      <c r="N402" s="592">
        <v>0</v>
      </c>
      <c r="O402" s="592">
        <v>209</v>
      </c>
      <c r="P402" s="592">
        <v>122</v>
      </c>
      <c r="Q402" s="592">
        <v>207</v>
      </c>
    </row>
    <row r="403" spans="1:17">
      <c r="A403" s="24"/>
      <c r="B403" s="24"/>
      <c r="C403" s="1340"/>
      <c r="D403" s="462" t="s">
        <v>1692</v>
      </c>
      <c r="E403" s="592">
        <v>20991</v>
      </c>
      <c r="F403" s="592">
        <v>11316</v>
      </c>
      <c r="G403" s="592">
        <v>9134</v>
      </c>
      <c r="H403" s="592">
        <v>2182</v>
      </c>
      <c r="I403" s="592">
        <v>9675</v>
      </c>
      <c r="J403" s="592">
        <v>15489</v>
      </c>
      <c r="K403" s="592">
        <v>1796</v>
      </c>
      <c r="L403" s="592">
        <v>1</v>
      </c>
      <c r="M403" s="592">
        <v>0</v>
      </c>
      <c r="N403" s="592">
        <v>0</v>
      </c>
      <c r="O403" s="592">
        <v>1234</v>
      </c>
      <c r="P403" s="592">
        <v>881</v>
      </c>
      <c r="Q403" s="592">
        <v>1590</v>
      </c>
    </row>
    <row r="404" spans="1:17">
      <c r="A404" s="24"/>
      <c r="B404" s="24"/>
      <c r="C404" s="1340"/>
      <c r="D404" s="462" t="s">
        <v>1693</v>
      </c>
      <c r="E404" s="592">
        <v>24195</v>
      </c>
      <c r="F404" s="592">
        <v>13820</v>
      </c>
      <c r="G404" s="592">
        <v>11082</v>
      </c>
      <c r="H404" s="592">
        <v>2738</v>
      </c>
      <c r="I404" s="592">
        <v>10375</v>
      </c>
      <c r="J404" s="592">
        <v>17834</v>
      </c>
      <c r="K404" s="592">
        <v>2117</v>
      </c>
      <c r="L404" s="592">
        <v>1</v>
      </c>
      <c r="M404" s="592">
        <v>0</v>
      </c>
      <c r="N404" s="592">
        <v>0</v>
      </c>
      <c r="O404" s="592">
        <v>1443</v>
      </c>
      <c r="P404" s="592">
        <v>1003</v>
      </c>
      <c r="Q404" s="592">
        <v>1797</v>
      </c>
    </row>
    <row r="405" spans="1:17" ht="20.25" customHeight="1">
      <c r="A405" s="24"/>
      <c r="B405" s="24" t="s">
        <v>623</v>
      </c>
      <c r="C405" s="1340"/>
      <c r="D405" s="462" t="s">
        <v>1691</v>
      </c>
      <c r="E405" s="592">
        <v>11010</v>
      </c>
      <c r="F405" s="592">
        <v>7584</v>
      </c>
      <c r="G405" s="592">
        <v>7148</v>
      </c>
      <c r="H405" s="592">
        <v>436</v>
      </c>
      <c r="I405" s="592">
        <v>3426</v>
      </c>
      <c r="J405" s="592">
        <v>7871</v>
      </c>
      <c r="K405" s="592">
        <v>2450</v>
      </c>
      <c r="L405" s="592">
        <v>0</v>
      </c>
      <c r="M405" s="592">
        <v>0</v>
      </c>
      <c r="N405" s="592">
        <v>0</v>
      </c>
      <c r="O405" s="592">
        <v>7</v>
      </c>
      <c r="P405" s="592">
        <v>12</v>
      </c>
      <c r="Q405" s="592">
        <v>670</v>
      </c>
    </row>
    <row r="406" spans="1:17">
      <c r="A406" s="24"/>
      <c r="B406" s="24"/>
      <c r="C406" s="1340"/>
      <c r="D406" s="462" t="s">
        <v>1692</v>
      </c>
      <c r="E406" s="592">
        <v>48300</v>
      </c>
      <c r="F406" s="592">
        <v>23720</v>
      </c>
      <c r="G406" s="592">
        <v>22629</v>
      </c>
      <c r="H406" s="592">
        <v>1091</v>
      </c>
      <c r="I406" s="592">
        <v>24580</v>
      </c>
      <c r="J406" s="592">
        <v>34633</v>
      </c>
      <c r="K406" s="592">
        <v>10423</v>
      </c>
      <c r="L406" s="592">
        <v>0</v>
      </c>
      <c r="M406" s="592">
        <v>0</v>
      </c>
      <c r="N406" s="592">
        <v>0</v>
      </c>
      <c r="O406" s="592">
        <v>109</v>
      </c>
      <c r="P406" s="592">
        <v>133</v>
      </c>
      <c r="Q406" s="592">
        <v>3002</v>
      </c>
    </row>
    <row r="407" spans="1:17">
      <c r="A407" s="24"/>
      <c r="B407" s="24"/>
      <c r="C407" s="1340"/>
      <c r="D407" s="462" t="s">
        <v>1693</v>
      </c>
      <c r="E407" s="592">
        <v>59310</v>
      </c>
      <c r="F407" s="592">
        <v>31304</v>
      </c>
      <c r="G407" s="592">
        <v>29777</v>
      </c>
      <c r="H407" s="592">
        <v>1527</v>
      </c>
      <c r="I407" s="592">
        <v>28006</v>
      </c>
      <c r="J407" s="592">
        <v>42504</v>
      </c>
      <c r="K407" s="592">
        <v>12873</v>
      </c>
      <c r="L407" s="592">
        <v>0</v>
      </c>
      <c r="M407" s="592">
        <v>0</v>
      </c>
      <c r="N407" s="592">
        <v>0</v>
      </c>
      <c r="O407" s="592">
        <v>116</v>
      </c>
      <c r="P407" s="592">
        <v>145</v>
      </c>
      <c r="Q407" s="592">
        <v>3672</v>
      </c>
    </row>
    <row r="408" spans="1:17" ht="20.25" customHeight="1">
      <c r="A408" s="24"/>
      <c r="B408" s="24" t="s">
        <v>624</v>
      </c>
      <c r="C408" s="1340"/>
      <c r="D408" s="462"/>
      <c r="E408" s="592"/>
      <c r="F408" s="592"/>
      <c r="G408" s="592"/>
      <c r="H408" s="592"/>
      <c r="I408" s="592"/>
      <c r="J408" s="592"/>
      <c r="K408" s="592"/>
      <c r="L408" s="592"/>
      <c r="M408" s="592"/>
      <c r="N408" s="592"/>
      <c r="O408" s="592"/>
      <c r="P408" s="592"/>
      <c r="Q408" s="592"/>
    </row>
    <row r="409" spans="1:17" ht="20.25" customHeight="1">
      <c r="A409" s="24"/>
      <c r="B409" s="24"/>
      <c r="C409" s="1340" t="s">
        <v>2264</v>
      </c>
      <c r="D409" s="462" t="s">
        <v>1692</v>
      </c>
      <c r="E409" s="592">
        <v>3</v>
      </c>
      <c r="F409" s="592">
        <v>3</v>
      </c>
      <c r="G409" s="592">
        <v>0</v>
      </c>
      <c r="H409" s="592">
        <v>3</v>
      </c>
      <c r="I409" s="592">
        <v>0</v>
      </c>
      <c r="J409" s="1118" t="s">
        <v>827</v>
      </c>
      <c r="K409" s="1118" t="s">
        <v>827</v>
      </c>
      <c r="L409" s="1118" t="s">
        <v>827</v>
      </c>
      <c r="M409" s="1118" t="s">
        <v>827</v>
      </c>
      <c r="N409" s="1118" t="s">
        <v>827</v>
      </c>
      <c r="O409" s="1118" t="s">
        <v>827</v>
      </c>
      <c r="P409" s="1118" t="s">
        <v>827</v>
      </c>
      <c r="Q409" s="1118" t="s">
        <v>827</v>
      </c>
    </row>
    <row r="410" spans="1:17">
      <c r="A410" s="24"/>
      <c r="B410" s="24"/>
      <c r="C410" s="1340"/>
      <c r="D410" s="462" t="s">
        <v>1693</v>
      </c>
      <c r="E410" s="592">
        <v>3</v>
      </c>
      <c r="F410" s="592">
        <v>3</v>
      </c>
      <c r="G410" s="592">
        <v>0</v>
      </c>
      <c r="H410" s="592">
        <v>3</v>
      </c>
      <c r="I410" s="592">
        <v>0</v>
      </c>
      <c r="J410" s="1118" t="s">
        <v>827</v>
      </c>
      <c r="K410" s="1118" t="s">
        <v>827</v>
      </c>
      <c r="L410" s="1118" t="s">
        <v>827</v>
      </c>
      <c r="M410" s="1118" t="s">
        <v>827</v>
      </c>
      <c r="N410" s="1118" t="s">
        <v>827</v>
      </c>
      <c r="O410" s="1118" t="s">
        <v>827</v>
      </c>
      <c r="P410" s="1118" t="s">
        <v>827</v>
      </c>
      <c r="Q410" s="1118" t="s">
        <v>827</v>
      </c>
    </row>
    <row r="411" spans="1:17" ht="20.100000000000001" customHeight="1">
      <c r="A411" s="24"/>
      <c r="B411" s="24"/>
      <c r="C411" s="1340" t="s">
        <v>2265</v>
      </c>
      <c r="D411" s="462" t="s">
        <v>1691</v>
      </c>
      <c r="E411" s="592">
        <v>152</v>
      </c>
      <c r="F411" s="592">
        <v>152</v>
      </c>
      <c r="G411" s="592">
        <v>0</v>
      </c>
      <c r="H411" s="592">
        <v>152</v>
      </c>
      <c r="I411" s="592">
        <v>0</v>
      </c>
      <c r="J411" s="592">
        <v>124</v>
      </c>
      <c r="K411" s="592">
        <v>25</v>
      </c>
      <c r="L411" s="592">
        <v>0</v>
      </c>
      <c r="M411" s="592">
        <v>0</v>
      </c>
      <c r="N411" s="592">
        <v>0</v>
      </c>
      <c r="O411" s="592">
        <v>1</v>
      </c>
      <c r="P411" s="592">
        <v>2</v>
      </c>
      <c r="Q411" s="592">
        <v>0</v>
      </c>
    </row>
    <row r="412" spans="1:17">
      <c r="A412" s="24"/>
      <c r="B412" s="24"/>
      <c r="C412" s="1340"/>
      <c r="D412" s="462" t="s">
        <v>1692</v>
      </c>
      <c r="E412" s="592">
        <v>846</v>
      </c>
      <c r="F412" s="592">
        <v>846</v>
      </c>
      <c r="G412" s="592">
        <v>0</v>
      </c>
      <c r="H412" s="592">
        <v>846</v>
      </c>
      <c r="I412" s="592">
        <v>0</v>
      </c>
      <c r="J412" s="592">
        <v>675</v>
      </c>
      <c r="K412" s="592">
        <v>159</v>
      </c>
      <c r="L412" s="592">
        <v>0</v>
      </c>
      <c r="M412" s="592">
        <v>0</v>
      </c>
      <c r="N412" s="592">
        <v>0</v>
      </c>
      <c r="O412" s="592">
        <v>6</v>
      </c>
      <c r="P412" s="592">
        <v>5</v>
      </c>
      <c r="Q412" s="592">
        <v>1</v>
      </c>
    </row>
    <row r="413" spans="1:17">
      <c r="A413" s="24"/>
      <c r="B413" s="24"/>
      <c r="C413" s="1340"/>
      <c r="D413" s="462" t="s">
        <v>1693</v>
      </c>
      <c r="E413" s="592">
        <v>998</v>
      </c>
      <c r="F413" s="592">
        <v>998</v>
      </c>
      <c r="G413" s="592">
        <v>0</v>
      </c>
      <c r="H413" s="592">
        <v>998</v>
      </c>
      <c r="I413" s="592">
        <v>0</v>
      </c>
      <c r="J413" s="592">
        <v>799</v>
      </c>
      <c r="K413" s="592">
        <v>184</v>
      </c>
      <c r="L413" s="592">
        <v>0</v>
      </c>
      <c r="M413" s="592">
        <v>0</v>
      </c>
      <c r="N413" s="592">
        <v>0</v>
      </c>
      <c r="O413" s="592">
        <v>7</v>
      </c>
      <c r="P413" s="592">
        <v>7</v>
      </c>
      <c r="Q413" s="592">
        <v>1</v>
      </c>
    </row>
    <row r="414" spans="1:17" ht="20.100000000000001" customHeight="1">
      <c r="A414" s="24"/>
      <c r="B414" s="24"/>
      <c r="C414" s="1340" t="s">
        <v>2267</v>
      </c>
      <c r="D414" s="462" t="s">
        <v>1691</v>
      </c>
      <c r="E414" s="592">
        <v>2</v>
      </c>
      <c r="F414" s="592">
        <v>2</v>
      </c>
      <c r="G414" s="592">
        <v>0</v>
      </c>
      <c r="H414" s="592">
        <v>2</v>
      </c>
      <c r="I414" s="592">
        <v>0</v>
      </c>
      <c r="J414" s="1118" t="s">
        <v>827</v>
      </c>
      <c r="K414" s="1118" t="s">
        <v>827</v>
      </c>
      <c r="L414" s="1118" t="s">
        <v>827</v>
      </c>
      <c r="M414" s="1118" t="s">
        <v>827</v>
      </c>
      <c r="N414" s="1118" t="s">
        <v>827</v>
      </c>
      <c r="O414" s="1118" t="s">
        <v>827</v>
      </c>
      <c r="P414" s="1118" t="s">
        <v>827</v>
      </c>
      <c r="Q414" s="1118" t="s">
        <v>827</v>
      </c>
    </row>
    <row r="415" spans="1:17">
      <c r="A415" s="24"/>
      <c r="B415" s="24"/>
      <c r="C415" s="1340"/>
      <c r="D415" s="462" t="s">
        <v>1692</v>
      </c>
      <c r="E415" s="592">
        <v>10</v>
      </c>
      <c r="F415" s="592">
        <v>10</v>
      </c>
      <c r="G415" s="592">
        <v>0</v>
      </c>
      <c r="H415" s="592">
        <v>10</v>
      </c>
      <c r="I415" s="592">
        <v>0</v>
      </c>
      <c r="J415" s="1118" t="s">
        <v>827</v>
      </c>
      <c r="K415" s="1118" t="s">
        <v>827</v>
      </c>
      <c r="L415" s="1118" t="s">
        <v>827</v>
      </c>
      <c r="M415" s="1118" t="s">
        <v>827</v>
      </c>
      <c r="N415" s="1118" t="s">
        <v>827</v>
      </c>
      <c r="O415" s="1118" t="s">
        <v>827</v>
      </c>
      <c r="P415" s="1118" t="s">
        <v>827</v>
      </c>
      <c r="Q415" s="1118" t="s">
        <v>827</v>
      </c>
    </row>
    <row r="416" spans="1:17">
      <c r="A416" s="24"/>
      <c r="B416" s="24"/>
      <c r="C416" s="1340"/>
      <c r="D416" s="462" t="s">
        <v>1693</v>
      </c>
      <c r="E416" s="592">
        <v>12</v>
      </c>
      <c r="F416" s="592">
        <v>12</v>
      </c>
      <c r="G416" s="592">
        <v>0</v>
      </c>
      <c r="H416" s="592">
        <v>12</v>
      </c>
      <c r="I416" s="592">
        <v>0</v>
      </c>
      <c r="J416" s="1118" t="s">
        <v>827</v>
      </c>
      <c r="K416" s="1118" t="s">
        <v>827</v>
      </c>
      <c r="L416" s="1118" t="s">
        <v>827</v>
      </c>
      <c r="M416" s="1118" t="s">
        <v>827</v>
      </c>
      <c r="N416" s="1118" t="s">
        <v>827</v>
      </c>
      <c r="O416" s="1118" t="s">
        <v>827</v>
      </c>
      <c r="P416" s="1118" t="s">
        <v>827</v>
      </c>
      <c r="Q416" s="1118" t="s">
        <v>827</v>
      </c>
    </row>
    <row r="417" spans="1:17" ht="20.25" customHeight="1">
      <c r="A417" s="24"/>
      <c r="B417" s="24"/>
      <c r="C417" s="1453" t="s">
        <v>1829</v>
      </c>
      <c r="D417" s="462" t="s">
        <v>1691</v>
      </c>
      <c r="E417" s="592">
        <v>154</v>
      </c>
      <c r="F417" s="592">
        <v>154</v>
      </c>
      <c r="G417" s="592">
        <v>0</v>
      </c>
      <c r="H417" s="592">
        <v>154</v>
      </c>
      <c r="I417" s="592">
        <v>0</v>
      </c>
      <c r="J417" s="592">
        <v>125</v>
      </c>
      <c r="K417" s="592">
        <v>25</v>
      </c>
      <c r="L417" s="592">
        <v>0</v>
      </c>
      <c r="M417" s="592">
        <v>0</v>
      </c>
      <c r="N417" s="592">
        <v>0</v>
      </c>
      <c r="O417" s="592">
        <v>2</v>
      </c>
      <c r="P417" s="592">
        <v>2</v>
      </c>
      <c r="Q417" s="592">
        <v>0</v>
      </c>
    </row>
    <row r="418" spans="1:17">
      <c r="A418" s="24"/>
      <c r="B418" s="24"/>
      <c r="C418" s="1340"/>
      <c r="D418" s="462" t="s">
        <v>1692</v>
      </c>
      <c r="E418" s="592">
        <v>859</v>
      </c>
      <c r="F418" s="592">
        <v>859</v>
      </c>
      <c r="G418" s="592">
        <v>0</v>
      </c>
      <c r="H418" s="592">
        <v>859</v>
      </c>
      <c r="I418" s="592">
        <v>0</v>
      </c>
      <c r="J418" s="592">
        <v>688</v>
      </c>
      <c r="K418" s="592">
        <v>159</v>
      </c>
      <c r="L418" s="592">
        <v>0</v>
      </c>
      <c r="M418" s="592">
        <v>0</v>
      </c>
      <c r="N418" s="592">
        <v>0</v>
      </c>
      <c r="O418" s="592">
        <v>6</v>
      </c>
      <c r="P418" s="592">
        <v>5</v>
      </c>
      <c r="Q418" s="592">
        <v>1</v>
      </c>
    </row>
    <row r="419" spans="1:17">
      <c r="A419" s="24"/>
      <c r="B419" s="24"/>
      <c r="C419" s="1340"/>
      <c r="D419" s="462" t="s">
        <v>1693</v>
      </c>
      <c r="E419" s="592">
        <v>1013</v>
      </c>
      <c r="F419" s="592">
        <v>1013</v>
      </c>
      <c r="G419" s="592">
        <v>0</v>
      </c>
      <c r="H419" s="592">
        <v>1013</v>
      </c>
      <c r="I419" s="592">
        <v>0</v>
      </c>
      <c r="J419" s="592">
        <v>813</v>
      </c>
      <c r="K419" s="592">
        <v>184</v>
      </c>
      <c r="L419" s="592">
        <v>0</v>
      </c>
      <c r="M419" s="592">
        <v>0</v>
      </c>
      <c r="N419" s="592">
        <v>0</v>
      </c>
      <c r="O419" s="592">
        <v>8</v>
      </c>
      <c r="P419" s="592">
        <v>7</v>
      </c>
      <c r="Q419" s="592">
        <v>1</v>
      </c>
    </row>
    <row r="420" spans="1:17" ht="20.25" customHeight="1">
      <c r="A420" s="24"/>
      <c r="B420" s="24" t="s">
        <v>625</v>
      </c>
      <c r="C420" s="1340"/>
      <c r="D420" s="462" t="s">
        <v>1691</v>
      </c>
      <c r="E420" s="592">
        <v>459</v>
      </c>
      <c r="F420" s="592">
        <v>429</v>
      </c>
      <c r="G420" s="592">
        <v>0</v>
      </c>
      <c r="H420" s="592">
        <v>429</v>
      </c>
      <c r="I420" s="592">
        <v>30</v>
      </c>
      <c r="J420" s="592">
        <v>322</v>
      </c>
      <c r="K420" s="592">
        <v>38</v>
      </c>
      <c r="L420" s="592">
        <v>0</v>
      </c>
      <c r="M420" s="592">
        <v>0</v>
      </c>
      <c r="N420" s="592">
        <v>0</v>
      </c>
      <c r="O420" s="592">
        <v>3</v>
      </c>
      <c r="P420" s="592">
        <v>5</v>
      </c>
      <c r="Q420" s="592">
        <v>91</v>
      </c>
    </row>
    <row r="421" spans="1:17">
      <c r="A421" s="24"/>
      <c r="B421" s="24"/>
      <c r="C421" s="1340"/>
      <c r="D421" s="462" t="s">
        <v>1692</v>
      </c>
      <c r="E421" s="592">
        <v>904</v>
      </c>
      <c r="F421" s="592">
        <v>800</v>
      </c>
      <c r="G421" s="592">
        <v>0</v>
      </c>
      <c r="H421" s="592">
        <v>800</v>
      </c>
      <c r="I421" s="592">
        <v>104</v>
      </c>
      <c r="J421" s="592">
        <v>644</v>
      </c>
      <c r="K421" s="592">
        <v>109</v>
      </c>
      <c r="L421" s="592">
        <v>0</v>
      </c>
      <c r="M421" s="592">
        <v>0</v>
      </c>
      <c r="N421" s="592">
        <v>0</v>
      </c>
      <c r="O421" s="592">
        <v>6</v>
      </c>
      <c r="P421" s="592">
        <v>2</v>
      </c>
      <c r="Q421" s="592">
        <v>143</v>
      </c>
    </row>
    <row r="422" spans="1:17">
      <c r="A422" s="24"/>
      <c r="B422" s="24"/>
      <c r="C422" s="1340"/>
      <c r="D422" s="462" t="s">
        <v>1693</v>
      </c>
      <c r="E422" s="592">
        <v>1363</v>
      </c>
      <c r="F422" s="592">
        <v>1229</v>
      </c>
      <c r="G422" s="592">
        <v>0</v>
      </c>
      <c r="H422" s="592">
        <v>1229</v>
      </c>
      <c r="I422" s="592">
        <v>134</v>
      </c>
      <c r="J422" s="592">
        <v>966</v>
      </c>
      <c r="K422" s="592">
        <v>147</v>
      </c>
      <c r="L422" s="592">
        <v>0</v>
      </c>
      <c r="M422" s="592">
        <v>0</v>
      </c>
      <c r="N422" s="592">
        <v>0</v>
      </c>
      <c r="O422" s="592">
        <v>9</v>
      </c>
      <c r="P422" s="592">
        <v>7</v>
      </c>
      <c r="Q422" s="592">
        <v>234</v>
      </c>
    </row>
    <row r="423" spans="1:17" ht="20.25" customHeight="1">
      <c r="A423" s="24"/>
      <c r="B423" s="24" t="s">
        <v>1795</v>
      </c>
      <c r="C423" s="1340"/>
      <c r="D423" s="462" t="s">
        <v>1691</v>
      </c>
      <c r="E423" s="592">
        <v>18041</v>
      </c>
      <c r="F423" s="592">
        <v>13223</v>
      </c>
      <c r="G423" s="592">
        <v>11100</v>
      </c>
      <c r="H423" s="592">
        <v>2123</v>
      </c>
      <c r="I423" s="592">
        <v>4818</v>
      </c>
      <c r="J423" s="592">
        <v>12692</v>
      </c>
      <c r="K423" s="592">
        <v>3566</v>
      </c>
      <c r="L423" s="592">
        <v>6</v>
      </c>
      <c r="M423" s="592">
        <v>1</v>
      </c>
      <c r="N423" s="592">
        <v>0</v>
      </c>
      <c r="O423" s="592">
        <v>500</v>
      </c>
      <c r="P423" s="592">
        <v>287</v>
      </c>
      <c r="Q423" s="592">
        <v>989</v>
      </c>
    </row>
    <row r="424" spans="1:17">
      <c r="A424" s="24"/>
      <c r="B424" s="24"/>
      <c r="C424" s="1340"/>
      <c r="D424" s="462" t="s">
        <v>1692</v>
      </c>
      <c r="E424" s="592">
        <v>89798</v>
      </c>
      <c r="F424" s="592">
        <v>46307</v>
      </c>
      <c r="G424" s="592">
        <v>39312</v>
      </c>
      <c r="H424" s="592">
        <v>6995</v>
      </c>
      <c r="I424" s="592">
        <v>43491</v>
      </c>
      <c r="J424" s="592">
        <v>63642</v>
      </c>
      <c r="K424" s="592">
        <v>16577</v>
      </c>
      <c r="L424" s="592">
        <v>32</v>
      </c>
      <c r="M424" s="592">
        <v>22</v>
      </c>
      <c r="N424" s="592">
        <v>0</v>
      </c>
      <c r="O424" s="592">
        <v>2727</v>
      </c>
      <c r="P424" s="592">
        <v>1990</v>
      </c>
      <c r="Q424" s="592">
        <v>4808</v>
      </c>
    </row>
    <row r="425" spans="1:17">
      <c r="A425" s="24"/>
      <c r="B425" s="24"/>
      <c r="C425" s="1340"/>
      <c r="D425" s="462" t="s">
        <v>1693</v>
      </c>
      <c r="E425" s="592">
        <v>107839</v>
      </c>
      <c r="F425" s="592">
        <v>59530</v>
      </c>
      <c r="G425" s="592">
        <v>50412</v>
      </c>
      <c r="H425" s="592">
        <v>9118</v>
      </c>
      <c r="I425" s="592">
        <v>48309</v>
      </c>
      <c r="J425" s="592">
        <v>76334</v>
      </c>
      <c r="K425" s="592">
        <v>20143</v>
      </c>
      <c r="L425" s="592">
        <v>38</v>
      </c>
      <c r="M425" s="592">
        <v>23</v>
      </c>
      <c r="N425" s="592">
        <v>0</v>
      </c>
      <c r="O425" s="592">
        <v>3227</v>
      </c>
      <c r="P425" s="592">
        <v>2277</v>
      </c>
      <c r="Q425" s="592">
        <v>5797</v>
      </c>
    </row>
    <row r="426" spans="1:17" ht="20.25" customHeight="1">
      <c r="A426" s="24"/>
      <c r="B426" s="24" t="s">
        <v>626</v>
      </c>
      <c r="C426" s="1340"/>
      <c r="D426" s="462" t="s">
        <v>1691</v>
      </c>
      <c r="E426" s="592">
        <v>414</v>
      </c>
      <c r="F426" s="592">
        <v>0</v>
      </c>
      <c r="G426" s="592">
        <v>0</v>
      </c>
      <c r="H426" s="592">
        <v>0</v>
      </c>
      <c r="I426" s="592">
        <v>414</v>
      </c>
      <c r="J426" s="592">
        <v>206</v>
      </c>
      <c r="K426" s="592">
        <v>64</v>
      </c>
      <c r="L426" s="592">
        <v>0</v>
      </c>
      <c r="M426" s="592">
        <v>0</v>
      </c>
      <c r="N426" s="592">
        <v>0</v>
      </c>
      <c r="O426" s="592">
        <v>45</v>
      </c>
      <c r="P426" s="592">
        <v>67</v>
      </c>
      <c r="Q426" s="592">
        <v>32</v>
      </c>
    </row>
    <row r="427" spans="1:17">
      <c r="A427" s="24"/>
      <c r="B427" s="24"/>
      <c r="C427" s="1340"/>
      <c r="D427" s="462" t="s">
        <v>1692</v>
      </c>
      <c r="E427" s="592">
        <v>909</v>
      </c>
      <c r="F427" s="592">
        <v>0</v>
      </c>
      <c r="G427" s="592">
        <v>0</v>
      </c>
      <c r="H427" s="592">
        <v>0</v>
      </c>
      <c r="I427" s="592">
        <v>909</v>
      </c>
      <c r="J427" s="592">
        <v>398</v>
      </c>
      <c r="K427" s="592">
        <v>184</v>
      </c>
      <c r="L427" s="592">
        <v>0</v>
      </c>
      <c r="M427" s="592">
        <v>0</v>
      </c>
      <c r="N427" s="592">
        <v>0</v>
      </c>
      <c r="O427" s="592">
        <v>61</v>
      </c>
      <c r="P427" s="592">
        <v>198</v>
      </c>
      <c r="Q427" s="592">
        <v>68</v>
      </c>
    </row>
    <row r="428" spans="1:17">
      <c r="A428" s="24"/>
      <c r="B428" s="24"/>
      <c r="C428" s="1340"/>
      <c r="D428" s="462" t="s">
        <v>1693</v>
      </c>
      <c r="E428" s="592">
        <v>1323</v>
      </c>
      <c r="F428" s="592">
        <v>0</v>
      </c>
      <c r="G428" s="592">
        <v>0</v>
      </c>
      <c r="H428" s="592">
        <v>0</v>
      </c>
      <c r="I428" s="592">
        <v>1323</v>
      </c>
      <c r="J428" s="592">
        <v>604</v>
      </c>
      <c r="K428" s="592">
        <v>248</v>
      </c>
      <c r="L428" s="592">
        <v>0</v>
      </c>
      <c r="M428" s="592">
        <v>0</v>
      </c>
      <c r="N428" s="592">
        <v>0</v>
      </c>
      <c r="O428" s="592">
        <v>106</v>
      </c>
      <c r="P428" s="592">
        <v>265</v>
      </c>
      <c r="Q428" s="592">
        <v>100</v>
      </c>
    </row>
    <row r="429" spans="1:17" ht="20.25" customHeight="1">
      <c r="A429" s="24"/>
      <c r="B429" s="24" t="s">
        <v>1798</v>
      </c>
      <c r="C429" s="1340"/>
      <c r="D429" s="462" t="s">
        <v>1691</v>
      </c>
      <c r="E429" s="592">
        <v>414</v>
      </c>
      <c r="F429" s="592">
        <v>0</v>
      </c>
      <c r="G429" s="592">
        <v>0</v>
      </c>
      <c r="H429" s="592">
        <v>0</v>
      </c>
      <c r="I429" s="592">
        <v>414</v>
      </c>
      <c r="J429" s="592">
        <v>206</v>
      </c>
      <c r="K429" s="592">
        <v>64</v>
      </c>
      <c r="L429" s="592">
        <v>0</v>
      </c>
      <c r="M429" s="592">
        <v>0</v>
      </c>
      <c r="N429" s="592">
        <v>0</v>
      </c>
      <c r="O429" s="592">
        <v>45</v>
      </c>
      <c r="P429" s="592">
        <v>67</v>
      </c>
      <c r="Q429" s="592">
        <v>32</v>
      </c>
    </row>
    <row r="430" spans="1:17">
      <c r="A430" s="24"/>
      <c r="B430" s="24"/>
      <c r="C430" s="1340"/>
      <c r="D430" s="462" t="s">
        <v>1692</v>
      </c>
      <c r="E430" s="592">
        <v>909</v>
      </c>
      <c r="F430" s="592">
        <v>0</v>
      </c>
      <c r="G430" s="592">
        <v>0</v>
      </c>
      <c r="H430" s="592">
        <v>0</v>
      </c>
      <c r="I430" s="592">
        <v>909</v>
      </c>
      <c r="J430" s="592">
        <v>398</v>
      </c>
      <c r="K430" s="592">
        <v>184</v>
      </c>
      <c r="L430" s="592">
        <v>0</v>
      </c>
      <c r="M430" s="592">
        <v>0</v>
      </c>
      <c r="N430" s="592">
        <v>0</v>
      </c>
      <c r="O430" s="592">
        <v>61</v>
      </c>
      <c r="P430" s="592">
        <v>198</v>
      </c>
      <c r="Q430" s="592">
        <v>68</v>
      </c>
    </row>
    <row r="431" spans="1:17">
      <c r="A431" s="24"/>
      <c r="B431" s="24"/>
      <c r="C431" s="1340"/>
      <c r="D431" s="462" t="s">
        <v>1693</v>
      </c>
      <c r="E431" s="592">
        <v>1323</v>
      </c>
      <c r="F431" s="592">
        <v>0</v>
      </c>
      <c r="G431" s="592">
        <v>0</v>
      </c>
      <c r="H431" s="592">
        <v>0</v>
      </c>
      <c r="I431" s="592">
        <v>1323</v>
      </c>
      <c r="J431" s="592">
        <v>604</v>
      </c>
      <c r="K431" s="592">
        <v>248</v>
      </c>
      <c r="L431" s="592">
        <v>0</v>
      </c>
      <c r="M431" s="592">
        <v>0</v>
      </c>
      <c r="N431" s="592">
        <v>0</v>
      </c>
      <c r="O431" s="592">
        <v>106</v>
      </c>
      <c r="P431" s="592">
        <v>265</v>
      </c>
      <c r="Q431" s="592">
        <v>100</v>
      </c>
    </row>
    <row r="432" spans="1:17" ht="20.25" customHeight="1">
      <c r="A432" s="1486" t="s">
        <v>2268</v>
      </c>
      <c r="B432" s="1486"/>
      <c r="C432" s="1486"/>
      <c r="D432" s="462" t="s">
        <v>1691</v>
      </c>
      <c r="E432" s="592">
        <v>18455</v>
      </c>
      <c r="F432" s="592">
        <v>13223</v>
      </c>
      <c r="G432" s="592">
        <v>11100</v>
      </c>
      <c r="H432" s="592">
        <v>2123</v>
      </c>
      <c r="I432" s="592">
        <v>5232</v>
      </c>
      <c r="J432" s="592">
        <v>12898</v>
      </c>
      <c r="K432" s="592">
        <v>3630</v>
      </c>
      <c r="L432" s="592">
        <v>6</v>
      </c>
      <c r="M432" s="592">
        <v>1</v>
      </c>
      <c r="N432" s="592">
        <v>0</v>
      </c>
      <c r="O432" s="592">
        <v>545</v>
      </c>
      <c r="P432" s="592">
        <v>354</v>
      </c>
      <c r="Q432" s="592">
        <v>1021</v>
      </c>
    </row>
    <row r="433" spans="1:17">
      <c r="A433" s="24"/>
      <c r="B433" s="24"/>
      <c r="C433" s="1340"/>
      <c r="D433" s="462" t="s">
        <v>1692</v>
      </c>
      <c r="E433" s="592">
        <v>90707</v>
      </c>
      <c r="F433" s="592">
        <v>46307</v>
      </c>
      <c r="G433" s="592">
        <v>39312</v>
      </c>
      <c r="H433" s="592">
        <v>6995</v>
      </c>
      <c r="I433" s="592">
        <v>44400</v>
      </c>
      <c r="J433" s="592">
        <v>64040</v>
      </c>
      <c r="K433" s="592">
        <v>16761</v>
      </c>
      <c r="L433" s="592">
        <v>32</v>
      </c>
      <c r="M433" s="592">
        <v>22</v>
      </c>
      <c r="N433" s="592">
        <v>0</v>
      </c>
      <c r="O433" s="592">
        <v>2788</v>
      </c>
      <c r="P433" s="592">
        <v>2188</v>
      </c>
      <c r="Q433" s="592">
        <v>4876</v>
      </c>
    </row>
    <row r="434" spans="1:17">
      <c r="A434" s="24"/>
      <c r="B434" s="24"/>
      <c r="C434" s="1340"/>
      <c r="D434" s="462" t="s">
        <v>1693</v>
      </c>
      <c r="E434" s="592">
        <v>109162</v>
      </c>
      <c r="F434" s="592">
        <v>59530</v>
      </c>
      <c r="G434" s="592">
        <v>50412</v>
      </c>
      <c r="H434" s="592">
        <v>9118</v>
      </c>
      <c r="I434" s="592">
        <v>49632</v>
      </c>
      <c r="J434" s="592">
        <v>76938</v>
      </c>
      <c r="K434" s="592">
        <v>20391</v>
      </c>
      <c r="L434" s="592">
        <v>38</v>
      </c>
      <c r="M434" s="592">
        <v>23</v>
      </c>
      <c r="N434" s="592">
        <v>0</v>
      </c>
      <c r="O434" s="592">
        <v>3333</v>
      </c>
      <c r="P434" s="592">
        <v>2542</v>
      </c>
      <c r="Q434" s="592">
        <v>5897</v>
      </c>
    </row>
    <row r="435" spans="1:17">
      <c r="A435" s="24"/>
      <c r="B435" s="24"/>
      <c r="C435" s="1340"/>
      <c r="D435" s="449"/>
      <c r="E435" s="592"/>
      <c r="F435" s="592"/>
      <c r="G435" s="592"/>
      <c r="H435" s="592"/>
      <c r="I435" s="592"/>
      <c r="J435" s="592"/>
      <c r="K435" s="592"/>
      <c r="L435" s="592"/>
      <c r="M435" s="592"/>
      <c r="N435" s="592"/>
      <c r="O435" s="592"/>
      <c r="P435" s="592"/>
      <c r="Q435" s="592"/>
    </row>
    <row r="436" spans="1:17">
      <c r="A436" s="24"/>
      <c r="B436" s="24"/>
      <c r="C436" s="1340"/>
      <c r="D436" s="449"/>
      <c r="E436" s="592"/>
      <c r="F436" s="592"/>
      <c r="G436" s="592"/>
      <c r="H436" s="592"/>
      <c r="I436" s="592"/>
      <c r="J436" s="592"/>
      <c r="K436" s="592"/>
      <c r="L436" s="592"/>
      <c r="M436" s="592"/>
      <c r="N436" s="592"/>
      <c r="O436" s="592"/>
      <c r="P436" s="592"/>
      <c r="Q436" s="592"/>
    </row>
    <row r="437" spans="1:17">
      <c r="A437" s="24"/>
      <c r="B437" s="24"/>
      <c r="C437" s="1340"/>
      <c r="D437" s="449"/>
      <c r="E437" s="592"/>
      <c r="F437" s="592"/>
      <c r="G437" s="592"/>
      <c r="H437" s="592"/>
      <c r="I437" s="592"/>
      <c r="J437" s="592"/>
      <c r="K437" s="592"/>
      <c r="L437" s="592"/>
      <c r="M437" s="592"/>
      <c r="N437" s="592"/>
      <c r="O437" s="592"/>
      <c r="P437" s="592"/>
      <c r="Q437" s="592"/>
    </row>
    <row r="438" spans="1:17">
      <c r="A438" s="24"/>
      <c r="B438" s="24"/>
      <c r="C438" s="1340"/>
      <c r="D438" s="449"/>
      <c r="E438" s="592"/>
      <c r="F438" s="592"/>
      <c r="G438" s="592"/>
      <c r="H438" s="592"/>
      <c r="I438" s="592"/>
      <c r="J438" s="592"/>
      <c r="K438" s="592"/>
      <c r="L438" s="592"/>
      <c r="M438" s="592"/>
      <c r="N438" s="592"/>
      <c r="O438" s="592"/>
      <c r="P438" s="592"/>
      <c r="Q438" s="592"/>
    </row>
    <row r="439" spans="1:17">
      <c r="A439" s="24"/>
      <c r="B439" s="24"/>
      <c r="C439" s="1340"/>
      <c r="D439" s="449"/>
      <c r="E439" s="592"/>
      <c r="F439" s="592"/>
      <c r="G439" s="592"/>
      <c r="H439" s="592"/>
      <c r="I439" s="592"/>
      <c r="J439" s="592"/>
      <c r="K439" s="592"/>
      <c r="L439" s="592"/>
      <c r="M439" s="592"/>
      <c r="N439" s="592"/>
      <c r="O439" s="592"/>
      <c r="P439" s="592"/>
      <c r="Q439" s="592"/>
    </row>
    <row r="440" spans="1:17">
      <c r="A440" s="24"/>
      <c r="B440" s="24"/>
      <c r="C440" s="1340"/>
      <c r="D440" s="449"/>
      <c r="E440" s="592"/>
      <c r="F440" s="592"/>
      <c r="G440" s="592"/>
      <c r="H440" s="592"/>
      <c r="I440" s="592"/>
      <c r="J440" s="592"/>
      <c r="K440" s="592"/>
      <c r="L440" s="592"/>
      <c r="M440" s="592"/>
      <c r="N440" s="592"/>
      <c r="O440" s="592"/>
      <c r="P440" s="592"/>
      <c r="Q440" s="592"/>
    </row>
    <row r="441" spans="1:17">
      <c r="A441" s="24"/>
      <c r="B441" s="24"/>
      <c r="C441" s="1340"/>
      <c r="D441" s="449"/>
      <c r="E441" s="592"/>
      <c r="F441" s="592"/>
      <c r="G441" s="592"/>
      <c r="H441" s="592"/>
      <c r="I441" s="592"/>
      <c r="J441" s="592"/>
      <c r="K441" s="592"/>
      <c r="L441" s="592"/>
      <c r="M441" s="592"/>
      <c r="N441" s="592"/>
      <c r="O441" s="592"/>
      <c r="P441" s="592"/>
      <c r="Q441" s="592"/>
    </row>
    <row r="442" spans="1:17">
      <c r="A442" s="90" t="s">
        <v>527</v>
      </c>
      <c r="B442" s="24"/>
      <c r="C442" s="1340"/>
      <c r="D442" s="449"/>
      <c r="E442" s="684"/>
      <c r="F442" s="592"/>
      <c r="G442" s="592"/>
      <c r="H442" s="592"/>
      <c r="I442" s="592"/>
      <c r="J442" s="592"/>
      <c r="K442" s="592"/>
      <c r="L442" s="592"/>
      <c r="M442" s="592"/>
      <c r="N442" s="592"/>
      <c r="O442" s="592"/>
      <c r="P442" s="592"/>
      <c r="Q442" s="592"/>
    </row>
    <row r="443" spans="1:17">
      <c r="A443" s="496" t="s">
        <v>1776</v>
      </c>
      <c r="B443" s="24"/>
      <c r="C443" s="1340"/>
      <c r="D443" s="449"/>
      <c r="E443" s="684"/>
      <c r="F443" s="592"/>
      <c r="G443" s="592"/>
      <c r="H443" s="592"/>
      <c r="I443" s="592"/>
      <c r="J443" s="592"/>
      <c r="K443" s="592"/>
      <c r="L443" s="592"/>
      <c r="M443" s="592"/>
      <c r="N443" s="592"/>
      <c r="O443" s="592"/>
      <c r="P443" s="592"/>
      <c r="Q443" s="592"/>
    </row>
    <row r="444" spans="1:17">
      <c r="A444" s="496" t="s">
        <v>1777</v>
      </c>
      <c r="B444" s="24"/>
      <c r="C444" s="1340"/>
      <c r="D444" s="449"/>
      <c r="E444" s="684"/>
      <c r="F444" s="592"/>
      <c r="G444" s="592"/>
      <c r="H444" s="592"/>
      <c r="I444" s="592"/>
      <c r="J444" s="592"/>
      <c r="K444" s="592"/>
      <c r="L444" s="592"/>
      <c r="M444" s="592"/>
      <c r="N444" s="592"/>
      <c r="O444" s="592"/>
      <c r="P444" s="592"/>
      <c r="Q444" s="592"/>
    </row>
    <row r="445" spans="1:17" s="496" customFormat="1" ht="10.15" customHeight="1">
      <c r="A445" s="496" t="s">
        <v>1778</v>
      </c>
      <c r="C445" s="497"/>
      <c r="D445" s="502"/>
      <c r="E445" s="499"/>
      <c r="F445" s="499"/>
      <c r="G445" s="499"/>
      <c r="H445" s="499"/>
      <c r="I445" s="499"/>
      <c r="J445" s="499"/>
      <c r="K445" s="499"/>
      <c r="L445" s="499"/>
      <c r="M445" s="499"/>
    </row>
    <row r="446" spans="1:17">
      <c r="B446" s="24"/>
      <c r="C446" s="1340"/>
      <c r="D446" s="449"/>
      <c r="E446" s="684"/>
      <c r="F446" s="592"/>
      <c r="G446" s="592"/>
      <c r="H446" s="592"/>
      <c r="I446" s="592"/>
      <c r="J446" s="592"/>
      <c r="K446" s="592"/>
      <c r="L446" s="592"/>
      <c r="M446" s="592"/>
      <c r="N446" s="592"/>
      <c r="O446" s="592"/>
      <c r="P446" s="592"/>
      <c r="Q446" s="592"/>
    </row>
    <row r="447" spans="1:17">
      <c r="A447" s="1354" t="s">
        <v>3078</v>
      </c>
      <c r="B447" s="24"/>
      <c r="C447" s="1340"/>
      <c r="D447" s="449"/>
      <c r="E447" s="684"/>
      <c r="F447" s="592"/>
      <c r="G447" s="592"/>
      <c r="H447" s="592"/>
      <c r="I447" s="592"/>
      <c r="J447" s="592"/>
      <c r="K447" s="592"/>
      <c r="L447" s="592"/>
      <c r="M447" s="592"/>
      <c r="N447" s="592"/>
      <c r="O447" s="592"/>
      <c r="P447" s="592"/>
      <c r="Q447" s="592"/>
    </row>
    <row r="448" spans="1:17" ht="20.25" customHeight="1">
      <c r="A448" s="1486" t="s">
        <v>2269</v>
      </c>
      <c r="B448" s="1486"/>
      <c r="C448" s="1486"/>
      <c r="D448" s="462"/>
      <c r="E448" s="592"/>
      <c r="F448" s="592"/>
      <c r="G448" s="592"/>
      <c r="H448" s="592"/>
      <c r="I448" s="592"/>
      <c r="J448" s="592"/>
      <c r="K448" s="592"/>
      <c r="L448" s="592"/>
      <c r="M448" s="592"/>
      <c r="N448" s="592"/>
      <c r="O448" s="592"/>
      <c r="P448" s="592"/>
      <c r="Q448" s="592"/>
    </row>
    <row r="449" spans="1:17" ht="20.25" customHeight="1">
      <c r="A449" s="24"/>
      <c r="B449" s="24" t="s">
        <v>618</v>
      </c>
      <c r="C449" s="1340"/>
      <c r="D449" s="462"/>
      <c r="E449" s="592"/>
      <c r="F449" s="592"/>
      <c r="G449" s="592"/>
      <c r="H449" s="592"/>
      <c r="I449" s="592"/>
      <c r="J449" s="592"/>
      <c r="K449" s="592"/>
      <c r="L449" s="592"/>
      <c r="M449" s="592"/>
      <c r="N449" s="592"/>
      <c r="O449" s="592"/>
      <c r="P449" s="592"/>
      <c r="Q449" s="592"/>
    </row>
    <row r="450" spans="1:17" ht="20.25" customHeight="1">
      <c r="A450" s="24"/>
      <c r="B450" s="24"/>
      <c r="C450" s="1340" t="s">
        <v>2264</v>
      </c>
      <c r="D450" s="462" t="s">
        <v>1691</v>
      </c>
      <c r="E450" s="592">
        <v>78</v>
      </c>
      <c r="F450" s="592">
        <v>46</v>
      </c>
      <c r="G450" s="592">
        <v>41</v>
      </c>
      <c r="H450" s="592">
        <v>5</v>
      </c>
      <c r="I450" s="592">
        <v>32</v>
      </c>
      <c r="J450" s="592">
        <v>37</v>
      </c>
      <c r="K450" s="592">
        <v>17</v>
      </c>
      <c r="L450" s="592">
        <v>3</v>
      </c>
      <c r="M450" s="592">
        <v>4</v>
      </c>
      <c r="N450" s="592">
        <v>0</v>
      </c>
      <c r="O450" s="592">
        <v>9</v>
      </c>
      <c r="P450" s="592">
        <v>2</v>
      </c>
      <c r="Q450" s="592">
        <v>6</v>
      </c>
    </row>
    <row r="451" spans="1:17">
      <c r="A451" s="24"/>
      <c r="B451" s="24"/>
      <c r="C451" s="1340"/>
      <c r="D451" s="462" t="s">
        <v>1692</v>
      </c>
      <c r="E451" s="592">
        <v>230</v>
      </c>
      <c r="F451" s="592">
        <v>84</v>
      </c>
      <c r="G451" s="592">
        <v>65</v>
      </c>
      <c r="H451" s="592">
        <v>19</v>
      </c>
      <c r="I451" s="592">
        <v>146</v>
      </c>
      <c r="J451" s="592">
        <v>113</v>
      </c>
      <c r="K451" s="592">
        <v>57</v>
      </c>
      <c r="L451" s="592">
        <v>3</v>
      </c>
      <c r="M451" s="592">
        <v>11</v>
      </c>
      <c r="N451" s="592">
        <v>0</v>
      </c>
      <c r="O451" s="592">
        <v>35</v>
      </c>
      <c r="P451" s="592">
        <v>6</v>
      </c>
      <c r="Q451" s="592">
        <v>5</v>
      </c>
    </row>
    <row r="452" spans="1:17">
      <c r="A452" s="24"/>
      <c r="B452" s="24"/>
      <c r="C452" s="1340"/>
      <c r="D452" s="462" t="s">
        <v>1693</v>
      </c>
      <c r="E452" s="592">
        <v>308</v>
      </c>
      <c r="F452" s="592">
        <v>130</v>
      </c>
      <c r="G452" s="592">
        <v>106</v>
      </c>
      <c r="H452" s="592">
        <v>24</v>
      </c>
      <c r="I452" s="592">
        <v>178</v>
      </c>
      <c r="J452" s="592">
        <v>150</v>
      </c>
      <c r="K452" s="592">
        <v>74</v>
      </c>
      <c r="L452" s="592">
        <v>6</v>
      </c>
      <c r="M452" s="592">
        <v>15</v>
      </c>
      <c r="N452" s="592">
        <v>0</v>
      </c>
      <c r="O452" s="592">
        <v>44</v>
      </c>
      <c r="P452" s="592">
        <v>8</v>
      </c>
      <c r="Q452" s="592">
        <v>11</v>
      </c>
    </row>
    <row r="453" spans="1:17" ht="20.25" customHeight="1">
      <c r="A453" s="24"/>
      <c r="B453" s="24"/>
      <c r="C453" s="1340" t="s">
        <v>2265</v>
      </c>
      <c r="D453" s="462" t="s">
        <v>1691</v>
      </c>
      <c r="E453" s="592">
        <v>33</v>
      </c>
      <c r="F453" s="592">
        <v>24</v>
      </c>
      <c r="G453" s="592">
        <v>21</v>
      </c>
      <c r="H453" s="592">
        <v>3</v>
      </c>
      <c r="I453" s="592">
        <v>9</v>
      </c>
      <c r="J453" s="592">
        <v>18</v>
      </c>
      <c r="K453" s="592">
        <v>9</v>
      </c>
      <c r="L453" s="592">
        <v>1</v>
      </c>
      <c r="M453" s="592">
        <v>0</v>
      </c>
      <c r="N453" s="592">
        <v>0</v>
      </c>
      <c r="O453" s="592">
        <v>4</v>
      </c>
      <c r="P453" s="592">
        <v>0</v>
      </c>
      <c r="Q453" s="592">
        <v>1</v>
      </c>
    </row>
    <row r="454" spans="1:17">
      <c r="A454" s="24"/>
      <c r="B454" s="24"/>
      <c r="C454" s="1340"/>
      <c r="D454" s="462" t="s">
        <v>1692</v>
      </c>
      <c r="E454" s="592">
        <v>712</v>
      </c>
      <c r="F454" s="592">
        <v>250</v>
      </c>
      <c r="G454" s="592">
        <v>235</v>
      </c>
      <c r="H454" s="592">
        <v>15</v>
      </c>
      <c r="I454" s="592">
        <v>462</v>
      </c>
      <c r="J454" s="592">
        <v>533</v>
      </c>
      <c r="K454" s="592">
        <v>124</v>
      </c>
      <c r="L454" s="592">
        <v>13</v>
      </c>
      <c r="M454" s="592">
        <v>3</v>
      </c>
      <c r="N454" s="592">
        <v>0</v>
      </c>
      <c r="O454" s="592">
        <v>19</v>
      </c>
      <c r="P454" s="592">
        <v>9</v>
      </c>
      <c r="Q454" s="592">
        <v>11</v>
      </c>
    </row>
    <row r="455" spans="1:17">
      <c r="A455" s="24"/>
      <c r="B455" s="24"/>
      <c r="C455" s="1340"/>
      <c r="D455" s="462" t="s">
        <v>1693</v>
      </c>
      <c r="E455" s="592">
        <v>745</v>
      </c>
      <c r="F455" s="592">
        <v>274</v>
      </c>
      <c r="G455" s="592">
        <v>256</v>
      </c>
      <c r="H455" s="592">
        <v>18</v>
      </c>
      <c r="I455" s="592">
        <v>471</v>
      </c>
      <c r="J455" s="592">
        <v>551</v>
      </c>
      <c r="K455" s="592">
        <v>133</v>
      </c>
      <c r="L455" s="592">
        <v>14</v>
      </c>
      <c r="M455" s="592">
        <v>3</v>
      </c>
      <c r="N455" s="592">
        <v>0</v>
      </c>
      <c r="O455" s="592">
        <v>23</v>
      </c>
      <c r="P455" s="592">
        <v>9</v>
      </c>
      <c r="Q455" s="592">
        <v>12</v>
      </c>
    </row>
    <row r="456" spans="1:17" ht="20.25" customHeight="1">
      <c r="A456" s="24"/>
      <c r="B456" s="24"/>
      <c r="C456" s="1453" t="s">
        <v>1829</v>
      </c>
      <c r="D456" s="462" t="s">
        <v>1691</v>
      </c>
      <c r="E456" s="592">
        <v>111</v>
      </c>
      <c r="F456" s="592">
        <v>70</v>
      </c>
      <c r="G456" s="592">
        <v>62</v>
      </c>
      <c r="H456" s="592">
        <v>8</v>
      </c>
      <c r="I456" s="592">
        <v>41</v>
      </c>
      <c r="J456" s="592">
        <v>55</v>
      </c>
      <c r="K456" s="592">
        <v>26</v>
      </c>
      <c r="L456" s="592">
        <v>4</v>
      </c>
      <c r="M456" s="592">
        <v>4</v>
      </c>
      <c r="N456" s="592">
        <v>0</v>
      </c>
      <c r="O456" s="592">
        <v>13</v>
      </c>
      <c r="P456" s="592">
        <v>2</v>
      </c>
      <c r="Q456" s="592">
        <v>7</v>
      </c>
    </row>
    <row r="457" spans="1:17">
      <c r="A457" s="24"/>
      <c r="B457" s="24"/>
      <c r="C457" s="1340"/>
      <c r="D457" s="462" t="s">
        <v>1692</v>
      </c>
      <c r="E457" s="592">
        <v>942</v>
      </c>
      <c r="F457" s="592">
        <v>334</v>
      </c>
      <c r="G457" s="592">
        <v>300</v>
      </c>
      <c r="H457" s="592">
        <v>34</v>
      </c>
      <c r="I457" s="592">
        <v>608</v>
      </c>
      <c r="J457" s="592">
        <v>646</v>
      </c>
      <c r="K457" s="592">
        <v>181</v>
      </c>
      <c r="L457" s="592">
        <v>16</v>
      </c>
      <c r="M457" s="592">
        <v>14</v>
      </c>
      <c r="N457" s="592">
        <v>0</v>
      </c>
      <c r="O457" s="592">
        <v>54</v>
      </c>
      <c r="P457" s="592">
        <v>15</v>
      </c>
      <c r="Q457" s="592">
        <v>16</v>
      </c>
    </row>
    <row r="458" spans="1:17">
      <c r="A458" s="24"/>
      <c r="B458" s="24"/>
      <c r="C458" s="1340"/>
      <c r="D458" s="462" t="s">
        <v>1693</v>
      </c>
      <c r="E458" s="592">
        <v>1053</v>
      </c>
      <c r="F458" s="592">
        <v>404</v>
      </c>
      <c r="G458" s="592">
        <v>362</v>
      </c>
      <c r="H458" s="592">
        <v>42</v>
      </c>
      <c r="I458" s="592">
        <v>649</v>
      </c>
      <c r="J458" s="592">
        <v>701</v>
      </c>
      <c r="K458" s="592">
        <v>207</v>
      </c>
      <c r="L458" s="592">
        <v>20</v>
      </c>
      <c r="M458" s="592">
        <v>18</v>
      </c>
      <c r="N458" s="592">
        <v>0</v>
      </c>
      <c r="O458" s="592">
        <v>67</v>
      </c>
      <c r="P458" s="592">
        <v>17</v>
      </c>
      <c r="Q458" s="592">
        <v>23</v>
      </c>
    </row>
    <row r="459" spans="1:17" ht="20.25" customHeight="1">
      <c r="A459" s="24"/>
      <c r="B459" s="24" t="s">
        <v>620</v>
      </c>
      <c r="C459" s="1340"/>
      <c r="D459" s="462"/>
    </row>
    <row r="460" spans="1:17" ht="20.25" customHeight="1">
      <c r="A460" s="24"/>
      <c r="B460" s="24"/>
      <c r="C460" s="1340" t="s">
        <v>2264</v>
      </c>
      <c r="D460" s="462" t="s">
        <v>1692</v>
      </c>
      <c r="E460" s="592">
        <v>5</v>
      </c>
      <c r="F460" s="592">
        <v>3</v>
      </c>
      <c r="G460" s="1118" t="s">
        <v>827</v>
      </c>
      <c r="H460" s="1118" t="s">
        <v>827</v>
      </c>
      <c r="I460" s="592">
        <v>2</v>
      </c>
      <c r="J460" s="592">
        <v>2</v>
      </c>
      <c r="K460" s="592">
        <v>0</v>
      </c>
      <c r="L460" s="592">
        <v>0</v>
      </c>
      <c r="M460" s="592">
        <v>0</v>
      </c>
      <c r="N460" s="592">
        <v>0</v>
      </c>
      <c r="O460" s="592">
        <v>0</v>
      </c>
      <c r="P460" s="592">
        <v>0</v>
      </c>
      <c r="Q460" s="592">
        <v>3</v>
      </c>
    </row>
    <row r="461" spans="1:17">
      <c r="A461" s="24"/>
      <c r="B461" s="24"/>
      <c r="C461" s="1340"/>
      <c r="D461" s="462" t="s">
        <v>1693</v>
      </c>
      <c r="E461" s="592">
        <v>5</v>
      </c>
      <c r="F461" s="592">
        <v>3</v>
      </c>
      <c r="G461" s="1118" t="s">
        <v>827</v>
      </c>
      <c r="H461" s="1118" t="s">
        <v>827</v>
      </c>
      <c r="I461" s="592">
        <v>2</v>
      </c>
      <c r="J461" s="592">
        <v>2</v>
      </c>
      <c r="K461" s="592">
        <v>0</v>
      </c>
      <c r="L461" s="592">
        <v>0</v>
      </c>
      <c r="M461" s="592">
        <v>0</v>
      </c>
      <c r="N461" s="592">
        <v>0</v>
      </c>
      <c r="O461" s="592">
        <v>0</v>
      </c>
      <c r="P461" s="592">
        <v>0</v>
      </c>
      <c r="Q461" s="592">
        <v>3</v>
      </c>
    </row>
    <row r="462" spans="1:17" ht="20.25" customHeight="1">
      <c r="A462" s="24"/>
      <c r="B462" s="24"/>
      <c r="C462" s="1340" t="s">
        <v>2265</v>
      </c>
      <c r="D462" s="462" t="s">
        <v>1692</v>
      </c>
      <c r="E462" s="592">
        <v>6</v>
      </c>
      <c r="F462" s="592">
        <v>3</v>
      </c>
      <c r="G462" s="1118" t="s">
        <v>827</v>
      </c>
      <c r="H462" s="1118" t="s">
        <v>827</v>
      </c>
      <c r="I462" s="592">
        <v>3</v>
      </c>
      <c r="J462" s="592">
        <v>2</v>
      </c>
      <c r="K462" s="592">
        <v>1</v>
      </c>
      <c r="L462" s="592">
        <v>0</v>
      </c>
      <c r="M462" s="592">
        <v>0</v>
      </c>
      <c r="N462" s="592">
        <v>0</v>
      </c>
      <c r="O462" s="592">
        <v>2</v>
      </c>
      <c r="P462" s="592">
        <v>0</v>
      </c>
      <c r="Q462" s="592">
        <v>1</v>
      </c>
    </row>
    <row r="463" spans="1:17">
      <c r="A463" s="24"/>
      <c r="B463" s="24"/>
      <c r="C463" s="1340"/>
      <c r="D463" s="462" t="s">
        <v>1693</v>
      </c>
      <c r="E463" s="592">
        <v>6</v>
      </c>
      <c r="F463" s="592">
        <v>3</v>
      </c>
      <c r="G463" s="1118" t="s">
        <v>827</v>
      </c>
      <c r="H463" s="1118" t="s">
        <v>827</v>
      </c>
      <c r="I463" s="592">
        <v>3</v>
      </c>
      <c r="J463" s="592">
        <v>2</v>
      </c>
      <c r="K463" s="592">
        <v>1</v>
      </c>
      <c r="L463" s="592">
        <v>0</v>
      </c>
      <c r="M463" s="592">
        <v>0</v>
      </c>
      <c r="N463" s="592">
        <v>0</v>
      </c>
      <c r="O463" s="592">
        <v>2</v>
      </c>
      <c r="P463" s="592">
        <v>0</v>
      </c>
      <c r="Q463" s="592">
        <v>1</v>
      </c>
    </row>
    <row r="464" spans="1:17" ht="20.25" customHeight="1">
      <c r="A464" s="24"/>
      <c r="B464" s="24"/>
      <c r="C464" s="1453" t="s">
        <v>1829</v>
      </c>
      <c r="D464" s="462" t="s">
        <v>1692</v>
      </c>
      <c r="E464" s="592">
        <v>11</v>
      </c>
      <c r="F464" s="592">
        <v>6</v>
      </c>
      <c r="G464" s="1118" t="s">
        <v>827</v>
      </c>
      <c r="H464" s="1118" t="s">
        <v>827</v>
      </c>
      <c r="I464" s="592">
        <v>5</v>
      </c>
      <c r="J464" s="592">
        <v>4</v>
      </c>
      <c r="K464" s="592">
        <v>1</v>
      </c>
      <c r="L464" s="592">
        <v>0</v>
      </c>
      <c r="M464" s="592">
        <v>0</v>
      </c>
      <c r="N464" s="592">
        <v>0</v>
      </c>
      <c r="O464" s="592">
        <v>2</v>
      </c>
      <c r="P464" s="592">
        <v>0</v>
      </c>
      <c r="Q464" s="592">
        <v>4</v>
      </c>
    </row>
    <row r="465" spans="1:17">
      <c r="A465" s="24"/>
      <c r="B465" s="24"/>
      <c r="C465" s="1340"/>
      <c r="D465" s="462" t="s">
        <v>1693</v>
      </c>
      <c r="E465" s="592">
        <v>11</v>
      </c>
      <c r="F465" s="592">
        <v>6</v>
      </c>
      <c r="G465" s="1118" t="s">
        <v>827</v>
      </c>
      <c r="H465" s="1118" t="s">
        <v>827</v>
      </c>
      <c r="I465" s="592">
        <v>5</v>
      </c>
      <c r="J465" s="592">
        <v>4</v>
      </c>
      <c r="K465" s="592">
        <v>1</v>
      </c>
      <c r="L465" s="592">
        <v>0</v>
      </c>
      <c r="M465" s="592">
        <v>0</v>
      </c>
      <c r="N465" s="592">
        <v>0</v>
      </c>
      <c r="O465" s="592">
        <v>2</v>
      </c>
      <c r="P465" s="592">
        <v>0</v>
      </c>
      <c r="Q465" s="592">
        <v>4</v>
      </c>
    </row>
    <row r="466" spans="1:17" ht="20.25" customHeight="1">
      <c r="A466" s="24"/>
      <c r="B466" s="24" t="s">
        <v>621</v>
      </c>
      <c r="C466" s="1340"/>
      <c r="D466" s="462"/>
      <c r="E466" s="592"/>
      <c r="F466" s="592"/>
      <c r="G466" s="592"/>
      <c r="H466" s="592"/>
      <c r="I466" s="592"/>
      <c r="J466" s="592"/>
      <c r="K466" s="592"/>
      <c r="L466" s="592"/>
      <c r="M466" s="592"/>
      <c r="N466" s="592"/>
      <c r="O466" s="592"/>
      <c r="P466" s="592"/>
      <c r="Q466" s="592"/>
    </row>
    <row r="467" spans="1:17" ht="20.25" customHeight="1">
      <c r="A467" s="24"/>
      <c r="B467" s="24"/>
      <c r="C467" s="1340" t="s">
        <v>2264</v>
      </c>
      <c r="D467" s="462" t="s">
        <v>1691</v>
      </c>
      <c r="E467" s="592">
        <v>385</v>
      </c>
      <c r="F467" s="592">
        <v>297</v>
      </c>
      <c r="G467" s="592">
        <v>256</v>
      </c>
      <c r="H467" s="592">
        <v>41</v>
      </c>
      <c r="I467" s="592">
        <v>88</v>
      </c>
      <c r="J467" s="1118" t="s">
        <v>827</v>
      </c>
      <c r="K467" s="1118" t="s">
        <v>827</v>
      </c>
      <c r="L467" s="1118" t="s">
        <v>827</v>
      </c>
      <c r="M467" s="1118" t="s">
        <v>827</v>
      </c>
      <c r="N467" s="1118" t="s">
        <v>827</v>
      </c>
      <c r="O467" s="1118" t="s">
        <v>827</v>
      </c>
      <c r="P467" s="1118" t="s">
        <v>827</v>
      </c>
      <c r="Q467" s="1118" t="s">
        <v>827</v>
      </c>
    </row>
    <row r="468" spans="1:17">
      <c r="A468" s="24"/>
      <c r="B468" s="24"/>
      <c r="C468" s="1340"/>
      <c r="D468" s="462" t="s">
        <v>1692</v>
      </c>
      <c r="E468" s="592">
        <v>448</v>
      </c>
      <c r="F468" s="592">
        <v>204</v>
      </c>
      <c r="G468" s="592">
        <v>173</v>
      </c>
      <c r="H468" s="592">
        <v>31</v>
      </c>
      <c r="I468" s="592">
        <v>244</v>
      </c>
      <c r="J468" s="1118" t="s">
        <v>827</v>
      </c>
      <c r="K468" s="1118" t="s">
        <v>827</v>
      </c>
      <c r="L468" s="1118" t="s">
        <v>827</v>
      </c>
      <c r="M468" s="1118" t="s">
        <v>827</v>
      </c>
      <c r="N468" s="1118" t="s">
        <v>827</v>
      </c>
      <c r="O468" s="1118" t="s">
        <v>827</v>
      </c>
      <c r="P468" s="1118" t="s">
        <v>827</v>
      </c>
      <c r="Q468" s="1118" t="s">
        <v>827</v>
      </c>
    </row>
    <row r="469" spans="1:17">
      <c r="A469" s="24"/>
      <c r="B469" s="24"/>
      <c r="C469" s="1340"/>
      <c r="D469" s="462" t="s">
        <v>1693</v>
      </c>
      <c r="E469" s="592">
        <v>833</v>
      </c>
      <c r="F469" s="592">
        <v>501</v>
      </c>
      <c r="G469" s="592">
        <v>429</v>
      </c>
      <c r="H469" s="592">
        <v>72</v>
      </c>
      <c r="I469" s="592">
        <v>332</v>
      </c>
      <c r="J469" s="1118" t="s">
        <v>827</v>
      </c>
      <c r="K469" s="1118" t="s">
        <v>827</v>
      </c>
      <c r="L469" s="1118" t="s">
        <v>827</v>
      </c>
      <c r="M469" s="1118" t="s">
        <v>827</v>
      </c>
      <c r="N469" s="1118" t="s">
        <v>827</v>
      </c>
      <c r="O469" s="1118" t="s">
        <v>827</v>
      </c>
      <c r="P469" s="1118" t="s">
        <v>827</v>
      </c>
      <c r="Q469" s="1118" t="s">
        <v>827</v>
      </c>
    </row>
    <row r="470" spans="1:17" ht="20.25" customHeight="1">
      <c r="A470" s="24"/>
      <c r="B470" s="24"/>
      <c r="C470" s="1340" t="s">
        <v>2265</v>
      </c>
      <c r="D470" s="462" t="s">
        <v>1691</v>
      </c>
      <c r="E470" s="592">
        <v>648</v>
      </c>
      <c r="F470" s="592">
        <v>486</v>
      </c>
      <c r="G470" s="592">
        <v>414</v>
      </c>
      <c r="H470" s="592">
        <v>72</v>
      </c>
      <c r="I470" s="592">
        <v>162</v>
      </c>
      <c r="J470" s="592">
        <v>431</v>
      </c>
      <c r="K470" s="592">
        <v>156</v>
      </c>
      <c r="L470" s="592">
        <v>3</v>
      </c>
      <c r="M470" s="592">
        <v>0</v>
      </c>
      <c r="N470" s="592">
        <v>0</v>
      </c>
      <c r="O470" s="592">
        <v>40</v>
      </c>
      <c r="P470" s="592">
        <v>13</v>
      </c>
      <c r="Q470" s="592">
        <v>5</v>
      </c>
    </row>
    <row r="471" spans="1:17">
      <c r="A471" s="24"/>
      <c r="B471" s="24"/>
      <c r="C471" s="1340"/>
      <c r="D471" s="462" t="s">
        <v>1692</v>
      </c>
      <c r="E471" s="592">
        <v>1299</v>
      </c>
      <c r="F471" s="592">
        <v>580</v>
      </c>
      <c r="G471" s="592">
        <v>466</v>
      </c>
      <c r="H471" s="592">
        <v>114</v>
      </c>
      <c r="I471" s="592">
        <v>719</v>
      </c>
      <c r="J471" s="592">
        <v>840</v>
      </c>
      <c r="K471" s="592">
        <v>297</v>
      </c>
      <c r="L471" s="592">
        <v>10</v>
      </c>
      <c r="M471" s="592">
        <v>0</v>
      </c>
      <c r="N471" s="592">
        <v>0</v>
      </c>
      <c r="O471" s="592">
        <v>104</v>
      </c>
      <c r="P471" s="592">
        <v>41</v>
      </c>
      <c r="Q471" s="592">
        <v>7</v>
      </c>
    </row>
    <row r="472" spans="1:17">
      <c r="A472" s="24"/>
      <c r="B472" s="24"/>
      <c r="C472" s="1340"/>
      <c r="D472" s="462" t="s">
        <v>1693</v>
      </c>
      <c r="E472" s="592">
        <v>1947</v>
      </c>
      <c r="F472" s="592">
        <v>1066</v>
      </c>
      <c r="G472" s="592">
        <v>880</v>
      </c>
      <c r="H472" s="592">
        <v>186</v>
      </c>
      <c r="I472" s="592">
        <v>881</v>
      </c>
      <c r="J472" s="592">
        <v>1271</v>
      </c>
      <c r="K472" s="592">
        <v>453</v>
      </c>
      <c r="L472" s="592">
        <v>13</v>
      </c>
      <c r="M472" s="592">
        <v>0</v>
      </c>
      <c r="N472" s="592">
        <v>0</v>
      </c>
      <c r="O472" s="592">
        <v>144</v>
      </c>
      <c r="P472" s="592">
        <v>54</v>
      </c>
      <c r="Q472" s="592">
        <v>12</v>
      </c>
    </row>
    <row r="473" spans="1:17" ht="20.25" customHeight="1">
      <c r="A473" s="24"/>
      <c r="B473" s="24"/>
      <c r="C473" s="1340" t="s">
        <v>2267</v>
      </c>
      <c r="D473" s="462" t="s">
        <v>1691</v>
      </c>
      <c r="E473" s="592">
        <v>1</v>
      </c>
      <c r="F473" s="592">
        <v>1</v>
      </c>
      <c r="G473" s="592">
        <v>1</v>
      </c>
      <c r="H473" s="592">
        <v>0</v>
      </c>
      <c r="I473" s="592">
        <v>0</v>
      </c>
      <c r="J473" s="1118" t="s">
        <v>827</v>
      </c>
      <c r="K473" s="1118" t="s">
        <v>827</v>
      </c>
      <c r="L473" s="1118" t="s">
        <v>827</v>
      </c>
      <c r="M473" s="1118" t="s">
        <v>827</v>
      </c>
      <c r="N473" s="1118" t="s">
        <v>827</v>
      </c>
      <c r="O473" s="1118" t="s">
        <v>827</v>
      </c>
      <c r="P473" s="1118" t="s">
        <v>827</v>
      </c>
      <c r="Q473" s="1118" t="s">
        <v>827</v>
      </c>
    </row>
    <row r="474" spans="1:17">
      <c r="A474" s="24"/>
      <c r="B474" s="24"/>
      <c r="C474" s="1340"/>
      <c r="D474" s="462" t="s">
        <v>1693</v>
      </c>
      <c r="E474" s="592">
        <v>1</v>
      </c>
      <c r="F474" s="592">
        <v>1</v>
      </c>
      <c r="G474" s="592">
        <v>1</v>
      </c>
      <c r="H474" s="592">
        <v>0</v>
      </c>
      <c r="I474" s="592">
        <v>0</v>
      </c>
      <c r="J474" s="1118" t="s">
        <v>827</v>
      </c>
      <c r="K474" s="1118" t="s">
        <v>827</v>
      </c>
      <c r="L474" s="1118" t="s">
        <v>827</v>
      </c>
      <c r="M474" s="1118" t="s">
        <v>827</v>
      </c>
      <c r="N474" s="1118" t="s">
        <v>827</v>
      </c>
      <c r="O474" s="1118" t="s">
        <v>827</v>
      </c>
      <c r="P474" s="1118" t="s">
        <v>827</v>
      </c>
      <c r="Q474" s="1118" t="s">
        <v>827</v>
      </c>
    </row>
    <row r="475" spans="1:17" ht="20.25" customHeight="1">
      <c r="A475" s="24"/>
      <c r="B475" s="24"/>
      <c r="C475" s="1453" t="s">
        <v>1829</v>
      </c>
      <c r="D475" s="462" t="s">
        <v>1691</v>
      </c>
      <c r="E475" s="592">
        <v>1034</v>
      </c>
      <c r="F475" s="592">
        <v>784</v>
      </c>
      <c r="G475" s="592">
        <v>671</v>
      </c>
      <c r="H475" s="592">
        <v>113</v>
      </c>
      <c r="I475" s="592">
        <v>250</v>
      </c>
      <c r="J475" s="592">
        <v>676</v>
      </c>
      <c r="K475" s="592">
        <v>225</v>
      </c>
      <c r="L475" s="592">
        <v>7</v>
      </c>
      <c r="M475" s="592">
        <v>0</v>
      </c>
      <c r="N475" s="592">
        <v>0</v>
      </c>
      <c r="O475" s="592">
        <v>98</v>
      </c>
      <c r="P475" s="592">
        <v>21</v>
      </c>
      <c r="Q475" s="592">
        <v>7</v>
      </c>
    </row>
    <row r="476" spans="1:17">
      <c r="A476" s="24"/>
      <c r="B476" s="24"/>
      <c r="C476" s="1340"/>
      <c r="D476" s="462" t="s">
        <v>1692</v>
      </c>
      <c r="E476" s="592">
        <v>1747</v>
      </c>
      <c r="F476" s="592">
        <v>784</v>
      </c>
      <c r="G476" s="592">
        <v>639</v>
      </c>
      <c r="H476" s="592">
        <v>145</v>
      </c>
      <c r="I476" s="592">
        <v>963</v>
      </c>
      <c r="J476" s="592">
        <v>1134</v>
      </c>
      <c r="K476" s="592">
        <v>358</v>
      </c>
      <c r="L476" s="592">
        <v>17</v>
      </c>
      <c r="M476" s="592">
        <v>2</v>
      </c>
      <c r="N476" s="592">
        <v>0</v>
      </c>
      <c r="O476" s="592">
        <v>176</v>
      </c>
      <c r="P476" s="592">
        <v>51</v>
      </c>
      <c r="Q476" s="592">
        <v>9</v>
      </c>
    </row>
    <row r="477" spans="1:17">
      <c r="A477" s="24"/>
      <c r="B477" s="24"/>
      <c r="C477" s="1340"/>
      <c r="D477" s="462" t="s">
        <v>1693</v>
      </c>
      <c r="E477" s="592">
        <v>2781</v>
      </c>
      <c r="F477" s="592">
        <v>1568</v>
      </c>
      <c r="G477" s="592">
        <v>1310</v>
      </c>
      <c r="H477" s="592">
        <v>258</v>
      </c>
      <c r="I477" s="592">
        <v>1213</v>
      </c>
      <c r="J477" s="592">
        <v>1810</v>
      </c>
      <c r="K477" s="592">
        <v>583</v>
      </c>
      <c r="L477" s="592">
        <v>24</v>
      </c>
      <c r="M477" s="592">
        <v>2</v>
      </c>
      <c r="N477" s="592">
        <v>0</v>
      </c>
      <c r="O477" s="592">
        <v>274</v>
      </c>
      <c r="P477" s="592">
        <v>72</v>
      </c>
      <c r="Q477" s="592">
        <v>16</v>
      </c>
    </row>
    <row r="478" spans="1:17" ht="20.25" customHeight="1">
      <c r="A478" s="24"/>
      <c r="B478" s="24" t="s">
        <v>622</v>
      </c>
      <c r="C478" s="1340"/>
      <c r="D478" s="462"/>
      <c r="E478" s="592"/>
      <c r="F478" s="592"/>
      <c r="G478" s="592"/>
      <c r="H478" s="592"/>
      <c r="I478" s="592"/>
      <c r="J478" s="592"/>
      <c r="K478" s="592"/>
      <c r="L478" s="592"/>
      <c r="M478" s="592"/>
      <c r="N478" s="592"/>
      <c r="O478" s="592"/>
      <c r="P478" s="592"/>
      <c r="Q478" s="592"/>
    </row>
    <row r="479" spans="1:17" ht="20.25" customHeight="1">
      <c r="A479" s="24"/>
      <c r="B479" s="24"/>
      <c r="C479" s="1340" t="s">
        <v>2264</v>
      </c>
      <c r="D479" s="462" t="s">
        <v>1691</v>
      </c>
      <c r="E479" s="592">
        <v>19</v>
      </c>
      <c r="F479" s="592">
        <v>12</v>
      </c>
      <c r="G479" s="592">
        <v>9</v>
      </c>
      <c r="H479" s="592">
        <v>3</v>
      </c>
      <c r="I479" s="592">
        <v>7</v>
      </c>
      <c r="J479" s="592">
        <v>10</v>
      </c>
      <c r="K479" s="592">
        <v>2</v>
      </c>
      <c r="L479" s="592">
        <v>0</v>
      </c>
      <c r="M479" s="592">
        <v>0</v>
      </c>
      <c r="N479" s="592">
        <v>0</v>
      </c>
      <c r="O479" s="592">
        <v>6</v>
      </c>
      <c r="P479" s="592">
        <v>1</v>
      </c>
      <c r="Q479" s="592">
        <v>0</v>
      </c>
    </row>
    <row r="480" spans="1:17">
      <c r="A480" s="24"/>
      <c r="B480" s="24"/>
      <c r="C480" s="1340"/>
      <c r="D480" s="462" t="s">
        <v>1692</v>
      </c>
      <c r="E480" s="592">
        <v>23</v>
      </c>
      <c r="F480" s="592">
        <v>7</v>
      </c>
      <c r="G480" s="592">
        <v>6</v>
      </c>
      <c r="H480" s="592">
        <v>1</v>
      </c>
      <c r="I480" s="592">
        <v>16</v>
      </c>
      <c r="J480" s="592">
        <v>10</v>
      </c>
      <c r="K480" s="592">
        <v>7</v>
      </c>
      <c r="L480" s="592">
        <v>2</v>
      </c>
      <c r="M480" s="592">
        <v>1</v>
      </c>
      <c r="N480" s="592">
        <v>0</v>
      </c>
      <c r="O480" s="592">
        <v>1</v>
      </c>
      <c r="P480" s="592">
        <v>1</v>
      </c>
      <c r="Q480" s="592">
        <v>1</v>
      </c>
    </row>
    <row r="481" spans="1:17">
      <c r="A481" s="24"/>
      <c r="B481" s="24"/>
      <c r="C481" s="1340"/>
      <c r="D481" s="462" t="s">
        <v>1693</v>
      </c>
      <c r="E481" s="592">
        <v>42</v>
      </c>
      <c r="F481" s="592">
        <v>19</v>
      </c>
      <c r="G481" s="592">
        <v>15</v>
      </c>
      <c r="H481" s="592">
        <v>4</v>
      </c>
      <c r="I481" s="592">
        <v>23</v>
      </c>
      <c r="J481" s="592">
        <v>20</v>
      </c>
      <c r="K481" s="592">
        <v>9</v>
      </c>
      <c r="L481" s="592">
        <v>2</v>
      </c>
      <c r="M481" s="592">
        <v>1</v>
      </c>
      <c r="N481" s="592">
        <v>0</v>
      </c>
      <c r="O481" s="592">
        <v>7</v>
      </c>
      <c r="P481" s="592">
        <v>2</v>
      </c>
      <c r="Q481" s="592">
        <v>1</v>
      </c>
    </row>
    <row r="482" spans="1:17" ht="20.25" customHeight="1">
      <c r="A482" s="24"/>
      <c r="B482" s="24"/>
      <c r="C482" s="1340" t="s">
        <v>2265</v>
      </c>
      <c r="D482" s="462" t="s">
        <v>1691</v>
      </c>
      <c r="E482" s="592">
        <v>178</v>
      </c>
      <c r="F482" s="592">
        <v>154</v>
      </c>
      <c r="G482" s="592">
        <v>133</v>
      </c>
      <c r="H482" s="592">
        <v>21</v>
      </c>
      <c r="I482" s="592">
        <v>24</v>
      </c>
      <c r="J482" s="592">
        <v>143</v>
      </c>
      <c r="K482" s="592">
        <v>18</v>
      </c>
      <c r="L482" s="592">
        <v>1</v>
      </c>
      <c r="M482" s="592">
        <v>0</v>
      </c>
      <c r="N482" s="592">
        <v>0</v>
      </c>
      <c r="O482" s="592">
        <v>8</v>
      </c>
      <c r="P482" s="592">
        <v>4</v>
      </c>
      <c r="Q482" s="592">
        <v>4</v>
      </c>
    </row>
    <row r="483" spans="1:17">
      <c r="A483" s="24"/>
      <c r="B483" s="24"/>
      <c r="C483" s="1340"/>
      <c r="D483" s="462" t="s">
        <v>1692</v>
      </c>
      <c r="E483" s="592">
        <v>248</v>
      </c>
      <c r="F483" s="592">
        <v>141</v>
      </c>
      <c r="G483" s="592">
        <v>102</v>
      </c>
      <c r="H483" s="592">
        <v>39</v>
      </c>
      <c r="I483" s="592">
        <v>107</v>
      </c>
      <c r="J483" s="592">
        <v>185</v>
      </c>
      <c r="K483" s="592">
        <v>24</v>
      </c>
      <c r="L483" s="592">
        <v>1</v>
      </c>
      <c r="M483" s="592">
        <v>2</v>
      </c>
      <c r="N483" s="592">
        <v>0</v>
      </c>
      <c r="O483" s="592">
        <v>8</v>
      </c>
      <c r="P483" s="592">
        <v>11</v>
      </c>
      <c r="Q483" s="592">
        <v>17</v>
      </c>
    </row>
    <row r="484" spans="1:17">
      <c r="A484" s="24"/>
      <c r="B484" s="24"/>
      <c r="C484" s="1340"/>
      <c r="D484" s="462" t="s">
        <v>1693</v>
      </c>
      <c r="E484" s="592">
        <v>426</v>
      </c>
      <c r="F484" s="592">
        <v>295</v>
      </c>
      <c r="G484" s="592">
        <v>235</v>
      </c>
      <c r="H484" s="592">
        <v>60</v>
      </c>
      <c r="I484" s="592">
        <v>131</v>
      </c>
      <c r="J484" s="592">
        <v>328</v>
      </c>
      <c r="K484" s="592">
        <v>42</v>
      </c>
      <c r="L484" s="592">
        <v>2</v>
      </c>
      <c r="M484" s="592">
        <v>2</v>
      </c>
      <c r="N484" s="592">
        <v>0</v>
      </c>
      <c r="O484" s="592">
        <v>16</v>
      </c>
      <c r="P484" s="592">
        <v>15</v>
      </c>
      <c r="Q484" s="592">
        <v>21</v>
      </c>
    </row>
    <row r="485" spans="1:17" ht="20.25" customHeight="1">
      <c r="A485" s="24"/>
      <c r="B485" s="24"/>
      <c r="C485" s="1453" t="s">
        <v>1829</v>
      </c>
      <c r="D485" s="462" t="s">
        <v>1691</v>
      </c>
      <c r="E485" s="592">
        <v>197</v>
      </c>
      <c r="F485" s="592">
        <v>166</v>
      </c>
      <c r="G485" s="592">
        <v>142</v>
      </c>
      <c r="H485" s="592">
        <v>24</v>
      </c>
      <c r="I485" s="592">
        <v>31</v>
      </c>
      <c r="J485" s="592">
        <v>153</v>
      </c>
      <c r="K485" s="592">
        <v>20</v>
      </c>
      <c r="L485" s="592">
        <v>1</v>
      </c>
      <c r="M485" s="592">
        <v>0</v>
      </c>
      <c r="N485" s="592">
        <v>0</v>
      </c>
      <c r="O485" s="592">
        <v>14</v>
      </c>
      <c r="P485" s="592">
        <v>5</v>
      </c>
      <c r="Q485" s="592">
        <v>4</v>
      </c>
    </row>
    <row r="486" spans="1:17">
      <c r="A486" s="24"/>
      <c r="B486" s="24"/>
      <c r="C486" s="1340"/>
      <c r="D486" s="462" t="s">
        <v>1692</v>
      </c>
      <c r="E486" s="592">
        <v>271</v>
      </c>
      <c r="F486" s="592">
        <v>148</v>
      </c>
      <c r="G486" s="592">
        <v>108</v>
      </c>
      <c r="H486" s="592">
        <v>40</v>
      </c>
      <c r="I486" s="592">
        <v>123</v>
      </c>
      <c r="J486" s="592">
        <v>195</v>
      </c>
      <c r="K486" s="592">
        <v>31</v>
      </c>
      <c r="L486" s="592">
        <v>3</v>
      </c>
      <c r="M486" s="592">
        <v>3</v>
      </c>
      <c r="N486" s="592">
        <v>0</v>
      </c>
      <c r="O486" s="592">
        <v>9</v>
      </c>
      <c r="P486" s="592">
        <v>12</v>
      </c>
      <c r="Q486" s="592">
        <v>18</v>
      </c>
    </row>
    <row r="487" spans="1:17">
      <c r="A487" s="24"/>
      <c r="B487" s="24"/>
      <c r="C487" s="1340"/>
      <c r="D487" s="462" t="s">
        <v>1693</v>
      </c>
      <c r="E487" s="592">
        <v>468</v>
      </c>
      <c r="F487" s="592">
        <v>314</v>
      </c>
      <c r="G487" s="592">
        <v>250</v>
      </c>
      <c r="H487" s="592">
        <v>64</v>
      </c>
      <c r="I487" s="592">
        <v>154</v>
      </c>
      <c r="J487" s="592">
        <v>348</v>
      </c>
      <c r="K487" s="592">
        <v>51</v>
      </c>
      <c r="L487" s="592">
        <v>4</v>
      </c>
      <c r="M487" s="592">
        <v>3</v>
      </c>
      <c r="N487" s="592">
        <v>0</v>
      </c>
      <c r="O487" s="592">
        <v>23</v>
      </c>
      <c r="P487" s="592">
        <v>17</v>
      </c>
      <c r="Q487" s="592">
        <v>22</v>
      </c>
    </row>
    <row r="488" spans="1:17">
      <c r="A488" s="24"/>
      <c r="B488" s="24"/>
      <c r="C488" s="1340"/>
      <c r="D488" s="449"/>
    </row>
    <row r="489" spans="1:17">
      <c r="A489" s="24"/>
      <c r="B489" s="24"/>
      <c r="C489" s="1340"/>
      <c r="D489" s="449"/>
    </row>
    <row r="490" spans="1:17">
      <c r="A490" s="24"/>
      <c r="B490" s="24"/>
      <c r="C490" s="1340"/>
      <c r="D490" s="449"/>
    </row>
    <row r="491" spans="1:17">
      <c r="B491" s="24"/>
      <c r="C491" s="1340"/>
      <c r="D491" s="449"/>
      <c r="E491" s="684"/>
      <c r="F491" s="592"/>
      <c r="G491" s="592"/>
      <c r="H491" s="592"/>
      <c r="I491" s="592"/>
      <c r="J491" s="592"/>
      <c r="K491" s="592"/>
      <c r="L491" s="592"/>
      <c r="M491" s="592"/>
      <c r="N491" s="592"/>
      <c r="O491" s="592"/>
      <c r="P491" s="592"/>
      <c r="Q491" s="592"/>
    </row>
    <row r="492" spans="1:17">
      <c r="A492" s="24"/>
      <c r="B492" s="24"/>
      <c r="C492" s="1340"/>
      <c r="D492" s="449"/>
      <c r="E492" s="592"/>
      <c r="F492" s="592"/>
      <c r="G492" s="592"/>
      <c r="H492" s="592"/>
      <c r="I492" s="592"/>
      <c r="J492" s="592"/>
      <c r="K492" s="592"/>
      <c r="L492" s="592"/>
      <c r="M492" s="592"/>
      <c r="N492" s="592"/>
      <c r="O492" s="592"/>
      <c r="P492" s="592"/>
      <c r="Q492" s="592"/>
    </row>
    <row r="493" spans="1:17">
      <c r="A493" s="24"/>
      <c r="B493" s="24"/>
      <c r="C493" s="1340"/>
      <c r="D493" s="449"/>
      <c r="E493" s="592"/>
      <c r="F493" s="592"/>
      <c r="G493" s="592"/>
      <c r="H493" s="592"/>
      <c r="I493" s="592"/>
      <c r="J493" s="592"/>
      <c r="K493" s="592"/>
      <c r="L493" s="592"/>
      <c r="M493" s="592"/>
      <c r="N493" s="592"/>
      <c r="O493" s="592"/>
      <c r="P493" s="592"/>
      <c r="Q493" s="592"/>
    </row>
    <row r="494" spans="1:17">
      <c r="B494" s="24"/>
      <c r="C494" s="1340"/>
      <c r="D494" s="449"/>
      <c r="E494" s="684"/>
      <c r="F494" s="592"/>
      <c r="G494" s="592"/>
      <c r="H494" s="592"/>
      <c r="I494" s="592"/>
      <c r="J494" s="592"/>
      <c r="K494" s="592"/>
      <c r="L494" s="592"/>
      <c r="M494" s="592"/>
      <c r="N494" s="592"/>
      <c r="O494" s="592"/>
      <c r="P494" s="592"/>
      <c r="Q494" s="592"/>
    </row>
    <row r="495" spans="1:17">
      <c r="A495" s="90" t="s">
        <v>527</v>
      </c>
      <c r="B495" s="24"/>
      <c r="C495" s="1340"/>
      <c r="D495" s="449"/>
      <c r="E495" s="684"/>
      <c r="F495" s="592"/>
      <c r="G495" s="592"/>
      <c r="H495" s="592"/>
      <c r="I495" s="592"/>
      <c r="J495" s="592"/>
      <c r="K495" s="592"/>
      <c r="L495" s="592"/>
      <c r="M495" s="592"/>
      <c r="N495" s="592"/>
      <c r="O495" s="592"/>
      <c r="P495" s="592"/>
      <c r="Q495" s="592"/>
    </row>
    <row r="496" spans="1:17">
      <c r="A496" s="496" t="s">
        <v>1776</v>
      </c>
      <c r="B496" s="24"/>
      <c r="C496" s="1340"/>
      <c r="D496" s="449"/>
      <c r="E496" s="684"/>
      <c r="F496" s="592"/>
      <c r="G496" s="592"/>
      <c r="H496" s="592"/>
      <c r="I496" s="592"/>
      <c r="J496" s="592"/>
      <c r="K496" s="592"/>
      <c r="L496" s="592"/>
      <c r="M496" s="592"/>
      <c r="N496" s="592"/>
      <c r="O496" s="592"/>
      <c r="P496" s="592"/>
      <c r="Q496" s="592"/>
    </row>
    <row r="497" spans="1:17">
      <c r="A497" s="496" t="s">
        <v>1777</v>
      </c>
      <c r="B497" s="24"/>
      <c r="C497" s="1340"/>
      <c r="D497" s="449"/>
      <c r="E497" s="684"/>
      <c r="F497" s="592"/>
      <c r="G497" s="592"/>
      <c r="H497" s="592"/>
      <c r="I497" s="592"/>
      <c r="J497" s="592"/>
      <c r="K497" s="592"/>
      <c r="L497" s="592"/>
      <c r="M497" s="592"/>
      <c r="N497" s="592"/>
      <c r="O497" s="592"/>
      <c r="P497" s="592"/>
      <c r="Q497" s="592"/>
    </row>
    <row r="498" spans="1:17" s="496" customFormat="1" ht="10.15" customHeight="1">
      <c r="A498" s="496" t="s">
        <v>1778</v>
      </c>
      <c r="C498" s="497"/>
      <c r="D498" s="502"/>
      <c r="E498" s="499"/>
      <c r="F498" s="499"/>
      <c r="G498" s="499"/>
      <c r="H498" s="499"/>
      <c r="I498" s="499"/>
      <c r="J498" s="499"/>
      <c r="K498" s="499"/>
      <c r="L498" s="499"/>
      <c r="M498" s="499"/>
    </row>
    <row r="499" spans="1:17">
      <c r="B499" s="24"/>
      <c r="C499" s="1340"/>
      <c r="D499" s="449"/>
      <c r="E499" s="684"/>
      <c r="F499" s="592"/>
      <c r="G499" s="592"/>
      <c r="H499" s="592"/>
      <c r="I499" s="592"/>
      <c r="J499" s="592"/>
      <c r="K499" s="592"/>
      <c r="L499" s="592"/>
      <c r="M499" s="592"/>
      <c r="N499" s="592"/>
      <c r="O499" s="592"/>
      <c r="P499" s="592"/>
      <c r="Q499" s="592"/>
    </row>
    <row r="500" spans="1:17">
      <c r="A500" s="1354" t="s">
        <v>3078</v>
      </c>
      <c r="B500" s="24"/>
      <c r="C500" s="1340"/>
      <c r="D500" s="449"/>
      <c r="E500" s="684"/>
      <c r="F500" s="592"/>
      <c r="G500" s="592"/>
      <c r="H500" s="592"/>
      <c r="I500" s="592"/>
      <c r="J500" s="592"/>
      <c r="K500" s="592"/>
      <c r="L500" s="592"/>
      <c r="M500" s="592"/>
      <c r="N500" s="592"/>
      <c r="O500" s="592"/>
      <c r="P500" s="592"/>
      <c r="Q500" s="592"/>
    </row>
    <row r="501" spans="1:17" ht="20.25" customHeight="1">
      <c r="A501" s="24"/>
      <c r="B501" s="24" t="s">
        <v>623</v>
      </c>
      <c r="C501" s="1340"/>
      <c r="D501" s="462" t="s">
        <v>1691</v>
      </c>
      <c r="E501" s="592">
        <v>2</v>
      </c>
      <c r="F501" s="1118" t="s">
        <v>827</v>
      </c>
      <c r="G501" s="1118" t="s">
        <v>827</v>
      </c>
      <c r="H501" s="1118" t="s">
        <v>827</v>
      </c>
      <c r="I501" s="1118" t="s">
        <v>827</v>
      </c>
      <c r="J501" s="1118" t="s">
        <v>827</v>
      </c>
      <c r="K501" s="1118" t="s">
        <v>827</v>
      </c>
      <c r="L501" s="1118" t="s">
        <v>827</v>
      </c>
      <c r="M501" s="1118" t="s">
        <v>827</v>
      </c>
      <c r="N501" s="1118" t="s">
        <v>827</v>
      </c>
      <c r="O501" s="1118" t="s">
        <v>827</v>
      </c>
      <c r="P501" s="1118" t="s">
        <v>827</v>
      </c>
      <c r="Q501" s="1118" t="s">
        <v>827</v>
      </c>
    </row>
    <row r="502" spans="1:17">
      <c r="A502" s="24"/>
      <c r="B502" s="24"/>
      <c r="C502" s="1340"/>
      <c r="D502" s="462" t="s">
        <v>1692</v>
      </c>
      <c r="E502" s="592">
        <v>23</v>
      </c>
      <c r="F502" s="1118" t="s">
        <v>827</v>
      </c>
      <c r="G502" s="1118" t="s">
        <v>827</v>
      </c>
      <c r="H502" s="1118" t="s">
        <v>827</v>
      </c>
      <c r="I502" s="1118" t="s">
        <v>827</v>
      </c>
      <c r="J502" s="1118" t="s">
        <v>827</v>
      </c>
      <c r="K502" s="1118" t="s">
        <v>827</v>
      </c>
      <c r="L502" s="1118" t="s">
        <v>827</v>
      </c>
      <c r="M502" s="1118" t="s">
        <v>827</v>
      </c>
      <c r="N502" s="1118" t="s">
        <v>827</v>
      </c>
      <c r="O502" s="1118" t="s">
        <v>827</v>
      </c>
      <c r="P502" s="1118" t="s">
        <v>827</v>
      </c>
      <c r="Q502" s="1118" t="s">
        <v>827</v>
      </c>
    </row>
    <row r="503" spans="1:17">
      <c r="A503" s="24"/>
      <c r="B503" s="24"/>
      <c r="C503" s="1340"/>
      <c r="D503" s="462" t="s">
        <v>1693</v>
      </c>
      <c r="E503" s="592">
        <v>25</v>
      </c>
      <c r="F503" s="1118" t="s">
        <v>827</v>
      </c>
      <c r="G503" s="1118" t="s">
        <v>827</v>
      </c>
      <c r="H503" s="1118" t="s">
        <v>827</v>
      </c>
      <c r="I503" s="1118" t="s">
        <v>827</v>
      </c>
      <c r="J503" s="1118" t="s">
        <v>827</v>
      </c>
      <c r="K503" s="1118" t="s">
        <v>827</v>
      </c>
      <c r="L503" s="1118" t="s">
        <v>827</v>
      </c>
      <c r="M503" s="1118" t="s">
        <v>827</v>
      </c>
      <c r="N503" s="1118" t="s">
        <v>827</v>
      </c>
      <c r="O503" s="1118" t="s">
        <v>827</v>
      </c>
      <c r="P503" s="1118" t="s">
        <v>827</v>
      </c>
      <c r="Q503" s="1118" t="s">
        <v>827</v>
      </c>
    </row>
    <row r="504" spans="1:17" ht="20.25" customHeight="1">
      <c r="A504" s="24"/>
      <c r="B504" s="24" t="s">
        <v>624</v>
      </c>
      <c r="C504" s="1340"/>
      <c r="D504" s="462"/>
      <c r="E504" s="592"/>
      <c r="F504" s="592"/>
      <c r="G504" s="592"/>
      <c r="H504" s="592"/>
      <c r="I504" s="592"/>
      <c r="J504" s="592"/>
      <c r="K504" s="592"/>
      <c r="L504" s="592"/>
      <c r="M504" s="592"/>
      <c r="N504" s="592"/>
      <c r="O504" s="592"/>
      <c r="P504" s="592"/>
      <c r="Q504" s="592"/>
    </row>
    <row r="505" spans="1:17" ht="20.25" customHeight="1">
      <c r="A505" s="24"/>
      <c r="B505" s="24"/>
      <c r="C505" s="1340" t="s">
        <v>2265</v>
      </c>
      <c r="D505" s="462" t="s">
        <v>1691</v>
      </c>
      <c r="E505" s="592">
        <v>80</v>
      </c>
      <c r="F505" s="592">
        <v>80</v>
      </c>
      <c r="G505" s="592">
        <v>0</v>
      </c>
      <c r="H505" s="592">
        <v>80</v>
      </c>
      <c r="I505" s="592">
        <v>0</v>
      </c>
      <c r="J505" s="592">
        <v>70</v>
      </c>
      <c r="K505" s="592">
        <v>10</v>
      </c>
      <c r="L505" s="592">
        <v>0</v>
      </c>
      <c r="M505" s="592">
        <v>0</v>
      </c>
      <c r="N505" s="592">
        <v>0</v>
      </c>
      <c r="O505" s="592">
        <v>0</v>
      </c>
      <c r="P505" s="592">
        <v>0</v>
      </c>
      <c r="Q505" s="592">
        <v>0</v>
      </c>
    </row>
    <row r="506" spans="1:17">
      <c r="A506" s="24"/>
      <c r="B506" s="24"/>
      <c r="C506" s="1340"/>
      <c r="D506" s="462" t="s">
        <v>1692</v>
      </c>
      <c r="E506" s="592">
        <v>154</v>
      </c>
      <c r="F506" s="592">
        <v>154</v>
      </c>
      <c r="G506" s="592">
        <v>0</v>
      </c>
      <c r="H506" s="592">
        <v>154</v>
      </c>
      <c r="I506" s="592">
        <v>0</v>
      </c>
      <c r="J506" s="592">
        <v>126</v>
      </c>
      <c r="K506" s="592">
        <v>15</v>
      </c>
      <c r="L506" s="592">
        <v>0</v>
      </c>
      <c r="M506" s="592">
        <v>0</v>
      </c>
      <c r="N506" s="592">
        <v>0</v>
      </c>
      <c r="O506" s="592">
        <v>0</v>
      </c>
      <c r="P506" s="592">
        <v>13</v>
      </c>
      <c r="Q506" s="592">
        <v>0</v>
      </c>
    </row>
    <row r="507" spans="1:17">
      <c r="A507" s="24"/>
      <c r="B507" s="24"/>
      <c r="C507" s="1340"/>
      <c r="D507" s="462" t="s">
        <v>1693</v>
      </c>
      <c r="E507" s="592">
        <v>234</v>
      </c>
      <c r="F507" s="592">
        <v>234</v>
      </c>
      <c r="G507" s="592">
        <v>0</v>
      </c>
      <c r="H507" s="592">
        <v>234</v>
      </c>
      <c r="I507" s="592">
        <v>0</v>
      </c>
      <c r="J507" s="592">
        <v>196</v>
      </c>
      <c r="K507" s="592">
        <v>25</v>
      </c>
      <c r="L507" s="592">
        <v>0</v>
      </c>
      <c r="M507" s="592">
        <v>0</v>
      </c>
      <c r="N507" s="592">
        <v>0</v>
      </c>
      <c r="O507" s="592">
        <v>0</v>
      </c>
      <c r="P507" s="592">
        <v>13</v>
      </c>
      <c r="Q507" s="592">
        <v>0</v>
      </c>
    </row>
    <row r="508" spans="1:17" ht="20.25" customHeight="1">
      <c r="A508" s="24"/>
      <c r="B508" s="24"/>
      <c r="C508" s="1453" t="s">
        <v>1829</v>
      </c>
      <c r="D508" s="462" t="s">
        <v>1691</v>
      </c>
      <c r="E508" s="592">
        <v>80</v>
      </c>
      <c r="F508" s="592">
        <v>80</v>
      </c>
      <c r="G508" s="592">
        <v>0</v>
      </c>
      <c r="H508" s="592">
        <v>80</v>
      </c>
      <c r="I508" s="592">
        <v>0</v>
      </c>
      <c r="J508" s="592">
        <v>70</v>
      </c>
      <c r="K508" s="592">
        <v>10</v>
      </c>
      <c r="L508" s="592">
        <v>0</v>
      </c>
      <c r="M508" s="592">
        <v>0</v>
      </c>
      <c r="N508" s="592">
        <v>0</v>
      </c>
      <c r="O508" s="592">
        <v>0</v>
      </c>
      <c r="P508" s="592">
        <v>0</v>
      </c>
      <c r="Q508" s="592">
        <v>0</v>
      </c>
    </row>
    <row r="509" spans="1:17">
      <c r="A509" s="24"/>
      <c r="B509" s="24"/>
      <c r="C509" s="1340"/>
      <c r="D509" s="462" t="s">
        <v>1692</v>
      </c>
      <c r="E509" s="592">
        <v>154</v>
      </c>
      <c r="F509" s="592">
        <v>154</v>
      </c>
      <c r="G509" s="592">
        <v>0</v>
      </c>
      <c r="H509" s="592">
        <v>154</v>
      </c>
      <c r="I509" s="592">
        <v>0</v>
      </c>
      <c r="J509" s="592">
        <v>126</v>
      </c>
      <c r="K509" s="592">
        <v>15</v>
      </c>
      <c r="L509" s="592">
        <v>0</v>
      </c>
      <c r="M509" s="592">
        <v>0</v>
      </c>
      <c r="N509" s="592">
        <v>0</v>
      </c>
      <c r="O509" s="592">
        <v>0</v>
      </c>
      <c r="P509" s="592">
        <v>13</v>
      </c>
      <c r="Q509" s="592">
        <v>0</v>
      </c>
    </row>
    <row r="510" spans="1:17">
      <c r="A510" s="24"/>
      <c r="B510" s="24"/>
      <c r="C510" s="1340"/>
      <c r="D510" s="462" t="s">
        <v>1693</v>
      </c>
      <c r="E510" s="592">
        <v>234</v>
      </c>
      <c r="F510" s="592">
        <v>234</v>
      </c>
      <c r="G510" s="592">
        <v>0</v>
      </c>
      <c r="H510" s="592">
        <v>234</v>
      </c>
      <c r="I510" s="592">
        <v>0</v>
      </c>
      <c r="J510" s="592">
        <v>196</v>
      </c>
      <c r="K510" s="592">
        <v>25</v>
      </c>
      <c r="L510" s="592">
        <v>0</v>
      </c>
      <c r="M510" s="592">
        <v>0</v>
      </c>
      <c r="N510" s="592">
        <v>0</v>
      </c>
      <c r="O510" s="592">
        <v>0</v>
      </c>
      <c r="P510" s="592">
        <v>13</v>
      </c>
      <c r="Q510" s="592">
        <v>0</v>
      </c>
    </row>
    <row r="511" spans="1:17" ht="20.25" customHeight="1">
      <c r="A511" s="24"/>
      <c r="B511" s="24" t="s">
        <v>625</v>
      </c>
      <c r="C511" s="1340"/>
      <c r="D511" s="462" t="s">
        <v>1691</v>
      </c>
      <c r="E511" s="592">
        <v>5</v>
      </c>
      <c r="F511" s="1118" t="s">
        <v>827</v>
      </c>
      <c r="G511" s="1118" t="s">
        <v>827</v>
      </c>
      <c r="H511" s="1118" t="s">
        <v>827</v>
      </c>
      <c r="I511" s="1118" t="s">
        <v>827</v>
      </c>
      <c r="J511" s="1118" t="s">
        <v>827</v>
      </c>
      <c r="K511" s="1118" t="s">
        <v>827</v>
      </c>
      <c r="L511" s="1118" t="s">
        <v>827</v>
      </c>
      <c r="M511" s="1118" t="s">
        <v>827</v>
      </c>
      <c r="N511" s="1118" t="s">
        <v>827</v>
      </c>
      <c r="O511" s="1118" t="s">
        <v>827</v>
      </c>
      <c r="P511" s="1118" t="s">
        <v>827</v>
      </c>
      <c r="Q511" s="1118" t="s">
        <v>827</v>
      </c>
    </row>
    <row r="512" spans="1:17">
      <c r="A512" s="24"/>
      <c r="B512" s="24"/>
      <c r="C512" s="1340"/>
      <c r="D512" s="462" t="s">
        <v>1692</v>
      </c>
      <c r="E512" s="592">
        <v>25</v>
      </c>
      <c r="F512" s="1118" t="s">
        <v>827</v>
      </c>
      <c r="G512" s="1118" t="s">
        <v>827</v>
      </c>
      <c r="H512" s="1118" t="s">
        <v>827</v>
      </c>
      <c r="I512" s="1118" t="s">
        <v>827</v>
      </c>
      <c r="J512" s="1118" t="s">
        <v>827</v>
      </c>
      <c r="K512" s="1118" t="s">
        <v>827</v>
      </c>
      <c r="L512" s="1118" t="s">
        <v>827</v>
      </c>
      <c r="M512" s="1118" t="s">
        <v>827</v>
      </c>
      <c r="N512" s="1118" t="s">
        <v>827</v>
      </c>
      <c r="O512" s="1118" t="s">
        <v>827</v>
      </c>
      <c r="P512" s="1118" t="s">
        <v>827</v>
      </c>
      <c r="Q512" s="1118" t="s">
        <v>827</v>
      </c>
    </row>
    <row r="513" spans="1:17">
      <c r="A513" s="24"/>
      <c r="B513" s="24"/>
      <c r="C513" s="1340"/>
      <c r="D513" s="462" t="s">
        <v>1693</v>
      </c>
      <c r="E513" s="592">
        <v>30</v>
      </c>
      <c r="F513" s="1118" t="s">
        <v>827</v>
      </c>
      <c r="G513" s="1118" t="s">
        <v>827</v>
      </c>
      <c r="H513" s="1118" t="s">
        <v>827</v>
      </c>
      <c r="I513" s="1118" t="s">
        <v>827</v>
      </c>
      <c r="J513" s="1118" t="s">
        <v>827</v>
      </c>
      <c r="K513" s="1118" t="s">
        <v>827</v>
      </c>
      <c r="L513" s="1118" t="s">
        <v>827</v>
      </c>
      <c r="M513" s="1118" t="s">
        <v>827</v>
      </c>
      <c r="N513" s="1118" t="s">
        <v>827</v>
      </c>
      <c r="O513" s="1118" t="s">
        <v>827</v>
      </c>
      <c r="P513" s="1118" t="s">
        <v>827</v>
      </c>
      <c r="Q513" s="1118" t="s">
        <v>827</v>
      </c>
    </row>
    <row r="514" spans="1:17" ht="20.25" customHeight="1">
      <c r="A514" s="24"/>
      <c r="B514" s="24" t="s">
        <v>1795</v>
      </c>
      <c r="C514" s="1340"/>
      <c r="D514" s="462" t="s">
        <v>1691</v>
      </c>
      <c r="E514" s="592">
        <v>1429</v>
      </c>
      <c r="F514" s="592">
        <v>1106</v>
      </c>
      <c r="G514" s="592">
        <v>877</v>
      </c>
      <c r="H514" s="592">
        <v>229</v>
      </c>
      <c r="I514" s="592">
        <v>323</v>
      </c>
      <c r="J514" s="592">
        <v>956</v>
      </c>
      <c r="K514" s="592">
        <v>283</v>
      </c>
      <c r="L514" s="592">
        <v>12</v>
      </c>
      <c r="M514" s="592">
        <v>4</v>
      </c>
      <c r="N514" s="592">
        <v>0</v>
      </c>
      <c r="O514" s="592">
        <v>127</v>
      </c>
      <c r="P514" s="592">
        <v>29</v>
      </c>
      <c r="Q514" s="592">
        <v>18</v>
      </c>
    </row>
    <row r="515" spans="1:17">
      <c r="A515" s="24"/>
      <c r="B515" s="24"/>
      <c r="C515" s="1340"/>
      <c r="D515" s="462" t="s">
        <v>1692</v>
      </c>
      <c r="E515" s="592">
        <v>3173</v>
      </c>
      <c r="F515" s="592">
        <v>1459</v>
      </c>
      <c r="G515" s="592">
        <v>1061</v>
      </c>
      <c r="H515" s="592">
        <v>398</v>
      </c>
      <c r="I515" s="592">
        <v>1714</v>
      </c>
      <c r="J515" s="592">
        <v>2123</v>
      </c>
      <c r="K515" s="592">
        <v>613</v>
      </c>
      <c r="L515" s="592">
        <v>36</v>
      </c>
      <c r="M515" s="592">
        <v>19</v>
      </c>
      <c r="N515" s="592">
        <v>0</v>
      </c>
      <c r="O515" s="592">
        <v>241</v>
      </c>
      <c r="P515" s="592">
        <v>94</v>
      </c>
      <c r="Q515" s="592">
        <v>47</v>
      </c>
    </row>
    <row r="516" spans="1:17">
      <c r="A516" s="24"/>
      <c r="B516" s="24"/>
      <c r="C516" s="1340"/>
      <c r="D516" s="462" t="s">
        <v>1693</v>
      </c>
      <c r="E516" s="592">
        <v>4602</v>
      </c>
      <c r="F516" s="592">
        <v>2565</v>
      </c>
      <c r="G516" s="592">
        <v>1938</v>
      </c>
      <c r="H516" s="592">
        <v>627</v>
      </c>
      <c r="I516" s="592">
        <v>2037</v>
      </c>
      <c r="J516" s="592">
        <v>3079</v>
      </c>
      <c r="K516" s="592">
        <v>896</v>
      </c>
      <c r="L516" s="592">
        <v>48</v>
      </c>
      <c r="M516" s="592">
        <v>23</v>
      </c>
      <c r="N516" s="592">
        <v>0</v>
      </c>
      <c r="O516" s="592">
        <v>368</v>
      </c>
      <c r="P516" s="592">
        <v>123</v>
      </c>
      <c r="Q516" s="592">
        <v>65</v>
      </c>
    </row>
    <row r="517" spans="1:17" ht="20.25" customHeight="1">
      <c r="A517" s="24"/>
      <c r="B517" s="24" t="s">
        <v>626</v>
      </c>
      <c r="C517" s="1340"/>
      <c r="D517" s="462" t="s">
        <v>1691</v>
      </c>
      <c r="E517" s="592">
        <v>4</v>
      </c>
      <c r="F517" s="592">
        <v>0</v>
      </c>
      <c r="G517" s="592">
        <v>0</v>
      </c>
      <c r="H517" s="592">
        <v>0</v>
      </c>
      <c r="I517" s="592">
        <v>4</v>
      </c>
      <c r="J517" s="592">
        <v>0</v>
      </c>
      <c r="K517" s="592">
        <v>1</v>
      </c>
      <c r="L517" s="592">
        <v>1</v>
      </c>
      <c r="M517" s="592">
        <v>0</v>
      </c>
      <c r="N517" s="592">
        <v>0</v>
      </c>
      <c r="O517" s="592">
        <v>2</v>
      </c>
      <c r="P517" s="592">
        <v>0</v>
      </c>
      <c r="Q517" s="592">
        <v>0</v>
      </c>
    </row>
    <row r="518" spans="1:17">
      <c r="A518" s="24"/>
      <c r="B518" s="24"/>
      <c r="C518" s="1340"/>
      <c r="D518" s="462" t="s">
        <v>1692</v>
      </c>
      <c r="E518" s="592">
        <v>6</v>
      </c>
      <c r="F518" s="592">
        <v>0</v>
      </c>
      <c r="G518" s="592">
        <v>0</v>
      </c>
      <c r="H518" s="592">
        <v>0</v>
      </c>
      <c r="I518" s="592">
        <v>6</v>
      </c>
      <c r="J518" s="592">
        <v>0</v>
      </c>
      <c r="K518" s="592">
        <v>1</v>
      </c>
      <c r="L518" s="592">
        <v>0</v>
      </c>
      <c r="M518" s="592">
        <v>0</v>
      </c>
      <c r="N518" s="592">
        <v>0</v>
      </c>
      <c r="O518" s="592">
        <v>4</v>
      </c>
      <c r="P518" s="592">
        <v>1</v>
      </c>
      <c r="Q518" s="592">
        <v>0</v>
      </c>
    </row>
    <row r="519" spans="1:17">
      <c r="A519" s="24"/>
      <c r="B519" s="24"/>
      <c r="C519" s="1340"/>
      <c r="D519" s="462" t="s">
        <v>1693</v>
      </c>
      <c r="E519" s="592">
        <v>10</v>
      </c>
      <c r="F519" s="592">
        <v>0</v>
      </c>
      <c r="G519" s="592">
        <v>0</v>
      </c>
      <c r="H519" s="592">
        <v>0</v>
      </c>
      <c r="I519" s="592">
        <v>10</v>
      </c>
      <c r="J519" s="592">
        <v>0</v>
      </c>
      <c r="K519" s="592">
        <v>2</v>
      </c>
      <c r="L519" s="592">
        <v>1</v>
      </c>
      <c r="M519" s="592">
        <v>0</v>
      </c>
      <c r="N519" s="592">
        <v>0</v>
      </c>
      <c r="O519" s="592">
        <v>6</v>
      </c>
      <c r="P519" s="592">
        <v>1</v>
      </c>
      <c r="Q519" s="592">
        <v>0</v>
      </c>
    </row>
    <row r="520" spans="1:17" ht="20.25" customHeight="1">
      <c r="A520" s="24"/>
      <c r="B520" s="24" t="s">
        <v>1798</v>
      </c>
      <c r="C520" s="1340"/>
      <c r="D520" s="462" t="s">
        <v>1691</v>
      </c>
      <c r="E520" s="592">
        <v>4</v>
      </c>
      <c r="F520" s="592">
        <v>0</v>
      </c>
      <c r="G520" s="592">
        <v>0</v>
      </c>
      <c r="H520" s="592">
        <v>0</v>
      </c>
      <c r="I520" s="592">
        <v>4</v>
      </c>
      <c r="J520" s="592">
        <v>0</v>
      </c>
      <c r="K520" s="592">
        <v>1</v>
      </c>
      <c r="L520" s="592">
        <v>1</v>
      </c>
      <c r="M520" s="592">
        <v>0</v>
      </c>
      <c r="N520" s="592">
        <v>0</v>
      </c>
      <c r="O520" s="592">
        <v>2</v>
      </c>
      <c r="P520" s="592">
        <v>0</v>
      </c>
      <c r="Q520" s="592">
        <v>0</v>
      </c>
    </row>
    <row r="521" spans="1:17">
      <c r="A521" s="24"/>
      <c r="B521" s="24"/>
      <c r="C521" s="1340"/>
      <c r="D521" s="462" t="s">
        <v>1692</v>
      </c>
      <c r="E521" s="592">
        <v>6</v>
      </c>
      <c r="F521" s="592">
        <v>0</v>
      </c>
      <c r="G521" s="592">
        <v>0</v>
      </c>
      <c r="H521" s="592">
        <v>0</v>
      </c>
      <c r="I521" s="592">
        <v>6</v>
      </c>
      <c r="J521" s="592">
        <v>0</v>
      </c>
      <c r="K521" s="592">
        <v>1</v>
      </c>
      <c r="L521" s="592">
        <v>0</v>
      </c>
      <c r="M521" s="592">
        <v>0</v>
      </c>
      <c r="N521" s="592">
        <v>0</v>
      </c>
      <c r="O521" s="592">
        <v>4</v>
      </c>
      <c r="P521" s="592">
        <v>1</v>
      </c>
      <c r="Q521" s="592">
        <v>0</v>
      </c>
    </row>
    <row r="522" spans="1:17">
      <c r="A522" s="24"/>
      <c r="B522" s="24"/>
      <c r="C522" s="1340"/>
      <c r="D522" s="462" t="s">
        <v>1693</v>
      </c>
      <c r="E522" s="592">
        <v>10</v>
      </c>
      <c r="F522" s="592">
        <v>0</v>
      </c>
      <c r="G522" s="592">
        <v>0</v>
      </c>
      <c r="H522" s="592">
        <v>0</v>
      </c>
      <c r="I522" s="592">
        <v>10</v>
      </c>
      <c r="J522" s="592">
        <v>0</v>
      </c>
      <c r="K522" s="592">
        <v>2</v>
      </c>
      <c r="L522" s="592">
        <v>1</v>
      </c>
      <c r="M522" s="592">
        <v>0</v>
      </c>
      <c r="N522" s="592">
        <v>0</v>
      </c>
      <c r="O522" s="592">
        <v>6</v>
      </c>
      <c r="P522" s="592">
        <v>1</v>
      </c>
      <c r="Q522" s="592">
        <v>0</v>
      </c>
    </row>
    <row r="523" spans="1:17" ht="33" customHeight="1">
      <c r="A523" s="1486" t="s">
        <v>2270</v>
      </c>
      <c r="B523" s="1486"/>
      <c r="C523" s="1486"/>
      <c r="D523" s="462" t="s">
        <v>1691</v>
      </c>
      <c r="E523" s="592">
        <v>1433</v>
      </c>
      <c r="F523" s="592">
        <v>1106</v>
      </c>
      <c r="G523" s="592">
        <v>877</v>
      </c>
      <c r="H523" s="592">
        <v>229</v>
      </c>
      <c r="I523" s="592">
        <v>327</v>
      </c>
      <c r="J523" s="592">
        <v>956</v>
      </c>
      <c r="K523" s="592">
        <v>284</v>
      </c>
      <c r="L523" s="592">
        <v>13</v>
      </c>
      <c r="M523" s="592">
        <v>4</v>
      </c>
      <c r="N523" s="592">
        <v>0</v>
      </c>
      <c r="O523" s="592">
        <v>129</v>
      </c>
      <c r="P523" s="592">
        <v>29</v>
      </c>
      <c r="Q523" s="592">
        <v>18</v>
      </c>
    </row>
    <row r="524" spans="1:17">
      <c r="A524" s="24"/>
      <c r="B524" s="24"/>
      <c r="C524" s="1340"/>
      <c r="D524" s="462" t="s">
        <v>1692</v>
      </c>
      <c r="E524" s="592">
        <v>3179</v>
      </c>
      <c r="F524" s="592">
        <v>1459</v>
      </c>
      <c r="G524" s="592">
        <v>1061</v>
      </c>
      <c r="H524" s="592">
        <v>398</v>
      </c>
      <c r="I524" s="592">
        <v>1720</v>
      </c>
      <c r="J524" s="592">
        <v>2123</v>
      </c>
      <c r="K524" s="592">
        <v>614</v>
      </c>
      <c r="L524" s="592">
        <v>36</v>
      </c>
      <c r="M524" s="592">
        <v>19</v>
      </c>
      <c r="N524" s="592">
        <v>0</v>
      </c>
      <c r="O524" s="592">
        <v>245</v>
      </c>
      <c r="P524" s="592">
        <v>95</v>
      </c>
      <c r="Q524" s="592">
        <v>47</v>
      </c>
    </row>
    <row r="525" spans="1:17">
      <c r="A525" s="24"/>
      <c r="B525" s="24"/>
      <c r="C525" s="1340"/>
      <c r="D525" s="462" t="s">
        <v>1693</v>
      </c>
      <c r="E525" s="592">
        <v>4612</v>
      </c>
      <c r="F525" s="592">
        <v>2565</v>
      </c>
      <c r="G525" s="592">
        <v>1938</v>
      </c>
      <c r="H525" s="592">
        <v>627</v>
      </c>
      <c r="I525" s="592">
        <v>2047</v>
      </c>
      <c r="J525" s="592">
        <v>3079</v>
      </c>
      <c r="K525" s="592">
        <v>898</v>
      </c>
      <c r="L525" s="592">
        <v>49</v>
      </c>
      <c r="M525" s="592">
        <v>23</v>
      </c>
      <c r="N525" s="592">
        <v>0</v>
      </c>
      <c r="O525" s="592">
        <v>374</v>
      </c>
      <c r="P525" s="592">
        <v>124</v>
      </c>
      <c r="Q525" s="592">
        <v>65</v>
      </c>
    </row>
    <row r="526" spans="1:17" ht="20.25" customHeight="1">
      <c r="A526" s="24" t="s">
        <v>473</v>
      </c>
      <c r="B526" s="24"/>
      <c r="C526" s="1340"/>
      <c r="D526" s="462"/>
      <c r="E526" s="592"/>
      <c r="F526" s="592"/>
      <c r="G526" s="592"/>
      <c r="H526" s="592"/>
      <c r="I526" s="592"/>
      <c r="J526" s="592"/>
      <c r="K526" s="592"/>
      <c r="L526" s="592"/>
      <c r="M526" s="592"/>
      <c r="N526" s="592"/>
      <c r="O526" s="592"/>
      <c r="P526" s="592"/>
      <c r="Q526" s="592"/>
    </row>
    <row r="527" spans="1:17" ht="20.25" customHeight="1">
      <c r="A527" s="24"/>
      <c r="B527" s="24" t="s">
        <v>618</v>
      </c>
      <c r="C527" s="1340"/>
      <c r="D527" s="462"/>
      <c r="E527" s="592"/>
      <c r="F527" s="592"/>
      <c r="G527" s="592"/>
      <c r="H527" s="592"/>
      <c r="I527" s="592"/>
      <c r="J527" s="592"/>
      <c r="K527" s="592"/>
      <c r="L527" s="592"/>
      <c r="M527" s="592"/>
      <c r="N527" s="592"/>
      <c r="O527" s="592"/>
      <c r="P527" s="592"/>
      <c r="Q527" s="592"/>
    </row>
    <row r="528" spans="1:17" ht="20.25" customHeight="1">
      <c r="A528" s="24"/>
      <c r="B528" s="24"/>
      <c r="C528" s="1340" t="s">
        <v>2264</v>
      </c>
      <c r="D528" s="462" t="s">
        <v>1691</v>
      </c>
      <c r="E528" s="592">
        <v>534</v>
      </c>
      <c r="F528" s="592">
        <v>371</v>
      </c>
      <c r="G528" s="592">
        <v>282</v>
      </c>
      <c r="H528" s="592">
        <v>89</v>
      </c>
      <c r="I528" s="592">
        <v>163</v>
      </c>
      <c r="J528" s="592">
        <v>228</v>
      </c>
      <c r="K528" s="592">
        <v>141</v>
      </c>
      <c r="L528" s="592">
        <v>40</v>
      </c>
      <c r="M528" s="592">
        <v>5</v>
      </c>
      <c r="N528" s="592">
        <v>0</v>
      </c>
      <c r="O528" s="592">
        <v>93</v>
      </c>
      <c r="P528" s="592">
        <v>22</v>
      </c>
      <c r="Q528" s="592">
        <v>5</v>
      </c>
    </row>
    <row r="529" spans="1:17">
      <c r="A529" s="24"/>
      <c r="B529" s="24"/>
      <c r="C529" s="1340"/>
      <c r="D529" s="462" t="s">
        <v>1692</v>
      </c>
      <c r="E529" s="592">
        <v>1171</v>
      </c>
      <c r="F529" s="592">
        <v>526</v>
      </c>
      <c r="G529" s="592">
        <v>366</v>
      </c>
      <c r="H529" s="592">
        <v>160</v>
      </c>
      <c r="I529" s="592">
        <v>645</v>
      </c>
      <c r="J529" s="592">
        <v>509</v>
      </c>
      <c r="K529" s="592">
        <v>304</v>
      </c>
      <c r="L529" s="592">
        <v>69</v>
      </c>
      <c r="M529" s="592">
        <v>33</v>
      </c>
      <c r="N529" s="592">
        <v>0</v>
      </c>
      <c r="O529" s="592">
        <v>182</v>
      </c>
      <c r="P529" s="592">
        <v>60</v>
      </c>
      <c r="Q529" s="592">
        <v>14</v>
      </c>
    </row>
    <row r="530" spans="1:17">
      <c r="A530" s="24"/>
      <c r="B530" s="24"/>
      <c r="C530" s="1340"/>
      <c r="D530" s="462" t="s">
        <v>1693</v>
      </c>
      <c r="E530" s="592">
        <v>1705</v>
      </c>
      <c r="F530" s="592">
        <v>897</v>
      </c>
      <c r="G530" s="592">
        <v>648</v>
      </c>
      <c r="H530" s="592">
        <v>249</v>
      </c>
      <c r="I530" s="592">
        <v>808</v>
      </c>
      <c r="J530" s="592">
        <v>737</v>
      </c>
      <c r="K530" s="592">
        <v>445</v>
      </c>
      <c r="L530" s="592">
        <v>109</v>
      </c>
      <c r="M530" s="592">
        <v>38</v>
      </c>
      <c r="N530" s="592">
        <v>0</v>
      </c>
      <c r="O530" s="592">
        <v>275</v>
      </c>
      <c r="P530" s="592">
        <v>82</v>
      </c>
      <c r="Q530" s="592">
        <v>19</v>
      </c>
    </row>
    <row r="531" spans="1:17" ht="20.25" customHeight="1">
      <c r="A531" s="24"/>
      <c r="B531" s="24"/>
      <c r="C531" s="1340" t="s">
        <v>2265</v>
      </c>
      <c r="D531" s="462" t="s">
        <v>1691</v>
      </c>
      <c r="E531" s="592">
        <v>294</v>
      </c>
      <c r="F531" s="592">
        <v>175</v>
      </c>
      <c r="G531" s="592">
        <v>123</v>
      </c>
      <c r="H531" s="592">
        <v>52</v>
      </c>
      <c r="I531" s="592">
        <v>119</v>
      </c>
      <c r="J531" s="592">
        <v>149</v>
      </c>
      <c r="K531" s="592">
        <v>57</v>
      </c>
      <c r="L531" s="592">
        <v>15</v>
      </c>
      <c r="M531" s="592">
        <v>1</v>
      </c>
      <c r="N531" s="592">
        <v>0</v>
      </c>
      <c r="O531" s="592">
        <v>46</v>
      </c>
      <c r="P531" s="592">
        <v>20</v>
      </c>
      <c r="Q531" s="592">
        <v>6</v>
      </c>
    </row>
    <row r="532" spans="1:17">
      <c r="A532" s="24"/>
      <c r="B532" s="24"/>
      <c r="C532" s="1340"/>
      <c r="D532" s="462" t="s">
        <v>1692</v>
      </c>
      <c r="E532" s="592">
        <v>4199</v>
      </c>
      <c r="F532" s="592">
        <v>1698</v>
      </c>
      <c r="G532" s="592">
        <v>1526</v>
      </c>
      <c r="H532" s="592">
        <v>172</v>
      </c>
      <c r="I532" s="592">
        <v>2501</v>
      </c>
      <c r="J532" s="592">
        <v>2986</v>
      </c>
      <c r="K532" s="592">
        <v>689</v>
      </c>
      <c r="L532" s="592">
        <v>112</v>
      </c>
      <c r="M532" s="592">
        <v>13</v>
      </c>
      <c r="N532" s="592">
        <v>1</v>
      </c>
      <c r="O532" s="592">
        <v>237</v>
      </c>
      <c r="P532" s="592">
        <v>143</v>
      </c>
      <c r="Q532" s="592">
        <v>18</v>
      </c>
    </row>
    <row r="533" spans="1:17">
      <c r="A533" s="24"/>
      <c r="B533" s="24"/>
      <c r="C533" s="1340"/>
      <c r="D533" s="462" t="s">
        <v>1693</v>
      </c>
      <c r="E533" s="592">
        <v>4493</v>
      </c>
      <c r="F533" s="592">
        <v>1873</v>
      </c>
      <c r="G533" s="592">
        <v>1649</v>
      </c>
      <c r="H533" s="592">
        <v>224</v>
      </c>
      <c r="I533" s="592">
        <v>2620</v>
      </c>
      <c r="J533" s="592">
        <v>3135</v>
      </c>
      <c r="K533" s="592">
        <v>746</v>
      </c>
      <c r="L533" s="592">
        <v>127</v>
      </c>
      <c r="M533" s="592">
        <v>14</v>
      </c>
      <c r="N533" s="592">
        <v>1</v>
      </c>
      <c r="O533" s="592">
        <v>283</v>
      </c>
      <c r="P533" s="592">
        <v>163</v>
      </c>
      <c r="Q533" s="592">
        <v>24</v>
      </c>
    </row>
    <row r="534" spans="1:17" ht="20.25" customHeight="1">
      <c r="A534" s="24"/>
      <c r="B534" s="24"/>
      <c r="C534" s="1453" t="s">
        <v>1829</v>
      </c>
      <c r="D534" s="462" t="s">
        <v>1691</v>
      </c>
      <c r="E534" s="592">
        <v>828</v>
      </c>
      <c r="F534" s="592">
        <v>546</v>
      </c>
      <c r="G534" s="592">
        <v>405</v>
      </c>
      <c r="H534" s="592">
        <v>141</v>
      </c>
      <c r="I534" s="592">
        <v>282</v>
      </c>
      <c r="J534" s="592">
        <v>377</v>
      </c>
      <c r="K534" s="592">
        <v>198</v>
      </c>
      <c r="L534" s="592">
        <v>55</v>
      </c>
      <c r="M534" s="592">
        <v>6</v>
      </c>
      <c r="N534" s="592">
        <v>0</v>
      </c>
      <c r="O534" s="592">
        <v>139</v>
      </c>
      <c r="P534" s="592">
        <v>42</v>
      </c>
      <c r="Q534" s="592">
        <v>11</v>
      </c>
    </row>
    <row r="535" spans="1:17">
      <c r="A535" s="24"/>
      <c r="B535" s="24"/>
      <c r="C535" s="1340"/>
      <c r="D535" s="462" t="s">
        <v>1692</v>
      </c>
      <c r="E535" s="592">
        <v>5370</v>
      </c>
      <c r="F535" s="592">
        <v>2224</v>
      </c>
      <c r="G535" s="592">
        <v>1892</v>
      </c>
      <c r="H535" s="592">
        <v>332</v>
      </c>
      <c r="I535" s="592">
        <v>3146</v>
      </c>
      <c r="J535" s="592">
        <v>3495</v>
      </c>
      <c r="K535" s="592">
        <v>993</v>
      </c>
      <c r="L535" s="592">
        <v>181</v>
      </c>
      <c r="M535" s="592">
        <v>46</v>
      </c>
      <c r="N535" s="592">
        <v>1</v>
      </c>
      <c r="O535" s="592">
        <v>419</v>
      </c>
      <c r="P535" s="592">
        <v>203</v>
      </c>
      <c r="Q535" s="592">
        <v>32</v>
      </c>
    </row>
    <row r="536" spans="1:17">
      <c r="A536" s="24"/>
      <c r="B536" s="24"/>
      <c r="C536" s="1340"/>
      <c r="D536" s="462" t="s">
        <v>1693</v>
      </c>
      <c r="E536" s="592">
        <v>6198</v>
      </c>
      <c r="F536" s="592">
        <v>2770</v>
      </c>
      <c r="G536" s="592">
        <v>2297</v>
      </c>
      <c r="H536" s="592">
        <v>473</v>
      </c>
      <c r="I536" s="592">
        <v>3428</v>
      </c>
      <c r="J536" s="592">
        <v>3872</v>
      </c>
      <c r="K536" s="592">
        <v>1191</v>
      </c>
      <c r="L536" s="592">
        <v>236</v>
      </c>
      <c r="M536" s="592">
        <v>52</v>
      </c>
      <c r="N536" s="592">
        <v>1</v>
      </c>
      <c r="O536" s="592">
        <v>558</v>
      </c>
      <c r="P536" s="592">
        <v>245</v>
      </c>
      <c r="Q536" s="592">
        <v>43</v>
      </c>
    </row>
    <row r="537" spans="1:17" ht="20.25" customHeight="1">
      <c r="A537" s="24"/>
      <c r="B537" s="24" t="s">
        <v>620</v>
      </c>
      <c r="C537" s="1340"/>
      <c r="D537" s="462"/>
    </row>
    <row r="538" spans="1:17" ht="20.25" customHeight="1">
      <c r="A538" s="24"/>
      <c r="B538" s="24"/>
      <c r="C538" s="1340" t="s">
        <v>2264</v>
      </c>
      <c r="D538" s="462" t="s">
        <v>1691</v>
      </c>
      <c r="E538" s="592">
        <v>4</v>
      </c>
      <c r="F538" s="592">
        <v>3</v>
      </c>
      <c r="G538" s="1118" t="s">
        <v>827</v>
      </c>
      <c r="H538" s="1118" t="s">
        <v>827</v>
      </c>
      <c r="I538" s="592">
        <v>1</v>
      </c>
      <c r="J538" s="1118" t="s">
        <v>827</v>
      </c>
      <c r="K538" s="1118" t="s">
        <v>827</v>
      </c>
      <c r="L538" s="1118" t="s">
        <v>827</v>
      </c>
      <c r="M538" s="1118" t="s">
        <v>827</v>
      </c>
      <c r="N538" s="1118" t="s">
        <v>827</v>
      </c>
      <c r="O538" s="1118" t="s">
        <v>827</v>
      </c>
      <c r="P538" s="1118" t="s">
        <v>827</v>
      </c>
      <c r="Q538" s="1118" t="s">
        <v>827</v>
      </c>
    </row>
    <row r="539" spans="1:17">
      <c r="A539" s="24"/>
      <c r="B539" s="24"/>
      <c r="C539" s="1340"/>
      <c r="D539" s="462" t="s">
        <v>1692</v>
      </c>
      <c r="E539" s="592">
        <v>9</v>
      </c>
      <c r="F539" s="592">
        <v>5</v>
      </c>
      <c r="G539" s="1118" t="s">
        <v>827</v>
      </c>
      <c r="H539" s="1118" t="s">
        <v>827</v>
      </c>
      <c r="I539" s="592">
        <v>4</v>
      </c>
      <c r="J539" s="1118" t="s">
        <v>827</v>
      </c>
      <c r="K539" s="1118" t="s">
        <v>827</v>
      </c>
      <c r="L539" s="1118" t="s">
        <v>827</v>
      </c>
      <c r="M539" s="1118" t="s">
        <v>827</v>
      </c>
      <c r="N539" s="1118" t="s">
        <v>827</v>
      </c>
      <c r="O539" s="1118" t="s">
        <v>827</v>
      </c>
      <c r="P539" s="1118" t="s">
        <v>827</v>
      </c>
      <c r="Q539" s="1118" t="s">
        <v>827</v>
      </c>
    </row>
    <row r="540" spans="1:17">
      <c r="A540" s="24"/>
      <c r="B540" s="24"/>
      <c r="C540" s="1340"/>
      <c r="D540" s="462" t="s">
        <v>1693</v>
      </c>
      <c r="E540" s="592">
        <v>13</v>
      </c>
      <c r="F540" s="592">
        <v>8</v>
      </c>
      <c r="G540" s="1118" t="s">
        <v>827</v>
      </c>
      <c r="H540" s="1118" t="s">
        <v>827</v>
      </c>
      <c r="I540" s="592">
        <v>5</v>
      </c>
      <c r="J540" s="1118" t="s">
        <v>827</v>
      </c>
      <c r="K540" s="1118" t="s">
        <v>827</v>
      </c>
      <c r="L540" s="1118" t="s">
        <v>827</v>
      </c>
      <c r="M540" s="1118" t="s">
        <v>827</v>
      </c>
      <c r="N540" s="1118" t="s">
        <v>827</v>
      </c>
      <c r="O540" s="1118" t="s">
        <v>827</v>
      </c>
      <c r="P540" s="1118" t="s">
        <v>827</v>
      </c>
      <c r="Q540" s="1118" t="s">
        <v>827</v>
      </c>
    </row>
    <row r="541" spans="1:17" ht="20.25" customHeight="1">
      <c r="A541" s="24"/>
      <c r="B541" s="24"/>
      <c r="C541" s="1340" t="s">
        <v>2265</v>
      </c>
      <c r="D541" s="462" t="s">
        <v>1691</v>
      </c>
      <c r="E541" s="592">
        <v>2</v>
      </c>
      <c r="F541" s="1118" t="s">
        <v>827</v>
      </c>
      <c r="G541" s="1118" t="s">
        <v>827</v>
      </c>
      <c r="H541" s="1118" t="s">
        <v>827</v>
      </c>
      <c r="I541" s="1118" t="s">
        <v>827</v>
      </c>
      <c r="J541" s="592">
        <v>1</v>
      </c>
      <c r="K541" s="592">
        <v>1</v>
      </c>
      <c r="L541" s="592">
        <v>0</v>
      </c>
      <c r="M541" s="592">
        <v>0</v>
      </c>
      <c r="N541" s="592">
        <v>0</v>
      </c>
      <c r="O541" s="592">
        <v>0</v>
      </c>
      <c r="P541" s="592">
        <v>0</v>
      </c>
      <c r="Q541" s="592">
        <v>0</v>
      </c>
    </row>
    <row r="542" spans="1:17">
      <c r="A542" s="24"/>
      <c r="B542" s="24"/>
      <c r="C542" s="1340"/>
      <c r="D542" s="462" t="s">
        <v>1692</v>
      </c>
      <c r="E542" s="592">
        <v>20</v>
      </c>
      <c r="F542" s="1118" t="s">
        <v>827</v>
      </c>
      <c r="G542" s="1118" t="s">
        <v>827</v>
      </c>
      <c r="H542" s="1118" t="s">
        <v>827</v>
      </c>
      <c r="I542" s="1118" t="s">
        <v>827</v>
      </c>
      <c r="J542" s="592">
        <v>16</v>
      </c>
      <c r="K542" s="592">
        <v>2</v>
      </c>
      <c r="L542" s="592">
        <v>0</v>
      </c>
      <c r="M542" s="592">
        <v>0</v>
      </c>
      <c r="N542" s="592">
        <v>0</v>
      </c>
      <c r="O542" s="592">
        <v>0</v>
      </c>
      <c r="P542" s="592">
        <v>2</v>
      </c>
      <c r="Q542" s="592">
        <v>0</v>
      </c>
    </row>
    <row r="543" spans="1:17">
      <c r="A543" s="24"/>
      <c r="B543" s="24"/>
      <c r="C543" s="1340"/>
      <c r="D543" s="462" t="s">
        <v>1693</v>
      </c>
      <c r="E543" s="592">
        <v>22</v>
      </c>
      <c r="F543" s="1118" t="s">
        <v>827</v>
      </c>
      <c r="G543" s="1118" t="s">
        <v>827</v>
      </c>
      <c r="H543" s="1118" t="s">
        <v>827</v>
      </c>
      <c r="I543" s="1118" t="s">
        <v>827</v>
      </c>
      <c r="J543" s="592">
        <v>17</v>
      </c>
      <c r="K543" s="592">
        <v>3</v>
      </c>
      <c r="L543" s="592">
        <v>0</v>
      </c>
      <c r="M543" s="592">
        <v>0</v>
      </c>
      <c r="N543" s="592">
        <v>0</v>
      </c>
      <c r="O543" s="592">
        <v>0</v>
      </c>
      <c r="P543" s="592">
        <v>2</v>
      </c>
      <c r="Q543" s="592">
        <v>0</v>
      </c>
    </row>
    <row r="544" spans="1:17">
      <c r="A544" s="24"/>
      <c r="B544" s="24"/>
      <c r="C544" s="1340"/>
      <c r="D544" s="449"/>
      <c r="E544" s="592"/>
      <c r="F544" s="592"/>
      <c r="G544" s="592"/>
      <c r="H544" s="592"/>
      <c r="I544" s="592"/>
      <c r="J544" s="592"/>
      <c r="K544" s="592"/>
      <c r="L544" s="592"/>
      <c r="M544" s="592"/>
      <c r="N544" s="592"/>
      <c r="O544" s="592"/>
      <c r="P544" s="592"/>
      <c r="Q544" s="592"/>
    </row>
    <row r="545" spans="1:17">
      <c r="A545" s="24"/>
      <c r="B545" s="24"/>
      <c r="C545" s="1340"/>
      <c r="D545" s="449"/>
      <c r="E545" s="592"/>
      <c r="F545" s="592"/>
      <c r="G545" s="592"/>
      <c r="H545" s="592"/>
      <c r="I545" s="592"/>
      <c r="J545" s="592"/>
      <c r="K545" s="592"/>
      <c r="L545" s="592"/>
      <c r="M545" s="592"/>
      <c r="N545" s="592"/>
      <c r="O545" s="592"/>
      <c r="P545" s="592"/>
      <c r="Q545" s="592"/>
    </row>
    <row r="546" spans="1:17">
      <c r="A546" s="24"/>
      <c r="B546" s="24"/>
      <c r="C546" s="1340"/>
      <c r="D546" s="449"/>
      <c r="E546" s="592"/>
      <c r="F546" s="592"/>
      <c r="G546" s="592"/>
      <c r="H546" s="592"/>
      <c r="I546" s="592"/>
      <c r="J546" s="592"/>
      <c r="K546" s="592"/>
      <c r="L546" s="592"/>
      <c r="M546" s="592"/>
      <c r="N546" s="592"/>
      <c r="O546" s="592"/>
      <c r="P546" s="592"/>
      <c r="Q546" s="592"/>
    </row>
    <row r="547" spans="1:17">
      <c r="A547" s="24"/>
      <c r="B547" s="24"/>
      <c r="C547" s="1340"/>
      <c r="D547" s="449"/>
      <c r="E547" s="592"/>
      <c r="F547" s="592"/>
      <c r="G547" s="592"/>
      <c r="H547" s="592"/>
      <c r="I547" s="592"/>
      <c r="J547" s="592"/>
      <c r="K547" s="592"/>
      <c r="L547" s="592"/>
      <c r="M547" s="592"/>
      <c r="N547" s="592"/>
      <c r="O547" s="592"/>
      <c r="P547" s="592"/>
      <c r="Q547" s="592"/>
    </row>
    <row r="548" spans="1:17">
      <c r="A548" s="90" t="s">
        <v>527</v>
      </c>
      <c r="B548" s="24"/>
      <c r="C548" s="1454"/>
      <c r="D548" s="449"/>
      <c r="E548" s="684"/>
      <c r="F548" s="592"/>
      <c r="G548" s="592"/>
      <c r="H548" s="592"/>
      <c r="I548" s="592"/>
      <c r="J548" s="592"/>
      <c r="K548" s="592"/>
      <c r="L548" s="592"/>
      <c r="M548" s="592"/>
      <c r="N548" s="592"/>
      <c r="O548" s="592"/>
      <c r="P548" s="592"/>
      <c r="Q548" s="592"/>
    </row>
    <row r="549" spans="1:17">
      <c r="A549" s="496" t="s">
        <v>1776</v>
      </c>
      <c r="B549" s="24"/>
      <c r="C549" s="1454"/>
      <c r="D549" s="449"/>
      <c r="E549" s="684"/>
      <c r="F549" s="592"/>
      <c r="G549" s="592"/>
      <c r="H549" s="592"/>
      <c r="I549" s="592"/>
      <c r="J549" s="592"/>
      <c r="K549" s="592"/>
      <c r="L549" s="592"/>
      <c r="M549" s="592"/>
      <c r="N549" s="592"/>
      <c r="O549" s="592"/>
      <c r="P549" s="592"/>
      <c r="Q549" s="592"/>
    </row>
    <row r="550" spans="1:17">
      <c r="A550" s="496" t="s">
        <v>1777</v>
      </c>
      <c r="B550" s="24"/>
      <c r="C550" s="1454"/>
      <c r="D550" s="449"/>
      <c r="E550" s="684"/>
      <c r="F550" s="592"/>
      <c r="G550" s="592"/>
      <c r="H550" s="592"/>
      <c r="I550" s="592"/>
      <c r="J550" s="592"/>
      <c r="K550" s="592"/>
      <c r="L550" s="592"/>
      <c r="M550" s="592"/>
      <c r="N550" s="592"/>
      <c r="O550" s="592"/>
      <c r="P550" s="592"/>
      <c r="Q550" s="592"/>
    </row>
    <row r="551" spans="1:17" s="496" customFormat="1" ht="10.15" customHeight="1">
      <c r="A551" s="496" t="s">
        <v>1778</v>
      </c>
      <c r="C551" s="497"/>
      <c r="D551" s="502"/>
      <c r="E551" s="499"/>
      <c r="F551" s="499"/>
      <c r="G551" s="499"/>
      <c r="H551" s="499"/>
      <c r="I551" s="499"/>
      <c r="J551" s="499"/>
      <c r="K551" s="499"/>
      <c r="L551" s="499"/>
      <c r="M551" s="499"/>
    </row>
    <row r="552" spans="1:17">
      <c r="B552" s="24"/>
      <c r="C552" s="1454"/>
      <c r="D552" s="449"/>
      <c r="E552" s="684"/>
      <c r="F552" s="592"/>
      <c r="G552" s="592"/>
      <c r="H552" s="592"/>
      <c r="I552" s="592"/>
      <c r="J552" s="592"/>
      <c r="K552" s="592"/>
      <c r="L552" s="592"/>
      <c r="M552" s="592"/>
      <c r="N552" s="592"/>
      <c r="O552" s="592"/>
      <c r="P552" s="592"/>
      <c r="Q552" s="592"/>
    </row>
    <row r="553" spans="1:17">
      <c r="A553" s="1354" t="s">
        <v>3078</v>
      </c>
      <c r="B553" s="24"/>
      <c r="C553" s="1454"/>
      <c r="D553" s="449"/>
      <c r="E553" s="684"/>
      <c r="F553" s="592"/>
      <c r="G553" s="592"/>
      <c r="H553" s="592"/>
      <c r="I553" s="592"/>
      <c r="J553" s="592"/>
      <c r="K553" s="592"/>
      <c r="L553" s="592"/>
      <c r="M553" s="592"/>
      <c r="N553" s="592"/>
      <c r="O553" s="592"/>
      <c r="P553" s="592"/>
      <c r="Q553" s="592"/>
    </row>
    <row r="554" spans="1:17" ht="20.25" customHeight="1">
      <c r="A554" s="24"/>
      <c r="B554" s="24"/>
      <c r="C554" s="1453" t="s">
        <v>1829</v>
      </c>
      <c r="D554" s="462" t="s">
        <v>1691</v>
      </c>
      <c r="E554" s="592">
        <v>6</v>
      </c>
      <c r="F554" s="1118" t="s">
        <v>827</v>
      </c>
      <c r="G554" s="1118" t="s">
        <v>827</v>
      </c>
      <c r="H554" s="1118" t="s">
        <v>827</v>
      </c>
      <c r="I554" s="1118" t="s">
        <v>827</v>
      </c>
      <c r="J554" s="1118" t="s">
        <v>827</v>
      </c>
      <c r="K554" s="1118" t="s">
        <v>827</v>
      </c>
      <c r="L554" s="1118" t="s">
        <v>827</v>
      </c>
      <c r="M554" s="1118" t="s">
        <v>827</v>
      </c>
      <c r="N554" s="1118" t="s">
        <v>827</v>
      </c>
      <c r="O554" s="1118" t="s">
        <v>827</v>
      </c>
      <c r="P554" s="1118" t="s">
        <v>827</v>
      </c>
      <c r="Q554" s="1118" t="s">
        <v>827</v>
      </c>
    </row>
    <row r="555" spans="1:17">
      <c r="A555" s="24"/>
      <c r="B555" s="24"/>
      <c r="C555" s="1340"/>
      <c r="D555" s="462" t="s">
        <v>1692</v>
      </c>
      <c r="E555" s="592">
        <v>29</v>
      </c>
      <c r="F555" s="1118" t="s">
        <v>827</v>
      </c>
      <c r="G555" s="1118" t="s">
        <v>827</v>
      </c>
      <c r="H555" s="1118" t="s">
        <v>827</v>
      </c>
      <c r="I555" s="1118" t="s">
        <v>827</v>
      </c>
      <c r="J555" s="1118" t="s">
        <v>827</v>
      </c>
      <c r="K555" s="1118" t="s">
        <v>827</v>
      </c>
      <c r="L555" s="1118" t="s">
        <v>827</v>
      </c>
      <c r="M555" s="1118" t="s">
        <v>827</v>
      </c>
      <c r="N555" s="1118" t="s">
        <v>827</v>
      </c>
      <c r="O555" s="1118" t="s">
        <v>827</v>
      </c>
      <c r="P555" s="1118" t="s">
        <v>827</v>
      </c>
      <c r="Q555" s="1118" t="s">
        <v>827</v>
      </c>
    </row>
    <row r="556" spans="1:17">
      <c r="A556" s="24"/>
      <c r="B556" s="24"/>
      <c r="C556" s="1340"/>
      <c r="D556" s="462" t="s">
        <v>1693</v>
      </c>
      <c r="E556" s="592">
        <v>35</v>
      </c>
      <c r="F556" s="1118" t="s">
        <v>827</v>
      </c>
      <c r="G556" s="1118" t="s">
        <v>827</v>
      </c>
      <c r="H556" s="1118" t="s">
        <v>827</v>
      </c>
      <c r="I556" s="1118" t="s">
        <v>827</v>
      </c>
      <c r="J556" s="1118" t="s">
        <v>827</v>
      </c>
      <c r="K556" s="1118" t="s">
        <v>827</v>
      </c>
      <c r="L556" s="1118" t="s">
        <v>827</v>
      </c>
      <c r="M556" s="1118" t="s">
        <v>827</v>
      </c>
      <c r="N556" s="1118" t="s">
        <v>827</v>
      </c>
      <c r="O556" s="1118" t="s">
        <v>827</v>
      </c>
      <c r="P556" s="1118" t="s">
        <v>827</v>
      </c>
      <c r="Q556" s="1118" t="s">
        <v>827</v>
      </c>
    </row>
    <row r="557" spans="1:17" ht="20.25" customHeight="1">
      <c r="A557" s="24"/>
      <c r="B557" s="24" t="s">
        <v>621</v>
      </c>
      <c r="C557" s="1340"/>
      <c r="D557" s="462"/>
      <c r="E557" s="592"/>
      <c r="F557" s="592"/>
      <c r="G557" s="592"/>
      <c r="H557" s="592"/>
      <c r="I557" s="592"/>
      <c r="J557" s="592"/>
      <c r="K557" s="592"/>
      <c r="L557" s="592"/>
      <c r="M557" s="592"/>
      <c r="N557" s="592"/>
      <c r="O557" s="592"/>
      <c r="P557" s="592"/>
      <c r="Q557" s="592"/>
    </row>
    <row r="558" spans="1:17" ht="20.25" customHeight="1">
      <c r="A558" s="24"/>
      <c r="B558" s="24"/>
      <c r="C558" s="1340" t="s">
        <v>2264</v>
      </c>
      <c r="D558" s="462" t="s">
        <v>1691</v>
      </c>
      <c r="E558" s="592">
        <v>4609</v>
      </c>
      <c r="F558" s="592">
        <v>3561</v>
      </c>
      <c r="G558" s="592">
        <v>3181</v>
      </c>
      <c r="H558" s="592">
        <v>380</v>
      </c>
      <c r="I558" s="592">
        <v>1048</v>
      </c>
      <c r="J558" s="592">
        <v>3054</v>
      </c>
      <c r="K558" s="592">
        <v>683</v>
      </c>
      <c r="L558" s="592">
        <v>207</v>
      </c>
      <c r="M558" s="592">
        <v>8</v>
      </c>
      <c r="N558" s="592">
        <v>1</v>
      </c>
      <c r="O558" s="592">
        <v>470</v>
      </c>
      <c r="P558" s="592">
        <v>154</v>
      </c>
      <c r="Q558" s="592">
        <v>32</v>
      </c>
    </row>
    <row r="559" spans="1:17">
      <c r="A559" s="24"/>
      <c r="B559" s="24"/>
      <c r="C559" s="1340"/>
      <c r="D559" s="462" t="s">
        <v>1692</v>
      </c>
      <c r="E559" s="592">
        <v>1108</v>
      </c>
      <c r="F559" s="592">
        <v>486</v>
      </c>
      <c r="G559" s="592">
        <v>409</v>
      </c>
      <c r="H559" s="592">
        <v>77</v>
      </c>
      <c r="I559" s="592">
        <v>622</v>
      </c>
      <c r="J559" s="592">
        <v>695</v>
      </c>
      <c r="K559" s="592">
        <v>156</v>
      </c>
      <c r="L559" s="592">
        <v>59</v>
      </c>
      <c r="M559" s="592">
        <v>3</v>
      </c>
      <c r="N559" s="592">
        <v>0</v>
      </c>
      <c r="O559" s="592">
        <v>147</v>
      </c>
      <c r="P559" s="592">
        <v>40</v>
      </c>
      <c r="Q559" s="592">
        <v>8</v>
      </c>
    </row>
    <row r="560" spans="1:17">
      <c r="A560" s="24"/>
      <c r="B560" s="24"/>
      <c r="C560" s="1340"/>
      <c r="D560" s="462" t="s">
        <v>1693</v>
      </c>
      <c r="E560" s="592">
        <v>5717</v>
      </c>
      <c r="F560" s="592">
        <v>4047</v>
      </c>
      <c r="G560" s="592">
        <v>3590</v>
      </c>
      <c r="H560" s="592">
        <v>457</v>
      </c>
      <c r="I560" s="592">
        <v>1670</v>
      </c>
      <c r="J560" s="592">
        <v>3749</v>
      </c>
      <c r="K560" s="592">
        <v>839</v>
      </c>
      <c r="L560" s="592">
        <v>266</v>
      </c>
      <c r="M560" s="592">
        <v>11</v>
      </c>
      <c r="N560" s="592">
        <v>1</v>
      </c>
      <c r="O560" s="592">
        <v>617</v>
      </c>
      <c r="P560" s="592">
        <v>194</v>
      </c>
      <c r="Q560" s="592">
        <v>40</v>
      </c>
    </row>
    <row r="561" spans="1:17" ht="20.25" customHeight="1">
      <c r="A561" s="24"/>
      <c r="B561" s="24"/>
      <c r="C561" s="1340" t="s">
        <v>2265</v>
      </c>
      <c r="D561" s="462" t="s">
        <v>1691</v>
      </c>
      <c r="E561" s="592">
        <v>3071</v>
      </c>
      <c r="F561" s="592">
        <v>2594</v>
      </c>
      <c r="G561" s="592">
        <v>2130</v>
      </c>
      <c r="H561" s="592">
        <v>464</v>
      </c>
      <c r="I561" s="592">
        <v>477</v>
      </c>
      <c r="J561" s="592">
        <v>1893</v>
      </c>
      <c r="K561" s="592">
        <v>352</v>
      </c>
      <c r="L561" s="592">
        <v>56</v>
      </c>
      <c r="M561" s="592">
        <v>2</v>
      </c>
      <c r="N561" s="592">
        <v>0</v>
      </c>
      <c r="O561" s="592">
        <v>486</v>
      </c>
      <c r="P561" s="592">
        <v>231</v>
      </c>
      <c r="Q561" s="592">
        <v>51</v>
      </c>
    </row>
    <row r="562" spans="1:17">
      <c r="A562" s="24"/>
      <c r="B562" s="24"/>
      <c r="C562" s="1340"/>
      <c r="D562" s="462" t="s">
        <v>1692</v>
      </c>
      <c r="E562" s="592">
        <v>910</v>
      </c>
      <c r="F562" s="592">
        <v>429</v>
      </c>
      <c r="G562" s="592">
        <v>343</v>
      </c>
      <c r="H562" s="592">
        <v>86</v>
      </c>
      <c r="I562" s="592">
        <v>481</v>
      </c>
      <c r="J562" s="592">
        <v>597</v>
      </c>
      <c r="K562" s="592">
        <v>104</v>
      </c>
      <c r="L562" s="592">
        <v>15</v>
      </c>
      <c r="M562" s="592">
        <v>1</v>
      </c>
      <c r="N562" s="592">
        <v>0</v>
      </c>
      <c r="O562" s="592">
        <v>143</v>
      </c>
      <c r="P562" s="592">
        <v>45</v>
      </c>
      <c r="Q562" s="592">
        <v>5</v>
      </c>
    </row>
    <row r="563" spans="1:17">
      <c r="A563" s="24"/>
      <c r="B563" s="24"/>
      <c r="C563" s="1340"/>
      <c r="D563" s="462" t="s">
        <v>1693</v>
      </c>
      <c r="E563" s="592">
        <v>3981</v>
      </c>
      <c r="F563" s="592">
        <v>3023</v>
      </c>
      <c r="G563" s="592">
        <v>2473</v>
      </c>
      <c r="H563" s="592">
        <v>550</v>
      </c>
      <c r="I563" s="592">
        <v>958</v>
      </c>
      <c r="J563" s="592">
        <v>2490</v>
      </c>
      <c r="K563" s="592">
        <v>456</v>
      </c>
      <c r="L563" s="592">
        <v>71</v>
      </c>
      <c r="M563" s="592">
        <v>3</v>
      </c>
      <c r="N563" s="592">
        <v>0</v>
      </c>
      <c r="O563" s="592">
        <v>629</v>
      </c>
      <c r="P563" s="592">
        <v>276</v>
      </c>
      <c r="Q563" s="592">
        <v>56</v>
      </c>
    </row>
    <row r="564" spans="1:17" ht="20.25" customHeight="1">
      <c r="A564" s="24"/>
      <c r="B564" s="24"/>
      <c r="C564" s="1340" t="s">
        <v>2267</v>
      </c>
      <c r="D564" s="462" t="s">
        <v>1691</v>
      </c>
      <c r="E564" s="592">
        <v>3</v>
      </c>
      <c r="F564" s="592">
        <v>2</v>
      </c>
      <c r="G564" s="592">
        <v>0</v>
      </c>
      <c r="H564" s="592">
        <v>2</v>
      </c>
      <c r="I564" s="592">
        <v>1</v>
      </c>
      <c r="J564" s="592">
        <v>0</v>
      </c>
      <c r="K564" s="592">
        <v>0</v>
      </c>
      <c r="L564" s="592">
        <v>0</v>
      </c>
      <c r="M564" s="592">
        <v>0</v>
      </c>
      <c r="N564" s="592">
        <v>0</v>
      </c>
      <c r="O564" s="592">
        <v>0</v>
      </c>
      <c r="P564" s="592">
        <v>2</v>
      </c>
      <c r="Q564" s="592">
        <v>1</v>
      </c>
    </row>
    <row r="565" spans="1:17">
      <c r="A565" s="24"/>
      <c r="B565" s="24"/>
      <c r="C565" s="1340"/>
      <c r="D565" s="462" t="s">
        <v>1693</v>
      </c>
      <c r="E565" s="592">
        <v>3</v>
      </c>
      <c r="F565" s="592">
        <v>2</v>
      </c>
      <c r="G565" s="592">
        <v>0</v>
      </c>
      <c r="H565" s="592">
        <v>2</v>
      </c>
      <c r="I565" s="592">
        <v>1</v>
      </c>
      <c r="J565" s="592">
        <v>0</v>
      </c>
      <c r="K565" s="592">
        <v>0</v>
      </c>
      <c r="L565" s="592">
        <v>0</v>
      </c>
      <c r="M565" s="592">
        <v>0</v>
      </c>
      <c r="N565" s="592">
        <v>0</v>
      </c>
      <c r="O565" s="592">
        <v>0</v>
      </c>
      <c r="P565" s="592">
        <v>2</v>
      </c>
      <c r="Q565" s="592">
        <v>1</v>
      </c>
    </row>
    <row r="566" spans="1:17" ht="20.25" customHeight="1">
      <c r="A566" s="24"/>
      <c r="B566" s="24"/>
      <c r="C566" s="1453" t="s">
        <v>1829</v>
      </c>
      <c r="D566" s="462" t="s">
        <v>1691</v>
      </c>
      <c r="E566" s="592">
        <v>7683</v>
      </c>
      <c r="F566" s="592">
        <v>6157</v>
      </c>
      <c r="G566" s="592">
        <v>5311</v>
      </c>
      <c r="H566" s="592">
        <v>846</v>
      </c>
      <c r="I566" s="592">
        <v>1526</v>
      </c>
      <c r="J566" s="592">
        <v>4947</v>
      </c>
      <c r="K566" s="592">
        <v>1035</v>
      </c>
      <c r="L566" s="592">
        <v>263</v>
      </c>
      <c r="M566" s="592">
        <v>10</v>
      </c>
      <c r="N566" s="592">
        <v>1</v>
      </c>
      <c r="O566" s="592">
        <v>956</v>
      </c>
      <c r="P566" s="592">
        <v>387</v>
      </c>
      <c r="Q566" s="592">
        <v>84</v>
      </c>
    </row>
    <row r="567" spans="1:17">
      <c r="A567" s="24"/>
      <c r="B567" s="24"/>
      <c r="C567" s="1340"/>
      <c r="D567" s="462" t="s">
        <v>1692</v>
      </c>
      <c r="E567" s="592">
        <v>2018</v>
      </c>
      <c r="F567" s="592">
        <v>915</v>
      </c>
      <c r="G567" s="592">
        <v>752</v>
      </c>
      <c r="H567" s="592">
        <v>163</v>
      </c>
      <c r="I567" s="592">
        <v>1103</v>
      </c>
      <c r="J567" s="592">
        <v>1292</v>
      </c>
      <c r="K567" s="592">
        <v>260</v>
      </c>
      <c r="L567" s="592">
        <v>74</v>
      </c>
      <c r="M567" s="592">
        <v>4</v>
      </c>
      <c r="N567" s="592">
        <v>0</v>
      </c>
      <c r="O567" s="592">
        <v>290</v>
      </c>
      <c r="P567" s="592">
        <v>85</v>
      </c>
      <c r="Q567" s="592">
        <v>13</v>
      </c>
    </row>
    <row r="568" spans="1:17">
      <c r="A568" s="24"/>
      <c r="B568" s="24"/>
      <c r="C568" s="1340"/>
      <c r="D568" s="462" t="s">
        <v>1693</v>
      </c>
      <c r="E568" s="592">
        <v>9701</v>
      </c>
      <c r="F568" s="592">
        <v>7072</v>
      </c>
      <c r="G568" s="592">
        <v>6063</v>
      </c>
      <c r="H568" s="592">
        <v>1009</v>
      </c>
      <c r="I568" s="592">
        <v>2629</v>
      </c>
      <c r="J568" s="592">
        <v>6239</v>
      </c>
      <c r="K568" s="592">
        <v>1295</v>
      </c>
      <c r="L568" s="592">
        <v>337</v>
      </c>
      <c r="M568" s="592">
        <v>14</v>
      </c>
      <c r="N568" s="592">
        <v>1</v>
      </c>
      <c r="O568" s="592">
        <v>1246</v>
      </c>
      <c r="P568" s="592">
        <v>472</v>
      </c>
      <c r="Q568" s="592">
        <v>97</v>
      </c>
    </row>
    <row r="569" spans="1:17" ht="20.25" customHeight="1">
      <c r="A569" s="24"/>
      <c r="B569" s="24" t="s">
        <v>622</v>
      </c>
      <c r="C569" s="1340"/>
      <c r="D569" s="462"/>
      <c r="E569" s="592"/>
      <c r="F569" s="592"/>
      <c r="G569" s="592"/>
      <c r="H569" s="592"/>
      <c r="I569" s="592"/>
      <c r="J569" s="592"/>
      <c r="K569" s="592"/>
      <c r="L569" s="592"/>
      <c r="M569" s="592"/>
      <c r="N569" s="592"/>
      <c r="O569" s="592"/>
      <c r="P569" s="592"/>
      <c r="Q569" s="592"/>
    </row>
    <row r="570" spans="1:17" ht="20.25" customHeight="1">
      <c r="A570" s="24"/>
      <c r="B570" s="24"/>
      <c r="C570" s="1340" t="s">
        <v>2264</v>
      </c>
      <c r="D570" s="462" t="s">
        <v>1691</v>
      </c>
      <c r="E570" s="592">
        <v>272</v>
      </c>
      <c r="F570" s="592">
        <v>175</v>
      </c>
      <c r="G570" s="592">
        <v>124</v>
      </c>
      <c r="H570" s="592">
        <v>51</v>
      </c>
      <c r="I570" s="592">
        <v>97</v>
      </c>
      <c r="J570" s="592">
        <v>140</v>
      </c>
      <c r="K570" s="592">
        <v>27</v>
      </c>
      <c r="L570" s="592">
        <v>12</v>
      </c>
      <c r="M570" s="592">
        <v>1</v>
      </c>
      <c r="N570" s="592">
        <v>0</v>
      </c>
      <c r="O570" s="592">
        <v>77</v>
      </c>
      <c r="P570" s="592">
        <v>10</v>
      </c>
      <c r="Q570" s="592">
        <v>5</v>
      </c>
    </row>
    <row r="571" spans="1:17">
      <c r="A571" s="24"/>
      <c r="B571" s="24"/>
      <c r="C571" s="1340"/>
      <c r="D571" s="462" t="s">
        <v>1692</v>
      </c>
      <c r="E571" s="592">
        <v>134</v>
      </c>
      <c r="F571" s="592">
        <v>54</v>
      </c>
      <c r="G571" s="592">
        <v>40</v>
      </c>
      <c r="H571" s="592">
        <v>14</v>
      </c>
      <c r="I571" s="592">
        <v>80</v>
      </c>
      <c r="J571" s="592">
        <v>62</v>
      </c>
      <c r="K571" s="592">
        <v>17</v>
      </c>
      <c r="L571" s="592">
        <v>11</v>
      </c>
      <c r="M571" s="592">
        <v>3</v>
      </c>
      <c r="N571" s="592">
        <v>0</v>
      </c>
      <c r="O571" s="592">
        <v>36</v>
      </c>
      <c r="P571" s="592">
        <v>3</v>
      </c>
      <c r="Q571" s="592">
        <v>2</v>
      </c>
    </row>
    <row r="572" spans="1:17">
      <c r="A572" s="24"/>
      <c r="B572" s="24"/>
      <c r="C572" s="1340"/>
      <c r="D572" s="462" t="s">
        <v>1693</v>
      </c>
      <c r="E572" s="592">
        <v>406</v>
      </c>
      <c r="F572" s="592">
        <v>229</v>
      </c>
      <c r="G572" s="592">
        <v>164</v>
      </c>
      <c r="H572" s="592">
        <v>65</v>
      </c>
      <c r="I572" s="592">
        <v>177</v>
      </c>
      <c r="J572" s="592">
        <v>202</v>
      </c>
      <c r="K572" s="592">
        <v>44</v>
      </c>
      <c r="L572" s="592">
        <v>23</v>
      </c>
      <c r="M572" s="592">
        <v>4</v>
      </c>
      <c r="N572" s="592">
        <v>0</v>
      </c>
      <c r="O572" s="592">
        <v>113</v>
      </c>
      <c r="P572" s="592">
        <v>13</v>
      </c>
      <c r="Q572" s="592">
        <v>7</v>
      </c>
    </row>
    <row r="573" spans="1:17" ht="20.25" customHeight="1">
      <c r="A573" s="24"/>
      <c r="B573" s="24"/>
      <c r="C573" s="1340" t="s">
        <v>2265</v>
      </c>
      <c r="D573" s="462" t="s">
        <v>1691</v>
      </c>
      <c r="E573" s="592">
        <v>498</v>
      </c>
      <c r="F573" s="592">
        <v>430</v>
      </c>
      <c r="G573" s="592">
        <v>343</v>
      </c>
      <c r="H573" s="592">
        <v>87</v>
      </c>
      <c r="I573" s="592">
        <v>68</v>
      </c>
      <c r="J573" s="592">
        <v>332</v>
      </c>
      <c r="K573" s="592">
        <v>31</v>
      </c>
      <c r="L573" s="592">
        <v>10</v>
      </c>
      <c r="M573" s="592">
        <v>1</v>
      </c>
      <c r="N573" s="592">
        <v>0</v>
      </c>
      <c r="O573" s="592">
        <v>98</v>
      </c>
      <c r="P573" s="592">
        <v>18</v>
      </c>
      <c r="Q573" s="592">
        <v>8</v>
      </c>
    </row>
    <row r="574" spans="1:17">
      <c r="A574" s="24"/>
      <c r="B574" s="24"/>
      <c r="C574" s="1340"/>
      <c r="D574" s="462" t="s">
        <v>1692</v>
      </c>
      <c r="E574" s="592">
        <v>139</v>
      </c>
      <c r="F574" s="592">
        <v>80</v>
      </c>
      <c r="G574" s="592">
        <v>72</v>
      </c>
      <c r="H574" s="592">
        <v>8</v>
      </c>
      <c r="I574" s="592">
        <v>59</v>
      </c>
      <c r="J574" s="592">
        <v>92</v>
      </c>
      <c r="K574" s="592">
        <v>11</v>
      </c>
      <c r="L574" s="592">
        <v>10</v>
      </c>
      <c r="M574" s="592">
        <v>4</v>
      </c>
      <c r="N574" s="592">
        <v>0</v>
      </c>
      <c r="O574" s="592">
        <v>14</v>
      </c>
      <c r="P574" s="592">
        <v>6</v>
      </c>
      <c r="Q574" s="592">
        <v>2</v>
      </c>
    </row>
    <row r="575" spans="1:17">
      <c r="A575" s="24"/>
      <c r="B575" s="24"/>
      <c r="C575" s="1340"/>
      <c r="D575" s="462" t="s">
        <v>1693</v>
      </c>
      <c r="E575" s="592">
        <v>637</v>
      </c>
      <c r="F575" s="592">
        <v>510</v>
      </c>
      <c r="G575" s="592">
        <v>415</v>
      </c>
      <c r="H575" s="592">
        <v>95</v>
      </c>
      <c r="I575" s="592">
        <v>127</v>
      </c>
      <c r="J575" s="592">
        <v>424</v>
      </c>
      <c r="K575" s="592">
        <v>42</v>
      </c>
      <c r="L575" s="592">
        <v>20</v>
      </c>
      <c r="M575" s="592">
        <v>5</v>
      </c>
      <c r="N575" s="592">
        <v>0</v>
      </c>
      <c r="O575" s="592">
        <v>112</v>
      </c>
      <c r="P575" s="592">
        <v>24</v>
      </c>
      <c r="Q575" s="592">
        <v>10</v>
      </c>
    </row>
    <row r="576" spans="1:17" ht="20.25" customHeight="1">
      <c r="A576" s="24"/>
      <c r="B576" s="24"/>
      <c r="C576" s="1453" t="s">
        <v>1829</v>
      </c>
      <c r="D576" s="462" t="s">
        <v>1691</v>
      </c>
      <c r="E576" s="592">
        <v>770</v>
      </c>
      <c r="F576" s="592">
        <v>605</v>
      </c>
      <c r="G576" s="592">
        <v>467</v>
      </c>
      <c r="H576" s="592">
        <v>138</v>
      </c>
      <c r="I576" s="592">
        <v>165</v>
      </c>
      <c r="J576" s="592">
        <v>472</v>
      </c>
      <c r="K576" s="592">
        <v>58</v>
      </c>
      <c r="L576" s="592">
        <v>22</v>
      </c>
      <c r="M576" s="592">
        <v>2</v>
      </c>
      <c r="N576" s="592">
        <v>0</v>
      </c>
      <c r="O576" s="592">
        <v>175</v>
      </c>
      <c r="P576" s="592">
        <v>28</v>
      </c>
      <c r="Q576" s="592">
        <v>13</v>
      </c>
    </row>
    <row r="577" spans="1:17">
      <c r="A577" s="24"/>
      <c r="B577" s="24"/>
      <c r="C577" s="1340"/>
      <c r="D577" s="462" t="s">
        <v>1692</v>
      </c>
      <c r="E577" s="592">
        <v>273</v>
      </c>
      <c r="F577" s="592">
        <v>134</v>
      </c>
      <c r="G577" s="592">
        <v>112</v>
      </c>
      <c r="H577" s="592">
        <v>22</v>
      </c>
      <c r="I577" s="592">
        <v>139</v>
      </c>
      <c r="J577" s="592">
        <v>154</v>
      </c>
      <c r="K577" s="592">
        <v>28</v>
      </c>
      <c r="L577" s="592">
        <v>21</v>
      </c>
      <c r="M577" s="592">
        <v>7</v>
      </c>
      <c r="N577" s="592">
        <v>0</v>
      </c>
      <c r="O577" s="592">
        <v>50</v>
      </c>
      <c r="P577" s="592">
        <v>9</v>
      </c>
      <c r="Q577" s="592">
        <v>4</v>
      </c>
    </row>
    <row r="578" spans="1:17">
      <c r="A578" s="24"/>
      <c r="B578" s="24"/>
      <c r="C578" s="1340"/>
      <c r="D578" s="462" t="s">
        <v>1693</v>
      </c>
      <c r="E578" s="592">
        <v>1043</v>
      </c>
      <c r="F578" s="592">
        <v>739</v>
      </c>
      <c r="G578" s="592">
        <v>579</v>
      </c>
      <c r="H578" s="592">
        <v>160</v>
      </c>
      <c r="I578" s="592">
        <v>304</v>
      </c>
      <c r="J578" s="592">
        <v>626</v>
      </c>
      <c r="K578" s="592">
        <v>86</v>
      </c>
      <c r="L578" s="592">
        <v>43</v>
      </c>
      <c r="M578" s="592">
        <v>9</v>
      </c>
      <c r="N578" s="592">
        <v>0</v>
      </c>
      <c r="O578" s="592">
        <v>225</v>
      </c>
      <c r="P578" s="592">
        <v>37</v>
      </c>
      <c r="Q578" s="592">
        <v>17</v>
      </c>
    </row>
    <row r="579" spans="1:17" ht="20.25" customHeight="1">
      <c r="A579" s="24"/>
      <c r="B579" s="24" t="s">
        <v>623</v>
      </c>
      <c r="C579" s="90"/>
      <c r="D579" s="462" t="s">
        <v>1691</v>
      </c>
      <c r="E579" s="592">
        <v>1</v>
      </c>
      <c r="F579" s="1118" t="s">
        <v>827</v>
      </c>
      <c r="G579" s="1118" t="s">
        <v>827</v>
      </c>
      <c r="H579" s="1118" t="s">
        <v>827</v>
      </c>
      <c r="I579" s="1118" t="s">
        <v>827</v>
      </c>
      <c r="J579" s="1118" t="s">
        <v>827</v>
      </c>
      <c r="K579" s="1118" t="s">
        <v>827</v>
      </c>
      <c r="L579" s="1118" t="s">
        <v>827</v>
      </c>
      <c r="M579" s="1118" t="s">
        <v>827</v>
      </c>
      <c r="N579" s="1118" t="s">
        <v>827</v>
      </c>
      <c r="O579" s="1118" t="s">
        <v>827</v>
      </c>
      <c r="P579" s="1118" t="s">
        <v>827</v>
      </c>
      <c r="Q579" s="1118" t="s">
        <v>827</v>
      </c>
    </row>
    <row r="580" spans="1:17">
      <c r="A580" s="24"/>
      <c r="B580" s="24"/>
      <c r="C580" s="1340"/>
      <c r="D580" s="462" t="s">
        <v>1692</v>
      </c>
      <c r="E580" s="592">
        <v>8</v>
      </c>
      <c r="F580" s="1118" t="s">
        <v>827</v>
      </c>
      <c r="G580" s="1118" t="s">
        <v>827</v>
      </c>
      <c r="H580" s="1118" t="s">
        <v>827</v>
      </c>
      <c r="I580" s="1118" t="s">
        <v>827</v>
      </c>
      <c r="J580" s="1118" t="s">
        <v>827</v>
      </c>
      <c r="K580" s="1118" t="s">
        <v>827</v>
      </c>
      <c r="L580" s="1118" t="s">
        <v>827</v>
      </c>
      <c r="M580" s="1118" t="s">
        <v>827</v>
      </c>
      <c r="N580" s="1118" t="s">
        <v>827</v>
      </c>
      <c r="O580" s="1118" t="s">
        <v>827</v>
      </c>
      <c r="P580" s="1118" t="s">
        <v>827</v>
      </c>
      <c r="Q580" s="1118" t="s">
        <v>827</v>
      </c>
    </row>
    <row r="581" spans="1:17">
      <c r="A581" s="24"/>
      <c r="B581" s="24"/>
      <c r="C581" s="1340"/>
      <c r="D581" s="462" t="s">
        <v>1693</v>
      </c>
      <c r="E581" s="592">
        <v>9</v>
      </c>
      <c r="F581" s="1118" t="s">
        <v>827</v>
      </c>
      <c r="G581" s="1118" t="s">
        <v>827</v>
      </c>
      <c r="H581" s="1118" t="s">
        <v>827</v>
      </c>
      <c r="I581" s="1118" t="s">
        <v>827</v>
      </c>
      <c r="J581" s="1118" t="s">
        <v>827</v>
      </c>
      <c r="K581" s="1118" t="s">
        <v>827</v>
      </c>
      <c r="L581" s="1118" t="s">
        <v>827</v>
      </c>
      <c r="M581" s="1118" t="s">
        <v>827</v>
      </c>
      <c r="N581" s="1118" t="s">
        <v>827</v>
      </c>
      <c r="O581" s="1118" t="s">
        <v>827</v>
      </c>
      <c r="P581" s="1118" t="s">
        <v>827</v>
      </c>
      <c r="Q581" s="1118" t="s">
        <v>827</v>
      </c>
    </row>
    <row r="582" spans="1:17" ht="20.25" customHeight="1">
      <c r="A582" s="24"/>
      <c r="B582" s="24" t="s">
        <v>624</v>
      </c>
      <c r="C582" s="1340"/>
      <c r="D582" s="462"/>
      <c r="E582" s="592"/>
      <c r="F582" s="592"/>
      <c r="G582" s="592"/>
      <c r="H582" s="592"/>
      <c r="I582" s="592"/>
      <c r="J582" s="592"/>
      <c r="K582" s="592"/>
      <c r="L582" s="592"/>
      <c r="M582" s="592"/>
      <c r="N582" s="592"/>
      <c r="O582" s="592"/>
      <c r="P582" s="592"/>
      <c r="Q582" s="592"/>
    </row>
    <row r="583" spans="1:17" ht="20.25" customHeight="1">
      <c r="A583" s="24"/>
      <c r="B583" s="24"/>
      <c r="C583" s="1340" t="s">
        <v>2265</v>
      </c>
      <c r="D583" s="462" t="s">
        <v>1691</v>
      </c>
      <c r="E583" s="592">
        <v>714</v>
      </c>
      <c r="F583" s="592">
        <v>714</v>
      </c>
      <c r="G583" s="592">
        <v>0</v>
      </c>
      <c r="H583" s="592">
        <v>714</v>
      </c>
      <c r="I583" s="592">
        <v>0</v>
      </c>
      <c r="J583" s="592">
        <v>637</v>
      </c>
      <c r="K583" s="592">
        <v>68</v>
      </c>
      <c r="L583" s="592">
        <v>3</v>
      </c>
      <c r="M583" s="592">
        <v>0</v>
      </c>
      <c r="N583" s="592">
        <v>0</v>
      </c>
      <c r="O583" s="592">
        <v>3</v>
      </c>
      <c r="P583" s="592">
        <v>2</v>
      </c>
      <c r="Q583" s="592">
        <v>1</v>
      </c>
    </row>
    <row r="584" spans="1:17">
      <c r="A584" s="24"/>
      <c r="B584" s="24"/>
      <c r="C584" s="1340"/>
      <c r="D584" s="462" t="s">
        <v>1692</v>
      </c>
      <c r="E584" s="592">
        <v>187</v>
      </c>
      <c r="F584" s="592">
        <v>187</v>
      </c>
      <c r="G584" s="592">
        <v>0</v>
      </c>
      <c r="H584" s="592">
        <v>187</v>
      </c>
      <c r="I584" s="592">
        <v>0</v>
      </c>
      <c r="J584" s="592">
        <v>158</v>
      </c>
      <c r="K584" s="592">
        <v>23</v>
      </c>
      <c r="L584" s="592">
        <v>0</v>
      </c>
      <c r="M584" s="592">
        <v>0</v>
      </c>
      <c r="N584" s="592">
        <v>0</v>
      </c>
      <c r="O584" s="592">
        <v>1</v>
      </c>
      <c r="P584" s="592">
        <v>4</v>
      </c>
      <c r="Q584" s="592">
        <v>1</v>
      </c>
    </row>
    <row r="585" spans="1:17">
      <c r="A585" s="24"/>
      <c r="B585" s="24"/>
      <c r="C585" s="1340"/>
      <c r="D585" s="462" t="s">
        <v>1693</v>
      </c>
      <c r="E585" s="592">
        <v>901</v>
      </c>
      <c r="F585" s="592">
        <v>901</v>
      </c>
      <c r="G585" s="592">
        <v>0</v>
      </c>
      <c r="H585" s="592">
        <v>901</v>
      </c>
      <c r="I585" s="592">
        <v>0</v>
      </c>
      <c r="J585" s="592">
        <v>795</v>
      </c>
      <c r="K585" s="592">
        <v>91</v>
      </c>
      <c r="L585" s="592">
        <v>3</v>
      </c>
      <c r="M585" s="592">
        <v>0</v>
      </c>
      <c r="N585" s="592">
        <v>0</v>
      </c>
      <c r="O585" s="592">
        <v>4</v>
      </c>
      <c r="P585" s="592">
        <v>6</v>
      </c>
      <c r="Q585" s="592">
        <v>2</v>
      </c>
    </row>
    <row r="586" spans="1:17" ht="20.25" customHeight="1">
      <c r="A586" s="24"/>
      <c r="B586" s="24"/>
      <c r="C586" s="1453" t="s">
        <v>1829</v>
      </c>
      <c r="D586" s="462" t="s">
        <v>1691</v>
      </c>
      <c r="E586" s="592">
        <v>714</v>
      </c>
      <c r="F586" s="592">
        <v>714</v>
      </c>
      <c r="G586" s="592">
        <v>0</v>
      </c>
      <c r="H586" s="592">
        <v>714</v>
      </c>
      <c r="I586" s="592">
        <v>0</v>
      </c>
      <c r="J586" s="592">
        <v>637</v>
      </c>
      <c r="K586" s="592">
        <v>68</v>
      </c>
      <c r="L586" s="592">
        <v>3</v>
      </c>
      <c r="M586" s="592">
        <v>0</v>
      </c>
      <c r="N586" s="592">
        <v>0</v>
      </c>
      <c r="O586" s="592">
        <v>3</v>
      </c>
      <c r="P586" s="592">
        <v>2</v>
      </c>
      <c r="Q586" s="592">
        <v>1</v>
      </c>
    </row>
    <row r="587" spans="1:17">
      <c r="A587" s="24"/>
      <c r="B587" s="24"/>
      <c r="C587" s="1340"/>
      <c r="D587" s="462" t="s">
        <v>1692</v>
      </c>
      <c r="E587" s="592">
        <v>187</v>
      </c>
      <c r="F587" s="592">
        <v>187</v>
      </c>
      <c r="G587" s="592">
        <v>0</v>
      </c>
      <c r="H587" s="592">
        <v>187</v>
      </c>
      <c r="I587" s="592">
        <v>0</v>
      </c>
      <c r="J587" s="592">
        <v>158</v>
      </c>
      <c r="K587" s="592">
        <v>23</v>
      </c>
      <c r="L587" s="592">
        <v>0</v>
      </c>
      <c r="M587" s="592">
        <v>0</v>
      </c>
      <c r="N587" s="592">
        <v>0</v>
      </c>
      <c r="O587" s="592">
        <v>1</v>
      </c>
      <c r="P587" s="592">
        <v>4</v>
      </c>
      <c r="Q587" s="592">
        <v>1</v>
      </c>
    </row>
    <row r="588" spans="1:17">
      <c r="A588" s="24"/>
      <c r="B588" s="24"/>
      <c r="C588" s="1340"/>
      <c r="D588" s="462" t="s">
        <v>1693</v>
      </c>
      <c r="E588" s="592">
        <v>901</v>
      </c>
      <c r="F588" s="592">
        <v>901</v>
      </c>
      <c r="G588" s="592">
        <v>0</v>
      </c>
      <c r="H588" s="592">
        <v>901</v>
      </c>
      <c r="I588" s="592">
        <v>0</v>
      </c>
      <c r="J588" s="592">
        <v>795</v>
      </c>
      <c r="K588" s="592">
        <v>91</v>
      </c>
      <c r="L588" s="592">
        <v>3</v>
      </c>
      <c r="M588" s="592">
        <v>0</v>
      </c>
      <c r="N588" s="592">
        <v>0</v>
      </c>
      <c r="O588" s="592">
        <v>4</v>
      </c>
      <c r="P588" s="592">
        <v>6</v>
      </c>
      <c r="Q588" s="592">
        <v>2</v>
      </c>
    </row>
    <row r="589" spans="1:17" ht="20.25" customHeight="1">
      <c r="A589" s="24"/>
      <c r="B589" s="24" t="s">
        <v>625</v>
      </c>
      <c r="C589" s="1340"/>
      <c r="D589" s="462" t="s">
        <v>1691</v>
      </c>
      <c r="E589" s="592">
        <v>57</v>
      </c>
      <c r="F589" s="592">
        <v>48</v>
      </c>
      <c r="G589" s="592">
        <v>0</v>
      </c>
      <c r="H589" s="592">
        <v>48</v>
      </c>
      <c r="I589" s="592">
        <v>9</v>
      </c>
      <c r="J589" s="592">
        <v>7</v>
      </c>
      <c r="K589" s="592">
        <v>24</v>
      </c>
      <c r="L589" s="592">
        <v>2</v>
      </c>
      <c r="M589" s="592">
        <v>0</v>
      </c>
      <c r="N589" s="592">
        <v>0</v>
      </c>
      <c r="O589" s="592">
        <v>5</v>
      </c>
      <c r="P589" s="592">
        <v>15</v>
      </c>
      <c r="Q589" s="592">
        <v>4</v>
      </c>
    </row>
    <row r="590" spans="1:17">
      <c r="A590" s="24"/>
      <c r="B590" s="24"/>
      <c r="C590" s="1340"/>
      <c r="D590" s="462" t="s">
        <v>1692</v>
      </c>
      <c r="E590" s="592">
        <v>20</v>
      </c>
      <c r="F590" s="592">
        <v>18</v>
      </c>
      <c r="G590" s="592">
        <v>0</v>
      </c>
      <c r="H590" s="592">
        <v>18</v>
      </c>
      <c r="I590" s="592">
        <v>2</v>
      </c>
      <c r="J590" s="592">
        <v>5</v>
      </c>
      <c r="K590" s="592">
        <v>5</v>
      </c>
      <c r="L590" s="592">
        <v>0</v>
      </c>
      <c r="M590" s="592">
        <v>0</v>
      </c>
      <c r="N590" s="592">
        <v>0</v>
      </c>
      <c r="O590" s="592">
        <v>4</v>
      </c>
      <c r="P590" s="592">
        <v>3</v>
      </c>
      <c r="Q590" s="592">
        <v>3</v>
      </c>
    </row>
    <row r="591" spans="1:17">
      <c r="A591" s="24"/>
      <c r="B591" s="24"/>
      <c r="C591" s="1340"/>
      <c r="D591" s="462" t="s">
        <v>1693</v>
      </c>
      <c r="E591" s="592">
        <v>77</v>
      </c>
      <c r="F591" s="592">
        <v>66</v>
      </c>
      <c r="G591" s="592">
        <v>0</v>
      </c>
      <c r="H591" s="592">
        <v>66</v>
      </c>
      <c r="I591" s="592">
        <v>11</v>
      </c>
      <c r="J591" s="592">
        <v>12</v>
      </c>
      <c r="K591" s="592">
        <v>29</v>
      </c>
      <c r="L591" s="592">
        <v>2</v>
      </c>
      <c r="M591" s="592">
        <v>0</v>
      </c>
      <c r="N591" s="592">
        <v>0</v>
      </c>
      <c r="O591" s="592">
        <v>9</v>
      </c>
      <c r="P591" s="592">
        <v>18</v>
      </c>
      <c r="Q591" s="592">
        <v>7</v>
      </c>
    </row>
    <row r="592" spans="1:17" ht="20.25" customHeight="1">
      <c r="A592" s="24"/>
      <c r="B592" s="24" t="s">
        <v>1795</v>
      </c>
      <c r="C592" s="1340"/>
      <c r="D592" s="462" t="s">
        <v>1691</v>
      </c>
      <c r="E592" s="592">
        <v>10059</v>
      </c>
      <c r="F592" s="592">
        <v>8075</v>
      </c>
      <c r="G592" s="592">
        <v>6187</v>
      </c>
      <c r="H592" s="592">
        <v>1888</v>
      </c>
      <c r="I592" s="592">
        <v>1984</v>
      </c>
      <c r="J592" s="592">
        <v>6445</v>
      </c>
      <c r="K592" s="592">
        <v>1385</v>
      </c>
      <c r="L592" s="592">
        <v>345</v>
      </c>
      <c r="M592" s="592">
        <v>18</v>
      </c>
      <c r="N592" s="592">
        <v>1</v>
      </c>
      <c r="O592" s="592">
        <v>1278</v>
      </c>
      <c r="P592" s="592">
        <v>474</v>
      </c>
      <c r="Q592" s="592">
        <v>113</v>
      </c>
    </row>
    <row r="593" spans="1:17">
      <c r="A593" s="24"/>
      <c r="B593" s="24"/>
      <c r="C593" s="1340"/>
      <c r="D593" s="462" t="s">
        <v>1692</v>
      </c>
      <c r="E593" s="592">
        <v>7905</v>
      </c>
      <c r="F593" s="592">
        <v>3492</v>
      </c>
      <c r="G593" s="592">
        <v>2770</v>
      </c>
      <c r="H593" s="592">
        <v>722</v>
      </c>
      <c r="I593" s="592">
        <v>4413</v>
      </c>
      <c r="J593" s="592">
        <v>5124</v>
      </c>
      <c r="K593" s="592">
        <v>1321</v>
      </c>
      <c r="L593" s="592">
        <v>277</v>
      </c>
      <c r="M593" s="592">
        <v>57</v>
      </c>
      <c r="N593" s="592">
        <v>1</v>
      </c>
      <c r="O593" s="592">
        <v>766</v>
      </c>
      <c r="P593" s="592">
        <v>306</v>
      </c>
      <c r="Q593" s="592">
        <v>53</v>
      </c>
    </row>
    <row r="594" spans="1:17">
      <c r="A594" s="24"/>
      <c r="B594" s="24"/>
      <c r="C594" s="1340"/>
      <c r="D594" s="462" t="s">
        <v>1693</v>
      </c>
      <c r="E594" s="592">
        <v>17964</v>
      </c>
      <c r="F594" s="592">
        <v>11567</v>
      </c>
      <c r="G594" s="592">
        <v>8957</v>
      </c>
      <c r="H594" s="592">
        <v>2610</v>
      </c>
      <c r="I594" s="592">
        <v>6397</v>
      </c>
      <c r="J594" s="592">
        <v>11569</v>
      </c>
      <c r="K594" s="592">
        <v>2706</v>
      </c>
      <c r="L594" s="592">
        <v>622</v>
      </c>
      <c r="M594" s="592">
        <v>75</v>
      </c>
      <c r="N594" s="592">
        <v>2</v>
      </c>
      <c r="O594" s="592">
        <v>2044</v>
      </c>
      <c r="P594" s="592">
        <v>780</v>
      </c>
      <c r="Q594" s="592">
        <v>166</v>
      </c>
    </row>
    <row r="595" spans="1:17" ht="20.25" customHeight="1">
      <c r="A595" s="24"/>
      <c r="B595" s="24" t="s">
        <v>626</v>
      </c>
      <c r="C595" s="1340"/>
      <c r="D595" s="462" t="s">
        <v>1691</v>
      </c>
      <c r="E595" s="592">
        <v>25</v>
      </c>
      <c r="F595" s="592">
        <v>0</v>
      </c>
      <c r="G595" s="592">
        <v>0</v>
      </c>
      <c r="H595" s="592">
        <v>0</v>
      </c>
      <c r="I595" s="592">
        <v>25</v>
      </c>
      <c r="J595" s="592">
        <v>8</v>
      </c>
      <c r="K595" s="592">
        <v>5</v>
      </c>
      <c r="L595" s="592">
        <v>2</v>
      </c>
      <c r="M595" s="592">
        <v>0</v>
      </c>
      <c r="N595" s="592">
        <v>0</v>
      </c>
      <c r="O595" s="592">
        <v>2</v>
      </c>
      <c r="P595" s="592">
        <v>8</v>
      </c>
      <c r="Q595" s="592">
        <v>0</v>
      </c>
    </row>
    <row r="596" spans="1:17">
      <c r="A596" s="24"/>
      <c r="B596" s="24"/>
      <c r="C596" s="24"/>
      <c r="D596" s="462" t="s">
        <v>1692</v>
      </c>
      <c r="E596" s="592">
        <v>29</v>
      </c>
      <c r="F596" s="592">
        <v>0</v>
      </c>
      <c r="G596" s="592">
        <v>0</v>
      </c>
      <c r="H596" s="592">
        <v>0</v>
      </c>
      <c r="I596" s="592">
        <v>29</v>
      </c>
      <c r="J596" s="592">
        <v>11</v>
      </c>
      <c r="K596" s="592">
        <v>7</v>
      </c>
      <c r="L596" s="592">
        <v>0</v>
      </c>
      <c r="M596" s="592">
        <v>0</v>
      </c>
      <c r="N596" s="592">
        <v>0</v>
      </c>
      <c r="O596" s="592">
        <v>8</v>
      </c>
      <c r="P596" s="592">
        <v>3</v>
      </c>
      <c r="Q596" s="592">
        <v>0</v>
      </c>
    </row>
    <row r="597" spans="1:17">
      <c r="A597" s="24"/>
      <c r="B597" s="24"/>
      <c r="C597" s="1340"/>
      <c r="D597" s="462" t="s">
        <v>1693</v>
      </c>
      <c r="E597" s="592">
        <v>54</v>
      </c>
      <c r="F597" s="592">
        <v>0</v>
      </c>
      <c r="G597" s="592">
        <v>0</v>
      </c>
      <c r="H597" s="592">
        <v>0</v>
      </c>
      <c r="I597" s="592">
        <v>54</v>
      </c>
      <c r="J597" s="592">
        <v>19</v>
      </c>
      <c r="K597" s="592">
        <v>12</v>
      </c>
      <c r="L597" s="592">
        <v>2</v>
      </c>
      <c r="M597" s="592">
        <v>0</v>
      </c>
      <c r="N597" s="592">
        <v>0</v>
      </c>
      <c r="O597" s="592">
        <v>10</v>
      </c>
      <c r="P597" s="592">
        <v>11</v>
      </c>
      <c r="Q597" s="592">
        <v>0</v>
      </c>
    </row>
    <row r="600" spans="1:17">
      <c r="A600" s="24"/>
      <c r="B600" s="24"/>
      <c r="C600" s="1340"/>
      <c r="D600" s="449"/>
      <c r="E600" s="592"/>
      <c r="F600" s="592"/>
      <c r="G600" s="592"/>
      <c r="H600" s="592"/>
      <c r="I600" s="592"/>
      <c r="J600" s="592"/>
      <c r="K600" s="592"/>
      <c r="L600" s="592"/>
      <c r="M600" s="592"/>
      <c r="N600" s="592"/>
      <c r="O600" s="592"/>
      <c r="P600" s="592"/>
      <c r="Q600" s="592"/>
    </row>
    <row r="601" spans="1:17">
      <c r="A601" s="24"/>
      <c r="B601" s="24"/>
      <c r="C601" s="1340"/>
      <c r="D601" s="449"/>
      <c r="E601" s="592"/>
      <c r="F601" s="592"/>
      <c r="G601" s="592"/>
      <c r="H601" s="592"/>
      <c r="I601" s="592"/>
      <c r="J601" s="592"/>
      <c r="K601" s="592"/>
      <c r="L601" s="592"/>
      <c r="M601" s="592"/>
      <c r="N601" s="592"/>
      <c r="O601" s="592"/>
      <c r="P601" s="592"/>
      <c r="Q601" s="592"/>
    </row>
    <row r="602" spans="1:17">
      <c r="A602" s="90" t="s">
        <v>527</v>
      </c>
      <c r="B602" s="24"/>
      <c r="C602" s="1454"/>
      <c r="D602" s="449"/>
      <c r="E602" s="684"/>
      <c r="F602" s="592"/>
      <c r="G602" s="592"/>
      <c r="H602" s="592"/>
      <c r="I602" s="592"/>
      <c r="J602" s="592"/>
      <c r="K602" s="592"/>
      <c r="L602" s="592"/>
      <c r="M602" s="592"/>
      <c r="N602" s="592"/>
      <c r="O602" s="592"/>
      <c r="P602" s="592"/>
      <c r="Q602" s="592"/>
    </row>
    <row r="603" spans="1:17">
      <c r="A603" s="496" t="s">
        <v>1776</v>
      </c>
      <c r="B603" s="24"/>
      <c r="C603" s="1454"/>
      <c r="D603" s="449"/>
      <c r="E603" s="684"/>
      <c r="F603" s="592"/>
      <c r="G603" s="592"/>
      <c r="H603" s="592"/>
      <c r="I603" s="592"/>
      <c r="J603" s="592"/>
      <c r="K603" s="592"/>
      <c r="L603" s="592"/>
      <c r="M603" s="592"/>
      <c r="N603" s="592"/>
      <c r="O603" s="592"/>
      <c r="P603" s="592"/>
      <c r="Q603" s="592"/>
    </row>
    <row r="604" spans="1:17">
      <c r="A604" s="496" t="s">
        <v>1777</v>
      </c>
      <c r="B604" s="24"/>
      <c r="C604" s="1454"/>
      <c r="D604" s="449"/>
      <c r="E604" s="684"/>
      <c r="F604" s="592"/>
      <c r="G604" s="592"/>
      <c r="H604" s="592"/>
      <c r="I604" s="592"/>
      <c r="J604" s="592"/>
      <c r="K604" s="592"/>
      <c r="L604" s="592"/>
      <c r="M604" s="592"/>
      <c r="N604" s="592"/>
      <c r="O604" s="592"/>
      <c r="P604" s="592"/>
      <c r="Q604" s="592"/>
    </row>
    <row r="605" spans="1:17" s="496" customFormat="1" ht="10.15" customHeight="1">
      <c r="A605" s="496" t="s">
        <v>1778</v>
      </c>
      <c r="C605" s="497"/>
      <c r="D605" s="502"/>
      <c r="E605" s="499"/>
      <c r="F605" s="499"/>
      <c r="G605" s="499"/>
      <c r="H605" s="499"/>
      <c r="I605" s="499"/>
      <c r="J605" s="499"/>
      <c r="K605" s="499"/>
      <c r="L605" s="499"/>
      <c r="M605" s="499"/>
    </row>
    <row r="606" spans="1:17">
      <c r="B606" s="24"/>
      <c r="C606" s="1340"/>
      <c r="D606" s="449"/>
      <c r="E606" s="684"/>
      <c r="F606" s="592"/>
      <c r="G606" s="592"/>
      <c r="H606" s="592"/>
      <c r="I606" s="592"/>
      <c r="J606" s="592"/>
      <c r="K606" s="592"/>
      <c r="L606" s="592"/>
      <c r="M606" s="592"/>
      <c r="N606" s="592"/>
      <c r="O606" s="592"/>
      <c r="P606" s="592"/>
      <c r="Q606" s="592"/>
    </row>
    <row r="607" spans="1:17">
      <c r="A607" s="1354" t="s">
        <v>3078</v>
      </c>
      <c r="B607" s="24"/>
      <c r="C607" s="1340"/>
      <c r="D607" s="449"/>
      <c r="E607" s="684"/>
      <c r="F607" s="592"/>
      <c r="G607" s="592"/>
      <c r="H607" s="592"/>
      <c r="I607" s="592"/>
      <c r="J607" s="592"/>
      <c r="K607" s="592"/>
      <c r="L607" s="592"/>
      <c r="M607" s="592"/>
      <c r="N607" s="592"/>
      <c r="O607" s="592"/>
      <c r="P607" s="592"/>
      <c r="Q607" s="592"/>
    </row>
    <row r="608" spans="1:17" ht="20.25" customHeight="1">
      <c r="A608" s="24"/>
      <c r="B608" s="24" t="s">
        <v>1798</v>
      </c>
      <c r="C608" s="1340"/>
      <c r="D608" s="462" t="s">
        <v>1691</v>
      </c>
      <c r="E608" s="592">
        <v>25</v>
      </c>
      <c r="F608" s="592">
        <v>0</v>
      </c>
      <c r="G608" s="592">
        <v>0</v>
      </c>
      <c r="H608" s="592">
        <v>0</v>
      </c>
      <c r="I608" s="592">
        <v>25</v>
      </c>
      <c r="J608" s="592">
        <v>8</v>
      </c>
      <c r="K608" s="592">
        <v>5</v>
      </c>
      <c r="L608" s="592">
        <v>2</v>
      </c>
      <c r="M608" s="592">
        <v>0</v>
      </c>
      <c r="N608" s="592">
        <v>0</v>
      </c>
      <c r="O608" s="592">
        <v>2</v>
      </c>
      <c r="P608" s="592">
        <v>8</v>
      </c>
      <c r="Q608" s="592">
        <v>0</v>
      </c>
    </row>
    <row r="609" spans="1:17">
      <c r="A609" s="24"/>
      <c r="B609" s="24"/>
      <c r="C609" s="1340"/>
      <c r="D609" s="462" t="s">
        <v>1692</v>
      </c>
      <c r="E609" s="592">
        <v>29</v>
      </c>
      <c r="F609" s="592">
        <v>0</v>
      </c>
      <c r="G609" s="592">
        <v>0</v>
      </c>
      <c r="H609" s="592">
        <v>0</v>
      </c>
      <c r="I609" s="592">
        <v>29</v>
      </c>
      <c r="J609" s="592">
        <v>11</v>
      </c>
      <c r="K609" s="592">
        <v>7</v>
      </c>
      <c r="L609" s="592">
        <v>0</v>
      </c>
      <c r="M609" s="592">
        <v>0</v>
      </c>
      <c r="N609" s="592">
        <v>0</v>
      </c>
      <c r="O609" s="592">
        <v>8</v>
      </c>
      <c r="P609" s="592">
        <v>3</v>
      </c>
      <c r="Q609" s="592">
        <v>0</v>
      </c>
    </row>
    <row r="610" spans="1:17">
      <c r="A610" s="24"/>
      <c r="B610" s="24"/>
      <c r="C610" s="1340"/>
      <c r="D610" s="462" t="s">
        <v>1693</v>
      </c>
      <c r="E610" s="592">
        <v>54</v>
      </c>
      <c r="F610" s="592">
        <v>0</v>
      </c>
      <c r="G610" s="592">
        <v>0</v>
      </c>
      <c r="H610" s="592">
        <v>0</v>
      </c>
      <c r="I610" s="592">
        <v>54</v>
      </c>
      <c r="J610" s="592">
        <v>19</v>
      </c>
      <c r="K610" s="592">
        <v>12</v>
      </c>
      <c r="L610" s="592">
        <v>2</v>
      </c>
      <c r="M610" s="592">
        <v>0</v>
      </c>
      <c r="N610" s="592">
        <v>0</v>
      </c>
      <c r="O610" s="592">
        <v>10</v>
      </c>
      <c r="P610" s="592">
        <v>11</v>
      </c>
      <c r="Q610" s="592">
        <v>0</v>
      </c>
    </row>
    <row r="611" spans="1:17" ht="20.25" customHeight="1">
      <c r="A611" s="24" t="s">
        <v>1725</v>
      </c>
      <c r="B611" s="24"/>
      <c r="C611" s="1340"/>
      <c r="D611" s="462" t="s">
        <v>1691</v>
      </c>
      <c r="E611" s="592">
        <v>10084</v>
      </c>
      <c r="F611" s="592">
        <v>8075</v>
      </c>
      <c r="G611" s="592">
        <v>6187</v>
      </c>
      <c r="H611" s="592">
        <v>1888</v>
      </c>
      <c r="I611" s="592">
        <v>2009</v>
      </c>
      <c r="J611" s="592">
        <v>6453</v>
      </c>
      <c r="K611" s="592">
        <v>1390</v>
      </c>
      <c r="L611" s="592">
        <v>347</v>
      </c>
      <c r="M611" s="592">
        <v>18</v>
      </c>
      <c r="N611" s="592">
        <v>1</v>
      </c>
      <c r="O611" s="592">
        <v>1280</v>
      </c>
      <c r="P611" s="592">
        <v>482</v>
      </c>
      <c r="Q611" s="592">
        <v>113</v>
      </c>
    </row>
    <row r="612" spans="1:17">
      <c r="A612" s="24"/>
      <c r="B612" s="24"/>
      <c r="C612" s="1340"/>
      <c r="D612" s="462" t="s">
        <v>1692</v>
      </c>
      <c r="E612" s="592">
        <v>7934</v>
      </c>
      <c r="F612" s="592">
        <v>3492</v>
      </c>
      <c r="G612" s="592">
        <v>2770</v>
      </c>
      <c r="H612" s="592">
        <v>722</v>
      </c>
      <c r="I612" s="592">
        <v>4442</v>
      </c>
      <c r="J612" s="592">
        <v>5135</v>
      </c>
      <c r="K612" s="592">
        <v>1328</v>
      </c>
      <c r="L612" s="592">
        <v>277</v>
      </c>
      <c r="M612" s="592">
        <v>57</v>
      </c>
      <c r="N612" s="592">
        <v>1</v>
      </c>
      <c r="O612" s="592">
        <v>774</v>
      </c>
      <c r="P612" s="592">
        <v>309</v>
      </c>
      <c r="Q612" s="592">
        <v>53</v>
      </c>
    </row>
    <row r="613" spans="1:17">
      <c r="A613" s="24"/>
      <c r="B613" s="24"/>
      <c r="C613" s="1340"/>
      <c r="D613" s="462" t="s">
        <v>1693</v>
      </c>
      <c r="E613" s="592">
        <v>18018</v>
      </c>
      <c r="F613" s="592">
        <v>11567</v>
      </c>
      <c r="G613" s="592">
        <v>8957</v>
      </c>
      <c r="H613" s="592">
        <v>2610</v>
      </c>
      <c r="I613" s="592">
        <v>6451</v>
      </c>
      <c r="J613" s="592">
        <v>11588</v>
      </c>
      <c r="K613" s="592">
        <v>2718</v>
      </c>
      <c r="L613" s="592">
        <v>624</v>
      </c>
      <c r="M613" s="592">
        <v>75</v>
      </c>
      <c r="N613" s="592">
        <v>2</v>
      </c>
      <c r="O613" s="592">
        <v>2054</v>
      </c>
      <c r="P613" s="592">
        <v>791</v>
      </c>
      <c r="Q613" s="592">
        <v>166</v>
      </c>
    </row>
    <row r="614" spans="1:17" ht="20.25" customHeight="1">
      <c r="A614" s="24" t="s">
        <v>486</v>
      </c>
      <c r="B614" s="24"/>
      <c r="C614" s="1340"/>
      <c r="D614" s="462"/>
      <c r="E614" s="592"/>
      <c r="F614" s="592"/>
      <c r="G614" s="592"/>
      <c r="H614" s="592"/>
      <c r="I614" s="592"/>
      <c r="J614" s="592"/>
      <c r="K614" s="592"/>
      <c r="L614" s="592"/>
      <c r="M614" s="592"/>
      <c r="N614" s="592"/>
      <c r="O614" s="592"/>
      <c r="P614" s="592"/>
      <c r="Q614" s="592"/>
    </row>
    <row r="615" spans="1:17" ht="20.25" customHeight="1">
      <c r="A615" s="24"/>
      <c r="B615" s="24" t="s">
        <v>618</v>
      </c>
      <c r="C615" s="1340"/>
      <c r="D615" s="462"/>
      <c r="E615" s="592"/>
      <c r="F615" s="592"/>
      <c r="G615" s="592"/>
      <c r="H615" s="592"/>
      <c r="I615" s="592"/>
      <c r="J615" s="592"/>
      <c r="K615" s="592"/>
      <c r="L615" s="592"/>
      <c r="M615" s="592"/>
      <c r="N615" s="592"/>
      <c r="O615" s="592"/>
      <c r="P615" s="592"/>
      <c r="Q615" s="592"/>
    </row>
    <row r="616" spans="1:17" ht="20.25" customHeight="1">
      <c r="A616" s="24"/>
      <c r="B616" s="24"/>
      <c r="C616" s="1340" t="s">
        <v>2264</v>
      </c>
      <c r="D616" s="462" t="s">
        <v>1691</v>
      </c>
      <c r="E616" s="592">
        <v>87</v>
      </c>
      <c r="F616" s="592">
        <v>43</v>
      </c>
      <c r="G616" s="592">
        <v>35</v>
      </c>
      <c r="H616" s="592">
        <v>8</v>
      </c>
      <c r="I616" s="592">
        <v>44</v>
      </c>
      <c r="J616" s="1118" t="s">
        <v>827</v>
      </c>
      <c r="K616" s="1118" t="s">
        <v>827</v>
      </c>
      <c r="L616" s="1118" t="s">
        <v>827</v>
      </c>
      <c r="M616" s="1118" t="s">
        <v>827</v>
      </c>
      <c r="N616" s="1118" t="s">
        <v>827</v>
      </c>
      <c r="O616" s="1118" t="s">
        <v>827</v>
      </c>
      <c r="P616" s="1118" t="s">
        <v>827</v>
      </c>
      <c r="Q616" s="1118" t="s">
        <v>827</v>
      </c>
    </row>
    <row r="617" spans="1:17">
      <c r="A617" s="24"/>
      <c r="B617" s="24"/>
      <c r="C617" s="1340"/>
      <c r="D617" s="462" t="s">
        <v>1692</v>
      </c>
      <c r="E617" s="592">
        <v>180</v>
      </c>
      <c r="F617" s="592">
        <v>60</v>
      </c>
      <c r="G617" s="592">
        <v>52</v>
      </c>
      <c r="H617" s="592">
        <v>8</v>
      </c>
      <c r="I617" s="592">
        <v>120</v>
      </c>
      <c r="J617" s="1118" t="s">
        <v>827</v>
      </c>
      <c r="K617" s="1118" t="s">
        <v>827</v>
      </c>
      <c r="L617" s="1118" t="s">
        <v>827</v>
      </c>
      <c r="M617" s="1118" t="s">
        <v>827</v>
      </c>
      <c r="N617" s="1118" t="s">
        <v>827</v>
      </c>
      <c r="O617" s="1118" t="s">
        <v>827</v>
      </c>
      <c r="P617" s="1118" t="s">
        <v>827</v>
      </c>
      <c r="Q617" s="1118" t="s">
        <v>827</v>
      </c>
    </row>
    <row r="618" spans="1:17">
      <c r="A618" s="24"/>
      <c r="B618" s="24"/>
      <c r="C618" s="1340"/>
      <c r="D618" s="462" t="s">
        <v>1693</v>
      </c>
      <c r="E618" s="592">
        <v>267</v>
      </c>
      <c r="F618" s="592">
        <v>103</v>
      </c>
      <c r="G618" s="592">
        <v>87</v>
      </c>
      <c r="H618" s="592">
        <v>16</v>
      </c>
      <c r="I618" s="592">
        <v>164</v>
      </c>
      <c r="J618" s="1118" t="s">
        <v>827</v>
      </c>
      <c r="K618" s="1118" t="s">
        <v>827</v>
      </c>
      <c r="L618" s="1118" t="s">
        <v>827</v>
      </c>
      <c r="M618" s="1118" t="s">
        <v>827</v>
      </c>
      <c r="N618" s="1118" t="s">
        <v>827</v>
      </c>
      <c r="O618" s="1118" t="s">
        <v>827</v>
      </c>
      <c r="P618" s="1118" t="s">
        <v>827</v>
      </c>
      <c r="Q618" s="1118" t="s">
        <v>827</v>
      </c>
    </row>
    <row r="619" spans="1:17" ht="20.25" customHeight="1">
      <c r="A619" s="24"/>
      <c r="B619" s="24"/>
      <c r="C619" s="1340" t="s">
        <v>2265</v>
      </c>
      <c r="D619" s="462" t="s">
        <v>1691</v>
      </c>
      <c r="E619" s="592">
        <v>61</v>
      </c>
      <c r="F619" s="592">
        <v>28</v>
      </c>
      <c r="G619" s="592">
        <v>23</v>
      </c>
      <c r="H619" s="592">
        <v>5</v>
      </c>
      <c r="I619" s="592">
        <v>33</v>
      </c>
      <c r="J619" s="592">
        <v>43</v>
      </c>
      <c r="K619" s="592">
        <v>13</v>
      </c>
      <c r="L619" s="592">
        <v>2</v>
      </c>
      <c r="M619" s="592">
        <v>1</v>
      </c>
      <c r="N619" s="592">
        <v>0</v>
      </c>
      <c r="O619" s="592">
        <v>1</v>
      </c>
      <c r="P619" s="592">
        <v>0</v>
      </c>
      <c r="Q619" s="592">
        <v>1</v>
      </c>
    </row>
    <row r="620" spans="1:17">
      <c r="A620" s="24"/>
      <c r="B620" s="24"/>
      <c r="C620" s="1340"/>
      <c r="D620" s="462" t="s">
        <v>1692</v>
      </c>
      <c r="E620" s="592">
        <v>403</v>
      </c>
      <c r="F620" s="592">
        <v>138</v>
      </c>
      <c r="G620" s="592">
        <v>131</v>
      </c>
      <c r="H620" s="592">
        <v>7</v>
      </c>
      <c r="I620" s="592">
        <v>265</v>
      </c>
      <c r="J620" s="592">
        <v>299</v>
      </c>
      <c r="K620" s="592">
        <v>70</v>
      </c>
      <c r="L620" s="592">
        <v>10</v>
      </c>
      <c r="M620" s="592">
        <v>9</v>
      </c>
      <c r="N620" s="592">
        <v>0</v>
      </c>
      <c r="O620" s="592">
        <v>12</v>
      </c>
      <c r="P620" s="592">
        <v>0</v>
      </c>
      <c r="Q620" s="592">
        <v>3</v>
      </c>
    </row>
    <row r="621" spans="1:17">
      <c r="A621" s="24"/>
      <c r="B621" s="24"/>
      <c r="C621" s="1340"/>
      <c r="D621" s="462" t="s">
        <v>1693</v>
      </c>
      <c r="E621" s="592">
        <v>464</v>
      </c>
      <c r="F621" s="592">
        <v>166</v>
      </c>
      <c r="G621" s="592">
        <v>154</v>
      </c>
      <c r="H621" s="592">
        <v>12</v>
      </c>
      <c r="I621" s="592">
        <v>298</v>
      </c>
      <c r="J621" s="592">
        <v>342</v>
      </c>
      <c r="K621" s="592">
        <v>83</v>
      </c>
      <c r="L621" s="592">
        <v>12</v>
      </c>
      <c r="M621" s="592">
        <v>10</v>
      </c>
      <c r="N621" s="592">
        <v>0</v>
      </c>
      <c r="O621" s="592">
        <v>13</v>
      </c>
      <c r="P621" s="592">
        <v>0</v>
      </c>
      <c r="Q621" s="592">
        <v>4</v>
      </c>
    </row>
    <row r="622" spans="1:17" ht="20.25" customHeight="1">
      <c r="A622" s="24"/>
      <c r="B622" s="24"/>
      <c r="C622" s="1340" t="s">
        <v>2267</v>
      </c>
      <c r="D622" s="462" t="s">
        <v>1691</v>
      </c>
      <c r="E622" s="592">
        <v>1</v>
      </c>
      <c r="F622" s="592">
        <v>0</v>
      </c>
      <c r="G622" s="592">
        <v>0</v>
      </c>
      <c r="H622" s="592">
        <v>0</v>
      </c>
      <c r="I622" s="592">
        <v>1</v>
      </c>
      <c r="J622" s="1118" t="s">
        <v>827</v>
      </c>
      <c r="K622" s="1118" t="s">
        <v>827</v>
      </c>
      <c r="L622" s="1118" t="s">
        <v>827</v>
      </c>
      <c r="M622" s="1118" t="s">
        <v>827</v>
      </c>
      <c r="N622" s="1118" t="s">
        <v>827</v>
      </c>
      <c r="O622" s="1118" t="s">
        <v>827</v>
      </c>
      <c r="P622" s="1118" t="s">
        <v>827</v>
      </c>
      <c r="Q622" s="1118" t="s">
        <v>827</v>
      </c>
    </row>
    <row r="623" spans="1:17">
      <c r="A623" s="24"/>
      <c r="B623" s="24"/>
      <c r="C623" s="1340"/>
      <c r="D623" s="462" t="s">
        <v>1692</v>
      </c>
      <c r="E623" s="592">
        <v>3</v>
      </c>
      <c r="F623" s="592">
        <v>0</v>
      </c>
      <c r="G623" s="592">
        <v>0</v>
      </c>
      <c r="H623" s="592">
        <v>0</v>
      </c>
      <c r="I623" s="592">
        <v>3</v>
      </c>
      <c r="J623" s="1118" t="s">
        <v>827</v>
      </c>
      <c r="K623" s="1118" t="s">
        <v>827</v>
      </c>
      <c r="L623" s="1118" t="s">
        <v>827</v>
      </c>
      <c r="M623" s="1118" t="s">
        <v>827</v>
      </c>
      <c r="N623" s="1118" t="s">
        <v>827</v>
      </c>
      <c r="O623" s="1118" t="s">
        <v>827</v>
      </c>
      <c r="P623" s="1118" t="s">
        <v>827</v>
      </c>
      <c r="Q623" s="1118" t="s">
        <v>827</v>
      </c>
    </row>
    <row r="624" spans="1:17">
      <c r="A624" s="24"/>
      <c r="B624" s="24"/>
      <c r="C624" s="1340"/>
      <c r="D624" s="462" t="s">
        <v>1693</v>
      </c>
      <c r="E624" s="592">
        <v>4</v>
      </c>
      <c r="F624" s="592">
        <v>0</v>
      </c>
      <c r="G624" s="592">
        <v>0</v>
      </c>
      <c r="H624" s="592">
        <v>0</v>
      </c>
      <c r="I624" s="592">
        <v>4</v>
      </c>
      <c r="J624" s="1118" t="s">
        <v>827</v>
      </c>
      <c r="K624" s="1118" t="s">
        <v>827</v>
      </c>
      <c r="L624" s="1118" t="s">
        <v>827</v>
      </c>
      <c r="M624" s="1118" t="s">
        <v>827</v>
      </c>
      <c r="N624" s="1118" t="s">
        <v>827</v>
      </c>
      <c r="O624" s="1118" t="s">
        <v>827</v>
      </c>
      <c r="P624" s="1118" t="s">
        <v>827</v>
      </c>
      <c r="Q624" s="1118" t="s">
        <v>827</v>
      </c>
    </row>
    <row r="625" spans="1:17" ht="20.25" customHeight="1">
      <c r="A625" s="24"/>
      <c r="B625" s="24"/>
      <c r="C625" s="1453" t="s">
        <v>1829</v>
      </c>
      <c r="D625" s="462" t="s">
        <v>1691</v>
      </c>
      <c r="E625" s="592">
        <v>149</v>
      </c>
      <c r="F625" s="592">
        <v>71</v>
      </c>
      <c r="G625" s="592">
        <v>58</v>
      </c>
      <c r="H625" s="592">
        <v>13</v>
      </c>
      <c r="I625" s="592">
        <v>78</v>
      </c>
      <c r="J625" s="592">
        <v>89</v>
      </c>
      <c r="K625" s="592">
        <v>35</v>
      </c>
      <c r="L625" s="592">
        <v>7</v>
      </c>
      <c r="M625" s="592">
        <v>2</v>
      </c>
      <c r="N625" s="592">
        <v>0</v>
      </c>
      <c r="O625" s="592">
        <v>10</v>
      </c>
      <c r="P625" s="592">
        <v>5</v>
      </c>
      <c r="Q625" s="592">
        <v>1</v>
      </c>
    </row>
    <row r="626" spans="1:17">
      <c r="A626" s="24"/>
      <c r="B626" s="24"/>
      <c r="C626" s="1340"/>
      <c r="D626" s="462" t="s">
        <v>1692</v>
      </c>
      <c r="E626" s="592">
        <v>586</v>
      </c>
      <c r="F626" s="592">
        <v>198</v>
      </c>
      <c r="G626" s="592">
        <v>183</v>
      </c>
      <c r="H626" s="592">
        <v>15</v>
      </c>
      <c r="I626" s="592">
        <v>388</v>
      </c>
      <c r="J626" s="592">
        <v>400</v>
      </c>
      <c r="K626" s="592">
        <v>113</v>
      </c>
      <c r="L626" s="592">
        <v>20</v>
      </c>
      <c r="M626" s="592">
        <v>11</v>
      </c>
      <c r="N626" s="592">
        <v>0</v>
      </c>
      <c r="O626" s="592">
        <v>34</v>
      </c>
      <c r="P626" s="592">
        <v>3</v>
      </c>
      <c r="Q626" s="592">
        <v>5</v>
      </c>
    </row>
    <row r="627" spans="1:17">
      <c r="A627" s="24"/>
      <c r="B627" s="24"/>
      <c r="C627" s="1340"/>
      <c r="D627" s="462" t="s">
        <v>1693</v>
      </c>
      <c r="E627" s="592">
        <v>735</v>
      </c>
      <c r="F627" s="592">
        <v>269</v>
      </c>
      <c r="G627" s="592">
        <v>241</v>
      </c>
      <c r="H627" s="592">
        <v>28</v>
      </c>
      <c r="I627" s="592">
        <v>466</v>
      </c>
      <c r="J627" s="592">
        <v>489</v>
      </c>
      <c r="K627" s="592">
        <v>148</v>
      </c>
      <c r="L627" s="592">
        <v>27</v>
      </c>
      <c r="M627" s="592">
        <v>13</v>
      </c>
      <c r="N627" s="592">
        <v>0</v>
      </c>
      <c r="O627" s="592">
        <v>44</v>
      </c>
      <c r="P627" s="592">
        <v>8</v>
      </c>
      <c r="Q627" s="592">
        <v>6</v>
      </c>
    </row>
    <row r="628" spans="1:17" ht="20.25" customHeight="1">
      <c r="A628" s="24"/>
      <c r="B628" s="24" t="s">
        <v>620</v>
      </c>
      <c r="C628" s="1340"/>
      <c r="D628" s="462"/>
    </row>
    <row r="629" spans="1:17" ht="20.25" customHeight="1">
      <c r="A629" s="24"/>
      <c r="B629" s="24"/>
      <c r="C629" s="1340" t="s">
        <v>2264</v>
      </c>
      <c r="D629" s="462" t="s">
        <v>1691</v>
      </c>
      <c r="E629" s="592">
        <v>3</v>
      </c>
      <c r="F629" s="1118" t="s">
        <v>827</v>
      </c>
      <c r="G629" s="1118" t="s">
        <v>827</v>
      </c>
      <c r="H629" s="1118" t="s">
        <v>827</v>
      </c>
      <c r="I629" s="1118" t="s">
        <v>827</v>
      </c>
      <c r="J629" s="1118" t="s">
        <v>827</v>
      </c>
      <c r="K629" s="1118" t="s">
        <v>827</v>
      </c>
      <c r="L629" s="1118" t="s">
        <v>827</v>
      </c>
      <c r="M629" s="1118" t="s">
        <v>827</v>
      </c>
      <c r="N629" s="1118" t="s">
        <v>827</v>
      </c>
      <c r="O629" s="1118" t="s">
        <v>827</v>
      </c>
      <c r="P629" s="1118" t="s">
        <v>827</v>
      </c>
      <c r="Q629" s="1118" t="s">
        <v>827</v>
      </c>
    </row>
    <row r="630" spans="1:17">
      <c r="A630" s="24"/>
      <c r="B630" s="24"/>
      <c r="C630" s="1340"/>
      <c r="D630" s="462" t="s">
        <v>1692</v>
      </c>
      <c r="E630" s="592">
        <v>13</v>
      </c>
      <c r="F630" s="1118" t="s">
        <v>827</v>
      </c>
      <c r="G630" s="1118" t="s">
        <v>827</v>
      </c>
      <c r="H630" s="1118" t="s">
        <v>827</v>
      </c>
      <c r="I630" s="1118" t="s">
        <v>827</v>
      </c>
      <c r="J630" s="1118" t="s">
        <v>827</v>
      </c>
      <c r="K630" s="1118" t="s">
        <v>827</v>
      </c>
      <c r="L630" s="1118" t="s">
        <v>827</v>
      </c>
      <c r="M630" s="1118" t="s">
        <v>827</v>
      </c>
      <c r="N630" s="1118" t="s">
        <v>827</v>
      </c>
      <c r="O630" s="1118" t="s">
        <v>827</v>
      </c>
      <c r="P630" s="1118" t="s">
        <v>827</v>
      </c>
      <c r="Q630" s="1118" t="s">
        <v>827</v>
      </c>
    </row>
    <row r="631" spans="1:17">
      <c r="A631" s="24"/>
      <c r="B631" s="24"/>
      <c r="C631" s="1340"/>
      <c r="D631" s="462" t="s">
        <v>1693</v>
      </c>
      <c r="E631" s="592">
        <v>16</v>
      </c>
      <c r="F631" s="1118" t="s">
        <v>827</v>
      </c>
      <c r="G631" s="1118" t="s">
        <v>827</v>
      </c>
      <c r="H631" s="1118" t="s">
        <v>827</v>
      </c>
      <c r="I631" s="1118" t="s">
        <v>827</v>
      </c>
      <c r="J631" s="1118" t="s">
        <v>827</v>
      </c>
      <c r="K631" s="1118" t="s">
        <v>827</v>
      </c>
      <c r="L631" s="1118" t="s">
        <v>827</v>
      </c>
      <c r="M631" s="1118" t="s">
        <v>827</v>
      </c>
      <c r="N631" s="1118" t="s">
        <v>827</v>
      </c>
      <c r="O631" s="1118" t="s">
        <v>827</v>
      </c>
      <c r="P631" s="1118" t="s">
        <v>827</v>
      </c>
      <c r="Q631" s="1118" t="s">
        <v>827</v>
      </c>
    </row>
    <row r="632" spans="1:17" ht="20.25" customHeight="1">
      <c r="A632" s="24"/>
      <c r="B632" s="24"/>
      <c r="C632" s="1340" t="s">
        <v>2265</v>
      </c>
      <c r="D632" s="462" t="s">
        <v>1691</v>
      </c>
      <c r="E632" s="592">
        <v>4</v>
      </c>
      <c r="F632" s="1118" t="s">
        <v>827</v>
      </c>
      <c r="G632" s="1118" t="s">
        <v>827</v>
      </c>
      <c r="H632" s="1118" t="s">
        <v>827</v>
      </c>
      <c r="I632" s="1118" t="s">
        <v>827</v>
      </c>
      <c r="J632" s="592">
        <v>2</v>
      </c>
      <c r="K632" s="592">
        <v>2</v>
      </c>
      <c r="L632" s="592">
        <v>0</v>
      </c>
      <c r="M632" s="592">
        <v>0</v>
      </c>
      <c r="N632" s="592">
        <v>0</v>
      </c>
      <c r="O632" s="592">
        <v>0</v>
      </c>
      <c r="P632" s="592">
        <v>0</v>
      </c>
      <c r="Q632" s="592">
        <v>0</v>
      </c>
    </row>
    <row r="633" spans="1:17">
      <c r="A633" s="24"/>
      <c r="B633" s="24"/>
      <c r="C633" s="1340"/>
      <c r="D633" s="462" t="s">
        <v>1692</v>
      </c>
      <c r="E633" s="592">
        <v>17</v>
      </c>
      <c r="F633" s="1118" t="s">
        <v>827</v>
      </c>
      <c r="G633" s="1118" t="s">
        <v>827</v>
      </c>
      <c r="H633" s="1118" t="s">
        <v>827</v>
      </c>
      <c r="I633" s="1118" t="s">
        <v>827</v>
      </c>
      <c r="J633" s="592">
        <v>10</v>
      </c>
      <c r="K633" s="592">
        <v>6</v>
      </c>
      <c r="L633" s="592">
        <v>0</v>
      </c>
      <c r="M633" s="592">
        <v>1</v>
      </c>
      <c r="N633" s="592">
        <v>0</v>
      </c>
      <c r="O633" s="592">
        <v>0</v>
      </c>
      <c r="P633" s="592">
        <v>0</v>
      </c>
      <c r="Q633" s="592">
        <v>0</v>
      </c>
    </row>
    <row r="634" spans="1:17">
      <c r="A634" s="24"/>
      <c r="B634" s="24"/>
      <c r="C634" s="1340"/>
      <c r="D634" s="462" t="s">
        <v>1693</v>
      </c>
      <c r="E634" s="592">
        <v>21</v>
      </c>
      <c r="F634" s="1118" t="s">
        <v>827</v>
      </c>
      <c r="G634" s="1118" t="s">
        <v>827</v>
      </c>
      <c r="H634" s="1118" t="s">
        <v>827</v>
      </c>
      <c r="I634" s="1118" t="s">
        <v>827</v>
      </c>
      <c r="J634" s="592">
        <v>12</v>
      </c>
      <c r="K634" s="592">
        <v>8</v>
      </c>
      <c r="L634" s="592">
        <v>0</v>
      </c>
      <c r="M634" s="592">
        <v>1</v>
      </c>
      <c r="N634" s="592">
        <v>0</v>
      </c>
      <c r="O634" s="592">
        <v>0</v>
      </c>
      <c r="P634" s="592">
        <v>0</v>
      </c>
      <c r="Q634" s="592">
        <v>0</v>
      </c>
    </row>
    <row r="635" spans="1:17" ht="20.25" customHeight="1">
      <c r="A635" s="24"/>
      <c r="B635" s="24"/>
      <c r="C635" s="1340" t="s">
        <v>2267</v>
      </c>
      <c r="D635" s="462" t="s">
        <v>1692</v>
      </c>
      <c r="E635" s="592">
        <v>1</v>
      </c>
      <c r="F635" s="592">
        <v>0</v>
      </c>
      <c r="G635" s="592">
        <v>0</v>
      </c>
      <c r="H635" s="592">
        <v>0</v>
      </c>
      <c r="I635" s="592">
        <v>1</v>
      </c>
      <c r="J635" s="1118" t="s">
        <v>827</v>
      </c>
      <c r="K635" s="1118" t="s">
        <v>827</v>
      </c>
      <c r="L635" s="1118" t="s">
        <v>827</v>
      </c>
      <c r="M635" s="1118" t="s">
        <v>827</v>
      </c>
      <c r="N635" s="1118" t="s">
        <v>827</v>
      </c>
      <c r="O635" s="1118" t="s">
        <v>827</v>
      </c>
      <c r="P635" s="1118" t="s">
        <v>827</v>
      </c>
      <c r="Q635" s="1118" t="s">
        <v>827</v>
      </c>
    </row>
    <row r="636" spans="1:17">
      <c r="A636" s="24"/>
      <c r="B636" s="24"/>
      <c r="C636" s="1340"/>
      <c r="D636" s="462" t="s">
        <v>1693</v>
      </c>
      <c r="E636" s="592">
        <v>1</v>
      </c>
      <c r="F636" s="592">
        <v>0</v>
      </c>
      <c r="G636" s="592">
        <v>0</v>
      </c>
      <c r="H636" s="592">
        <v>0</v>
      </c>
      <c r="I636" s="592">
        <v>1</v>
      </c>
      <c r="J636" s="1118" t="s">
        <v>827</v>
      </c>
      <c r="K636" s="1118" t="s">
        <v>827</v>
      </c>
      <c r="L636" s="1118" t="s">
        <v>827</v>
      </c>
      <c r="M636" s="1118" t="s">
        <v>827</v>
      </c>
      <c r="N636" s="1118" t="s">
        <v>827</v>
      </c>
      <c r="O636" s="1118" t="s">
        <v>827</v>
      </c>
      <c r="P636" s="1118" t="s">
        <v>827</v>
      </c>
      <c r="Q636" s="1118" t="s">
        <v>827</v>
      </c>
    </row>
    <row r="637" spans="1:17" ht="20.25" customHeight="1">
      <c r="A637" s="24"/>
      <c r="B637" s="24"/>
      <c r="C637" s="1453" t="s">
        <v>1829</v>
      </c>
      <c r="D637" s="462" t="s">
        <v>1691</v>
      </c>
      <c r="E637" s="592">
        <v>7</v>
      </c>
      <c r="F637" s="592">
        <v>2</v>
      </c>
      <c r="G637" s="1118" t="s">
        <v>827</v>
      </c>
      <c r="H637" s="1118" t="s">
        <v>827</v>
      </c>
      <c r="I637" s="592">
        <v>5</v>
      </c>
      <c r="J637" s="592">
        <v>3</v>
      </c>
      <c r="K637" s="592">
        <v>3</v>
      </c>
      <c r="L637" s="592">
        <v>0</v>
      </c>
      <c r="M637" s="592">
        <v>0</v>
      </c>
      <c r="N637" s="592">
        <v>0</v>
      </c>
      <c r="O637" s="592">
        <v>0</v>
      </c>
      <c r="P637" s="592">
        <v>1</v>
      </c>
      <c r="Q637" s="592">
        <v>0</v>
      </c>
    </row>
    <row r="638" spans="1:17">
      <c r="A638" s="24"/>
      <c r="B638" s="24"/>
      <c r="C638" s="1340"/>
      <c r="D638" s="462" t="s">
        <v>1692</v>
      </c>
      <c r="E638" s="592">
        <v>31</v>
      </c>
      <c r="F638" s="592">
        <v>10</v>
      </c>
      <c r="G638" s="1118" t="s">
        <v>827</v>
      </c>
      <c r="H638" s="1118" t="s">
        <v>827</v>
      </c>
      <c r="I638" s="592">
        <v>21</v>
      </c>
      <c r="J638" s="592">
        <v>21</v>
      </c>
      <c r="K638" s="592">
        <v>7</v>
      </c>
      <c r="L638" s="592">
        <v>0</v>
      </c>
      <c r="M638" s="592">
        <v>1</v>
      </c>
      <c r="N638" s="592">
        <v>0</v>
      </c>
      <c r="O638" s="592">
        <v>0</v>
      </c>
      <c r="P638" s="592">
        <v>2</v>
      </c>
      <c r="Q638" s="592">
        <v>0</v>
      </c>
    </row>
    <row r="639" spans="1:17">
      <c r="A639" s="24"/>
      <c r="B639" s="24"/>
      <c r="C639" s="1340"/>
      <c r="D639" s="462" t="s">
        <v>1693</v>
      </c>
      <c r="E639" s="592">
        <v>38</v>
      </c>
      <c r="F639" s="592">
        <v>12</v>
      </c>
      <c r="G639" s="1118" t="s">
        <v>827</v>
      </c>
      <c r="H639" s="1118" t="s">
        <v>827</v>
      </c>
      <c r="I639" s="592">
        <v>26</v>
      </c>
      <c r="J639" s="592">
        <v>24</v>
      </c>
      <c r="K639" s="592">
        <v>10</v>
      </c>
      <c r="L639" s="592">
        <v>0</v>
      </c>
      <c r="M639" s="592">
        <v>1</v>
      </c>
      <c r="N639" s="592">
        <v>0</v>
      </c>
      <c r="O639" s="592">
        <v>0</v>
      </c>
      <c r="P639" s="592">
        <v>3</v>
      </c>
      <c r="Q639" s="592">
        <v>0</v>
      </c>
    </row>
    <row r="640" spans="1:17" ht="20.25" customHeight="1">
      <c r="A640" s="24"/>
      <c r="B640" s="24" t="s">
        <v>621</v>
      </c>
      <c r="C640" s="1340"/>
      <c r="D640" s="462"/>
    </row>
    <row r="641" spans="1:17" ht="20.25" customHeight="1">
      <c r="A641" s="24"/>
      <c r="B641" s="24"/>
      <c r="C641" s="1340" t="s">
        <v>2264</v>
      </c>
      <c r="D641" s="462" t="s">
        <v>1691</v>
      </c>
      <c r="E641" s="592">
        <v>176</v>
      </c>
      <c r="F641" s="1118" t="s">
        <v>827</v>
      </c>
      <c r="G641" s="1118" t="s">
        <v>827</v>
      </c>
      <c r="H641" s="1118" t="s">
        <v>827</v>
      </c>
      <c r="I641" s="1118" t="s">
        <v>827</v>
      </c>
      <c r="J641" s="592">
        <v>130</v>
      </c>
      <c r="K641" s="592">
        <v>25</v>
      </c>
      <c r="L641" s="592">
        <v>16</v>
      </c>
      <c r="M641" s="592">
        <v>0</v>
      </c>
      <c r="N641" s="592">
        <v>0</v>
      </c>
      <c r="O641" s="592">
        <v>5</v>
      </c>
      <c r="P641" s="592">
        <v>0</v>
      </c>
      <c r="Q641" s="592">
        <v>0</v>
      </c>
    </row>
    <row r="642" spans="1:17">
      <c r="A642" s="24"/>
      <c r="B642" s="24"/>
      <c r="C642" s="1340"/>
      <c r="D642" s="462" t="s">
        <v>1692</v>
      </c>
      <c r="E642" s="592">
        <v>51</v>
      </c>
      <c r="F642" s="1118" t="s">
        <v>827</v>
      </c>
      <c r="G642" s="1118" t="s">
        <v>827</v>
      </c>
      <c r="H642" s="1118" t="s">
        <v>827</v>
      </c>
      <c r="I642" s="1118" t="s">
        <v>827</v>
      </c>
      <c r="J642" s="592">
        <v>46</v>
      </c>
      <c r="K642" s="592">
        <v>4</v>
      </c>
      <c r="L642" s="592">
        <v>1</v>
      </c>
      <c r="M642" s="592">
        <v>0</v>
      </c>
      <c r="N642" s="592">
        <v>0</v>
      </c>
      <c r="O642" s="592">
        <v>0</v>
      </c>
      <c r="P642" s="592">
        <v>0</v>
      </c>
      <c r="Q642" s="592">
        <v>0</v>
      </c>
    </row>
    <row r="643" spans="1:17">
      <c r="A643" s="24"/>
      <c r="B643" s="24"/>
      <c r="C643" s="1340"/>
      <c r="D643" s="462" t="s">
        <v>1693</v>
      </c>
      <c r="E643" s="592">
        <v>227</v>
      </c>
      <c r="F643" s="1118" t="s">
        <v>827</v>
      </c>
      <c r="G643" s="1118" t="s">
        <v>827</v>
      </c>
      <c r="H643" s="1118" t="s">
        <v>827</v>
      </c>
      <c r="I643" s="1118" t="s">
        <v>827</v>
      </c>
      <c r="J643" s="592">
        <v>176</v>
      </c>
      <c r="K643" s="592">
        <v>29</v>
      </c>
      <c r="L643" s="592">
        <v>17</v>
      </c>
      <c r="M643" s="592">
        <v>0</v>
      </c>
      <c r="N643" s="592">
        <v>0</v>
      </c>
      <c r="O643" s="592">
        <v>5</v>
      </c>
      <c r="P643" s="592">
        <v>0</v>
      </c>
      <c r="Q643" s="592">
        <v>0</v>
      </c>
    </row>
    <row r="644" spans="1:17" ht="20.25" customHeight="1">
      <c r="A644" s="24"/>
      <c r="B644" s="24"/>
      <c r="C644" s="1340" t="s">
        <v>2265</v>
      </c>
      <c r="D644" s="462" t="s">
        <v>1691</v>
      </c>
      <c r="E644" s="592">
        <v>112</v>
      </c>
      <c r="F644" s="1118" t="s">
        <v>827</v>
      </c>
      <c r="G644" s="1118" t="s">
        <v>827</v>
      </c>
      <c r="H644" s="1118" t="s">
        <v>827</v>
      </c>
      <c r="I644" s="1118" t="s">
        <v>827</v>
      </c>
      <c r="J644" s="592">
        <v>86</v>
      </c>
      <c r="K644" s="592">
        <v>15</v>
      </c>
      <c r="L644" s="592">
        <v>10</v>
      </c>
      <c r="M644" s="592">
        <v>0</v>
      </c>
      <c r="N644" s="592">
        <v>0</v>
      </c>
      <c r="O644" s="592">
        <v>0</v>
      </c>
      <c r="P644" s="592">
        <v>1</v>
      </c>
      <c r="Q644" s="592">
        <v>0</v>
      </c>
    </row>
    <row r="645" spans="1:17">
      <c r="A645" s="24"/>
      <c r="B645" s="24"/>
      <c r="C645" s="1340"/>
      <c r="D645" s="462" t="s">
        <v>1692</v>
      </c>
      <c r="E645" s="592">
        <v>62</v>
      </c>
      <c r="F645" s="1118" t="s">
        <v>827</v>
      </c>
      <c r="G645" s="1118" t="s">
        <v>827</v>
      </c>
      <c r="H645" s="1118" t="s">
        <v>827</v>
      </c>
      <c r="I645" s="1118" t="s">
        <v>827</v>
      </c>
      <c r="J645" s="592">
        <v>49</v>
      </c>
      <c r="K645" s="592">
        <v>10</v>
      </c>
      <c r="L645" s="592">
        <v>3</v>
      </c>
      <c r="M645" s="592">
        <v>0</v>
      </c>
      <c r="N645" s="592">
        <v>0</v>
      </c>
      <c r="O645" s="592">
        <v>0</v>
      </c>
      <c r="P645" s="592">
        <v>0</v>
      </c>
      <c r="Q645" s="592">
        <v>0</v>
      </c>
    </row>
    <row r="646" spans="1:17">
      <c r="A646" s="24"/>
      <c r="B646" s="24"/>
      <c r="C646" s="1340"/>
      <c r="D646" s="462" t="s">
        <v>1693</v>
      </c>
      <c r="E646" s="592">
        <v>174</v>
      </c>
      <c r="F646" s="1118" t="s">
        <v>827</v>
      </c>
      <c r="G646" s="1118" t="s">
        <v>827</v>
      </c>
      <c r="H646" s="1118" t="s">
        <v>827</v>
      </c>
      <c r="I646" s="1118" t="s">
        <v>827</v>
      </c>
      <c r="J646" s="592">
        <v>135</v>
      </c>
      <c r="K646" s="592">
        <v>25</v>
      </c>
      <c r="L646" s="592">
        <v>13</v>
      </c>
      <c r="M646" s="592">
        <v>0</v>
      </c>
      <c r="N646" s="592">
        <v>0</v>
      </c>
      <c r="O646" s="592">
        <v>0</v>
      </c>
      <c r="P646" s="592">
        <v>1</v>
      </c>
      <c r="Q646" s="592">
        <v>0</v>
      </c>
    </row>
    <row r="647" spans="1:17" ht="20.25" customHeight="1">
      <c r="A647" s="24"/>
      <c r="B647" s="24"/>
      <c r="C647" s="1453" t="s">
        <v>1829</v>
      </c>
      <c r="D647" s="462" t="s">
        <v>1691</v>
      </c>
      <c r="E647" s="592">
        <v>288</v>
      </c>
      <c r="F647" s="592">
        <v>181</v>
      </c>
      <c r="G647" s="592">
        <v>170</v>
      </c>
      <c r="H647" s="592">
        <v>11</v>
      </c>
      <c r="I647" s="592">
        <v>107</v>
      </c>
      <c r="J647" s="592">
        <v>216</v>
      </c>
      <c r="K647" s="592">
        <v>40</v>
      </c>
      <c r="L647" s="592">
        <v>26</v>
      </c>
      <c r="M647" s="592">
        <v>0</v>
      </c>
      <c r="N647" s="592">
        <v>0</v>
      </c>
      <c r="O647" s="592">
        <v>5</v>
      </c>
      <c r="P647" s="592">
        <v>1</v>
      </c>
      <c r="Q647" s="592">
        <v>0</v>
      </c>
    </row>
    <row r="648" spans="1:17">
      <c r="A648" s="24"/>
      <c r="B648" s="24"/>
      <c r="C648" s="1340"/>
      <c r="D648" s="462" t="s">
        <v>1692</v>
      </c>
      <c r="E648" s="592">
        <v>113</v>
      </c>
      <c r="F648" s="592">
        <v>44</v>
      </c>
      <c r="G648" s="592">
        <v>43</v>
      </c>
      <c r="H648" s="592">
        <v>1</v>
      </c>
      <c r="I648" s="592">
        <v>69</v>
      </c>
      <c r="J648" s="592">
        <v>95</v>
      </c>
      <c r="K648" s="592">
        <v>14</v>
      </c>
      <c r="L648" s="592">
        <v>4</v>
      </c>
      <c r="M648" s="592">
        <v>0</v>
      </c>
      <c r="N648" s="592">
        <v>0</v>
      </c>
      <c r="O648" s="592">
        <v>0</v>
      </c>
      <c r="P648" s="592">
        <v>0</v>
      </c>
      <c r="Q648" s="592">
        <v>0</v>
      </c>
    </row>
    <row r="649" spans="1:17">
      <c r="A649" s="24"/>
      <c r="B649" s="24"/>
      <c r="C649" s="1340"/>
      <c r="D649" s="462" t="s">
        <v>1693</v>
      </c>
      <c r="E649" s="592">
        <v>401</v>
      </c>
      <c r="F649" s="592">
        <v>225</v>
      </c>
      <c r="G649" s="592">
        <v>213</v>
      </c>
      <c r="H649" s="592">
        <v>12</v>
      </c>
      <c r="I649" s="592">
        <v>176</v>
      </c>
      <c r="J649" s="592">
        <v>311</v>
      </c>
      <c r="K649" s="592">
        <v>54</v>
      </c>
      <c r="L649" s="592">
        <v>30</v>
      </c>
      <c r="M649" s="592">
        <v>0</v>
      </c>
      <c r="N649" s="592">
        <v>0</v>
      </c>
      <c r="O649" s="592">
        <v>5</v>
      </c>
      <c r="P649" s="592">
        <v>1</v>
      </c>
      <c r="Q649" s="592">
        <v>0</v>
      </c>
    </row>
    <row r="650" spans="1:17">
      <c r="A650" s="24"/>
      <c r="B650" s="24"/>
      <c r="C650" s="1454"/>
      <c r="D650" s="449"/>
      <c r="E650" s="684"/>
      <c r="F650" s="592"/>
      <c r="G650" s="592"/>
      <c r="H650" s="592"/>
      <c r="I650" s="592"/>
      <c r="J650" s="592"/>
      <c r="K650" s="592"/>
      <c r="L650" s="592"/>
      <c r="M650" s="592"/>
      <c r="N650" s="592"/>
      <c r="O650" s="592"/>
      <c r="P650" s="592"/>
      <c r="Q650" s="592"/>
    </row>
    <row r="651" spans="1:17">
      <c r="A651" s="24"/>
      <c r="B651" s="24"/>
      <c r="C651" s="1454"/>
      <c r="D651" s="449"/>
      <c r="E651" s="684"/>
      <c r="F651" s="592"/>
      <c r="G651" s="592"/>
      <c r="H651" s="592"/>
      <c r="I651" s="592"/>
      <c r="J651" s="592"/>
      <c r="K651" s="592"/>
      <c r="L651" s="592"/>
      <c r="M651" s="592"/>
      <c r="N651" s="592"/>
      <c r="O651" s="592"/>
      <c r="P651" s="592"/>
      <c r="Q651" s="592"/>
    </row>
    <row r="652" spans="1:17">
      <c r="A652" s="24"/>
      <c r="B652" s="24"/>
      <c r="C652" s="1454"/>
      <c r="D652" s="449"/>
      <c r="E652" s="684"/>
      <c r="F652" s="592"/>
      <c r="G652" s="592"/>
      <c r="H652" s="592"/>
      <c r="I652" s="592"/>
      <c r="J652" s="592"/>
      <c r="K652" s="592"/>
      <c r="L652" s="592"/>
      <c r="M652" s="592"/>
      <c r="N652" s="592"/>
      <c r="O652" s="592"/>
      <c r="P652" s="592"/>
      <c r="Q652" s="592"/>
    </row>
    <row r="653" spans="1:17">
      <c r="A653" s="24"/>
      <c r="B653" s="24"/>
      <c r="C653" s="1454"/>
      <c r="D653" s="449"/>
      <c r="E653" s="684"/>
      <c r="F653" s="592"/>
      <c r="G653" s="592"/>
      <c r="H653" s="592"/>
      <c r="I653" s="592"/>
      <c r="J653" s="592"/>
      <c r="K653" s="592"/>
      <c r="L653" s="592"/>
      <c r="M653" s="592"/>
      <c r="N653" s="592"/>
      <c r="O653" s="592"/>
      <c r="P653" s="592"/>
      <c r="Q653" s="592"/>
    </row>
    <row r="654" spans="1:17">
      <c r="A654" s="24"/>
      <c r="B654" s="24"/>
      <c r="C654" s="1454"/>
      <c r="D654" s="449"/>
      <c r="E654" s="684"/>
      <c r="F654" s="592"/>
      <c r="G654" s="592"/>
      <c r="H654" s="592"/>
      <c r="I654" s="592"/>
      <c r="J654" s="592"/>
      <c r="K654" s="592"/>
      <c r="L654" s="592"/>
      <c r="M654" s="592"/>
      <c r="N654" s="592"/>
      <c r="O654" s="592"/>
      <c r="P654" s="592"/>
      <c r="Q654" s="592"/>
    </row>
    <row r="655" spans="1:17">
      <c r="A655" s="24"/>
      <c r="B655" s="24"/>
      <c r="C655" s="1454"/>
      <c r="D655" s="449"/>
      <c r="E655" s="684"/>
      <c r="F655" s="592"/>
      <c r="G655" s="592"/>
      <c r="H655" s="592"/>
      <c r="I655" s="592"/>
      <c r="J655" s="592"/>
      <c r="K655" s="592"/>
      <c r="L655" s="592"/>
      <c r="M655" s="592"/>
      <c r="N655" s="592"/>
      <c r="O655" s="592"/>
      <c r="P655" s="592"/>
      <c r="Q655" s="592"/>
    </row>
    <row r="656" spans="1:17">
      <c r="A656" s="90" t="s">
        <v>527</v>
      </c>
      <c r="B656" s="24"/>
      <c r="C656" s="1454"/>
      <c r="D656" s="449"/>
      <c r="E656" s="684"/>
      <c r="F656" s="592"/>
      <c r="G656" s="592"/>
      <c r="H656" s="592"/>
      <c r="I656" s="592"/>
      <c r="J656" s="592"/>
      <c r="K656" s="592"/>
      <c r="L656" s="592"/>
      <c r="M656" s="592"/>
      <c r="N656" s="592"/>
      <c r="O656" s="592"/>
      <c r="P656" s="592"/>
      <c r="Q656" s="592"/>
    </row>
    <row r="657" spans="1:17">
      <c r="A657" s="496" t="s">
        <v>1776</v>
      </c>
      <c r="B657" s="24"/>
      <c r="C657" s="1454"/>
      <c r="D657" s="449"/>
      <c r="E657" s="684"/>
      <c r="F657" s="592"/>
      <c r="G657" s="592"/>
      <c r="H657" s="592"/>
      <c r="I657" s="592"/>
      <c r="J657" s="592"/>
      <c r="K657" s="592"/>
      <c r="L657" s="592"/>
      <c r="M657" s="592"/>
      <c r="N657" s="592"/>
      <c r="O657" s="592"/>
      <c r="P657" s="592"/>
      <c r="Q657" s="592"/>
    </row>
    <row r="658" spans="1:17">
      <c r="A658" s="496" t="s">
        <v>1777</v>
      </c>
      <c r="B658" s="24"/>
      <c r="C658" s="1454"/>
      <c r="D658" s="449"/>
      <c r="E658" s="684"/>
      <c r="F658" s="592"/>
      <c r="G658" s="592"/>
      <c r="H658" s="592"/>
      <c r="I658" s="592"/>
      <c r="J658" s="592"/>
      <c r="K658" s="592"/>
      <c r="L658" s="592"/>
      <c r="M658" s="592"/>
      <c r="N658" s="592"/>
      <c r="O658" s="592"/>
      <c r="P658" s="592"/>
      <c r="Q658" s="592"/>
    </row>
    <row r="659" spans="1:17" s="496" customFormat="1" ht="10.15" customHeight="1">
      <c r="A659" s="496" t="s">
        <v>1778</v>
      </c>
      <c r="C659" s="497"/>
      <c r="D659" s="502"/>
      <c r="E659" s="499"/>
      <c r="F659" s="499"/>
      <c r="G659" s="499"/>
      <c r="H659" s="499"/>
      <c r="I659" s="499"/>
      <c r="J659" s="499"/>
      <c r="K659" s="499"/>
      <c r="L659" s="499"/>
      <c r="M659" s="499"/>
    </row>
    <row r="660" spans="1:17">
      <c r="B660" s="24"/>
      <c r="C660" s="1454"/>
      <c r="D660" s="449"/>
      <c r="E660" s="684"/>
      <c r="F660" s="592"/>
      <c r="G660" s="592"/>
      <c r="H660" s="592"/>
      <c r="I660" s="592"/>
      <c r="J660" s="592"/>
      <c r="K660" s="592"/>
      <c r="L660" s="592"/>
      <c r="M660" s="592"/>
      <c r="N660" s="592"/>
      <c r="O660" s="592"/>
      <c r="P660" s="592"/>
      <c r="Q660" s="592"/>
    </row>
    <row r="661" spans="1:17">
      <c r="A661" s="1354" t="s">
        <v>3078</v>
      </c>
      <c r="B661" s="24"/>
      <c r="C661" s="1454"/>
      <c r="D661" s="449"/>
      <c r="E661" s="684"/>
      <c r="F661" s="592"/>
      <c r="G661" s="592"/>
      <c r="H661" s="592"/>
      <c r="I661" s="592"/>
      <c r="J661" s="592"/>
      <c r="K661" s="592"/>
      <c r="L661" s="592"/>
      <c r="M661" s="592"/>
      <c r="N661" s="592"/>
      <c r="O661" s="592"/>
      <c r="P661" s="592"/>
      <c r="Q661" s="592"/>
    </row>
    <row r="662" spans="1:17" ht="20.25" customHeight="1">
      <c r="A662" s="24"/>
      <c r="B662" s="24" t="s">
        <v>622</v>
      </c>
      <c r="C662" s="1340"/>
      <c r="D662" s="462"/>
      <c r="E662" s="592"/>
      <c r="F662" s="592"/>
      <c r="G662" s="592"/>
      <c r="H662" s="592"/>
      <c r="I662" s="592"/>
      <c r="J662" s="592"/>
      <c r="K662" s="592"/>
      <c r="L662" s="592"/>
      <c r="M662" s="592"/>
      <c r="N662" s="592"/>
      <c r="O662" s="592"/>
      <c r="P662" s="592"/>
      <c r="Q662" s="592"/>
    </row>
    <row r="663" spans="1:17" ht="20.25" customHeight="1">
      <c r="A663" s="24"/>
      <c r="B663" s="24"/>
      <c r="C663" s="1340" t="s">
        <v>2264</v>
      </c>
      <c r="D663" s="462" t="s">
        <v>1691</v>
      </c>
      <c r="E663" s="592">
        <v>18</v>
      </c>
      <c r="F663" s="592">
        <v>9</v>
      </c>
      <c r="G663" s="592">
        <v>5</v>
      </c>
      <c r="H663" s="592">
        <v>4</v>
      </c>
      <c r="I663" s="592">
        <v>9</v>
      </c>
      <c r="J663" s="1118" t="s">
        <v>827</v>
      </c>
      <c r="K663" s="1118" t="s">
        <v>827</v>
      </c>
      <c r="L663" s="1118" t="s">
        <v>827</v>
      </c>
      <c r="M663" s="1118" t="s">
        <v>827</v>
      </c>
      <c r="N663" s="1118" t="s">
        <v>827</v>
      </c>
      <c r="O663" s="1118" t="s">
        <v>827</v>
      </c>
      <c r="P663" s="1118" t="s">
        <v>827</v>
      </c>
      <c r="Q663" s="1118" t="s">
        <v>827</v>
      </c>
    </row>
    <row r="664" spans="1:17">
      <c r="A664" s="24"/>
      <c r="B664" s="24"/>
      <c r="C664" s="1340"/>
      <c r="D664" s="462" t="s">
        <v>1692</v>
      </c>
      <c r="E664" s="592">
        <v>17</v>
      </c>
      <c r="F664" s="592">
        <v>8</v>
      </c>
      <c r="G664" s="592">
        <v>4</v>
      </c>
      <c r="H664" s="592">
        <v>4</v>
      </c>
      <c r="I664" s="592">
        <v>9</v>
      </c>
      <c r="J664" s="1118" t="s">
        <v>827</v>
      </c>
      <c r="K664" s="1118" t="s">
        <v>827</v>
      </c>
      <c r="L664" s="1118" t="s">
        <v>827</v>
      </c>
      <c r="M664" s="1118" t="s">
        <v>827</v>
      </c>
      <c r="N664" s="1118" t="s">
        <v>827</v>
      </c>
      <c r="O664" s="1118" t="s">
        <v>827</v>
      </c>
      <c r="P664" s="1118" t="s">
        <v>827</v>
      </c>
      <c r="Q664" s="1118" t="s">
        <v>827</v>
      </c>
    </row>
    <row r="665" spans="1:17">
      <c r="A665" s="24"/>
      <c r="B665" s="24"/>
      <c r="C665" s="1340"/>
      <c r="D665" s="462" t="s">
        <v>1693</v>
      </c>
      <c r="E665" s="592">
        <v>35</v>
      </c>
      <c r="F665" s="592">
        <v>17</v>
      </c>
      <c r="G665" s="592">
        <v>9</v>
      </c>
      <c r="H665" s="592">
        <v>8</v>
      </c>
      <c r="I665" s="592">
        <v>18</v>
      </c>
      <c r="J665" s="1118" t="s">
        <v>827</v>
      </c>
      <c r="K665" s="1118" t="s">
        <v>827</v>
      </c>
      <c r="L665" s="1118" t="s">
        <v>827</v>
      </c>
      <c r="M665" s="1118" t="s">
        <v>827</v>
      </c>
      <c r="N665" s="1118" t="s">
        <v>827</v>
      </c>
      <c r="O665" s="1118" t="s">
        <v>827</v>
      </c>
      <c r="P665" s="1118" t="s">
        <v>827</v>
      </c>
      <c r="Q665" s="1118" t="s">
        <v>827</v>
      </c>
    </row>
    <row r="666" spans="1:17" ht="20.25" customHeight="1">
      <c r="A666" s="24"/>
      <c r="B666" s="24"/>
      <c r="C666" s="1340" t="s">
        <v>2265</v>
      </c>
      <c r="D666" s="462" t="s">
        <v>1691</v>
      </c>
      <c r="E666" s="592">
        <v>34</v>
      </c>
      <c r="F666" s="592">
        <v>20</v>
      </c>
      <c r="G666" s="1118" t="s">
        <v>827</v>
      </c>
      <c r="H666" s="1118" t="s">
        <v>827</v>
      </c>
      <c r="I666" s="592">
        <v>14</v>
      </c>
      <c r="J666" s="1118" t="s">
        <v>827</v>
      </c>
      <c r="K666" s="1118" t="s">
        <v>827</v>
      </c>
      <c r="L666" s="1118" t="s">
        <v>827</v>
      </c>
      <c r="M666" s="1118" t="s">
        <v>827</v>
      </c>
      <c r="N666" s="1118" t="s">
        <v>827</v>
      </c>
      <c r="O666" s="1118" t="s">
        <v>827</v>
      </c>
      <c r="P666" s="1118" t="s">
        <v>827</v>
      </c>
      <c r="Q666" s="1118" t="s">
        <v>827</v>
      </c>
    </row>
    <row r="667" spans="1:17">
      <c r="A667" s="24"/>
      <c r="B667" s="24"/>
      <c r="C667" s="1340"/>
      <c r="D667" s="462" t="s">
        <v>1692</v>
      </c>
      <c r="E667" s="592">
        <v>35</v>
      </c>
      <c r="F667" s="592">
        <v>8</v>
      </c>
      <c r="G667" s="1118" t="s">
        <v>827</v>
      </c>
      <c r="H667" s="1118" t="s">
        <v>827</v>
      </c>
      <c r="I667" s="592">
        <v>27</v>
      </c>
      <c r="J667" s="1118" t="s">
        <v>827</v>
      </c>
      <c r="K667" s="1118" t="s">
        <v>827</v>
      </c>
      <c r="L667" s="1118" t="s">
        <v>827</v>
      </c>
      <c r="M667" s="1118" t="s">
        <v>827</v>
      </c>
      <c r="N667" s="1118" t="s">
        <v>827</v>
      </c>
      <c r="O667" s="1118" t="s">
        <v>827</v>
      </c>
      <c r="P667" s="1118" t="s">
        <v>827</v>
      </c>
      <c r="Q667" s="1118" t="s">
        <v>827</v>
      </c>
    </row>
    <row r="668" spans="1:17">
      <c r="A668" s="24"/>
      <c r="B668" s="24"/>
      <c r="C668" s="1340"/>
      <c r="D668" s="462" t="s">
        <v>1693</v>
      </c>
      <c r="E668" s="592">
        <v>69</v>
      </c>
      <c r="F668" s="592">
        <v>28</v>
      </c>
      <c r="G668" s="1118" t="s">
        <v>827</v>
      </c>
      <c r="H668" s="1118" t="s">
        <v>827</v>
      </c>
      <c r="I668" s="592">
        <v>41</v>
      </c>
      <c r="J668" s="1118" t="s">
        <v>827</v>
      </c>
      <c r="K668" s="1118" t="s">
        <v>827</v>
      </c>
      <c r="L668" s="1118" t="s">
        <v>827</v>
      </c>
      <c r="M668" s="1118" t="s">
        <v>827</v>
      </c>
      <c r="N668" s="1118" t="s">
        <v>827</v>
      </c>
      <c r="O668" s="1118" t="s">
        <v>827</v>
      </c>
      <c r="P668" s="1118" t="s">
        <v>827</v>
      </c>
      <c r="Q668" s="1118" t="s">
        <v>827</v>
      </c>
    </row>
    <row r="669" spans="1:17" ht="20.25" customHeight="1">
      <c r="A669" s="24"/>
      <c r="B669" s="24"/>
      <c r="C669" s="1453" t="s">
        <v>1829</v>
      </c>
      <c r="D669" s="462" t="s">
        <v>1691</v>
      </c>
      <c r="E669" s="592">
        <v>52</v>
      </c>
      <c r="F669" s="592">
        <v>29</v>
      </c>
      <c r="G669" s="1118" t="s">
        <v>827</v>
      </c>
      <c r="H669" s="1118" t="s">
        <v>827</v>
      </c>
      <c r="I669" s="592">
        <v>23</v>
      </c>
      <c r="J669" s="592">
        <v>39</v>
      </c>
      <c r="K669" s="592">
        <v>6</v>
      </c>
      <c r="L669" s="592">
        <v>1</v>
      </c>
      <c r="M669" s="592">
        <v>0</v>
      </c>
      <c r="N669" s="592">
        <v>0</v>
      </c>
      <c r="O669" s="592">
        <v>5</v>
      </c>
      <c r="P669" s="592">
        <v>0</v>
      </c>
      <c r="Q669" s="592">
        <v>1</v>
      </c>
    </row>
    <row r="670" spans="1:17">
      <c r="A670" s="24"/>
      <c r="B670" s="24"/>
      <c r="C670" s="1340"/>
      <c r="D670" s="462" t="s">
        <v>1692</v>
      </c>
      <c r="E670" s="592">
        <v>52</v>
      </c>
      <c r="F670" s="592">
        <v>16</v>
      </c>
      <c r="G670" s="1118" t="s">
        <v>827</v>
      </c>
      <c r="H670" s="1118" t="s">
        <v>827</v>
      </c>
      <c r="I670" s="592">
        <v>36</v>
      </c>
      <c r="J670" s="592">
        <v>40</v>
      </c>
      <c r="K670" s="592">
        <v>7</v>
      </c>
      <c r="L670" s="592">
        <v>1</v>
      </c>
      <c r="M670" s="592">
        <v>0</v>
      </c>
      <c r="N670" s="592">
        <v>0</v>
      </c>
      <c r="O670" s="592">
        <v>4</v>
      </c>
      <c r="P670" s="592">
        <v>0</v>
      </c>
      <c r="Q670" s="592">
        <v>0</v>
      </c>
    </row>
    <row r="671" spans="1:17">
      <c r="A671" s="24"/>
      <c r="B671" s="24"/>
      <c r="C671" s="1340"/>
      <c r="D671" s="462" t="s">
        <v>1693</v>
      </c>
      <c r="E671" s="592">
        <v>104</v>
      </c>
      <c r="F671" s="592">
        <v>45</v>
      </c>
      <c r="G671" s="1118" t="s">
        <v>827</v>
      </c>
      <c r="H671" s="1118" t="s">
        <v>827</v>
      </c>
      <c r="I671" s="592">
        <v>59</v>
      </c>
      <c r="J671" s="592">
        <v>79</v>
      </c>
      <c r="K671" s="592">
        <v>13</v>
      </c>
      <c r="L671" s="592">
        <v>2</v>
      </c>
      <c r="M671" s="592">
        <v>0</v>
      </c>
      <c r="N671" s="592">
        <v>0</v>
      </c>
      <c r="O671" s="592">
        <v>9</v>
      </c>
      <c r="P671" s="592">
        <v>0</v>
      </c>
      <c r="Q671" s="592">
        <v>1</v>
      </c>
    </row>
    <row r="672" spans="1:17" ht="20.25" customHeight="1">
      <c r="A672" s="24"/>
      <c r="B672" s="24" t="s">
        <v>624</v>
      </c>
      <c r="C672" s="1340"/>
      <c r="D672" s="462"/>
    </row>
    <row r="673" spans="1:17" ht="20.25" customHeight="1">
      <c r="A673" s="24"/>
      <c r="B673" s="24"/>
      <c r="C673" s="1340" t="s">
        <v>2265</v>
      </c>
      <c r="D673" s="462" t="s">
        <v>1691</v>
      </c>
      <c r="E673" s="592">
        <v>2</v>
      </c>
      <c r="F673" s="592">
        <v>2</v>
      </c>
      <c r="G673" s="592">
        <v>0</v>
      </c>
      <c r="H673" s="592">
        <v>2</v>
      </c>
      <c r="I673" s="592">
        <v>0</v>
      </c>
      <c r="J673" s="1118" t="s">
        <v>827</v>
      </c>
      <c r="K673" s="1118" t="s">
        <v>827</v>
      </c>
      <c r="L673" s="1118" t="s">
        <v>827</v>
      </c>
      <c r="M673" s="1118" t="s">
        <v>827</v>
      </c>
      <c r="N673" s="1118" t="s">
        <v>827</v>
      </c>
      <c r="O673" s="1118" t="s">
        <v>827</v>
      </c>
      <c r="P673" s="1118" t="s">
        <v>827</v>
      </c>
      <c r="Q673" s="1118" t="s">
        <v>827</v>
      </c>
    </row>
    <row r="674" spans="1:17">
      <c r="A674" s="24"/>
      <c r="B674" s="24"/>
      <c r="C674" s="1340"/>
      <c r="D674" s="462" t="s">
        <v>1692</v>
      </c>
      <c r="E674" s="592">
        <v>5</v>
      </c>
      <c r="F674" s="592">
        <v>5</v>
      </c>
      <c r="G674" s="592">
        <v>0</v>
      </c>
      <c r="H674" s="592">
        <v>5</v>
      </c>
      <c r="I674" s="592">
        <v>0</v>
      </c>
      <c r="J674" s="1118" t="s">
        <v>827</v>
      </c>
      <c r="K674" s="1118" t="s">
        <v>827</v>
      </c>
      <c r="L674" s="1118" t="s">
        <v>827</v>
      </c>
      <c r="M674" s="1118" t="s">
        <v>827</v>
      </c>
      <c r="N674" s="1118" t="s">
        <v>827</v>
      </c>
      <c r="O674" s="1118" t="s">
        <v>827</v>
      </c>
      <c r="P674" s="1118" t="s">
        <v>827</v>
      </c>
      <c r="Q674" s="1118" t="s">
        <v>827</v>
      </c>
    </row>
    <row r="675" spans="1:17">
      <c r="A675" s="24"/>
      <c r="B675" s="24"/>
      <c r="C675" s="1340"/>
      <c r="D675" s="462" t="s">
        <v>1693</v>
      </c>
      <c r="E675" s="592">
        <v>7</v>
      </c>
      <c r="F675" s="592">
        <v>7</v>
      </c>
      <c r="G675" s="592">
        <v>0</v>
      </c>
      <c r="H675" s="592">
        <v>7</v>
      </c>
      <c r="I675" s="592">
        <v>0</v>
      </c>
      <c r="J675" s="1118" t="s">
        <v>827</v>
      </c>
      <c r="K675" s="1118" t="s">
        <v>827</v>
      </c>
      <c r="L675" s="1118" t="s">
        <v>827</v>
      </c>
      <c r="M675" s="1118" t="s">
        <v>827</v>
      </c>
      <c r="N675" s="1118" t="s">
        <v>827</v>
      </c>
      <c r="O675" s="1118" t="s">
        <v>827</v>
      </c>
      <c r="P675" s="1118" t="s">
        <v>827</v>
      </c>
      <c r="Q675" s="1118" t="s">
        <v>827</v>
      </c>
    </row>
    <row r="676" spans="1:17" ht="20.25" customHeight="1">
      <c r="A676" s="24"/>
      <c r="B676" s="24"/>
      <c r="C676" s="1453" t="s">
        <v>1829</v>
      </c>
      <c r="D676" s="462" t="s">
        <v>1691</v>
      </c>
      <c r="E676" s="592">
        <v>2</v>
      </c>
      <c r="F676" s="592">
        <v>2</v>
      </c>
      <c r="G676" s="592">
        <v>0</v>
      </c>
      <c r="H676" s="592">
        <v>2</v>
      </c>
      <c r="I676" s="592">
        <v>0</v>
      </c>
      <c r="J676" s="1118" t="s">
        <v>827</v>
      </c>
      <c r="K676" s="1118" t="s">
        <v>827</v>
      </c>
      <c r="L676" s="1118" t="s">
        <v>827</v>
      </c>
      <c r="M676" s="1118" t="s">
        <v>827</v>
      </c>
      <c r="N676" s="1118" t="s">
        <v>827</v>
      </c>
      <c r="O676" s="1118" t="s">
        <v>827</v>
      </c>
      <c r="P676" s="1118" t="s">
        <v>827</v>
      </c>
      <c r="Q676" s="1118" t="s">
        <v>827</v>
      </c>
    </row>
    <row r="677" spans="1:17">
      <c r="A677" s="24"/>
      <c r="B677" s="24"/>
      <c r="C677" s="1340"/>
      <c r="D677" s="462" t="s">
        <v>1692</v>
      </c>
      <c r="E677" s="592">
        <v>5</v>
      </c>
      <c r="F677" s="592">
        <v>5</v>
      </c>
      <c r="G677" s="592">
        <v>0</v>
      </c>
      <c r="H677" s="592">
        <v>5</v>
      </c>
      <c r="I677" s="592">
        <v>0</v>
      </c>
      <c r="J677" s="1118" t="s">
        <v>827</v>
      </c>
      <c r="K677" s="1118" t="s">
        <v>827</v>
      </c>
      <c r="L677" s="1118" t="s">
        <v>827</v>
      </c>
      <c r="M677" s="1118" t="s">
        <v>827</v>
      </c>
      <c r="N677" s="1118" t="s">
        <v>827</v>
      </c>
      <c r="O677" s="1118" t="s">
        <v>827</v>
      </c>
      <c r="P677" s="1118" t="s">
        <v>827</v>
      </c>
      <c r="Q677" s="1118" t="s">
        <v>827</v>
      </c>
    </row>
    <row r="678" spans="1:17">
      <c r="A678" s="24"/>
      <c r="B678" s="24"/>
      <c r="C678" s="1340"/>
      <c r="D678" s="462" t="s">
        <v>1693</v>
      </c>
      <c r="E678" s="592">
        <v>7</v>
      </c>
      <c r="F678" s="592">
        <v>7</v>
      </c>
      <c r="G678" s="592">
        <v>0</v>
      </c>
      <c r="H678" s="592">
        <v>7</v>
      </c>
      <c r="I678" s="592">
        <v>0</v>
      </c>
      <c r="J678" s="1118" t="s">
        <v>827</v>
      </c>
      <c r="K678" s="1118" t="s">
        <v>827</v>
      </c>
      <c r="L678" s="1118" t="s">
        <v>827</v>
      </c>
      <c r="M678" s="1118" t="s">
        <v>827</v>
      </c>
      <c r="N678" s="1118" t="s">
        <v>827</v>
      </c>
      <c r="O678" s="1118" t="s">
        <v>827</v>
      </c>
      <c r="P678" s="1118" t="s">
        <v>827</v>
      </c>
      <c r="Q678" s="1118" t="s">
        <v>827</v>
      </c>
    </row>
    <row r="679" spans="1:17" ht="20.25" customHeight="1">
      <c r="A679" s="24"/>
      <c r="B679" s="24" t="s">
        <v>625</v>
      </c>
      <c r="C679" s="1340"/>
      <c r="D679" s="462" t="s">
        <v>1691</v>
      </c>
      <c r="E679" s="592">
        <v>3</v>
      </c>
      <c r="F679" s="592">
        <v>3</v>
      </c>
      <c r="G679" s="592">
        <v>0</v>
      </c>
      <c r="H679" s="592">
        <v>3</v>
      </c>
      <c r="I679" s="592">
        <v>0</v>
      </c>
      <c r="J679" s="1118" t="s">
        <v>827</v>
      </c>
      <c r="K679" s="1118" t="s">
        <v>827</v>
      </c>
      <c r="L679" s="1118" t="s">
        <v>827</v>
      </c>
      <c r="M679" s="1118" t="s">
        <v>827</v>
      </c>
      <c r="N679" s="1118" t="s">
        <v>827</v>
      </c>
      <c r="O679" s="1118" t="s">
        <v>827</v>
      </c>
      <c r="P679" s="1118" t="s">
        <v>827</v>
      </c>
      <c r="Q679" s="1118" t="s">
        <v>827</v>
      </c>
    </row>
    <row r="680" spans="1:17">
      <c r="A680" s="24"/>
      <c r="B680" s="24"/>
      <c r="C680" s="1340"/>
      <c r="D680" s="462" t="s">
        <v>1692</v>
      </c>
      <c r="E680" s="592">
        <v>4</v>
      </c>
      <c r="F680" s="592">
        <v>3</v>
      </c>
      <c r="G680" s="592">
        <v>0</v>
      </c>
      <c r="H680" s="592">
        <v>3</v>
      </c>
      <c r="I680" s="592">
        <v>1</v>
      </c>
      <c r="J680" s="1118" t="s">
        <v>827</v>
      </c>
      <c r="K680" s="1118" t="s">
        <v>827</v>
      </c>
      <c r="L680" s="1118" t="s">
        <v>827</v>
      </c>
      <c r="M680" s="1118" t="s">
        <v>827</v>
      </c>
      <c r="N680" s="1118" t="s">
        <v>827</v>
      </c>
      <c r="O680" s="1118" t="s">
        <v>827</v>
      </c>
      <c r="P680" s="1118" t="s">
        <v>827</v>
      </c>
      <c r="Q680" s="1118" t="s">
        <v>827</v>
      </c>
    </row>
    <row r="681" spans="1:17">
      <c r="A681" s="24"/>
      <c r="B681" s="24"/>
      <c r="C681" s="1340"/>
      <c r="D681" s="462" t="s">
        <v>1693</v>
      </c>
      <c r="E681" s="592">
        <v>7</v>
      </c>
      <c r="F681" s="592">
        <v>6</v>
      </c>
      <c r="G681" s="592">
        <v>0</v>
      </c>
      <c r="H681" s="592">
        <v>6</v>
      </c>
      <c r="I681" s="592">
        <v>1</v>
      </c>
      <c r="J681" s="1118" t="s">
        <v>827</v>
      </c>
      <c r="K681" s="1118" t="s">
        <v>827</v>
      </c>
      <c r="L681" s="1118" t="s">
        <v>827</v>
      </c>
      <c r="M681" s="1118" t="s">
        <v>827</v>
      </c>
      <c r="N681" s="1118" t="s">
        <v>827</v>
      </c>
      <c r="O681" s="1118" t="s">
        <v>827</v>
      </c>
      <c r="P681" s="1118" t="s">
        <v>827</v>
      </c>
      <c r="Q681" s="1118" t="s">
        <v>827</v>
      </c>
    </row>
    <row r="682" spans="1:17" ht="20.25" customHeight="1">
      <c r="A682" s="24"/>
      <c r="B682" s="24" t="s">
        <v>1795</v>
      </c>
      <c r="C682" s="1340"/>
      <c r="D682" s="462" t="s">
        <v>1691</v>
      </c>
      <c r="E682" s="592">
        <v>501</v>
      </c>
      <c r="F682" s="592">
        <v>288</v>
      </c>
      <c r="G682" s="592">
        <v>254</v>
      </c>
      <c r="H682" s="592">
        <v>34</v>
      </c>
      <c r="I682" s="592">
        <v>213</v>
      </c>
      <c r="J682" s="1118" t="s">
        <v>827</v>
      </c>
      <c r="K682" s="1118" t="s">
        <v>827</v>
      </c>
      <c r="L682" s="1118" t="s">
        <v>827</v>
      </c>
      <c r="M682" s="1118" t="s">
        <v>827</v>
      </c>
      <c r="N682" s="1118" t="s">
        <v>827</v>
      </c>
      <c r="O682" s="1118" t="s">
        <v>827</v>
      </c>
      <c r="P682" s="1118" t="s">
        <v>827</v>
      </c>
      <c r="Q682" s="1118" t="s">
        <v>827</v>
      </c>
    </row>
    <row r="683" spans="1:17">
      <c r="A683" s="24"/>
      <c r="B683" s="24"/>
      <c r="C683" s="1340"/>
      <c r="D683" s="462" t="s">
        <v>1692</v>
      </c>
      <c r="E683" s="592">
        <v>791</v>
      </c>
      <c r="F683" s="592">
        <v>276</v>
      </c>
      <c r="G683" s="592">
        <v>247</v>
      </c>
      <c r="H683" s="592">
        <v>29</v>
      </c>
      <c r="I683" s="592">
        <v>515</v>
      </c>
      <c r="J683" s="1118" t="s">
        <v>827</v>
      </c>
      <c r="K683" s="1118" t="s">
        <v>827</v>
      </c>
      <c r="L683" s="1118" t="s">
        <v>827</v>
      </c>
      <c r="M683" s="1118" t="s">
        <v>827</v>
      </c>
      <c r="N683" s="1118" t="s">
        <v>827</v>
      </c>
      <c r="O683" s="1118" t="s">
        <v>827</v>
      </c>
      <c r="P683" s="1118" t="s">
        <v>827</v>
      </c>
      <c r="Q683" s="1118" t="s">
        <v>827</v>
      </c>
    </row>
    <row r="684" spans="1:17">
      <c r="A684" s="24"/>
      <c r="B684" s="24"/>
      <c r="C684" s="1340"/>
      <c r="D684" s="462" t="s">
        <v>1693</v>
      </c>
      <c r="E684" s="592">
        <v>1292</v>
      </c>
      <c r="F684" s="592">
        <v>564</v>
      </c>
      <c r="G684" s="592">
        <v>501</v>
      </c>
      <c r="H684" s="592">
        <v>63</v>
      </c>
      <c r="I684" s="592">
        <v>728</v>
      </c>
      <c r="J684" s="1118" t="s">
        <v>827</v>
      </c>
      <c r="K684" s="1118" t="s">
        <v>827</v>
      </c>
      <c r="L684" s="1118" t="s">
        <v>827</v>
      </c>
      <c r="M684" s="1118" t="s">
        <v>827</v>
      </c>
      <c r="N684" s="1118" t="s">
        <v>827</v>
      </c>
      <c r="O684" s="1118" t="s">
        <v>827</v>
      </c>
      <c r="P684" s="1118" t="s">
        <v>827</v>
      </c>
      <c r="Q684" s="1118" t="s">
        <v>827</v>
      </c>
    </row>
    <row r="685" spans="1:17" ht="20.25" customHeight="1">
      <c r="A685" s="24"/>
      <c r="B685" s="24" t="s">
        <v>626</v>
      </c>
      <c r="C685" s="1340"/>
      <c r="D685" s="462" t="s">
        <v>1691</v>
      </c>
      <c r="E685" s="592">
        <v>5</v>
      </c>
      <c r="F685" s="592">
        <v>0</v>
      </c>
      <c r="G685" s="592">
        <v>0</v>
      </c>
      <c r="H685" s="592">
        <v>0</v>
      </c>
      <c r="I685" s="592">
        <v>5</v>
      </c>
      <c r="J685" s="1118" t="s">
        <v>827</v>
      </c>
      <c r="K685" s="1118" t="s">
        <v>827</v>
      </c>
      <c r="L685" s="1118" t="s">
        <v>827</v>
      </c>
      <c r="M685" s="1118" t="s">
        <v>827</v>
      </c>
      <c r="N685" s="1118" t="s">
        <v>827</v>
      </c>
      <c r="O685" s="1118" t="s">
        <v>827</v>
      </c>
      <c r="P685" s="1118" t="s">
        <v>827</v>
      </c>
      <c r="Q685" s="1118" t="s">
        <v>827</v>
      </c>
    </row>
    <row r="686" spans="1:17">
      <c r="A686" s="24"/>
      <c r="B686" s="24"/>
      <c r="C686" s="1340"/>
      <c r="D686" s="462" t="s">
        <v>1692</v>
      </c>
      <c r="E686" s="592">
        <v>10</v>
      </c>
      <c r="F686" s="592">
        <v>0</v>
      </c>
      <c r="G686" s="592">
        <v>0</v>
      </c>
      <c r="H686" s="592">
        <v>0</v>
      </c>
      <c r="I686" s="592">
        <v>10</v>
      </c>
      <c r="J686" s="1118" t="s">
        <v>827</v>
      </c>
      <c r="K686" s="1118" t="s">
        <v>827</v>
      </c>
      <c r="L686" s="1118" t="s">
        <v>827</v>
      </c>
      <c r="M686" s="1118" t="s">
        <v>827</v>
      </c>
      <c r="N686" s="1118" t="s">
        <v>827</v>
      </c>
      <c r="O686" s="1118" t="s">
        <v>827</v>
      </c>
      <c r="P686" s="1118" t="s">
        <v>827</v>
      </c>
      <c r="Q686" s="1118" t="s">
        <v>827</v>
      </c>
    </row>
    <row r="687" spans="1:17">
      <c r="A687" s="24"/>
      <c r="B687" s="24"/>
      <c r="C687" s="1340"/>
      <c r="D687" s="462" t="s">
        <v>1693</v>
      </c>
      <c r="E687" s="592">
        <v>15</v>
      </c>
      <c r="F687" s="592">
        <v>0</v>
      </c>
      <c r="G687" s="592">
        <v>0</v>
      </c>
      <c r="H687" s="592">
        <v>0</v>
      </c>
      <c r="I687" s="592">
        <v>15</v>
      </c>
      <c r="J687" s="1118" t="s">
        <v>827</v>
      </c>
      <c r="K687" s="1118" t="s">
        <v>827</v>
      </c>
      <c r="L687" s="1118" t="s">
        <v>827</v>
      </c>
      <c r="M687" s="1118" t="s">
        <v>827</v>
      </c>
      <c r="N687" s="1118" t="s">
        <v>827</v>
      </c>
      <c r="O687" s="1118" t="s">
        <v>827</v>
      </c>
      <c r="P687" s="1118" t="s">
        <v>827</v>
      </c>
      <c r="Q687" s="1118" t="s">
        <v>827</v>
      </c>
    </row>
    <row r="688" spans="1:17" ht="20.25" customHeight="1">
      <c r="A688" s="24"/>
      <c r="B688" s="24" t="s">
        <v>1798</v>
      </c>
      <c r="C688" s="1340"/>
      <c r="D688" s="462" t="s">
        <v>1691</v>
      </c>
      <c r="E688" s="592">
        <v>5</v>
      </c>
      <c r="F688" s="592">
        <v>0</v>
      </c>
      <c r="G688" s="592">
        <v>0</v>
      </c>
      <c r="H688" s="592">
        <v>0</v>
      </c>
      <c r="I688" s="592">
        <v>5</v>
      </c>
      <c r="J688" s="1118" t="s">
        <v>827</v>
      </c>
      <c r="K688" s="1118" t="s">
        <v>827</v>
      </c>
      <c r="L688" s="1118" t="s">
        <v>827</v>
      </c>
      <c r="M688" s="1118" t="s">
        <v>827</v>
      </c>
      <c r="N688" s="1118" t="s">
        <v>827</v>
      </c>
      <c r="O688" s="1118" t="s">
        <v>827</v>
      </c>
      <c r="P688" s="1118" t="s">
        <v>827</v>
      </c>
      <c r="Q688" s="1118" t="s">
        <v>827</v>
      </c>
    </row>
    <row r="689" spans="1:17">
      <c r="A689" s="24"/>
      <c r="B689" s="24"/>
      <c r="C689" s="1340"/>
      <c r="D689" s="462" t="s">
        <v>1692</v>
      </c>
      <c r="E689" s="592">
        <v>10</v>
      </c>
      <c r="F689" s="592">
        <v>0</v>
      </c>
      <c r="G689" s="592">
        <v>0</v>
      </c>
      <c r="H689" s="592">
        <v>0</v>
      </c>
      <c r="I689" s="592">
        <v>10</v>
      </c>
      <c r="J689" s="1118" t="s">
        <v>827</v>
      </c>
      <c r="K689" s="1118" t="s">
        <v>827</v>
      </c>
      <c r="L689" s="1118" t="s">
        <v>827</v>
      </c>
      <c r="M689" s="1118" t="s">
        <v>827</v>
      </c>
      <c r="N689" s="1118" t="s">
        <v>827</v>
      </c>
      <c r="O689" s="1118" t="s">
        <v>827</v>
      </c>
      <c r="P689" s="1118" t="s">
        <v>827</v>
      </c>
      <c r="Q689" s="1118" t="s">
        <v>827</v>
      </c>
    </row>
    <row r="690" spans="1:17">
      <c r="A690" s="24"/>
      <c r="B690" s="24"/>
      <c r="C690" s="1340"/>
      <c r="D690" s="462" t="s">
        <v>1693</v>
      </c>
      <c r="E690" s="592">
        <v>15</v>
      </c>
      <c r="F690" s="592">
        <v>0</v>
      </c>
      <c r="G690" s="592">
        <v>0</v>
      </c>
      <c r="H690" s="592">
        <v>0</v>
      </c>
      <c r="I690" s="592">
        <v>15</v>
      </c>
      <c r="J690" s="1118" t="s">
        <v>827</v>
      </c>
      <c r="K690" s="1118" t="s">
        <v>827</v>
      </c>
      <c r="L690" s="1118" t="s">
        <v>827</v>
      </c>
      <c r="M690" s="1118" t="s">
        <v>827</v>
      </c>
      <c r="N690" s="1118" t="s">
        <v>827</v>
      </c>
      <c r="O690" s="1118" t="s">
        <v>827</v>
      </c>
      <c r="P690" s="1118" t="s">
        <v>827</v>
      </c>
      <c r="Q690" s="1118" t="s">
        <v>827</v>
      </c>
    </row>
    <row r="691" spans="1:17" ht="20.25" customHeight="1">
      <c r="A691" s="24" t="s">
        <v>1728</v>
      </c>
      <c r="B691" s="24"/>
      <c r="C691" s="1340"/>
      <c r="D691" s="462" t="s">
        <v>1691</v>
      </c>
      <c r="E691" s="592">
        <v>506</v>
      </c>
      <c r="F691" s="592">
        <v>288</v>
      </c>
      <c r="G691" s="592">
        <v>254</v>
      </c>
      <c r="H691" s="592">
        <v>34</v>
      </c>
      <c r="I691" s="592">
        <v>218</v>
      </c>
      <c r="J691" s="592">
        <v>349</v>
      </c>
      <c r="K691" s="592">
        <v>92</v>
      </c>
      <c r="L691" s="592">
        <v>34</v>
      </c>
      <c r="M691" s="592">
        <v>2</v>
      </c>
      <c r="N691" s="592">
        <v>0</v>
      </c>
      <c r="O691" s="592">
        <v>20</v>
      </c>
      <c r="P691" s="592">
        <v>7</v>
      </c>
      <c r="Q691" s="592">
        <v>2</v>
      </c>
    </row>
    <row r="692" spans="1:17">
      <c r="A692" s="24"/>
      <c r="B692" s="24"/>
      <c r="C692" s="1340"/>
      <c r="D692" s="462" t="s">
        <v>1692</v>
      </c>
      <c r="E692" s="592">
        <v>801</v>
      </c>
      <c r="F692" s="592">
        <v>276</v>
      </c>
      <c r="G692" s="592">
        <v>247</v>
      </c>
      <c r="H692" s="592">
        <v>29</v>
      </c>
      <c r="I692" s="592">
        <v>525</v>
      </c>
      <c r="J692" s="592">
        <v>563</v>
      </c>
      <c r="K692" s="592">
        <v>151</v>
      </c>
      <c r="L692" s="592">
        <v>25</v>
      </c>
      <c r="M692" s="592">
        <v>12</v>
      </c>
      <c r="N692" s="592">
        <v>0</v>
      </c>
      <c r="O692" s="592">
        <v>40</v>
      </c>
      <c r="P692" s="592">
        <v>5</v>
      </c>
      <c r="Q692" s="592">
        <v>5</v>
      </c>
    </row>
    <row r="693" spans="1:17">
      <c r="A693" s="24"/>
      <c r="B693" s="24"/>
      <c r="C693" s="1340"/>
      <c r="D693" s="462" t="s">
        <v>1693</v>
      </c>
      <c r="E693" s="592">
        <v>1307</v>
      </c>
      <c r="F693" s="592">
        <v>564</v>
      </c>
      <c r="G693" s="592">
        <v>501</v>
      </c>
      <c r="H693" s="592">
        <v>63</v>
      </c>
      <c r="I693" s="592">
        <v>743</v>
      </c>
      <c r="J693" s="592">
        <v>912</v>
      </c>
      <c r="K693" s="592">
        <v>243</v>
      </c>
      <c r="L693" s="592">
        <v>59</v>
      </c>
      <c r="M693" s="592">
        <v>14</v>
      </c>
      <c r="N693" s="592">
        <v>0</v>
      </c>
      <c r="O693" s="592">
        <v>60</v>
      </c>
      <c r="P693" s="592">
        <v>12</v>
      </c>
      <c r="Q693" s="592">
        <v>7</v>
      </c>
    </row>
    <row r="694" spans="1:17" ht="23.25" customHeight="1">
      <c r="A694" s="1486" t="s">
        <v>2271</v>
      </c>
      <c r="B694" s="1486"/>
      <c r="C694" s="1486"/>
      <c r="D694" s="462"/>
      <c r="E694" s="592"/>
      <c r="F694" s="592"/>
      <c r="G694" s="592"/>
      <c r="H694" s="592"/>
      <c r="I694" s="592"/>
      <c r="J694" s="592"/>
      <c r="K694" s="592"/>
      <c r="L694" s="592"/>
      <c r="M694" s="592"/>
      <c r="N694" s="592"/>
      <c r="O694" s="592"/>
      <c r="P694" s="592"/>
      <c r="Q694" s="592"/>
    </row>
    <row r="695" spans="1:17" ht="20.25" customHeight="1">
      <c r="A695" s="24"/>
      <c r="B695" s="24" t="s">
        <v>618</v>
      </c>
      <c r="C695" s="1340"/>
      <c r="D695" s="462"/>
      <c r="E695" s="592"/>
      <c r="F695" s="592"/>
      <c r="G695" s="592"/>
      <c r="H695" s="592"/>
      <c r="I695" s="592"/>
      <c r="J695" s="592"/>
      <c r="K695" s="592"/>
      <c r="L695" s="592"/>
      <c r="M695" s="592"/>
      <c r="N695" s="592"/>
      <c r="O695" s="592"/>
      <c r="P695" s="592"/>
      <c r="Q695" s="592"/>
    </row>
    <row r="696" spans="1:17" ht="20.25" customHeight="1">
      <c r="A696" s="24"/>
      <c r="B696" s="24"/>
      <c r="C696" s="1340" t="s">
        <v>2264</v>
      </c>
      <c r="D696" s="462" t="s">
        <v>1691</v>
      </c>
      <c r="E696" s="592">
        <v>10840</v>
      </c>
      <c r="F696" s="592">
        <v>8715</v>
      </c>
      <c r="G696" s="592">
        <v>7287</v>
      </c>
      <c r="H696" s="592">
        <v>1428</v>
      </c>
      <c r="I696" s="592">
        <v>2125</v>
      </c>
      <c r="J696" s="592">
        <v>6681</v>
      </c>
      <c r="K696" s="592">
        <v>2151</v>
      </c>
      <c r="L696" s="592">
        <v>703</v>
      </c>
      <c r="M696" s="592">
        <v>231</v>
      </c>
      <c r="N696" s="592">
        <v>47</v>
      </c>
      <c r="O696" s="592">
        <v>774</v>
      </c>
      <c r="P696" s="592">
        <v>146</v>
      </c>
      <c r="Q696" s="592">
        <v>107</v>
      </c>
    </row>
    <row r="697" spans="1:17">
      <c r="A697" s="24"/>
      <c r="B697" s="24"/>
      <c r="C697" s="1340"/>
      <c r="D697" s="462" t="s">
        <v>1692</v>
      </c>
      <c r="E697" s="592">
        <v>22309</v>
      </c>
      <c r="F697" s="592">
        <v>11691</v>
      </c>
      <c r="G697" s="592">
        <v>9221</v>
      </c>
      <c r="H697" s="592">
        <v>2470</v>
      </c>
      <c r="I697" s="592">
        <v>10618</v>
      </c>
      <c r="J697" s="592">
        <v>12532</v>
      </c>
      <c r="K697" s="592">
        <v>4734</v>
      </c>
      <c r="L697" s="592">
        <v>1539</v>
      </c>
      <c r="M697" s="592">
        <v>598</v>
      </c>
      <c r="N697" s="592">
        <v>133</v>
      </c>
      <c r="O697" s="592">
        <v>2094</v>
      </c>
      <c r="P697" s="592">
        <v>418</v>
      </c>
      <c r="Q697" s="592">
        <v>261</v>
      </c>
    </row>
    <row r="698" spans="1:17">
      <c r="A698" s="24"/>
      <c r="B698" s="24"/>
      <c r="C698" s="1340"/>
      <c r="D698" s="462" t="s">
        <v>1693</v>
      </c>
      <c r="E698" s="592">
        <v>33149</v>
      </c>
      <c r="F698" s="592">
        <v>20406</v>
      </c>
      <c r="G698" s="592">
        <v>16508</v>
      </c>
      <c r="H698" s="592">
        <v>3898</v>
      </c>
      <c r="I698" s="592">
        <v>12743</v>
      </c>
      <c r="J698" s="592">
        <v>19213</v>
      </c>
      <c r="K698" s="592">
        <v>6885</v>
      </c>
      <c r="L698" s="592">
        <v>2242</v>
      </c>
      <c r="M698" s="592">
        <v>829</v>
      </c>
      <c r="N698" s="592">
        <v>180</v>
      </c>
      <c r="O698" s="592">
        <v>2868</v>
      </c>
      <c r="P698" s="592">
        <v>564</v>
      </c>
      <c r="Q698" s="592">
        <v>368</v>
      </c>
    </row>
    <row r="699" spans="1:17" ht="20.25" customHeight="1">
      <c r="A699" s="24"/>
      <c r="B699" s="24"/>
      <c r="C699" s="1340" t="s">
        <v>2265</v>
      </c>
      <c r="D699" s="462" t="s">
        <v>1691</v>
      </c>
      <c r="E699" s="592">
        <v>5478</v>
      </c>
      <c r="F699" s="592">
        <v>4098</v>
      </c>
      <c r="G699" s="592">
        <v>3573</v>
      </c>
      <c r="H699" s="592">
        <v>525</v>
      </c>
      <c r="I699" s="592">
        <v>1380</v>
      </c>
      <c r="J699" s="592">
        <v>3390</v>
      </c>
      <c r="K699" s="592">
        <v>1035</v>
      </c>
      <c r="L699" s="592">
        <v>301</v>
      </c>
      <c r="M699" s="592">
        <v>430</v>
      </c>
      <c r="N699" s="592">
        <v>2</v>
      </c>
      <c r="O699" s="592">
        <v>148</v>
      </c>
      <c r="P699" s="592">
        <v>82</v>
      </c>
      <c r="Q699" s="592">
        <v>90</v>
      </c>
    </row>
    <row r="700" spans="1:17">
      <c r="A700" s="24"/>
      <c r="B700" s="24"/>
      <c r="C700" s="1340"/>
      <c r="D700" s="462" t="s">
        <v>1692</v>
      </c>
      <c r="E700" s="592">
        <v>21270</v>
      </c>
      <c r="F700" s="592">
        <v>9851</v>
      </c>
      <c r="G700" s="592">
        <v>8417</v>
      </c>
      <c r="H700" s="592">
        <v>1434</v>
      </c>
      <c r="I700" s="592">
        <v>11419</v>
      </c>
      <c r="J700" s="592">
        <v>13403</v>
      </c>
      <c r="K700" s="592">
        <v>3834</v>
      </c>
      <c r="L700" s="592">
        <v>1056</v>
      </c>
      <c r="M700" s="592">
        <v>1562</v>
      </c>
      <c r="N700" s="592">
        <v>23</v>
      </c>
      <c r="O700" s="592">
        <v>781</v>
      </c>
      <c r="P700" s="592">
        <v>321</v>
      </c>
      <c r="Q700" s="592">
        <v>290</v>
      </c>
    </row>
    <row r="701" spans="1:17">
      <c r="A701" s="24"/>
      <c r="B701" s="24"/>
      <c r="C701" s="1340"/>
      <c r="D701" s="462" t="s">
        <v>1693</v>
      </c>
      <c r="E701" s="592">
        <v>26748</v>
      </c>
      <c r="F701" s="592">
        <v>13949</v>
      </c>
      <c r="G701" s="592">
        <v>11990</v>
      </c>
      <c r="H701" s="592">
        <v>1959</v>
      </c>
      <c r="I701" s="592">
        <v>12799</v>
      </c>
      <c r="J701" s="592">
        <v>16793</v>
      </c>
      <c r="K701" s="592">
        <v>4869</v>
      </c>
      <c r="L701" s="592">
        <v>1357</v>
      </c>
      <c r="M701" s="592">
        <v>1992</v>
      </c>
      <c r="N701" s="592">
        <v>25</v>
      </c>
      <c r="O701" s="592">
        <v>929</v>
      </c>
      <c r="P701" s="592">
        <v>403</v>
      </c>
      <c r="Q701" s="592">
        <v>380</v>
      </c>
    </row>
    <row r="702" spans="1:17" ht="20.25" customHeight="1">
      <c r="A702" s="24"/>
      <c r="B702" s="24"/>
      <c r="C702" s="1340" t="s">
        <v>2267</v>
      </c>
      <c r="D702" s="462" t="s">
        <v>1691</v>
      </c>
      <c r="E702" s="592">
        <v>104</v>
      </c>
      <c r="F702" s="592">
        <v>91</v>
      </c>
      <c r="G702" s="592">
        <v>65</v>
      </c>
      <c r="H702" s="592">
        <v>26</v>
      </c>
      <c r="I702" s="592">
        <v>13</v>
      </c>
      <c r="J702" s="592">
        <v>9</v>
      </c>
      <c r="K702" s="592">
        <v>16</v>
      </c>
      <c r="L702" s="592">
        <v>1</v>
      </c>
      <c r="M702" s="592">
        <v>74</v>
      </c>
      <c r="N702" s="592">
        <v>0</v>
      </c>
      <c r="O702" s="592">
        <v>2</v>
      </c>
      <c r="P702" s="592">
        <v>0</v>
      </c>
      <c r="Q702" s="592">
        <v>2</v>
      </c>
    </row>
    <row r="703" spans="1:17">
      <c r="A703" s="24"/>
      <c r="B703" s="24"/>
      <c r="C703" s="1340"/>
      <c r="D703" s="462" t="s">
        <v>1692</v>
      </c>
      <c r="E703" s="592">
        <v>329</v>
      </c>
      <c r="F703" s="592">
        <v>223</v>
      </c>
      <c r="G703" s="592">
        <v>161</v>
      </c>
      <c r="H703" s="592">
        <v>62</v>
      </c>
      <c r="I703" s="592">
        <v>106</v>
      </c>
      <c r="J703" s="592">
        <v>14</v>
      </c>
      <c r="K703" s="592">
        <v>45</v>
      </c>
      <c r="L703" s="592">
        <v>0</v>
      </c>
      <c r="M703" s="592">
        <v>260</v>
      </c>
      <c r="N703" s="592">
        <v>0</v>
      </c>
      <c r="O703" s="592">
        <v>2</v>
      </c>
      <c r="P703" s="592">
        <v>0</v>
      </c>
      <c r="Q703" s="592">
        <v>8</v>
      </c>
    </row>
    <row r="704" spans="1:17">
      <c r="A704" s="24"/>
      <c r="B704" s="24"/>
      <c r="C704" s="1340"/>
      <c r="D704" s="462" t="s">
        <v>1693</v>
      </c>
      <c r="E704" s="592">
        <v>433</v>
      </c>
      <c r="F704" s="592">
        <v>314</v>
      </c>
      <c r="G704" s="592">
        <v>226</v>
      </c>
      <c r="H704" s="592">
        <v>88</v>
      </c>
      <c r="I704" s="592">
        <v>119</v>
      </c>
      <c r="J704" s="592">
        <v>23</v>
      </c>
      <c r="K704" s="592">
        <v>61</v>
      </c>
      <c r="L704" s="592">
        <v>1</v>
      </c>
      <c r="M704" s="592">
        <v>334</v>
      </c>
      <c r="N704" s="592">
        <v>0</v>
      </c>
      <c r="O704" s="592">
        <v>4</v>
      </c>
      <c r="P704" s="592">
        <v>0</v>
      </c>
      <c r="Q704" s="592">
        <v>10</v>
      </c>
    </row>
    <row r="705" spans="1:17">
      <c r="A705" s="24"/>
      <c r="B705" s="24"/>
      <c r="C705" s="1340"/>
      <c r="D705" s="449"/>
      <c r="E705" s="592"/>
      <c r="F705" s="592"/>
      <c r="G705" s="592"/>
      <c r="H705" s="592"/>
      <c r="I705" s="592"/>
      <c r="J705" s="592"/>
      <c r="K705" s="592"/>
      <c r="L705" s="592"/>
      <c r="M705" s="592"/>
      <c r="N705" s="592"/>
      <c r="O705" s="592"/>
      <c r="P705" s="592"/>
      <c r="Q705" s="592"/>
    </row>
    <row r="706" spans="1:17">
      <c r="A706" s="24"/>
      <c r="B706" s="24"/>
      <c r="C706" s="1340"/>
      <c r="D706" s="449"/>
      <c r="E706" s="592"/>
      <c r="F706" s="592"/>
      <c r="G706" s="592"/>
      <c r="H706" s="592"/>
      <c r="I706" s="592"/>
      <c r="J706" s="592"/>
      <c r="K706" s="592"/>
      <c r="L706" s="592"/>
      <c r="M706" s="592"/>
      <c r="N706" s="592"/>
      <c r="O706" s="592"/>
      <c r="P706" s="592"/>
      <c r="Q706" s="592"/>
    </row>
    <row r="707" spans="1:17">
      <c r="A707" s="24"/>
      <c r="B707" s="24"/>
      <c r="C707" s="1340"/>
      <c r="D707" s="449"/>
      <c r="E707" s="592"/>
      <c r="F707" s="592"/>
      <c r="G707" s="592"/>
      <c r="H707" s="592"/>
      <c r="I707" s="592"/>
      <c r="J707" s="592"/>
      <c r="K707" s="592"/>
      <c r="L707" s="592"/>
      <c r="M707" s="592"/>
      <c r="N707" s="592"/>
      <c r="O707" s="592"/>
      <c r="P707" s="592"/>
      <c r="Q707" s="592"/>
    </row>
    <row r="708" spans="1:17">
      <c r="A708" s="24"/>
      <c r="B708" s="24"/>
      <c r="C708" s="1340"/>
      <c r="D708" s="449"/>
      <c r="E708" s="592"/>
      <c r="F708" s="592"/>
      <c r="G708" s="592"/>
      <c r="H708" s="592"/>
      <c r="I708" s="592"/>
      <c r="J708" s="592"/>
      <c r="K708" s="592"/>
      <c r="L708" s="592"/>
      <c r="M708" s="592"/>
      <c r="N708" s="592"/>
      <c r="O708" s="592"/>
      <c r="P708" s="592"/>
      <c r="Q708" s="592"/>
    </row>
    <row r="709" spans="1:17">
      <c r="A709" s="24"/>
      <c r="B709" s="24"/>
      <c r="C709" s="1340"/>
      <c r="D709" s="449"/>
      <c r="E709" s="592"/>
      <c r="F709" s="592"/>
      <c r="G709" s="592"/>
      <c r="H709" s="592"/>
      <c r="I709" s="592"/>
      <c r="J709" s="592"/>
      <c r="K709" s="592"/>
      <c r="L709" s="592"/>
      <c r="M709" s="592"/>
      <c r="N709" s="592"/>
      <c r="O709" s="592"/>
      <c r="P709" s="592"/>
      <c r="Q709" s="592"/>
    </row>
    <row r="710" spans="1:17">
      <c r="A710" s="90" t="s">
        <v>527</v>
      </c>
      <c r="B710" s="24"/>
      <c r="C710" s="1340"/>
      <c r="D710" s="449"/>
      <c r="E710" s="684"/>
      <c r="F710" s="592"/>
      <c r="G710" s="592"/>
      <c r="H710" s="592"/>
      <c r="I710" s="592"/>
      <c r="J710" s="592"/>
      <c r="K710" s="592"/>
      <c r="L710" s="592"/>
      <c r="M710" s="592"/>
      <c r="N710" s="592"/>
      <c r="O710" s="592"/>
      <c r="P710" s="592"/>
      <c r="Q710" s="592"/>
    </row>
    <row r="711" spans="1:17">
      <c r="A711" s="496" t="s">
        <v>1776</v>
      </c>
      <c r="B711" s="24"/>
      <c r="C711" s="1340"/>
      <c r="D711" s="449"/>
      <c r="E711" s="684"/>
      <c r="F711" s="592"/>
      <c r="G711" s="592"/>
      <c r="H711" s="592"/>
      <c r="I711" s="592"/>
      <c r="J711" s="592"/>
      <c r="K711" s="592"/>
      <c r="L711" s="592"/>
      <c r="M711" s="592"/>
      <c r="N711" s="592"/>
      <c r="O711" s="592"/>
      <c r="P711" s="592"/>
      <c r="Q711" s="592"/>
    </row>
    <row r="712" spans="1:17">
      <c r="A712" s="496" t="s">
        <v>1777</v>
      </c>
      <c r="B712" s="24"/>
      <c r="C712" s="1340"/>
      <c r="D712" s="449"/>
      <c r="E712" s="684"/>
      <c r="F712" s="592"/>
      <c r="G712" s="592"/>
      <c r="H712" s="592"/>
      <c r="I712" s="592"/>
      <c r="J712" s="592"/>
      <c r="K712" s="592"/>
      <c r="L712" s="592"/>
      <c r="M712" s="592"/>
      <c r="N712" s="592"/>
      <c r="O712" s="592"/>
      <c r="P712" s="592"/>
      <c r="Q712" s="592"/>
    </row>
    <row r="713" spans="1:17" s="496" customFormat="1" ht="10.15" customHeight="1">
      <c r="A713" s="496" t="s">
        <v>1778</v>
      </c>
      <c r="C713" s="497"/>
      <c r="D713" s="502"/>
      <c r="E713" s="499"/>
      <c r="F713" s="499"/>
      <c r="G713" s="499"/>
      <c r="H713" s="499"/>
      <c r="I713" s="499"/>
      <c r="J713" s="499"/>
      <c r="K713" s="499"/>
      <c r="L713" s="499"/>
      <c r="M713" s="499"/>
    </row>
    <row r="714" spans="1:17">
      <c r="B714" s="24"/>
      <c r="C714" s="1340"/>
      <c r="D714" s="449"/>
      <c r="E714" s="684"/>
      <c r="F714" s="592"/>
      <c r="G714" s="592"/>
      <c r="H714" s="592"/>
      <c r="I714" s="592"/>
      <c r="J714" s="592"/>
      <c r="K714" s="592"/>
      <c r="L714" s="592"/>
      <c r="M714" s="592"/>
      <c r="N714" s="592"/>
      <c r="O714" s="592"/>
      <c r="P714" s="592"/>
      <c r="Q714" s="592"/>
    </row>
    <row r="715" spans="1:17">
      <c r="A715" s="1354" t="s">
        <v>3078</v>
      </c>
      <c r="B715" s="24"/>
      <c r="C715" s="1340"/>
      <c r="D715" s="449"/>
      <c r="E715" s="684"/>
      <c r="F715" s="592"/>
      <c r="G715" s="592"/>
      <c r="H715" s="592"/>
      <c r="I715" s="592"/>
      <c r="J715" s="592"/>
      <c r="K715" s="592"/>
      <c r="L715" s="592"/>
      <c r="M715" s="592"/>
      <c r="N715" s="592"/>
      <c r="O715" s="592"/>
      <c r="P715" s="592"/>
      <c r="Q715" s="592"/>
    </row>
    <row r="716" spans="1:17" ht="20.25" customHeight="1">
      <c r="A716" s="24"/>
      <c r="B716" s="24"/>
      <c r="C716" s="1453" t="s">
        <v>1829</v>
      </c>
      <c r="D716" s="462" t="s">
        <v>1691</v>
      </c>
      <c r="E716" s="592">
        <v>16422</v>
      </c>
      <c r="F716" s="592">
        <v>12904</v>
      </c>
      <c r="G716" s="592">
        <v>10925</v>
      </c>
      <c r="H716" s="592">
        <v>1979</v>
      </c>
      <c r="I716" s="592">
        <v>3518</v>
      </c>
      <c r="J716" s="592">
        <v>10080</v>
      </c>
      <c r="K716" s="592">
        <v>3202</v>
      </c>
      <c r="L716" s="592">
        <v>1005</v>
      </c>
      <c r="M716" s="592">
        <v>735</v>
      </c>
      <c r="N716" s="592">
        <v>49</v>
      </c>
      <c r="O716" s="592">
        <v>924</v>
      </c>
      <c r="P716" s="592">
        <v>228</v>
      </c>
      <c r="Q716" s="592">
        <v>199</v>
      </c>
    </row>
    <row r="717" spans="1:17">
      <c r="A717" s="24"/>
      <c r="B717" s="24"/>
      <c r="C717" s="1340"/>
      <c r="D717" s="462" t="s">
        <v>1692</v>
      </c>
      <c r="E717" s="592">
        <v>43908</v>
      </c>
      <c r="F717" s="592">
        <v>21765</v>
      </c>
      <c r="G717" s="592">
        <v>17799</v>
      </c>
      <c r="H717" s="592">
        <v>3966</v>
      </c>
      <c r="I717" s="592">
        <v>22143</v>
      </c>
      <c r="J717" s="592">
        <v>25949</v>
      </c>
      <c r="K717" s="592">
        <v>8613</v>
      </c>
      <c r="L717" s="592">
        <v>2595</v>
      </c>
      <c r="M717" s="592">
        <v>2420</v>
      </c>
      <c r="N717" s="592">
        <v>156</v>
      </c>
      <c r="O717" s="592">
        <v>2877</v>
      </c>
      <c r="P717" s="592">
        <v>739</v>
      </c>
      <c r="Q717" s="592">
        <v>559</v>
      </c>
    </row>
    <row r="718" spans="1:17">
      <c r="A718" s="24"/>
      <c r="B718" s="24"/>
      <c r="C718" s="1340"/>
      <c r="D718" s="462" t="s">
        <v>1693</v>
      </c>
      <c r="E718" s="592">
        <v>60330</v>
      </c>
      <c r="F718" s="592">
        <v>34669</v>
      </c>
      <c r="G718" s="592">
        <v>28724</v>
      </c>
      <c r="H718" s="592">
        <v>5945</v>
      </c>
      <c r="I718" s="592">
        <v>25661</v>
      </c>
      <c r="J718" s="592">
        <v>36029</v>
      </c>
      <c r="K718" s="592">
        <v>11815</v>
      </c>
      <c r="L718" s="592">
        <v>3600</v>
      </c>
      <c r="M718" s="592">
        <v>3155</v>
      </c>
      <c r="N718" s="592">
        <v>205</v>
      </c>
      <c r="O718" s="592">
        <v>3801</v>
      </c>
      <c r="P718" s="592">
        <v>967</v>
      </c>
      <c r="Q718" s="592">
        <v>758</v>
      </c>
    </row>
    <row r="719" spans="1:17" ht="20.25" customHeight="1">
      <c r="A719" s="24"/>
      <c r="B719" s="24" t="s">
        <v>620</v>
      </c>
      <c r="C719" s="1340"/>
      <c r="D719" s="462"/>
      <c r="E719" s="592"/>
      <c r="F719" s="592"/>
      <c r="G719" s="592"/>
      <c r="H719" s="592"/>
      <c r="I719" s="592"/>
      <c r="J719" s="592"/>
      <c r="K719" s="592"/>
      <c r="L719" s="592"/>
      <c r="M719" s="592"/>
      <c r="N719" s="592"/>
      <c r="O719" s="592"/>
      <c r="P719" s="592"/>
      <c r="Q719" s="592"/>
    </row>
    <row r="720" spans="1:17" ht="20.25" customHeight="1">
      <c r="A720" s="24"/>
      <c r="B720" s="24"/>
      <c r="C720" s="1340" t="s">
        <v>2264</v>
      </c>
      <c r="D720" s="462" t="s">
        <v>1691</v>
      </c>
      <c r="E720" s="592">
        <v>1081</v>
      </c>
      <c r="F720" s="592">
        <v>830</v>
      </c>
      <c r="G720" s="592">
        <v>780</v>
      </c>
      <c r="H720" s="592">
        <v>50</v>
      </c>
      <c r="I720" s="592">
        <v>251</v>
      </c>
      <c r="J720" s="592">
        <v>903</v>
      </c>
      <c r="K720" s="592">
        <v>127</v>
      </c>
      <c r="L720" s="592">
        <v>10</v>
      </c>
      <c r="M720" s="592">
        <v>6</v>
      </c>
      <c r="N720" s="592">
        <v>2</v>
      </c>
      <c r="O720" s="592">
        <v>25</v>
      </c>
      <c r="P720" s="592">
        <v>5</v>
      </c>
      <c r="Q720" s="592">
        <v>3</v>
      </c>
    </row>
    <row r="721" spans="1:17">
      <c r="A721" s="24"/>
      <c r="B721" s="24"/>
      <c r="C721" s="1340"/>
      <c r="D721" s="462" t="s">
        <v>1692</v>
      </c>
      <c r="E721" s="592">
        <v>3397</v>
      </c>
      <c r="F721" s="592">
        <v>1769</v>
      </c>
      <c r="G721" s="592">
        <v>1650</v>
      </c>
      <c r="H721" s="592">
        <v>119</v>
      </c>
      <c r="I721" s="592">
        <v>1628</v>
      </c>
      <c r="J721" s="592">
        <v>2901</v>
      </c>
      <c r="K721" s="592">
        <v>364</v>
      </c>
      <c r="L721" s="592">
        <v>45</v>
      </c>
      <c r="M721" s="592">
        <v>21</v>
      </c>
      <c r="N721" s="592">
        <v>1</v>
      </c>
      <c r="O721" s="592">
        <v>47</v>
      </c>
      <c r="P721" s="592">
        <v>12</v>
      </c>
      <c r="Q721" s="592">
        <v>6</v>
      </c>
    </row>
    <row r="722" spans="1:17">
      <c r="A722" s="24"/>
      <c r="B722" s="24"/>
      <c r="C722" s="1340"/>
      <c r="D722" s="462" t="s">
        <v>1693</v>
      </c>
      <c r="E722" s="592">
        <v>4478</v>
      </c>
      <c r="F722" s="592">
        <v>2599</v>
      </c>
      <c r="G722" s="592">
        <v>2430</v>
      </c>
      <c r="H722" s="592">
        <v>169</v>
      </c>
      <c r="I722" s="592">
        <v>1879</v>
      </c>
      <c r="J722" s="592">
        <v>3804</v>
      </c>
      <c r="K722" s="592">
        <v>491</v>
      </c>
      <c r="L722" s="592">
        <v>55</v>
      </c>
      <c r="M722" s="592">
        <v>27</v>
      </c>
      <c r="N722" s="592">
        <v>3</v>
      </c>
      <c r="O722" s="592">
        <v>72</v>
      </c>
      <c r="P722" s="592">
        <v>17</v>
      </c>
      <c r="Q722" s="592">
        <v>9</v>
      </c>
    </row>
    <row r="723" spans="1:17" ht="20.25" customHeight="1">
      <c r="A723" s="24"/>
      <c r="B723" s="24"/>
      <c r="C723" s="1340" t="s">
        <v>2265</v>
      </c>
      <c r="D723" s="462" t="s">
        <v>1691</v>
      </c>
      <c r="E723" s="592">
        <v>1205</v>
      </c>
      <c r="F723" s="1118" t="s">
        <v>827</v>
      </c>
      <c r="G723" s="1118" t="s">
        <v>827</v>
      </c>
      <c r="H723" s="1118" t="s">
        <v>827</v>
      </c>
      <c r="I723" s="1118" t="s">
        <v>827</v>
      </c>
      <c r="J723" s="1118" t="s">
        <v>827</v>
      </c>
      <c r="K723" s="1118" t="s">
        <v>827</v>
      </c>
      <c r="L723" s="1118" t="s">
        <v>827</v>
      </c>
      <c r="M723" s="1118" t="s">
        <v>827</v>
      </c>
      <c r="N723" s="1118" t="s">
        <v>827</v>
      </c>
      <c r="O723" s="1118" t="s">
        <v>827</v>
      </c>
      <c r="P723" s="1118" t="s">
        <v>827</v>
      </c>
      <c r="Q723" s="1118" t="s">
        <v>827</v>
      </c>
    </row>
    <row r="724" spans="1:17">
      <c r="A724" s="24"/>
      <c r="B724" s="24"/>
      <c r="C724" s="1340"/>
      <c r="D724" s="462" t="s">
        <v>1692</v>
      </c>
      <c r="E724" s="592">
        <v>3338</v>
      </c>
      <c r="F724" s="1118" t="s">
        <v>827</v>
      </c>
      <c r="G724" s="1118" t="s">
        <v>827</v>
      </c>
      <c r="H724" s="1118" t="s">
        <v>827</v>
      </c>
      <c r="I724" s="1118" t="s">
        <v>827</v>
      </c>
      <c r="J724" s="1118" t="s">
        <v>827</v>
      </c>
      <c r="K724" s="1118" t="s">
        <v>827</v>
      </c>
      <c r="L724" s="1118" t="s">
        <v>827</v>
      </c>
      <c r="M724" s="1118" t="s">
        <v>827</v>
      </c>
      <c r="N724" s="1118" t="s">
        <v>827</v>
      </c>
      <c r="O724" s="1118" t="s">
        <v>827</v>
      </c>
      <c r="P724" s="1118" t="s">
        <v>827</v>
      </c>
      <c r="Q724" s="1118" t="s">
        <v>827</v>
      </c>
    </row>
    <row r="725" spans="1:17">
      <c r="A725" s="24"/>
      <c r="B725" s="24"/>
      <c r="C725" s="1340"/>
      <c r="D725" s="462" t="s">
        <v>1693</v>
      </c>
      <c r="E725" s="592">
        <v>4543</v>
      </c>
      <c r="F725" s="1118" t="s">
        <v>827</v>
      </c>
      <c r="G725" s="1118" t="s">
        <v>827</v>
      </c>
      <c r="H725" s="1118" t="s">
        <v>827</v>
      </c>
      <c r="I725" s="1118" t="s">
        <v>827</v>
      </c>
      <c r="J725" s="1118" t="s">
        <v>827</v>
      </c>
      <c r="K725" s="1118" t="s">
        <v>827</v>
      </c>
      <c r="L725" s="1118" t="s">
        <v>827</v>
      </c>
      <c r="M725" s="1118" t="s">
        <v>827</v>
      </c>
      <c r="N725" s="1118" t="s">
        <v>827</v>
      </c>
      <c r="O725" s="1118" t="s">
        <v>827</v>
      </c>
      <c r="P725" s="1118" t="s">
        <v>827</v>
      </c>
      <c r="Q725" s="1118" t="s">
        <v>827</v>
      </c>
    </row>
    <row r="726" spans="1:17" ht="20.25" customHeight="1">
      <c r="A726" s="24"/>
      <c r="B726" s="24"/>
      <c r="C726" s="1340" t="s">
        <v>2267</v>
      </c>
      <c r="D726" s="462" t="s">
        <v>1691</v>
      </c>
      <c r="E726" s="592">
        <v>1</v>
      </c>
      <c r="F726" s="1118" t="s">
        <v>827</v>
      </c>
      <c r="G726" s="1118" t="s">
        <v>827</v>
      </c>
      <c r="H726" s="1118" t="s">
        <v>827</v>
      </c>
      <c r="I726" s="1118" t="s">
        <v>827</v>
      </c>
      <c r="J726" s="1118" t="s">
        <v>827</v>
      </c>
      <c r="K726" s="1118" t="s">
        <v>827</v>
      </c>
      <c r="L726" s="1118" t="s">
        <v>827</v>
      </c>
      <c r="M726" s="1118" t="s">
        <v>827</v>
      </c>
      <c r="N726" s="1118" t="s">
        <v>827</v>
      </c>
      <c r="O726" s="1118" t="s">
        <v>827</v>
      </c>
      <c r="P726" s="1118" t="s">
        <v>827</v>
      </c>
      <c r="Q726" s="1118" t="s">
        <v>827</v>
      </c>
    </row>
    <row r="727" spans="1:17" ht="10.15" customHeight="1">
      <c r="A727" s="24"/>
      <c r="B727" s="24"/>
      <c r="C727" s="1340"/>
      <c r="D727" s="462" t="s">
        <v>1692</v>
      </c>
      <c r="E727" s="592">
        <v>3</v>
      </c>
      <c r="F727" s="1118" t="s">
        <v>827</v>
      </c>
      <c r="G727" s="1118" t="s">
        <v>827</v>
      </c>
      <c r="H727" s="1118" t="s">
        <v>827</v>
      </c>
      <c r="I727" s="1118" t="s">
        <v>827</v>
      </c>
      <c r="J727" s="1118" t="s">
        <v>827</v>
      </c>
      <c r="K727" s="1118" t="s">
        <v>827</v>
      </c>
      <c r="L727" s="1118" t="s">
        <v>827</v>
      </c>
      <c r="M727" s="1118" t="s">
        <v>827</v>
      </c>
      <c r="N727" s="1118" t="s">
        <v>827</v>
      </c>
      <c r="O727" s="1118" t="s">
        <v>827</v>
      </c>
      <c r="P727" s="1118" t="s">
        <v>827</v>
      </c>
      <c r="Q727" s="1118" t="s">
        <v>827</v>
      </c>
    </row>
    <row r="728" spans="1:17">
      <c r="A728" s="24"/>
      <c r="B728" s="24"/>
      <c r="C728" s="1340"/>
      <c r="D728" s="462" t="s">
        <v>1693</v>
      </c>
      <c r="E728" s="592">
        <v>4</v>
      </c>
      <c r="F728" s="1118" t="s">
        <v>827</v>
      </c>
      <c r="G728" s="1118" t="s">
        <v>827</v>
      </c>
      <c r="H728" s="1118" t="s">
        <v>827</v>
      </c>
      <c r="I728" s="1118" t="s">
        <v>827</v>
      </c>
      <c r="J728" s="1118" t="s">
        <v>827</v>
      </c>
      <c r="K728" s="1118" t="s">
        <v>827</v>
      </c>
      <c r="L728" s="1118" t="s">
        <v>827</v>
      </c>
      <c r="M728" s="1118" t="s">
        <v>827</v>
      </c>
      <c r="N728" s="1118" t="s">
        <v>827</v>
      </c>
      <c r="O728" s="1118" t="s">
        <v>827</v>
      </c>
      <c r="P728" s="1118" t="s">
        <v>827</v>
      </c>
      <c r="Q728" s="1118" t="s">
        <v>827</v>
      </c>
    </row>
    <row r="729" spans="1:17" ht="20.25" customHeight="1">
      <c r="A729" s="24"/>
      <c r="B729" s="24"/>
      <c r="C729" s="1453" t="s">
        <v>1829</v>
      </c>
      <c r="D729" s="462" t="s">
        <v>1691</v>
      </c>
      <c r="E729" s="592">
        <v>2287</v>
      </c>
      <c r="F729" s="592">
        <v>1587</v>
      </c>
      <c r="G729" s="592">
        <v>1479</v>
      </c>
      <c r="H729" s="592">
        <v>108</v>
      </c>
      <c r="I729" s="592">
        <v>700</v>
      </c>
      <c r="J729" s="592">
        <v>1783</v>
      </c>
      <c r="K729" s="592">
        <v>378</v>
      </c>
      <c r="L729" s="592">
        <v>38</v>
      </c>
      <c r="M729" s="592">
        <v>26</v>
      </c>
      <c r="N729" s="592">
        <v>2</v>
      </c>
      <c r="O729" s="592">
        <v>45</v>
      </c>
      <c r="P729" s="592">
        <v>9</v>
      </c>
      <c r="Q729" s="592">
        <v>6</v>
      </c>
    </row>
    <row r="730" spans="1:17">
      <c r="A730" s="24"/>
      <c r="B730" s="24"/>
      <c r="C730" s="1340"/>
      <c r="D730" s="462" t="s">
        <v>1692</v>
      </c>
      <c r="E730" s="592">
        <v>6738</v>
      </c>
      <c r="F730" s="592">
        <v>3205</v>
      </c>
      <c r="G730" s="592">
        <v>2955</v>
      </c>
      <c r="H730" s="592">
        <v>250</v>
      </c>
      <c r="I730" s="592">
        <v>3533</v>
      </c>
      <c r="J730" s="592">
        <v>5512</v>
      </c>
      <c r="K730" s="592">
        <v>930</v>
      </c>
      <c r="L730" s="592">
        <v>104</v>
      </c>
      <c r="M730" s="592">
        <v>76</v>
      </c>
      <c r="N730" s="592">
        <v>2</v>
      </c>
      <c r="O730" s="592">
        <v>80</v>
      </c>
      <c r="P730" s="592">
        <v>18</v>
      </c>
      <c r="Q730" s="592">
        <v>16</v>
      </c>
    </row>
    <row r="731" spans="1:17">
      <c r="A731" s="24"/>
      <c r="B731" s="24"/>
      <c r="C731" s="1340"/>
      <c r="D731" s="462" t="s">
        <v>1693</v>
      </c>
      <c r="E731" s="592">
        <v>9025</v>
      </c>
      <c r="F731" s="592">
        <v>4792</v>
      </c>
      <c r="G731" s="592">
        <v>4434</v>
      </c>
      <c r="H731" s="592">
        <v>358</v>
      </c>
      <c r="I731" s="592">
        <v>4233</v>
      </c>
      <c r="J731" s="592">
        <v>7295</v>
      </c>
      <c r="K731" s="592">
        <v>1308</v>
      </c>
      <c r="L731" s="592">
        <v>142</v>
      </c>
      <c r="M731" s="592">
        <v>102</v>
      </c>
      <c r="N731" s="592">
        <v>4</v>
      </c>
      <c r="O731" s="592">
        <v>125</v>
      </c>
      <c r="P731" s="592">
        <v>27</v>
      </c>
      <c r="Q731" s="592">
        <v>22</v>
      </c>
    </row>
    <row r="732" spans="1:17" ht="20.25" customHeight="1">
      <c r="A732" s="24"/>
      <c r="B732" s="24" t="s">
        <v>621</v>
      </c>
      <c r="C732" s="1340"/>
      <c r="D732" s="462"/>
      <c r="E732" s="592"/>
      <c r="F732" s="592"/>
      <c r="G732" s="592"/>
      <c r="H732" s="592"/>
      <c r="I732" s="592"/>
      <c r="J732" s="592"/>
      <c r="K732" s="592"/>
      <c r="L732" s="592"/>
      <c r="M732" s="592"/>
      <c r="N732" s="592"/>
      <c r="O732" s="592"/>
      <c r="P732" s="592"/>
      <c r="Q732" s="592"/>
    </row>
    <row r="733" spans="1:17" ht="20.25" customHeight="1">
      <c r="A733" s="24"/>
      <c r="B733" s="24"/>
      <c r="C733" s="1340" t="s">
        <v>2264</v>
      </c>
      <c r="D733" s="462" t="s">
        <v>1691</v>
      </c>
      <c r="E733" s="592">
        <v>5646</v>
      </c>
      <c r="F733" s="592">
        <v>4747</v>
      </c>
      <c r="G733" s="592">
        <v>4320</v>
      </c>
      <c r="H733" s="592">
        <v>427</v>
      </c>
      <c r="I733" s="592">
        <v>899</v>
      </c>
      <c r="J733" s="592">
        <v>3973</v>
      </c>
      <c r="K733" s="592">
        <v>958</v>
      </c>
      <c r="L733" s="592">
        <v>280</v>
      </c>
      <c r="M733" s="592">
        <v>31</v>
      </c>
      <c r="N733" s="592">
        <v>5</v>
      </c>
      <c r="O733" s="592">
        <v>299</v>
      </c>
      <c r="P733" s="592">
        <v>54</v>
      </c>
      <c r="Q733" s="592">
        <v>46</v>
      </c>
    </row>
    <row r="734" spans="1:17">
      <c r="A734" s="24"/>
      <c r="B734" s="24"/>
      <c r="C734" s="1340"/>
      <c r="D734" s="462" t="s">
        <v>1692</v>
      </c>
      <c r="E734" s="592">
        <v>1613</v>
      </c>
      <c r="F734" s="592">
        <v>843</v>
      </c>
      <c r="G734" s="592">
        <v>724</v>
      </c>
      <c r="H734" s="592">
        <v>119</v>
      </c>
      <c r="I734" s="592">
        <v>770</v>
      </c>
      <c r="J734" s="592">
        <v>1053</v>
      </c>
      <c r="K734" s="592">
        <v>277</v>
      </c>
      <c r="L734" s="592">
        <v>95</v>
      </c>
      <c r="M734" s="592">
        <v>10</v>
      </c>
      <c r="N734" s="592">
        <v>2</v>
      </c>
      <c r="O734" s="592">
        <v>137</v>
      </c>
      <c r="P734" s="592">
        <v>29</v>
      </c>
      <c r="Q734" s="592">
        <v>10</v>
      </c>
    </row>
    <row r="735" spans="1:17">
      <c r="A735" s="24"/>
      <c r="B735" s="24"/>
      <c r="C735" s="1340"/>
      <c r="D735" s="462" t="s">
        <v>1693</v>
      </c>
      <c r="E735" s="592">
        <v>7259</v>
      </c>
      <c r="F735" s="592">
        <v>5590</v>
      </c>
      <c r="G735" s="592">
        <v>5044</v>
      </c>
      <c r="H735" s="592">
        <v>546</v>
      </c>
      <c r="I735" s="592">
        <v>1669</v>
      </c>
      <c r="J735" s="592">
        <v>5026</v>
      </c>
      <c r="K735" s="592">
        <v>1235</v>
      </c>
      <c r="L735" s="592">
        <v>375</v>
      </c>
      <c r="M735" s="592">
        <v>41</v>
      </c>
      <c r="N735" s="592">
        <v>7</v>
      </c>
      <c r="O735" s="592">
        <v>436</v>
      </c>
      <c r="P735" s="592">
        <v>83</v>
      </c>
      <c r="Q735" s="592">
        <v>56</v>
      </c>
    </row>
    <row r="736" spans="1:17" ht="20.25" customHeight="1">
      <c r="A736" s="24"/>
      <c r="B736" s="24"/>
      <c r="C736" s="1340" t="s">
        <v>2265</v>
      </c>
      <c r="D736" s="462" t="s">
        <v>1691</v>
      </c>
      <c r="E736" s="592">
        <v>7608</v>
      </c>
      <c r="F736" s="592">
        <v>6834</v>
      </c>
      <c r="G736" s="592">
        <v>6292</v>
      </c>
      <c r="H736" s="592">
        <v>542</v>
      </c>
      <c r="I736" s="592">
        <v>774</v>
      </c>
      <c r="J736" s="592">
        <v>5530</v>
      </c>
      <c r="K736" s="592">
        <v>1476</v>
      </c>
      <c r="L736" s="592">
        <v>268</v>
      </c>
      <c r="M736" s="592">
        <v>94</v>
      </c>
      <c r="N736" s="592">
        <v>2</v>
      </c>
      <c r="O736" s="592">
        <v>136</v>
      </c>
      <c r="P736" s="592">
        <v>65</v>
      </c>
      <c r="Q736" s="592">
        <v>37</v>
      </c>
    </row>
    <row r="737" spans="1:17">
      <c r="A737" s="24"/>
      <c r="B737" s="24"/>
      <c r="C737" s="1340"/>
      <c r="D737" s="462" t="s">
        <v>1692</v>
      </c>
      <c r="E737" s="592">
        <v>1812</v>
      </c>
      <c r="F737" s="592">
        <v>902</v>
      </c>
      <c r="G737" s="592">
        <v>765</v>
      </c>
      <c r="H737" s="592">
        <v>137</v>
      </c>
      <c r="I737" s="592">
        <v>910</v>
      </c>
      <c r="J737" s="592">
        <v>1083</v>
      </c>
      <c r="K737" s="592">
        <v>569</v>
      </c>
      <c r="L737" s="592">
        <v>24</v>
      </c>
      <c r="M737" s="592">
        <v>12</v>
      </c>
      <c r="N737" s="592">
        <v>1</v>
      </c>
      <c r="O737" s="592">
        <v>82</v>
      </c>
      <c r="P737" s="592">
        <v>32</v>
      </c>
      <c r="Q737" s="592">
        <v>9</v>
      </c>
    </row>
    <row r="738" spans="1:17">
      <c r="A738" s="24"/>
      <c r="B738" s="24"/>
      <c r="C738" s="1340"/>
      <c r="D738" s="462" t="s">
        <v>1693</v>
      </c>
      <c r="E738" s="592">
        <v>9420</v>
      </c>
      <c r="F738" s="592">
        <v>7736</v>
      </c>
      <c r="G738" s="592">
        <v>7057</v>
      </c>
      <c r="H738" s="592">
        <v>679</v>
      </c>
      <c r="I738" s="592">
        <v>1684</v>
      </c>
      <c r="J738" s="592">
        <v>6613</v>
      </c>
      <c r="K738" s="592">
        <v>2045</v>
      </c>
      <c r="L738" s="592">
        <v>292</v>
      </c>
      <c r="M738" s="592">
        <v>106</v>
      </c>
      <c r="N738" s="592">
        <v>3</v>
      </c>
      <c r="O738" s="592">
        <v>218</v>
      </c>
      <c r="P738" s="592">
        <v>97</v>
      </c>
      <c r="Q738" s="592">
        <v>46</v>
      </c>
    </row>
    <row r="739" spans="1:17" ht="20.25" customHeight="1">
      <c r="A739" s="24"/>
      <c r="B739" s="24"/>
      <c r="C739" s="1340" t="s">
        <v>2267</v>
      </c>
      <c r="D739" s="462" t="s">
        <v>1691</v>
      </c>
      <c r="E739" s="592">
        <v>21</v>
      </c>
      <c r="F739" s="592">
        <v>17</v>
      </c>
      <c r="G739" s="592">
        <v>7</v>
      </c>
      <c r="H739" s="592">
        <v>10</v>
      </c>
      <c r="I739" s="592">
        <v>4</v>
      </c>
      <c r="J739" s="592">
        <v>0</v>
      </c>
      <c r="K739" s="592">
        <v>12</v>
      </c>
      <c r="L739" s="592">
        <v>0</v>
      </c>
      <c r="M739" s="592">
        <v>4</v>
      </c>
      <c r="N739" s="592">
        <v>0</v>
      </c>
      <c r="O739" s="592">
        <v>2</v>
      </c>
      <c r="P739" s="592">
        <v>3</v>
      </c>
      <c r="Q739" s="592">
        <v>0</v>
      </c>
    </row>
    <row r="740" spans="1:17">
      <c r="A740" s="24"/>
      <c r="B740" s="24"/>
      <c r="C740" s="1340"/>
      <c r="D740" s="462" t="s">
        <v>1692</v>
      </c>
      <c r="E740" s="592">
        <v>4</v>
      </c>
      <c r="F740" s="592">
        <v>4</v>
      </c>
      <c r="G740" s="592">
        <v>3</v>
      </c>
      <c r="H740" s="592">
        <v>1</v>
      </c>
      <c r="I740" s="592">
        <v>0</v>
      </c>
      <c r="J740" s="592">
        <v>0</v>
      </c>
      <c r="K740" s="592">
        <v>1</v>
      </c>
      <c r="L740" s="592">
        <v>0</v>
      </c>
      <c r="M740" s="592">
        <v>2</v>
      </c>
      <c r="N740" s="592">
        <v>0</v>
      </c>
      <c r="O740" s="592">
        <v>0</v>
      </c>
      <c r="P740" s="592">
        <v>0</v>
      </c>
      <c r="Q740" s="592">
        <v>1</v>
      </c>
    </row>
    <row r="741" spans="1:17">
      <c r="A741" s="24"/>
      <c r="B741" s="24"/>
      <c r="C741" s="1340"/>
      <c r="D741" s="462" t="s">
        <v>1693</v>
      </c>
      <c r="E741" s="592">
        <v>25</v>
      </c>
      <c r="F741" s="592">
        <v>21</v>
      </c>
      <c r="G741" s="592">
        <v>10</v>
      </c>
      <c r="H741" s="592">
        <v>11</v>
      </c>
      <c r="I741" s="592">
        <v>4</v>
      </c>
      <c r="J741" s="592">
        <v>0</v>
      </c>
      <c r="K741" s="592">
        <v>13</v>
      </c>
      <c r="L741" s="592">
        <v>0</v>
      </c>
      <c r="M741" s="592">
        <v>6</v>
      </c>
      <c r="N741" s="592">
        <v>0</v>
      </c>
      <c r="O741" s="592">
        <v>2</v>
      </c>
      <c r="P741" s="592">
        <v>3</v>
      </c>
      <c r="Q741" s="592">
        <v>1</v>
      </c>
    </row>
    <row r="742" spans="1:17" ht="20.25" customHeight="1">
      <c r="A742" s="24"/>
      <c r="B742" s="24"/>
      <c r="C742" s="1453" t="s">
        <v>1829</v>
      </c>
      <c r="D742" s="462" t="s">
        <v>1691</v>
      </c>
      <c r="E742" s="592">
        <v>13275</v>
      </c>
      <c r="F742" s="592">
        <v>11598</v>
      </c>
      <c r="G742" s="592">
        <v>10619</v>
      </c>
      <c r="H742" s="592">
        <v>979</v>
      </c>
      <c r="I742" s="592">
        <v>1677</v>
      </c>
      <c r="J742" s="592">
        <v>9503</v>
      </c>
      <c r="K742" s="592">
        <v>2446</v>
      </c>
      <c r="L742" s="592">
        <v>548</v>
      </c>
      <c r="M742" s="592">
        <v>129</v>
      </c>
      <c r="N742" s="592">
        <v>7</v>
      </c>
      <c r="O742" s="592">
        <v>437</v>
      </c>
      <c r="P742" s="592">
        <v>122</v>
      </c>
      <c r="Q742" s="592">
        <v>83</v>
      </c>
    </row>
    <row r="743" spans="1:17">
      <c r="A743" s="24"/>
      <c r="B743" s="24"/>
      <c r="C743" s="1340"/>
      <c r="D743" s="462" t="s">
        <v>1692</v>
      </c>
      <c r="E743" s="592">
        <v>3429</v>
      </c>
      <c r="F743" s="592">
        <v>1749</v>
      </c>
      <c r="G743" s="592">
        <v>1492</v>
      </c>
      <c r="H743" s="592">
        <v>257</v>
      </c>
      <c r="I743" s="592">
        <v>1680</v>
      </c>
      <c r="J743" s="592">
        <v>2136</v>
      </c>
      <c r="K743" s="592">
        <v>847</v>
      </c>
      <c r="L743" s="592">
        <v>119</v>
      </c>
      <c r="M743" s="592">
        <v>24</v>
      </c>
      <c r="N743" s="592">
        <v>3</v>
      </c>
      <c r="O743" s="592">
        <v>219</v>
      </c>
      <c r="P743" s="592">
        <v>61</v>
      </c>
      <c r="Q743" s="592">
        <v>20</v>
      </c>
    </row>
    <row r="744" spans="1:17">
      <c r="A744" s="24"/>
      <c r="B744" s="24"/>
      <c r="C744" s="1340"/>
      <c r="D744" s="462" t="s">
        <v>1693</v>
      </c>
      <c r="E744" s="592">
        <v>16704</v>
      </c>
      <c r="F744" s="592">
        <v>13347</v>
      </c>
      <c r="G744" s="592">
        <v>12111</v>
      </c>
      <c r="H744" s="592">
        <v>1236</v>
      </c>
      <c r="I744" s="592">
        <v>3357</v>
      </c>
      <c r="J744" s="592">
        <v>11639</v>
      </c>
      <c r="K744" s="592">
        <v>3293</v>
      </c>
      <c r="L744" s="592">
        <v>667</v>
      </c>
      <c r="M744" s="592">
        <v>153</v>
      </c>
      <c r="N744" s="592">
        <v>10</v>
      </c>
      <c r="O744" s="592">
        <v>656</v>
      </c>
      <c r="P744" s="592">
        <v>183</v>
      </c>
      <c r="Q744" s="592">
        <v>103</v>
      </c>
    </row>
    <row r="745" spans="1:17" ht="20.25" customHeight="1">
      <c r="A745" s="24"/>
      <c r="B745" s="24" t="s">
        <v>622</v>
      </c>
      <c r="C745" s="1340"/>
      <c r="D745" s="462"/>
      <c r="E745" s="592"/>
      <c r="F745" s="592"/>
      <c r="G745" s="592"/>
      <c r="H745" s="592"/>
      <c r="I745" s="592"/>
      <c r="J745" s="592"/>
      <c r="K745" s="592"/>
      <c r="L745" s="592"/>
      <c r="M745" s="592"/>
      <c r="N745" s="592"/>
      <c r="O745" s="592"/>
      <c r="P745" s="592"/>
      <c r="Q745" s="592"/>
    </row>
    <row r="746" spans="1:17" ht="20.25" customHeight="1">
      <c r="A746" s="24"/>
      <c r="B746" s="24"/>
      <c r="C746" s="1340" t="s">
        <v>2264</v>
      </c>
      <c r="D746" s="462" t="s">
        <v>1691</v>
      </c>
      <c r="E746" s="592">
        <v>951</v>
      </c>
      <c r="F746" s="592">
        <v>699</v>
      </c>
      <c r="G746" s="592">
        <v>575</v>
      </c>
      <c r="H746" s="592">
        <v>124</v>
      </c>
      <c r="I746" s="592">
        <v>252</v>
      </c>
      <c r="J746" s="1118" t="s">
        <v>827</v>
      </c>
      <c r="K746" s="1118" t="s">
        <v>827</v>
      </c>
      <c r="L746" s="1118" t="s">
        <v>827</v>
      </c>
      <c r="M746" s="1118" t="s">
        <v>827</v>
      </c>
      <c r="N746" s="1118" t="s">
        <v>827</v>
      </c>
      <c r="O746" s="1118" t="s">
        <v>827</v>
      </c>
      <c r="P746" s="1118" t="s">
        <v>827</v>
      </c>
      <c r="Q746" s="1118" t="s">
        <v>827</v>
      </c>
    </row>
    <row r="747" spans="1:17">
      <c r="A747" s="24"/>
      <c r="B747" s="24"/>
      <c r="C747" s="1340"/>
      <c r="D747" s="462" t="s">
        <v>1692</v>
      </c>
      <c r="E747" s="592">
        <v>1039</v>
      </c>
      <c r="F747" s="592">
        <v>470</v>
      </c>
      <c r="G747" s="592">
        <v>357</v>
      </c>
      <c r="H747" s="592">
        <v>113</v>
      </c>
      <c r="I747" s="592">
        <v>569</v>
      </c>
      <c r="J747" s="1118" t="s">
        <v>827</v>
      </c>
      <c r="K747" s="1118" t="s">
        <v>827</v>
      </c>
      <c r="L747" s="1118" t="s">
        <v>827</v>
      </c>
      <c r="M747" s="1118" t="s">
        <v>827</v>
      </c>
      <c r="N747" s="1118" t="s">
        <v>827</v>
      </c>
      <c r="O747" s="1118" t="s">
        <v>827</v>
      </c>
      <c r="P747" s="1118" t="s">
        <v>827</v>
      </c>
      <c r="Q747" s="1118" t="s">
        <v>827</v>
      </c>
    </row>
    <row r="748" spans="1:17">
      <c r="A748" s="24"/>
      <c r="B748" s="24"/>
      <c r="C748" s="1340"/>
      <c r="D748" s="462" t="s">
        <v>1693</v>
      </c>
      <c r="E748" s="592">
        <v>1990</v>
      </c>
      <c r="F748" s="592">
        <v>1169</v>
      </c>
      <c r="G748" s="592">
        <v>932</v>
      </c>
      <c r="H748" s="592">
        <v>237</v>
      </c>
      <c r="I748" s="592">
        <v>821</v>
      </c>
      <c r="J748" s="1118" t="s">
        <v>827</v>
      </c>
      <c r="K748" s="1118" t="s">
        <v>827</v>
      </c>
      <c r="L748" s="1118" t="s">
        <v>827</v>
      </c>
      <c r="M748" s="1118" t="s">
        <v>827</v>
      </c>
      <c r="N748" s="1118" t="s">
        <v>827</v>
      </c>
      <c r="O748" s="1118" t="s">
        <v>827</v>
      </c>
      <c r="P748" s="1118" t="s">
        <v>827</v>
      </c>
      <c r="Q748" s="1118" t="s">
        <v>827</v>
      </c>
    </row>
    <row r="749" spans="1:17" ht="20.25" customHeight="1">
      <c r="A749" s="24"/>
      <c r="B749" s="24"/>
      <c r="C749" s="1340" t="s">
        <v>2265</v>
      </c>
      <c r="D749" s="462" t="s">
        <v>1691</v>
      </c>
      <c r="E749" s="592">
        <v>2914</v>
      </c>
      <c r="F749" s="592">
        <v>2583</v>
      </c>
      <c r="G749" s="592">
        <v>2411</v>
      </c>
      <c r="H749" s="592">
        <v>172</v>
      </c>
      <c r="I749" s="592">
        <v>331</v>
      </c>
      <c r="J749" s="592">
        <v>2535</v>
      </c>
      <c r="K749" s="592">
        <v>218</v>
      </c>
      <c r="L749" s="592">
        <v>72</v>
      </c>
      <c r="M749" s="592">
        <v>19</v>
      </c>
      <c r="N749" s="592">
        <v>0</v>
      </c>
      <c r="O749" s="592">
        <v>36</v>
      </c>
      <c r="P749" s="592">
        <v>8</v>
      </c>
      <c r="Q749" s="592">
        <v>26</v>
      </c>
    </row>
    <row r="750" spans="1:17">
      <c r="A750" s="24"/>
      <c r="B750" s="24"/>
      <c r="C750" s="1340"/>
      <c r="D750" s="462" t="s">
        <v>1692</v>
      </c>
      <c r="E750" s="592">
        <v>2104</v>
      </c>
      <c r="F750" s="592">
        <v>954</v>
      </c>
      <c r="G750" s="592">
        <v>839</v>
      </c>
      <c r="H750" s="592">
        <v>115</v>
      </c>
      <c r="I750" s="592">
        <v>1150</v>
      </c>
      <c r="J750" s="592">
        <v>1372</v>
      </c>
      <c r="K750" s="592">
        <v>486</v>
      </c>
      <c r="L750" s="592">
        <v>42</v>
      </c>
      <c r="M750" s="592">
        <v>45</v>
      </c>
      <c r="N750" s="592">
        <v>0</v>
      </c>
      <c r="O750" s="592">
        <v>45</v>
      </c>
      <c r="P750" s="592">
        <v>31</v>
      </c>
      <c r="Q750" s="592">
        <v>83</v>
      </c>
    </row>
    <row r="751" spans="1:17">
      <c r="A751" s="24"/>
      <c r="B751" s="24"/>
      <c r="C751" s="1340"/>
      <c r="D751" s="462" t="s">
        <v>1693</v>
      </c>
      <c r="E751" s="592">
        <v>5018</v>
      </c>
      <c r="F751" s="592">
        <v>3537</v>
      </c>
      <c r="G751" s="592">
        <v>3250</v>
      </c>
      <c r="H751" s="592">
        <v>287</v>
      </c>
      <c r="I751" s="592">
        <v>1481</v>
      </c>
      <c r="J751" s="592">
        <v>3907</v>
      </c>
      <c r="K751" s="592">
        <v>704</v>
      </c>
      <c r="L751" s="592">
        <v>114</v>
      </c>
      <c r="M751" s="592">
        <v>64</v>
      </c>
      <c r="N751" s="592">
        <v>0</v>
      </c>
      <c r="O751" s="592">
        <v>81</v>
      </c>
      <c r="P751" s="592">
        <v>39</v>
      </c>
      <c r="Q751" s="592">
        <v>109</v>
      </c>
    </row>
    <row r="752" spans="1:17" ht="20.25" customHeight="1">
      <c r="A752" s="24"/>
      <c r="B752" s="24"/>
      <c r="C752" s="1340" t="s">
        <v>2267</v>
      </c>
      <c r="D752" s="462" t="s">
        <v>1691</v>
      </c>
      <c r="E752" s="592">
        <v>7</v>
      </c>
      <c r="F752" s="592">
        <v>4</v>
      </c>
      <c r="G752" s="592">
        <v>4</v>
      </c>
      <c r="H752" s="592">
        <v>0</v>
      </c>
      <c r="I752" s="592">
        <v>3</v>
      </c>
      <c r="J752" s="1118" t="s">
        <v>827</v>
      </c>
      <c r="K752" s="1118" t="s">
        <v>827</v>
      </c>
      <c r="L752" s="1118" t="s">
        <v>827</v>
      </c>
      <c r="M752" s="1118" t="s">
        <v>827</v>
      </c>
      <c r="N752" s="1118" t="s">
        <v>827</v>
      </c>
      <c r="O752" s="1118" t="s">
        <v>827</v>
      </c>
      <c r="P752" s="1118" t="s">
        <v>827</v>
      </c>
      <c r="Q752" s="1118" t="s">
        <v>827</v>
      </c>
    </row>
    <row r="753" spans="1:17">
      <c r="A753" s="24"/>
      <c r="B753" s="24"/>
      <c r="C753" s="1340"/>
      <c r="D753" s="462" t="s">
        <v>1692</v>
      </c>
      <c r="E753" s="592">
        <v>19</v>
      </c>
      <c r="F753" s="592">
        <v>11</v>
      </c>
      <c r="G753" s="592">
        <v>8</v>
      </c>
      <c r="H753" s="592">
        <v>3</v>
      </c>
      <c r="I753" s="592">
        <v>8</v>
      </c>
      <c r="J753" s="1118" t="s">
        <v>827</v>
      </c>
      <c r="K753" s="1118" t="s">
        <v>827</v>
      </c>
      <c r="L753" s="1118" t="s">
        <v>827</v>
      </c>
      <c r="M753" s="1118" t="s">
        <v>827</v>
      </c>
      <c r="N753" s="1118" t="s">
        <v>827</v>
      </c>
      <c r="O753" s="1118" t="s">
        <v>827</v>
      </c>
      <c r="P753" s="1118" t="s">
        <v>827</v>
      </c>
      <c r="Q753" s="1118" t="s">
        <v>827</v>
      </c>
    </row>
    <row r="754" spans="1:17">
      <c r="A754" s="24"/>
      <c r="B754" s="24"/>
      <c r="C754" s="1340"/>
      <c r="D754" s="462" t="s">
        <v>1693</v>
      </c>
      <c r="E754" s="592">
        <v>26</v>
      </c>
      <c r="F754" s="592">
        <v>15</v>
      </c>
      <c r="G754" s="592">
        <v>12</v>
      </c>
      <c r="H754" s="592">
        <v>3</v>
      </c>
      <c r="I754" s="592">
        <v>11</v>
      </c>
      <c r="J754" s="1118" t="s">
        <v>827</v>
      </c>
      <c r="K754" s="1118" t="s">
        <v>827</v>
      </c>
      <c r="L754" s="1118" t="s">
        <v>827</v>
      </c>
      <c r="M754" s="1118" t="s">
        <v>827</v>
      </c>
      <c r="N754" s="1118" t="s">
        <v>827</v>
      </c>
      <c r="O754" s="1118" t="s">
        <v>827</v>
      </c>
      <c r="P754" s="1118" t="s">
        <v>827</v>
      </c>
      <c r="Q754" s="1118" t="s">
        <v>827</v>
      </c>
    </row>
    <row r="755" spans="1:17" ht="20.25" customHeight="1">
      <c r="A755" s="24"/>
      <c r="B755" s="24"/>
      <c r="C755" s="1453" t="s">
        <v>1829</v>
      </c>
      <c r="D755" s="462" t="s">
        <v>1691</v>
      </c>
      <c r="E755" s="592">
        <v>3872</v>
      </c>
      <c r="F755" s="592">
        <v>3286</v>
      </c>
      <c r="G755" s="592">
        <v>2990</v>
      </c>
      <c r="H755" s="592">
        <v>296</v>
      </c>
      <c r="I755" s="592">
        <v>586</v>
      </c>
      <c r="J755" s="592">
        <v>3152</v>
      </c>
      <c r="K755" s="592">
        <v>336</v>
      </c>
      <c r="L755" s="592">
        <v>122</v>
      </c>
      <c r="M755" s="592">
        <v>37</v>
      </c>
      <c r="N755" s="592">
        <v>3</v>
      </c>
      <c r="O755" s="592">
        <v>170</v>
      </c>
      <c r="P755" s="592">
        <v>17</v>
      </c>
      <c r="Q755" s="592">
        <v>35</v>
      </c>
    </row>
    <row r="756" spans="1:17">
      <c r="A756" s="24"/>
      <c r="B756" s="24"/>
      <c r="C756" s="1340"/>
      <c r="D756" s="462" t="s">
        <v>1692</v>
      </c>
      <c r="E756" s="592">
        <v>3162</v>
      </c>
      <c r="F756" s="592">
        <v>1435</v>
      </c>
      <c r="G756" s="592">
        <v>1204</v>
      </c>
      <c r="H756" s="592">
        <v>231</v>
      </c>
      <c r="I756" s="592">
        <v>1727</v>
      </c>
      <c r="J756" s="592">
        <v>1965</v>
      </c>
      <c r="K756" s="592">
        <v>648</v>
      </c>
      <c r="L756" s="592">
        <v>101</v>
      </c>
      <c r="M756" s="592">
        <v>79</v>
      </c>
      <c r="N756" s="592">
        <v>0</v>
      </c>
      <c r="O756" s="592">
        <v>222</v>
      </c>
      <c r="P756" s="592">
        <v>43</v>
      </c>
      <c r="Q756" s="592">
        <v>104</v>
      </c>
    </row>
    <row r="757" spans="1:17">
      <c r="A757" s="24"/>
      <c r="B757" s="24"/>
      <c r="C757" s="1340"/>
      <c r="D757" s="462" t="s">
        <v>1693</v>
      </c>
      <c r="E757" s="592">
        <v>7034</v>
      </c>
      <c r="F757" s="592">
        <v>4721</v>
      </c>
      <c r="G757" s="592">
        <v>4194</v>
      </c>
      <c r="H757" s="592">
        <v>527</v>
      </c>
      <c r="I757" s="592">
        <v>2313</v>
      </c>
      <c r="J757" s="592">
        <v>5117</v>
      </c>
      <c r="K757" s="592">
        <v>984</v>
      </c>
      <c r="L757" s="592">
        <v>223</v>
      </c>
      <c r="M757" s="592">
        <v>116</v>
      </c>
      <c r="N757" s="592">
        <v>3</v>
      </c>
      <c r="O757" s="592">
        <v>392</v>
      </c>
      <c r="P757" s="592">
        <v>60</v>
      </c>
      <c r="Q757" s="592">
        <v>139</v>
      </c>
    </row>
    <row r="758" spans="1:17">
      <c r="A758" s="24"/>
      <c r="B758" s="24"/>
      <c r="C758" s="1340"/>
      <c r="D758" s="449"/>
    </row>
    <row r="759" spans="1:17">
      <c r="A759" s="24"/>
      <c r="B759" s="24"/>
      <c r="C759" s="1340"/>
      <c r="D759" s="449"/>
    </row>
    <row r="760" spans="1:17">
      <c r="A760" s="24"/>
      <c r="B760" s="24"/>
      <c r="C760" s="1340"/>
      <c r="D760" s="449"/>
    </row>
    <row r="761" spans="1:17">
      <c r="A761" s="24"/>
      <c r="B761" s="24"/>
      <c r="C761" s="1340"/>
      <c r="D761" s="449"/>
    </row>
    <row r="762" spans="1:17">
      <c r="A762" s="24"/>
      <c r="B762" s="24"/>
      <c r="C762" s="1340"/>
      <c r="D762" s="449"/>
      <c r="E762" s="592"/>
      <c r="F762" s="592"/>
      <c r="G762" s="592"/>
      <c r="H762" s="592"/>
      <c r="I762" s="592"/>
      <c r="J762" s="592"/>
      <c r="K762" s="592"/>
      <c r="L762" s="592"/>
      <c r="M762" s="592"/>
      <c r="N762" s="592"/>
      <c r="O762" s="592"/>
      <c r="P762" s="592"/>
      <c r="Q762" s="592"/>
    </row>
    <row r="763" spans="1:17">
      <c r="A763" s="24"/>
      <c r="B763" s="24"/>
      <c r="C763" s="1340"/>
      <c r="D763" s="449"/>
      <c r="E763" s="592"/>
      <c r="F763" s="592"/>
      <c r="G763" s="592"/>
      <c r="H763" s="592"/>
      <c r="I763" s="592"/>
      <c r="J763" s="592"/>
      <c r="K763" s="592"/>
      <c r="L763" s="592"/>
      <c r="M763" s="592"/>
      <c r="N763" s="592"/>
      <c r="O763" s="592"/>
      <c r="P763" s="592"/>
      <c r="Q763" s="592"/>
    </row>
    <row r="764" spans="1:17">
      <c r="A764" s="24"/>
      <c r="B764" s="24"/>
      <c r="C764" s="1340"/>
      <c r="D764" s="449"/>
      <c r="E764" s="592"/>
      <c r="F764" s="592"/>
      <c r="G764" s="592"/>
      <c r="H764" s="592"/>
      <c r="I764" s="592"/>
      <c r="J764" s="592"/>
      <c r="K764" s="592"/>
      <c r="L764" s="592"/>
      <c r="M764" s="592"/>
      <c r="N764" s="592"/>
      <c r="O764" s="592"/>
      <c r="P764" s="592"/>
      <c r="Q764" s="592"/>
    </row>
    <row r="765" spans="1:17">
      <c r="A765" s="90" t="s">
        <v>527</v>
      </c>
      <c r="B765" s="24"/>
      <c r="C765" s="1340"/>
      <c r="D765" s="449"/>
      <c r="E765" s="592"/>
      <c r="F765" s="592"/>
      <c r="G765" s="592"/>
      <c r="H765" s="592"/>
      <c r="I765" s="592"/>
      <c r="J765" s="592"/>
      <c r="K765" s="592"/>
      <c r="L765" s="592"/>
      <c r="M765" s="592"/>
      <c r="N765" s="592"/>
      <c r="O765" s="592"/>
      <c r="P765" s="592"/>
      <c r="Q765" s="592"/>
    </row>
    <row r="766" spans="1:17">
      <c r="A766" s="496" t="s">
        <v>1776</v>
      </c>
      <c r="B766" s="24"/>
      <c r="C766" s="1340"/>
      <c r="D766" s="449"/>
      <c r="E766" s="592"/>
      <c r="F766" s="592"/>
      <c r="G766" s="592"/>
      <c r="H766" s="592"/>
      <c r="I766" s="592"/>
      <c r="J766" s="592"/>
      <c r="K766" s="592"/>
      <c r="L766" s="592"/>
      <c r="M766" s="592"/>
      <c r="N766" s="592"/>
      <c r="O766" s="592"/>
      <c r="P766" s="592"/>
      <c r="Q766" s="592"/>
    </row>
    <row r="767" spans="1:17">
      <c r="A767" s="496" t="s">
        <v>1777</v>
      </c>
      <c r="B767" s="24"/>
      <c r="C767" s="1340"/>
      <c r="D767" s="449"/>
      <c r="E767" s="592"/>
      <c r="F767" s="592"/>
      <c r="G767" s="592"/>
      <c r="H767" s="592"/>
      <c r="I767" s="592"/>
      <c r="J767" s="592"/>
      <c r="K767" s="592"/>
      <c r="L767" s="592"/>
      <c r="M767" s="592"/>
      <c r="N767" s="592"/>
      <c r="O767" s="592"/>
      <c r="P767" s="592"/>
      <c r="Q767" s="592"/>
    </row>
    <row r="768" spans="1:17" s="496" customFormat="1" ht="10.15" customHeight="1">
      <c r="A768" s="496" t="s">
        <v>1778</v>
      </c>
      <c r="C768" s="497"/>
      <c r="D768" s="502"/>
      <c r="E768" s="499"/>
      <c r="F768" s="499"/>
      <c r="G768" s="499"/>
      <c r="H768" s="499"/>
      <c r="I768" s="499"/>
      <c r="J768" s="499"/>
      <c r="K768" s="499"/>
      <c r="L768" s="499"/>
      <c r="M768" s="499"/>
    </row>
    <row r="769" spans="1:17">
      <c r="B769" s="24"/>
      <c r="C769" s="1340"/>
      <c r="D769" s="449"/>
      <c r="E769" s="592"/>
      <c r="F769" s="592"/>
      <c r="G769" s="592"/>
      <c r="H769" s="592"/>
      <c r="I769" s="592"/>
      <c r="J769" s="592"/>
      <c r="K769" s="592"/>
      <c r="L769" s="592"/>
      <c r="M769" s="592"/>
      <c r="N769" s="592"/>
      <c r="O769" s="592"/>
      <c r="P769" s="592"/>
      <c r="Q769" s="592"/>
    </row>
    <row r="770" spans="1:17">
      <c r="A770" s="1354" t="s">
        <v>3078</v>
      </c>
      <c r="B770" s="24"/>
      <c r="C770" s="1340"/>
      <c r="D770" s="449"/>
      <c r="E770" s="592"/>
      <c r="F770" s="592"/>
      <c r="G770" s="592"/>
      <c r="H770" s="592"/>
      <c r="I770" s="592"/>
      <c r="J770" s="592"/>
      <c r="K770" s="592"/>
      <c r="L770" s="592"/>
      <c r="M770" s="592"/>
      <c r="N770" s="592"/>
      <c r="O770" s="592"/>
      <c r="P770" s="592"/>
      <c r="Q770" s="592"/>
    </row>
    <row r="771" spans="1:17" ht="20.25" customHeight="1">
      <c r="A771" s="24"/>
      <c r="B771" s="24" t="s">
        <v>623</v>
      </c>
      <c r="C771" s="1340"/>
      <c r="D771" s="462" t="s">
        <v>1691</v>
      </c>
      <c r="E771" s="592">
        <v>202</v>
      </c>
      <c r="F771" s="592">
        <v>152</v>
      </c>
      <c r="G771" s="592">
        <v>143</v>
      </c>
      <c r="H771" s="592">
        <v>9</v>
      </c>
      <c r="I771" s="592">
        <v>50</v>
      </c>
      <c r="J771" s="592">
        <v>199</v>
      </c>
      <c r="K771" s="592">
        <v>2</v>
      </c>
      <c r="L771" s="592">
        <v>0</v>
      </c>
      <c r="M771" s="592">
        <v>0</v>
      </c>
      <c r="N771" s="592">
        <v>0</v>
      </c>
      <c r="O771" s="592">
        <v>1</v>
      </c>
      <c r="P771" s="592">
        <v>0</v>
      </c>
      <c r="Q771" s="592">
        <v>0</v>
      </c>
    </row>
    <row r="772" spans="1:17">
      <c r="A772" s="24"/>
      <c r="B772" s="24"/>
      <c r="C772" s="1340"/>
      <c r="D772" s="462" t="s">
        <v>1692</v>
      </c>
      <c r="E772" s="592">
        <v>446</v>
      </c>
      <c r="F772" s="592">
        <v>236</v>
      </c>
      <c r="G772" s="592">
        <v>226</v>
      </c>
      <c r="H772" s="592">
        <v>10</v>
      </c>
      <c r="I772" s="592">
        <v>210</v>
      </c>
      <c r="J772" s="592">
        <v>430</v>
      </c>
      <c r="K772" s="592">
        <v>13</v>
      </c>
      <c r="L772" s="592">
        <v>0</v>
      </c>
      <c r="M772" s="592">
        <v>0</v>
      </c>
      <c r="N772" s="592">
        <v>0</v>
      </c>
      <c r="O772" s="592">
        <v>2</v>
      </c>
      <c r="P772" s="592">
        <v>1</v>
      </c>
      <c r="Q772" s="592">
        <v>0</v>
      </c>
    </row>
    <row r="773" spans="1:17">
      <c r="A773" s="24"/>
      <c r="B773" s="24"/>
      <c r="C773" s="1340"/>
      <c r="D773" s="462" t="s">
        <v>1693</v>
      </c>
      <c r="E773" s="592">
        <v>648</v>
      </c>
      <c r="F773" s="592">
        <v>388</v>
      </c>
      <c r="G773" s="592">
        <v>369</v>
      </c>
      <c r="H773" s="592">
        <v>19</v>
      </c>
      <c r="I773" s="592">
        <v>260</v>
      </c>
      <c r="J773" s="592">
        <v>629</v>
      </c>
      <c r="K773" s="592">
        <v>15</v>
      </c>
      <c r="L773" s="592">
        <v>0</v>
      </c>
      <c r="M773" s="592">
        <v>0</v>
      </c>
      <c r="N773" s="592">
        <v>0</v>
      </c>
      <c r="O773" s="592">
        <v>3</v>
      </c>
      <c r="P773" s="592">
        <v>1</v>
      </c>
      <c r="Q773" s="592">
        <v>0</v>
      </c>
    </row>
    <row r="774" spans="1:17" ht="20.25" customHeight="1">
      <c r="A774" s="24"/>
      <c r="B774" s="24" t="s">
        <v>624</v>
      </c>
      <c r="C774" s="1340"/>
      <c r="D774" s="462"/>
      <c r="E774" s="592"/>
      <c r="F774" s="592"/>
      <c r="G774" s="592"/>
      <c r="H774" s="592"/>
      <c r="I774" s="592"/>
      <c r="J774" s="592"/>
      <c r="K774" s="592"/>
      <c r="L774" s="592"/>
      <c r="M774" s="592"/>
      <c r="N774" s="592"/>
      <c r="O774" s="592"/>
      <c r="P774" s="592"/>
      <c r="Q774" s="592"/>
    </row>
    <row r="775" spans="1:17" ht="20.25" customHeight="1">
      <c r="A775" s="24"/>
      <c r="B775" s="24"/>
      <c r="C775" s="1340" t="s">
        <v>2264</v>
      </c>
      <c r="D775" s="462" t="s">
        <v>1691</v>
      </c>
      <c r="E775" s="592">
        <v>10</v>
      </c>
      <c r="F775" s="592">
        <v>10</v>
      </c>
      <c r="G775" s="592">
        <v>0</v>
      </c>
      <c r="H775" s="592">
        <v>10</v>
      </c>
      <c r="I775" s="592">
        <v>0</v>
      </c>
      <c r="J775" s="1118" t="s">
        <v>827</v>
      </c>
      <c r="K775" s="1118" t="s">
        <v>827</v>
      </c>
      <c r="L775" s="1118" t="s">
        <v>827</v>
      </c>
      <c r="M775" s="1118" t="s">
        <v>827</v>
      </c>
      <c r="N775" s="1118" t="s">
        <v>827</v>
      </c>
      <c r="O775" s="1118" t="s">
        <v>827</v>
      </c>
      <c r="P775" s="1118" t="s">
        <v>827</v>
      </c>
      <c r="Q775" s="1118" t="s">
        <v>827</v>
      </c>
    </row>
    <row r="776" spans="1:17">
      <c r="A776" s="24"/>
      <c r="B776" s="24"/>
      <c r="C776" s="1340"/>
      <c r="D776" s="462" t="s">
        <v>1692</v>
      </c>
      <c r="E776" s="592">
        <v>19</v>
      </c>
      <c r="F776" s="592">
        <v>19</v>
      </c>
      <c r="G776" s="592">
        <v>0</v>
      </c>
      <c r="H776" s="592">
        <v>19</v>
      </c>
      <c r="I776" s="592">
        <v>0</v>
      </c>
      <c r="J776" s="1118" t="s">
        <v>827</v>
      </c>
      <c r="K776" s="1118" t="s">
        <v>827</v>
      </c>
      <c r="L776" s="1118" t="s">
        <v>827</v>
      </c>
      <c r="M776" s="1118" t="s">
        <v>827</v>
      </c>
      <c r="N776" s="1118" t="s">
        <v>827</v>
      </c>
      <c r="O776" s="1118" t="s">
        <v>827</v>
      </c>
      <c r="P776" s="1118" t="s">
        <v>827</v>
      </c>
      <c r="Q776" s="1118" t="s">
        <v>827</v>
      </c>
    </row>
    <row r="777" spans="1:17">
      <c r="A777" s="24"/>
      <c r="B777" s="24"/>
      <c r="C777" s="1340"/>
      <c r="D777" s="462" t="s">
        <v>1693</v>
      </c>
      <c r="E777" s="592">
        <v>29</v>
      </c>
      <c r="F777" s="592">
        <v>29</v>
      </c>
      <c r="G777" s="592">
        <v>0</v>
      </c>
      <c r="H777" s="592">
        <v>29</v>
      </c>
      <c r="I777" s="592">
        <v>0</v>
      </c>
      <c r="J777" s="1118" t="s">
        <v>827</v>
      </c>
      <c r="K777" s="1118" t="s">
        <v>827</v>
      </c>
      <c r="L777" s="1118" t="s">
        <v>827</v>
      </c>
      <c r="M777" s="1118" t="s">
        <v>827</v>
      </c>
      <c r="N777" s="1118" t="s">
        <v>827</v>
      </c>
      <c r="O777" s="1118" t="s">
        <v>827</v>
      </c>
      <c r="P777" s="1118" t="s">
        <v>827</v>
      </c>
      <c r="Q777" s="1118" t="s">
        <v>827</v>
      </c>
    </row>
    <row r="778" spans="1:17" ht="20.25" customHeight="1">
      <c r="A778" s="24"/>
      <c r="B778" s="24"/>
      <c r="C778" s="1340" t="s">
        <v>2265</v>
      </c>
      <c r="D778" s="462" t="s">
        <v>1691</v>
      </c>
      <c r="E778" s="592">
        <v>1733</v>
      </c>
      <c r="F778" s="592">
        <v>1733</v>
      </c>
      <c r="G778" s="592">
        <v>0</v>
      </c>
      <c r="H778" s="592">
        <v>1733</v>
      </c>
      <c r="I778" s="592">
        <v>0</v>
      </c>
      <c r="J778" s="1118" t="s">
        <v>827</v>
      </c>
      <c r="K778" s="1118" t="s">
        <v>827</v>
      </c>
      <c r="L778" s="1118" t="s">
        <v>827</v>
      </c>
      <c r="M778" s="1118" t="s">
        <v>827</v>
      </c>
      <c r="N778" s="1118" t="s">
        <v>827</v>
      </c>
      <c r="O778" s="1118" t="s">
        <v>827</v>
      </c>
      <c r="P778" s="1118" t="s">
        <v>827</v>
      </c>
      <c r="Q778" s="1118" t="s">
        <v>827</v>
      </c>
    </row>
    <row r="779" spans="1:17">
      <c r="A779" s="24"/>
      <c r="B779" s="24"/>
      <c r="C779" s="1340"/>
      <c r="D779" s="462" t="s">
        <v>1692</v>
      </c>
      <c r="E779" s="592">
        <v>1691</v>
      </c>
      <c r="F779" s="592">
        <v>1691</v>
      </c>
      <c r="G779" s="592">
        <v>0</v>
      </c>
      <c r="H779" s="592">
        <v>1691</v>
      </c>
      <c r="I779" s="592">
        <v>0</v>
      </c>
      <c r="J779" s="1118" t="s">
        <v>827</v>
      </c>
      <c r="K779" s="1118" t="s">
        <v>827</v>
      </c>
      <c r="L779" s="1118" t="s">
        <v>827</v>
      </c>
      <c r="M779" s="1118" t="s">
        <v>827</v>
      </c>
      <c r="N779" s="1118" t="s">
        <v>827</v>
      </c>
      <c r="O779" s="1118" t="s">
        <v>827</v>
      </c>
      <c r="P779" s="1118" t="s">
        <v>827</v>
      </c>
      <c r="Q779" s="1118" t="s">
        <v>827</v>
      </c>
    </row>
    <row r="780" spans="1:17">
      <c r="A780" s="24"/>
      <c r="B780" s="24"/>
      <c r="C780" s="1340"/>
      <c r="D780" s="462" t="s">
        <v>1693</v>
      </c>
      <c r="E780" s="592">
        <v>3424</v>
      </c>
      <c r="F780" s="592">
        <v>3424</v>
      </c>
      <c r="G780" s="592">
        <v>0</v>
      </c>
      <c r="H780" s="592">
        <v>3424</v>
      </c>
      <c r="I780" s="592">
        <v>0</v>
      </c>
      <c r="J780" s="1118" t="s">
        <v>827</v>
      </c>
      <c r="K780" s="1118" t="s">
        <v>827</v>
      </c>
      <c r="L780" s="1118" t="s">
        <v>827</v>
      </c>
      <c r="M780" s="1118" t="s">
        <v>827</v>
      </c>
      <c r="N780" s="1118" t="s">
        <v>827</v>
      </c>
      <c r="O780" s="1118" t="s">
        <v>827</v>
      </c>
      <c r="P780" s="1118" t="s">
        <v>827</v>
      </c>
      <c r="Q780" s="1118" t="s">
        <v>827</v>
      </c>
    </row>
    <row r="781" spans="1:17" ht="20.25" customHeight="1">
      <c r="A781" s="24"/>
      <c r="B781" s="24"/>
      <c r="C781" s="1453" t="s">
        <v>1829</v>
      </c>
      <c r="D781" s="462" t="s">
        <v>1691</v>
      </c>
      <c r="E781" s="592">
        <v>1743</v>
      </c>
      <c r="F781" s="592">
        <v>1743</v>
      </c>
      <c r="G781" s="592">
        <v>0</v>
      </c>
      <c r="H781" s="592">
        <v>1743</v>
      </c>
      <c r="I781" s="592">
        <v>0</v>
      </c>
      <c r="J781" s="592">
        <v>1214</v>
      </c>
      <c r="K781" s="592">
        <v>470</v>
      </c>
      <c r="L781" s="592">
        <v>2</v>
      </c>
      <c r="M781" s="592">
        <v>47</v>
      </c>
      <c r="N781" s="592">
        <v>0</v>
      </c>
      <c r="O781" s="592">
        <v>2</v>
      </c>
      <c r="P781" s="592">
        <v>4</v>
      </c>
      <c r="Q781" s="592">
        <v>4</v>
      </c>
    </row>
    <row r="782" spans="1:17">
      <c r="A782" s="24"/>
      <c r="B782" s="24"/>
      <c r="C782" s="1340"/>
      <c r="D782" s="462" t="s">
        <v>1692</v>
      </c>
      <c r="E782" s="592">
        <v>1710</v>
      </c>
      <c r="F782" s="592">
        <v>1710</v>
      </c>
      <c r="G782" s="592">
        <v>0</v>
      </c>
      <c r="H782" s="592">
        <v>1710</v>
      </c>
      <c r="I782" s="592">
        <v>0</v>
      </c>
      <c r="J782" s="592">
        <v>970</v>
      </c>
      <c r="K782" s="592">
        <v>664</v>
      </c>
      <c r="L782" s="592">
        <v>1</v>
      </c>
      <c r="M782" s="592">
        <v>68</v>
      </c>
      <c r="N782" s="592">
        <v>0</v>
      </c>
      <c r="O782" s="592">
        <v>5</v>
      </c>
      <c r="P782" s="592">
        <v>1</v>
      </c>
      <c r="Q782" s="592">
        <v>1</v>
      </c>
    </row>
    <row r="783" spans="1:17">
      <c r="A783" s="24"/>
      <c r="B783" s="24"/>
      <c r="C783" s="1340"/>
      <c r="D783" s="462" t="s">
        <v>1693</v>
      </c>
      <c r="E783" s="592">
        <v>3453</v>
      </c>
      <c r="F783" s="592">
        <v>3453</v>
      </c>
      <c r="G783" s="592">
        <v>0</v>
      </c>
      <c r="H783" s="592">
        <v>3453</v>
      </c>
      <c r="I783" s="592">
        <v>0</v>
      </c>
      <c r="J783" s="592">
        <v>2184</v>
      </c>
      <c r="K783" s="592">
        <v>1134</v>
      </c>
      <c r="L783" s="592">
        <v>3</v>
      </c>
      <c r="M783" s="592">
        <v>115</v>
      </c>
      <c r="N783" s="592">
        <v>0</v>
      </c>
      <c r="O783" s="592">
        <v>7</v>
      </c>
      <c r="P783" s="592">
        <v>5</v>
      </c>
      <c r="Q783" s="592">
        <v>5</v>
      </c>
    </row>
    <row r="784" spans="1:17" ht="20.25" customHeight="1">
      <c r="A784" s="24"/>
      <c r="B784" s="24" t="s">
        <v>625</v>
      </c>
      <c r="C784" s="1340"/>
      <c r="D784" s="462" t="s">
        <v>1691</v>
      </c>
      <c r="E784" s="592">
        <v>54</v>
      </c>
      <c r="F784" s="592">
        <v>47</v>
      </c>
      <c r="G784" s="592">
        <v>0</v>
      </c>
      <c r="H784" s="592">
        <v>47</v>
      </c>
      <c r="I784" s="592">
        <v>7</v>
      </c>
      <c r="J784" s="592">
        <v>12</v>
      </c>
      <c r="K784" s="592">
        <v>13</v>
      </c>
      <c r="L784" s="592">
        <v>0</v>
      </c>
      <c r="M784" s="592">
        <v>3</v>
      </c>
      <c r="N784" s="592">
        <v>0</v>
      </c>
      <c r="O784" s="592">
        <v>10</v>
      </c>
      <c r="P784" s="592">
        <v>0</v>
      </c>
      <c r="Q784" s="592">
        <v>16</v>
      </c>
    </row>
    <row r="785" spans="1:17">
      <c r="A785" s="24"/>
      <c r="B785" s="24"/>
      <c r="C785" s="1340"/>
      <c r="D785" s="462" t="s">
        <v>1692</v>
      </c>
      <c r="E785" s="592">
        <v>77</v>
      </c>
      <c r="F785" s="592">
        <v>50</v>
      </c>
      <c r="G785" s="592">
        <v>0</v>
      </c>
      <c r="H785" s="592">
        <v>50</v>
      </c>
      <c r="I785" s="592">
        <v>27</v>
      </c>
      <c r="J785" s="592">
        <v>28</v>
      </c>
      <c r="K785" s="592">
        <v>23</v>
      </c>
      <c r="L785" s="592">
        <v>1</v>
      </c>
      <c r="M785" s="592">
        <v>9</v>
      </c>
      <c r="N785" s="592">
        <v>0</v>
      </c>
      <c r="O785" s="592">
        <v>6</v>
      </c>
      <c r="P785" s="592">
        <v>2</v>
      </c>
      <c r="Q785" s="592">
        <v>8</v>
      </c>
    </row>
    <row r="786" spans="1:17">
      <c r="A786" s="24"/>
      <c r="B786" s="24"/>
      <c r="C786" s="1340"/>
      <c r="D786" s="462" t="s">
        <v>1693</v>
      </c>
      <c r="E786" s="592">
        <v>131</v>
      </c>
      <c r="F786" s="592">
        <v>97</v>
      </c>
      <c r="G786" s="592">
        <v>0</v>
      </c>
      <c r="H786" s="592">
        <v>97</v>
      </c>
      <c r="I786" s="592">
        <v>34</v>
      </c>
      <c r="J786" s="592">
        <v>40</v>
      </c>
      <c r="K786" s="592">
        <v>36</v>
      </c>
      <c r="L786" s="592">
        <v>1</v>
      </c>
      <c r="M786" s="592">
        <v>12</v>
      </c>
      <c r="N786" s="592">
        <v>0</v>
      </c>
      <c r="O786" s="592">
        <v>16</v>
      </c>
      <c r="P786" s="592">
        <v>2</v>
      </c>
      <c r="Q786" s="592">
        <v>24</v>
      </c>
    </row>
    <row r="787" spans="1:17" ht="20.25" customHeight="1">
      <c r="A787" s="24"/>
      <c r="B787" s="24" t="s">
        <v>1795</v>
      </c>
      <c r="C787" s="1340"/>
      <c r="D787" s="462" t="s">
        <v>1691</v>
      </c>
      <c r="E787" s="592">
        <v>37855</v>
      </c>
      <c r="F787" s="592">
        <v>31317</v>
      </c>
      <c r="G787" s="592">
        <v>26156</v>
      </c>
      <c r="H787" s="592">
        <v>5161</v>
      </c>
      <c r="I787" s="592">
        <v>6538</v>
      </c>
      <c r="J787" s="592">
        <v>25943</v>
      </c>
      <c r="K787" s="592">
        <v>6847</v>
      </c>
      <c r="L787" s="592">
        <v>1715</v>
      </c>
      <c r="M787" s="592">
        <v>977</v>
      </c>
      <c r="N787" s="592">
        <v>61</v>
      </c>
      <c r="O787" s="592">
        <v>1589</v>
      </c>
      <c r="P787" s="592">
        <v>380</v>
      </c>
      <c r="Q787" s="592">
        <v>343</v>
      </c>
    </row>
    <row r="788" spans="1:17">
      <c r="A788" s="24"/>
      <c r="B788" s="24"/>
      <c r="C788" s="1340"/>
      <c r="D788" s="462" t="s">
        <v>1692</v>
      </c>
      <c r="E788" s="592">
        <v>59470</v>
      </c>
      <c r="F788" s="592">
        <v>30150</v>
      </c>
      <c r="G788" s="592">
        <v>23676</v>
      </c>
      <c r="H788" s="592">
        <v>6474</v>
      </c>
      <c r="I788" s="592">
        <v>29320</v>
      </c>
      <c r="J788" s="592">
        <v>36990</v>
      </c>
      <c r="K788" s="592">
        <v>11738</v>
      </c>
      <c r="L788" s="592">
        <v>2921</v>
      </c>
      <c r="M788" s="592">
        <v>2676</v>
      </c>
      <c r="N788" s="592">
        <v>161</v>
      </c>
      <c r="O788" s="592">
        <v>3411</v>
      </c>
      <c r="P788" s="592">
        <v>865</v>
      </c>
      <c r="Q788" s="592">
        <v>708</v>
      </c>
    </row>
    <row r="789" spans="1:17">
      <c r="A789" s="24"/>
      <c r="B789" s="24"/>
      <c r="C789" s="1340"/>
      <c r="D789" s="462" t="s">
        <v>1693</v>
      </c>
      <c r="E789" s="592">
        <v>97325</v>
      </c>
      <c r="F789" s="592">
        <v>61467</v>
      </c>
      <c r="G789" s="592">
        <v>49832</v>
      </c>
      <c r="H789" s="592">
        <v>11635</v>
      </c>
      <c r="I789" s="592">
        <v>35858</v>
      </c>
      <c r="J789" s="592">
        <v>62933</v>
      </c>
      <c r="K789" s="592">
        <v>18585</v>
      </c>
      <c r="L789" s="592">
        <v>4636</v>
      </c>
      <c r="M789" s="592">
        <v>3653</v>
      </c>
      <c r="N789" s="592">
        <v>222</v>
      </c>
      <c r="O789" s="592">
        <v>5000</v>
      </c>
      <c r="P789" s="592">
        <v>1245</v>
      </c>
      <c r="Q789" s="592">
        <v>1051</v>
      </c>
    </row>
    <row r="790" spans="1:17" ht="20.25" customHeight="1">
      <c r="A790" s="24"/>
      <c r="B790" s="24" t="s">
        <v>626</v>
      </c>
      <c r="C790" s="1340"/>
      <c r="D790" s="462" t="s">
        <v>1691</v>
      </c>
      <c r="E790" s="592">
        <v>1128</v>
      </c>
      <c r="F790" s="592">
        <v>0</v>
      </c>
      <c r="G790" s="592">
        <v>0</v>
      </c>
      <c r="H790" s="592">
        <v>0</v>
      </c>
      <c r="I790" s="592">
        <v>1128</v>
      </c>
      <c r="J790" s="592">
        <v>250</v>
      </c>
      <c r="K790" s="592">
        <v>474</v>
      </c>
      <c r="L790" s="592">
        <v>120</v>
      </c>
      <c r="M790" s="592">
        <v>98</v>
      </c>
      <c r="N790" s="592">
        <v>0</v>
      </c>
      <c r="O790" s="592">
        <v>76</v>
      </c>
      <c r="P790" s="592">
        <v>49</v>
      </c>
      <c r="Q790" s="592">
        <v>61</v>
      </c>
    </row>
    <row r="791" spans="1:17">
      <c r="A791" s="24"/>
      <c r="B791" s="24"/>
      <c r="C791" s="1340"/>
      <c r="D791" s="462" t="s">
        <v>1692</v>
      </c>
      <c r="E791" s="592">
        <v>1800</v>
      </c>
      <c r="F791" s="592">
        <v>0</v>
      </c>
      <c r="G791" s="592">
        <v>0</v>
      </c>
      <c r="H791" s="592">
        <v>0</v>
      </c>
      <c r="I791" s="592">
        <v>1800</v>
      </c>
      <c r="J791" s="592">
        <v>404</v>
      </c>
      <c r="K791" s="592">
        <v>715</v>
      </c>
      <c r="L791" s="592">
        <v>236</v>
      </c>
      <c r="M791" s="592">
        <v>187</v>
      </c>
      <c r="N791" s="592">
        <v>2</v>
      </c>
      <c r="O791" s="592">
        <v>126</v>
      </c>
      <c r="P791" s="592">
        <v>65</v>
      </c>
      <c r="Q791" s="592">
        <v>65</v>
      </c>
    </row>
    <row r="792" spans="1:17">
      <c r="A792" s="24"/>
      <c r="B792" s="24"/>
      <c r="C792" s="1340"/>
      <c r="D792" s="462" t="s">
        <v>1693</v>
      </c>
      <c r="E792" s="592">
        <v>2928</v>
      </c>
      <c r="F792" s="592">
        <v>0</v>
      </c>
      <c r="G792" s="592">
        <v>0</v>
      </c>
      <c r="H792" s="592">
        <v>0</v>
      </c>
      <c r="I792" s="592">
        <v>2928</v>
      </c>
      <c r="J792" s="592">
        <v>654</v>
      </c>
      <c r="K792" s="592">
        <v>1189</v>
      </c>
      <c r="L792" s="592">
        <v>356</v>
      </c>
      <c r="M792" s="592">
        <v>285</v>
      </c>
      <c r="N792" s="592">
        <v>2</v>
      </c>
      <c r="O792" s="592">
        <v>202</v>
      </c>
      <c r="P792" s="592">
        <v>114</v>
      </c>
      <c r="Q792" s="592">
        <v>126</v>
      </c>
    </row>
    <row r="793" spans="1:17" ht="20.25" customHeight="1">
      <c r="A793" s="24"/>
      <c r="B793" s="24" t="s">
        <v>1798</v>
      </c>
      <c r="C793" s="1340"/>
      <c r="D793" s="462" t="s">
        <v>1691</v>
      </c>
      <c r="E793" s="592">
        <v>1128</v>
      </c>
      <c r="F793" s="592">
        <v>0</v>
      </c>
      <c r="G793" s="592">
        <v>0</v>
      </c>
      <c r="H793" s="592">
        <v>0</v>
      </c>
      <c r="I793" s="592">
        <v>1128</v>
      </c>
      <c r="J793" s="592">
        <v>250</v>
      </c>
      <c r="K793" s="592">
        <v>474</v>
      </c>
      <c r="L793" s="592">
        <v>120</v>
      </c>
      <c r="M793" s="592">
        <v>98</v>
      </c>
      <c r="N793" s="592">
        <v>0</v>
      </c>
      <c r="O793" s="592">
        <v>76</v>
      </c>
      <c r="P793" s="592">
        <v>49</v>
      </c>
      <c r="Q793" s="592">
        <v>61</v>
      </c>
    </row>
    <row r="794" spans="1:17">
      <c r="A794" s="24"/>
      <c r="B794" s="24"/>
      <c r="C794" s="1340"/>
      <c r="D794" s="462" t="s">
        <v>1692</v>
      </c>
      <c r="E794" s="592">
        <v>1800</v>
      </c>
      <c r="F794" s="592">
        <v>0</v>
      </c>
      <c r="G794" s="592">
        <v>0</v>
      </c>
      <c r="H794" s="592">
        <v>0</v>
      </c>
      <c r="I794" s="592">
        <v>1800</v>
      </c>
      <c r="J794" s="592">
        <v>404</v>
      </c>
      <c r="K794" s="592">
        <v>715</v>
      </c>
      <c r="L794" s="592">
        <v>236</v>
      </c>
      <c r="M794" s="592">
        <v>187</v>
      </c>
      <c r="N794" s="592">
        <v>2</v>
      </c>
      <c r="O794" s="592">
        <v>126</v>
      </c>
      <c r="P794" s="592">
        <v>65</v>
      </c>
      <c r="Q794" s="592">
        <v>65</v>
      </c>
    </row>
    <row r="795" spans="1:17">
      <c r="A795" s="24"/>
      <c r="B795" s="24"/>
      <c r="C795" s="1340"/>
      <c r="D795" s="462" t="s">
        <v>1693</v>
      </c>
      <c r="E795" s="592">
        <v>2928</v>
      </c>
      <c r="F795" s="592">
        <v>0</v>
      </c>
      <c r="G795" s="592">
        <v>0</v>
      </c>
      <c r="H795" s="592">
        <v>0</v>
      </c>
      <c r="I795" s="592">
        <v>2928</v>
      </c>
      <c r="J795" s="592">
        <v>654</v>
      </c>
      <c r="K795" s="592">
        <v>1189</v>
      </c>
      <c r="L795" s="592">
        <v>356</v>
      </c>
      <c r="M795" s="592">
        <v>285</v>
      </c>
      <c r="N795" s="592">
        <v>2</v>
      </c>
      <c r="O795" s="592">
        <v>202</v>
      </c>
      <c r="P795" s="592">
        <v>114</v>
      </c>
      <c r="Q795" s="592">
        <v>126</v>
      </c>
    </row>
    <row r="796" spans="1:17" ht="24.75" customHeight="1">
      <c r="A796" s="1486" t="s">
        <v>1879</v>
      </c>
      <c r="B796" s="1486"/>
      <c r="C796" s="1486"/>
      <c r="D796" s="462" t="s">
        <v>1691</v>
      </c>
      <c r="E796" s="592">
        <v>38983</v>
      </c>
      <c r="F796" s="592">
        <v>31317</v>
      </c>
      <c r="G796" s="592">
        <v>26156</v>
      </c>
      <c r="H796" s="592">
        <v>5161</v>
      </c>
      <c r="I796" s="592">
        <v>7666</v>
      </c>
      <c r="J796" s="592">
        <v>26193</v>
      </c>
      <c r="K796" s="592">
        <v>7321</v>
      </c>
      <c r="L796" s="592">
        <v>1835</v>
      </c>
      <c r="M796" s="592">
        <v>1075</v>
      </c>
      <c r="N796" s="592">
        <v>61</v>
      </c>
      <c r="O796" s="592">
        <v>1665</v>
      </c>
      <c r="P796" s="592">
        <v>429</v>
      </c>
      <c r="Q796" s="592">
        <v>404</v>
      </c>
    </row>
    <row r="797" spans="1:17">
      <c r="A797" s="24"/>
      <c r="B797" s="24"/>
      <c r="C797" s="1340"/>
      <c r="D797" s="462" t="s">
        <v>1692</v>
      </c>
      <c r="E797" s="592">
        <v>61270</v>
      </c>
      <c r="F797" s="592">
        <v>30150</v>
      </c>
      <c r="G797" s="592">
        <v>23676</v>
      </c>
      <c r="H797" s="592">
        <v>6474</v>
      </c>
      <c r="I797" s="592">
        <v>31120</v>
      </c>
      <c r="J797" s="592">
        <v>37394</v>
      </c>
      <c r="K797" s="592">
        <v>12453</v>
      </c>
      <c r="L797" s="592">
        <v>3157</v>
      </c>
      <c r="M797" s="592">
        <v>2863</v>
      </c>
      <c r="N797" s="592">
        <v>163</v>
      </c>
      <c r="O797" s="592">
        <v>3537</v>
      </c>
      <c r="P797" s="592">
        <v>930</v>
      </c>
      <c r="Q797" s="592">
        <v>773</v>
      </c>
    </row>
    <row r="798" spans="1:17">
      <c r="A798" s="24"/>
      <c r="B798" s="24"/>
      <c r="C798" s="1340"/>
      <c r="D798" s="462" t="s">
        <v>1693</v>
      </c>
      <c r="E798" s="592">
        <v>100253</v>
      </c>
      <c r="F798" s="592">
        <v>61467</v>
      </c>
      <c r="G798" s="592">
        <v>49832</v>
      </c>
      <c r="H798" s="592">
        <v>11635</v>
      </c>
      <c r="I798" s="592">
        <v>38786</v>
      </c>
      <c r="J798" s="592">
        <v>63587</v>
      </c>
      <c r="K798" s="592">
        <v>19774</v>
      </c>
      <c r="L798" s="592">
        <v>4992</v>
      </c>
      <c r="M798" s="592">
        <v>3938</v>
      </c>
      <c r="N798" s="592">
        <v>224</v>
      </c>
      <c r="O798" s="592">
        <v>5202</v>
      </c>
      <c r="P798" s="592">
        <v>1359</v>
      </c>
      <c r="Q798" s="592">
        <v>1177</v>
      </c>
    </row>
    <row r="799" spans="1:17" ht="27" customHeight="1">
      <c r="A799" s="1486" t="s">
        <v>2272</v>
      </c>
      <c r="B799" s="1486"/>
      <c r="C799" s="1486"/>
      <c r="D799" s="462"/>
      <c r="E799" s="592"/>
      <c r="F799" s="592"/>
      <c r="G799" s="592"/>
      <c r="H799" s="592"/>
      <c r="I799" s="592"/>
      <c r="J799" s="592"/>
      <c r="K799" s="592"/>
      <c r="L799" s="592"/>
      <c r="M799" s="592"/>
      <c r="N799" s="592"/>
      <c r="O799" s="592"/>
      <c r="P799" s="592"/>
      <c r="Q799" s="592"/>
    </row>
    <row r="800" spans="1:17" ht="18" customHeight="1">
      <c r="A800" s="24"/>
      <c r="B800" s="24" t="s">
        <v>618</v>
      </c>
      <c r="C800" s="1340"/>
      <c r="D800" s="462"/>
      <c r="E800" s="592"/>
      <c r="F800" s="592"/>
      <c r="G800" s="592"/>
      <c r="H800" s="592"/>
      <c r="I800" s="592"/>
      <c r="J800" s="592"/>
      <c r="K800" s="592"/>
      <c r="L800" s="592"/>
      <c r="M800" s="592"/>
      <c r="N800" s="592"/>
      <c r="O800" s="592"/>
      <c r="P800" s="592"/>
      <c r="Q800" s="592"/>
    </row>
    <row r="801" spans="1:17" ht="20.25" customHeight="1">
      <c r="A801" s="24"/>
      <c r="B801" s="24"/>
      <c r="C801" s="1340" t="s">
        <v>2264</v>
      </c>
      <c r="D801" s="462" t="s">
        <v>1691</v>
      </c>
      <c r="E801" s="592">
        <v>3641</v>
      </c>
      <c r="F801" s="592">
        <v>3277</v>
      </c>
      <c r="G801" s="592">
        <v>3067</v>
      </c>
      <c r="H801" s="592">
        <v>210</v>
      </c>
      <c r="I801" s="592">
        <v>364</v>
      </c>
      <c r="J801" s="1118" t="s">
        <v>827</v>
      </c>
      <c r="K801" s="1118" t="s">
        <v>827</v>
      </c>
      <c r="L801" s="1118" t="s">
        <v>827</v>
      </c>
      <c r="M801" s="1118" t="s">
        <v>827</v>
      </c>
      <c r="N801" s="1118" t="s">
        <v>827</v>
      </c>
      <c r="O801" s="1118" t="s">
        <v>827</v>
      </c>
      <c r="P801" s="1118" t="s">
        <v>827</v>
      </c>
      <c r="Q801" s="1118" t="s">
        <v>827</v>
      </c>
    </row>
    <row r="802" spans="1:17">
      <c r="A802" s="24"/>
      <c r="B802" s="24"/>
      <c r="C802" s="1340"/>
      <c r="D802" s="462" t="s">
        <v>1692</v>
      </c>
      <c r="E802" s="592">
        <v>5351</v>
      </c>
      <c r="F802" s="592">
        <v>3344</v>
      </c>
      <c r="G802" s="592">
        <v>3032</v>
      </c>
      <c r="H802" s="592">
        <v>312</v>
      </c>
      <c r="I802" s="592">
        <v>2007</v>
      </c>
      <c r="J802" s="1118" t="s">
        <v>827</v>
      </c>
      <c r="K802" s="1118" t="s">
        <v>827</v>
      </c>
      <c r="L802" s="1118" t="s">
        <v>827</v>
      </c>
      <c r="M802" s="1118" t="s">
        <v>827</v>
      </c>
      <c r="N802" s="1118" t="s">
        <v>827</v>
      </c>
      <c r="O802" s="1118" t="s">
        <v>827</v>
      </c>
      <c r="P802" s="1118" t="s">
        <v>827</v>
      </c>
      <c r="Q802" s="1118" t="s">
        <v>827</v>
      </c>
    </row>
    <row r="803" spans="1:17">
      <c r="A803" s="24"/>
      <c r="B803" s="24"/>
      <c r="C803" s="1340"/>
      <c r="D803" s="462" t="s">
        <v>1693</v>
      </c>
      <c r="E803" s="592">
        <v>8992</v>
      </c>
      <c r="F803" s="592">
        <v>6621</v>
      </c>
      <c r="G803" s="592">
        <v>6099</v>
      </c>
      <c r="H803" s="592">
        <v>522</v>
      </c>
      <c r="I803" s="592">
        <v>2371</v>
      </c>
      <c r="J803" s="1118" t="s">
        <v>827</v>
      </c>
      <c r="K803" s="1118" t="s">
        <v>827</v>
      </c>
      <c r="L803" s="1118" t="s">
        <v>827</v>
      </c>
      <c r="M803" s="1118" t="s">
        <v>827</v>
      </c>
      <c r="N803" s="1118" t="s">
        <v>827</v>
      </c>
      <c r="O803" s="1118" t="s">
        <v>827</v>
      </c>
      <c r="P803" s="1118" t="s">
        <v>827</v>
      </c>
      <c r="Q803" s="1118" t="s">
        <v>827</v>
      </c>
    </row>
    <row r="804" spans="1:17" ht="18" customHeight="1">
      <c r="A804" s="24"/>
      <c r="B804" s="24"/>
      <c r="C804" s="1340" t="s">
        <v>2265</v>
      </c>
      <c r="D804" s="462" t="s">
        <v>1691</v>
      </c>
      <c r="E804" s="592">
        <v>1648</v>
      </c>
      <c r="F804" s="592">
        <v>1416</v>
      </c>
      <c r="G804" s="592">
        <v>1297</v>
      </c>
      <c r="H804" s="592">
        <v>119</v>
      </c>
      <c r="I804" s="592">
        <v>232</v>
      </c>
      <c r="J804" s="592">
        <v>1291</v>
      </c>
      <c r="K804" s="592">
        <v>271</v>
      </c>
      <c r="L804" s="592">
        <v>0</v>
      </c>
      <c r="M804" s="592">
        <v>0</v>
      </c>
      <c r="N804" s="592">
        <v>0</v>
      </c>
      <c r="O804" s="592">
        <v>7</v>
      </c>
      <c r="P804" s="592">
        <v>3</v>
      </c>
      <c r="Q804" s="592">
        <v>76</v>
      </c>
    </row>
    <row r="805" spans="1:17">
      <c r="A805" s="24"/>
      <c r="B805" s="24"/>
      <c r="C805" s="1340"/>
      <c r="D805" s="462" t="s">
        <v>1692</v>
      </c>
      <c r="E805" s="592">
        <v>6017</v>
      </c>
      <c r="F805" s="592">
        <v>3251</v>
      </c>
      <c r="G805" s="592">
        <v>2883</v>
      </c>
      <c r="H805" s="592">
        <v>368</v>
      </c>
      <c r="I805" s="592">
        <v>2766</v>
      </c>
      <c r="J805" s="592">
        <v>4793</v>
      </c>
      <c r="K805" s="592">
        <v>864</v>
      </c>
      <c r="L805" s="592">
        <v>7</v>
      </c>
      <c r="M805" s="592">
        <v>1</v>
      </c>
      <c r="N805" s="592">
        <v>1</v>
      </c>
      <c r="O805" s="592">
        <v>27</v>
      </c>
      <c r="P805" s="592">
        <v>37</v>
      </c>
      <c r="Q805" s="592">
        <v>287</v>
      </c>
    </row>
    <row r="806" spans="1:17">
      <c r="A806" s="24"/>
      <c r="B806" s="24"/>
      <c r="C806" s="1340"/>
      <c r="D806" s="462" t="s">
        <v>1693</v>
      </c>
      <c r="E806" s="592">
        <v>7665</v>
      </c>
      <c r="F806" s="592">
        <v>4667</v>
      </c>
      <c r="G806" s="592">
        <v>4180</v>
      </c>
      <c r="H806" s="592">
        <v>487</v>
      </c>
      <c r="I806" s="592">
        <v>2998</v>
      </c>
      <c r="J806" s="592">
        <v>6084</v>
      </c>
      <c r="K806" s="592">
        <v>1135</v>
      </c>
      <c r="L806" s="592">
        <v>7</v>
      </c>
      <c r="M806" s="592">
        <v>1</v>
      </c>
      <c r="N806" s="592">
        <v>1</v>
      </c>
      <c r="O806" s="592">
        <v>34</v>
      </c>
      <c r="P806" s="592">
        <v>40</v>
      </c>
      <c r="Q806" s="592">
        <v>363</v>
      </c>
    </row>
    <row r="807" spans="1:17" ht="18" customHeight="1">
      <c r="A807" s="24"/>
      <c r="B807" s="24"/>
      <c r="C807" s="1340" t="s">
        <v>2267</v>
      </c>
      <c r="D807" s="462" t="s">
        <v>1691</v>
      </c>
      <c r="E807" s="592">
        <v>11</v>
      </c>
      <c r="F807" s="592">
        <v>11</v>
      </c>
      <c r="G807" s="592">
        <v>8</v>
      </c>
      <c r="H807" s="592">
        <v>3</v>
      </c>
      <c r="I807" s="592">
        <v>0</v>
      </c>
      <c r="J807" s="1118" t="s">
        <v>827</v>
      </c>
      <c r="K807" s="1118" t="s">
        <v>827</v>
      </c>
      <c r="L807" s="1118" t="s">
        <v>827</v>
      </c>
      <c r="M807" s="1118" t="s">
        <v>827</v>
      </c>
      <c r="N807" s="1118" t="s">
        <v>827</v>
      </c>
      <c r="O807" s="1118" t="s">
        <v>827</v>
      </c>
      <c r="P807" s="1118" t="s">
        <v>827</v>
      </c>
      <c r="Q807" s="1118" t="s">
        <v>827</v>
      </c>
    </row>
    <row r="808" spans="1:17">
      <c r="A808" s="24"/>
      <c r="B808" s="24"/>
      <c r="C808" s="1340"/>
      <c r="D808" s="462" t="s">
        <v>1692</v>
      </c>
      <c r="E808" s="592">
        <v>4</v>
      </c>
      <c r="F808" s="592">
        <v>3</v>
      </c>
      <c r="G808" s="592">
        <v>1</v>
      </c>
      <c r="H808" s="592">
        <v>2</v>
      </c>
      <c r="I808" s="592">
        <v>1</v>
      </c>
      <c r="J808" s="1118" t="s">
        <v>827</v>
      </c>
      <c r="K808" s="1118" t="s">
        <v>827</v>
      </c>
      <c r="L808" s="1118" t="s">
        <v>827</v>
      </c>
      <c r="M808" s="1118" t="s">
        <v>827</v>
      </c>
      <c r="N808" s="1118" t="s">
        <v>827</v>
      </c>
      <c r="O808" s="1118" t="s">
        <v>827</v>
      </c>
      <c r="P808" s="1118" t="s">
        <v>827</v>
      </c>
      <c r="Q808" s="1118" t="s">
        <v>827</v>
      </c>
    </row>
    <row r="809" spans="1:17">
      <c r="A809" s="24"/>
      <c r="B809" s="24"/>
      <c r="C809" s="1340"/>
      <c r="D809" s="462" t="s">
        <v>1693</v>
      </c>
      <c r="E809" s="592">
        <v>15</v>
      </c>
      <c r="F809" s="592">
        <v>14</v>
      </c>
      <c r="G809" s="592">
        <v>9</v>
      </c>
      <c r="H809" s="592">
        <v>5</v>
      </c>
      <c r="I809" s="592">
        <v>1</v>
      </c>
      <c r="J809" s="1118" t="s">
        <v>827</v>
      </c>
      <c r="K809" s="1118" t="s">
        <v>827</v>
      </c>
      <c r="L809" s="1118" t="s">
        <v>827</v>
      </c>
      <c r="M809" s="1118" t="s">
        <v>827</v>
      </c>
      <c r="N809" s="1118" t="s">
        <v>827</v>
      </c>
      <c r="O809" s="1118" t="s">
        <v>827</v>
      </c>
      <c r="P809" s="1118" t="s">
        <v>827</v>
      </c>
      <c r="Q809" s="1118" t="s">
        <v>827</v>
      </c>
    </row>
    <row r="810" spans="1:17" ht="20.25" customHeight="1">
      <c r="A810" s="24"/>
      <c r="B810" s="24"/>
      <c r="C810" s="1453" t="s">
        <v>1829</v>
      </c>
      <c r="D810" s="462" t="s">
        <v>1691</v>
      </c>
      <c r="E810" s="592">
        <v>5300</v>
      </c>
      <c r="F810" s="592">
        <v>4704</v>
      </c>
      <c r="G810" s="592">
        <v>4372</v>
      </c>
      <c r="H810" s="592">
        <v>332</v>
      </c>
      <c r="I810" s="592">
        <v>596</v>
      </c>
      <c r="J810" s="592">
        <v>4116</v>
      </c>
      <c r="K810" s="592">
        <v>916</v>
      </c>
      <c r="L810" s="592">
        <v>2</v>
      </c>
      <c r="M810" s="592">
        <v>0</v>
      </c>
      <c r="N810" s="592">
        <v>0</v>
      </c>
      <c r="O810" s="592">
        <v>47</v>
      </c>
      <c r="P810" s="592">
        <v>13</v>
      </c>
      <c r="Q810" s="592">
        <v>206</v>
      </c>
    </row>
    <row r="811" spans="1:17">
      <c r="A811" s="24"/>
      <c r="B811" s="24"/>
      <c r="C811" s="1340"/>
      <c r="D811" s="462" t="s">
        <v>1692</v>
      </c>
      <c r="E811" s="592">
        <v>11372</v>
      </c>
      <c r="F811" s="592">
        <v>6598</v>
      </c>
      <c r="G811" s="592">
        <v>5916</v>
      </c>
      <c r="H811" s="592">
        <v>682</v>
      </c>
      <c r="I811" s="592">
        <v>4774</v>
      </c>
      <c r="J811" s="592">
        <v>8893</v>
      </c>
      <c r="K811" s="592">
        <v>1834</v>
      </c>
      <c r="L811" s="592">
        <v>14</v>
      </c>
      <c r="M811" s="592">
        <v>1</v>
      </c>
      <c r="N811" s="592">
        <v>1</v>
      </c>
      <c r="O811" s="592">
        <v>89</v>
      </c>
      <c r="P811" s="592">
        <v>92</v>
      </c>
      <c r="Q811" s="592">
        <v>448</v>
      </c>
    </row>
    <row r="812" spans="1:17">
      <c r="A812" s="24"/>
      <c r="B812" s="24"/>
      <c r="C812" s="1340"/>
      <c r="D812" s="462" t="s">
        <v>1693</v>
      </c>
      <c r="E812" s="592">
        <v>16672</v>
      </c>
      <c r="F812" s="592">
        <v>11302</v>
      </c>
      <c r="G812" s="592">
        <v>10288</v>
      </c>
      <c r="H812" s="592">
        <v>1014</v>
      </c>
      <c r="I812" s="592">
        <v>5370</v>
      </c>
      <c r="J812" s="592">
        <v>13009</v>
      </c>
      <c r="K812" s="592">
        <v>2750</v>
      </c>
      <c r="L812" s="592">
        <v>16</v>
      </c>
      <c r="M812" s="592">
        <v>1</v>
      </c>
      <c r="N812" s="592">
        <v>1</v>
      </c>
      <c r="O812" s="592">
        <v>136</v>
      </c>
      <c r="P812" s="592">
        <v>105</v>
      </c>
      <c r="Q812" s="592">
        <v>654</v>
      </c>
    </row>
    <row r="813" spans="1:17">
      <c r="A813" s="24"/>
      <c r="B813" s="24"/>
      <c r="C813" s="1340"/>
      <c r="D813" s="449"/>
      <c r="E813" s="592"/>
      <c r="F813" s="592"/>
      <c r="G813" s="592"/>
      <c r="H813" s="592"/>
      <c r="I813" s="592"/>
      <c r="J813" s="592"/>
      <c r="K813" s="592"/>
      <c r="L813" s="592"/>
      <c r="M813" s="592"/>
      <c r="N813" s="592"/>
      <c r="O813" s="592"/>
      <c r="P813" s="592"/>
      <c r="Q813" s="592"/>
    </row>
    <row r="814" spans="1:17">
      <c r="A814" s="24"/>
      <c r="B814" s="24"/>
      <c r="C814" s="1340"/>
      <c r="D814" s="449"/>
      <c r="E814" s="592"/>
      <c r="F814" s="592"/>
      <c r="G814" s="592"/>
      <c r="H814" s="592"/>
      <c r="I814" s="592"/>
      <c r="J814" s="592"/>
      <c r="K814" s="592"/>
      <c r="L814" s="592"/>
      <c r="M814" s="592"/>
      <c r="N814" s="592"/>
      <c r="O814" s="592"/>
      <c r="P814" s="592"/>
      <c r="Q814" s="592"/>
    </row>
    <row r="815" spans="1:17">
      <c r="A815" s="24"/>
      <c r="B815" s="24"/>
      <c r="C815" s="1340"/>
      <c r="D815" s="449"/>
      <c r="E815" s="592"/>
      <c r="F815" s="592"/>
      <c r="G815" s="592"/>
      <c r="H815" s="592"/>
      <c r="I815" s="592"/>
      <c r="J815" s="592"/>
      <c r="K815" s="592"/>
      <c r="L815" s="592"/>
      <c r="M815" s="592"/>
      <c r="N815" s="592"/>
      <c r="O815" s="592"/>
      <c r="P815" s="592"/>
      <c r="Q815" s="592"/>
    </row>
    <row r="816" spans="1:17">
      <c r="A816" s="24"/>
      <c r="B816" s="24"/>
      <c r="C816" s="1340"/>
      <c r="D816" s="449"/>
      <c r="E816" s="592"/>
      <c r="F816" s="592"/>
      <c r="G816" s="592"/>
      <c r="H816" s="592"/>
      <c r="I816" s="592"/>
      <c r="J816" s="592"/>
      <c r="K816" s="592"/>
      <c r="L816" s="592"/>
      <c r="M816" s="592"/>
      <c r="N816" s="592"/>
      <c r="O816" s="592"/>
      <c r="P816" s="592"/>
      <c r="Q816" s="592"/>
    </row>
    <row r="817" spans="1:17">
      <c r="A817" s="24"/>
      <c r="B817" s="24"/>
      <c r="C817" s="1340"/>
      <c r="D817" s="449"/>
      <c r="E817" s="592"/>
      <c r="F817" s="592"/>
      <c r="G817" s="592"/>
      <c r="H817" s="592"/>
      <c r="I817" s="592"/>
      <c r="J817" s="592"/>
      <c r="K817" s="592"/>
      <c r="L817" s="592"/>
      <c r="M817" s="592"/>
      <c r="N817" s="592"/>
      <c r="O817" s="592"/>
      <c r="P817" s="592"/>
      <c r="Q817" s="592"/>
    </row>
    <row r="818" spans="1:17">
      <c r="A818" s="24"/>
      <c r="B818" s="24"/>
      <c r="C818" s="1340"/>
      <c r="D818" s="449"/>
      <c r="E818" s="592"/>
      <c r="F818" s="592"/>
      <c r="G818" s="592"/>
      <c r="H818" s="592"/>
      <c r="I818" s="592"/>
      <c r="J818" s="592"/>
      <c r="K818" s="592"/>
      <c r="L818" s="592"/>
      <c r="M818" s="592"/>
      <c r="N818" s="592"/>
      <c r="O818" s="592"/>
      <c r="P818" s="592"/>
      <c r="Q818" s="592"/>
    </row>
    <row r="819" spans="1:17">
      <c r="A819" s="24"/>
      <c r="B819" s="24"/>
      <c r="C819" s="1340"/>
      <c r="D819" s="449"/>
      <c r="E819" s="592"/>
      <c r="F819" s="592"/>
      <c r="G819" s="592"/>
      <c r="H819" s="592"/>
      <c r="I819" s="592"/>
      <c r="J819" s="592"/>
      <c r="K819" s="592"/>
      <c r="L819" s="592"/>
      <c r="M819" s="592"/>
      <c r="N819" s="592"/>
      <c r="O819" s="592"/>
      <c r="P819" s="592"/>
      <c r="Q819" s="592"/>
    </row>
    <row r="820" spans="1:17">
      <c r="A820" s="90" t="s">
        <v>527</v>
      </c>
      <c r="B820" s="24"/>
      <c r="C820" s="1340"/>
      <c r="D820" s="449"/>
      <c r="E820" s="684"/>
      <c r="F820" s="592"/>
      <c r="G820" s="592"/>
      <c r="H820" s="592"/>
      <c r="I820" s="592"/>
      <c r="J820" s="592"/>
      <c r="K820" s="592"/>
      <c r="L820" s="592"/>
      <c r="M820" s="592"/>
      <c r="N820" s="592"/>
      <c r="O820" s="592"/>
      <c r="P820" s="592"/>
      <c r="Q820" s="592"/>
    </row>
    <row r="821" spans="1:17">
      <c r="A821" s="496" t="s">
        <v>1776</v>
      </c>
      <c r="B821" s="24"/>
      <c r="C821" s="1340"/>
      <c r="D821" s="449"/>
      <c r="E821" s="684"/>
      <c r="F821" s="592"/>
      <c r="G821" s="592"/>
      <c r="H821" s="592"/>
      <c r="I821" s="592"/>
      <c r="J821" s="592"/>
      <c r="K821" s="592"/>
      <c r="L821" s="592"/>
      <c r="M821" s="592"/>
      <c r="N821" s="592"/>
      <c r="O821" s="592"/>
      <c r="P821" s="592"/>
      <c r="Q821" s="592"/>
    </row>
    <row r="822" spans="1:17">
      <c r="A822" s="496" t="s">
        <v>1777</v>
      </c>
      <c r="B822" s="24"/>
      <c r="C822" s="1340"/>
      <c r="D822" s="449"/>
      <c r="E822" s="684"/>
      <c r="F822" s="592"/>
      <c r="G822" s="592"/>
      <c r="H822" s="592"/>
      <c r="I822" s="592"/>
      <c r="J822" s="592"/>
      <c r="K822" s="592"/>
      <c r="L822" s="592"/>
      <c r="M822" s="592"/>
      <c r="N822" s="592"/>
      <c r="O822" s="592"/>
      <c r="P822" s="592"/>
      <c r="Q822" s="592"/>
    </row>
    <row r="823" spans="1:17" s="496" customFormat="1" ht="10.15" customHeight="1">
      <c r="A823" s="496" t="s">
        <v>1778</v>
      </c>
      <c r="C823" s="497"/>
      <c r="D823" s="502"/>
      <c r="E823" s="499"/>
      <c r="F823" s="499"/>
      <c r="G823" s="499"/>
      <c r="H823" s="499"/>
      <c r="I823" s="499"/>
      <c r="J823" s="499"/>
      <c r="K823" s="499"/>
      <c r="L823" s="499"/>
      <c r="M823" s="499"/>
    </row>
    <row r="824" spans="1:17">
      <c r="B824" s="24"/>
      <c r="C824" s="1340"/>
      <c r="D824" s="449"/>
      <c r="E824" s="684"/>
      <c r="F824" s="592"/>
      <c r="G824" s="592"/>
      <c r="H824" s="592"/>
      <c r="I824" s="592"/>
      <c r="J824" s="592"/>
      <c r="K824" s="592"/>
      <c r="L824" s="592"/>
      <c r="M824" s="592"/>
      <c r="N824" s="592"/>
      <c r="O824" s="592"/>
      <c r="P824" s="592"/>
      <c r="Q824" s="592"/>
    </row>
    <row r="825" spans="1:17">
      <c r="A825" s="1354" t="s">
        <v>3078</v>
      </c>
      <c r="B825" s="24"/>
      <c r="C825" s="1340"/>
      <c r="D825" s="449"/>
      <c r="E825" s="684"/>
      <c r="F825" s="592"/>
      <c r="G825" s="592"/>
      <c r="H825" s="592"/>
      <c r="I825" s="592"/>
      <c r="J825" s="592"/>
      <c r="K825" s="592"/>
      <c r="L825" s="592"/>
      <c r="M825" s="592"/>
      <c r="N825" s="592"/>
      <c r="O825" s="592"/>
      <c r="P825" s="592"/>
      <c r="Q825" s="592"/>
    </row>
    <row r="826" spans="1:17" ht="20.25" customHeight="1">
      <c r="A826" s="24"/>
      <c r="B826" s="24" t="s">
        <v>620</v>
      </c>
      <c r="C826" s="1340"/>
      <c r="D826" s="462"/>
      <c r="E826" s="592"/>
      <c r="F826" s="592"/>
      <c r="G826" s="592"/>
      <c r="H826" s="592"/>
      <c r="I826" s="592"/>
      <c r="J826" s="592"/>
      <c r="K826" s="592"/>
      <c r="L826" s="592"/>
      <c r="M826" s="592"/>
      <c r="N826" s="592"/>
      <c r="O826" s="592"/>
      <c r="P826" s="592"/>
      <c r="Q826" s="592"/>
    </row>
    <row r="827" spans="1:17" ht="20.25" customHeight="1">
      <c r="A827" s="24"/>
      <c r="B827" s="24"/>
      <c r="C827" s="1340" t="s">
        <v>2264</v>
      </c>
      <c r="D827" s="462" t="s">
        <v>1691</v>
      </c>
      <c r="E827" s="592">
        <v>8</v>
      </c>
      <c r="F827" s="592">
        <v>6</v>
      </c>
      <c r="G827" s="1118" t="s">
        <v>827</v>
      </c>
      <c r="H827" s="1118" t="s">
        <v>827</v>
      </c>
      <c r="I827" s="592">
        <v>2</v>
      </c>
      <c r="J827" s="592">
        <v>7</v>
      </c>
      <c r="K827" s="592">
        <v>1</v>
      </c>
      <c r="L827" s="592">
        <v>0</v>
      </c>
      <c r="M827" s="592">
        <v>0</v>
      </c>
      <c r="N827" s="592">
        <v>0</v>
      </c>
      <c r="O827" s="592">
        <v>0</v>
      </c>
      <c r="P827" s="592">
        <v>0</v>
      </c>
      <c r="Q827" s="592">
        <v>0</v>
      </c>
    </row>
    <row r="828" spans="1:17">
      <c r="A828" s="24"/>
      <c r="B828" s="24"/>
      <c r="C828" s="1340"/>
      <c r="D828" s="462" t="s">
        <v>1692</v>
      </c>
      <c r="E828" s="592">
        <v>25</v>
      </c>
      <c r="F828" s="592">
        <v>11</v>
      </c>
      <c r="G828" s="1118" t="s">
        <v>827</v>
      </c>
      <c r="H828" s="1118" t="s">
        <v>827</v>
      </c>
      <c r="I828" s="592">
        <v>14</v>
      </c>
      <c r="J828" s="592">
        <v>23</v>
      </c>
      <c r="K828" s="592">
        <v>2</v>
      </c>
      <c r="L828" s="592">
        <v>0</v>
      </c>
      <c r="M828" s="592">
        <v>0</v>
      </c>
      <c r="N828" s="592">
        <v>0</v>
      </c>
      <c r="O828" s="592">
        <v>0</v>
      </c>
      <c r="P828" s="592">
        <v>0</v>
      </c>
      <c r="Q828" s="592">
        <v>0</v>
      </c>
    </row>
    <row r="829" spans="1:17">
      <c r="A829" s="24"/>
      <c r="B829" s="24"/>
      <c r="C829" s="1340"/>
      <c r="D829" s="462" t="s">
        <v>1693</v>
      </c>
      <c r="E829" s="592">
        <v>33</v>
      </c>
      <c r="F829" s="592">
        <v>17</v>
      </c>
      <c r="G829" s="1118" t="s">
        <v>827</v>
      </c>
      <c r="H829" s="1118" t="s">
        <v>827</v>
      </c>
      <c r="I829" s="592">
        <v>16</v>
      </c>
      <c r="J829" s="592">
        <v>30</v>
      </c>
      <c r="K829" s="592">
        <v>3</v>
      </c>
      <c r="L829" s="592">
        <v>0</v>
      </c>
      <c r="M829" s="592">
        <v>0</v>
      </c>
      <c r="N829" s="592">
        <v>0</v>
      </c>
      <c r="O829" s="592">
        <v>0</v>
      </c>
      <c r="P829" s="592">
        <v>0</v>
      </c>
      <c r="Q829" s="592">
        <v>0</v>
      </c>
    </row>
    <row r="830" spans="1:17" ht="20.25" customHeight="1">
      <c r="A830" s="24"/>
      <c r="B830" s="24"/>
      <c r="C830" s="1340" t="s">
        <v>2265</v>
      </c>
      <c r="D830" s="462" t="s">
        <v>1691</v>
      </c>
      <c r="E830" s="592">
        <v>17</v>
      </c>
      <c r="F830" s="1118" t="s">
        <v>827</v>
      </c>
      <c r="G830" s="1118" t="s">
        <v>827</v>
      </c>
      <c r="H830" s="1118" t="s">
        <v>827</v>
      </c>
      <c r="I830" s="1118" t="s">
        <v>827</v>
      </c>
      <c r="J830" s="592">
        <v>11</v>
      </c>
      <c r="K830" s="592">
        <v>6</v>
      </c>
      <c r="L830" s="592">
        <v>0</v>
      </c>
      <c r="M830" s="592">
        <v>0</v>
      </c>
      <c r="N830" s="592">
        <v>0</v>
      </c>
      <c r="O830" s="592">
        <v>0</v>
      </c>
      <c r="P830" s="592">
        <v>0</v>
      </c>
      <c r="Q830" s="592">
        <v>0</v>
      </c>
    </row>
    <row r="831" spans="1:17">
      <c r="A831" s="24"/>
      <c r="B831" s="24"/>
      <c r="C831" s="1340"/>
      <c r="D831" s="462" t="s">
        <v>1692</v>
      </c>
      <c r="E831" s="592">
        <v>40</v>
      </c>
      <c r="F831" s="1118" t="s">
        <v>827</v>
      </c>
      <c r="G831" s="1118" t="s">
        <v>827</v>
      </c>
      <c r="H831" s="1118" t="s">
        <v>827</v>
      </c>
      <c r="I831" s="1118" t="s">
        <v>827</v>
      </c>
      <c r="J831" s="592">
        <v>29</v>
      </c>
      <c r="K831" s="592">
        <v>11</v>
      </c>
      <c r="L831" s="592">
        <v>0</v>
      </c>
      <c r="M831" s="592">
        <v>0</v>
      </c>
      <c r="N831" s="592">
        <v>0</v>
      </c>
      <c r="O831" s="592">
        <v>0</v>
      </c>
      <c r="P831" s="592">
        <v>0</v>
      </c>
      <c r="Q831" s="592">
        <v>0</v>
      </c>
    </row>
    <row r="832" spans="1:17">
      <c r="A832" s="24"/>
      <c r="B832" s="24"/>
      <c r="C832" s="1340"/>
      <c r="D832" s="462" t="s">
        <v>1693</v>
      </c>
      <c r="E832" s="592">
        <v>57</v>
      </c>
      <c r="F832" s="1118" t="s">
        <v>827</v>
      </c>
      <c r="G832" s="1118" t="s">
        <v>827</v>
      </c>
      <c r="H832" s="1118" t="s">
        <v>827</v>
      </c>
      <c r="I832" s="1118" t="s">
        <v>827</v>
      </c>
      <c r="J832" s="592">
        <v>40</v>
      </c>
      <c r="K832" s="592">
        <v>17</v>
      </c>
      <c r="L832" s="592">
        <v>0</v>
      </c>
      <c r="M832" s="592">
        <v>0</v>
      </c>
      <c r="N832" s="592">
        <v>0</v>
      </c>
      <c r="O832" s="592">
        <v>0</v>
      </c>
      <c r="P832" s="592">
        <v>0</v>
      </c>
      <c r="Q832" s="592">
        <v>0</v>
      </c>
    </row>
    <row r="833" spans="1:17" ht="18" customHeight="1">
      <c r="A833" s="24"/>
      <c r="B833" s="24"/>
      <c r="C833" s="1453" t="s">
        <v>1829</v>
      </c>
      <c r="D833" s="462" t="s">
        <v>1691</v>
      </c>
      <c r="E833" s="592">
        <v>25</v>
      </c>
      <c r="F833" s="1118" t="s">
        <v>827</v>
      </c>
      <c r="G833" s="1118" t="s">
        <v>827</v>
      </c>
      <c r="H833" s="1118" t="s">
        <v>827</v>
      </c>
      <c r="I833" s="1118" t="s">
        <v>827</v>
      </c>
      <c r="J833" s="592">
        <v>18</v>
      </c>
      <c r="K833" s="592">
        <v>7</v>
      </c>
      <c r="L833" s="592">
        <v>0</v>
      </c>
      <c r="M833" s="592">
        <v>0</v>
      </c>
      <c r="N833" s="592">
        <v>0</v>
      </c>
      <c r="O833" s="592">
        <v>0</v>
      </c>
      <c r="P833" s="592">
        <v>0</v>
      </c>
      <c r="Q833" s="592">
        <v>0</v>
      </c>
    </row>
    <row r="834" spans="1:17">
      <c r="A834" s="24"/>
      <c r="B834" s="24"/>
      <c r="C834" s="1340"/>
      <c r="D834" s="462" t="s">
        <v>1692</v>
      </c>
      <c r="E834" s="592">
        <v>65</v>
      </c>
      <c r="F834" s="1118" t="s">
        <v>827</v>
      </c>
      <c r="G834" s="1118" t="s">
        <v>827</v>
      </c>
      <c r="H834" s="1118" t="s">
        <v>827</v>
      </c>
      <c r="I834" s="1118" t="s">
        <v>827</v>
      </c>
      <c r="J834" s="592">
        <v>52</v>
      </c>
      <c r="K834" s="592">
        <v>13</v>
      </c>
      <c r="L834" s="592">
        <v>0</v>
      </c>
      <c r="M834" s="592">
        <v>0</v>
      </c>
      <c r="N834" s="592">
        <v>0</v>
      </c>
      <c r="O834" s="592">
        <v>0</v>
      </c>
      <c r="P834" s="592">
        <v>0</v>
      </c>
      <c r="Q834" s="592">
        <v>0</v>
      </c>
    </row>
    <row r="835" spans="1:17">
      <c r="A835" s="24"/>
      <c r="B835" s="24"/>
      <c r="C835" s="1340"/>
      <c r="D835" s="462" t="s">
        <v>1693</v>
      </c>
      <c r="E835" s="592">
        <v>90</v>
      </c>
      <c r="F835" s="1118" t="s">
        <v>827</v>
      </c>
      <c r="G835" s="1118" t="s">
        <v>827</v>
      </c>
      <c r="H835" s="1118" t="s">
        <v>827</v>
      </c>
      <c r="I835" s="1118" t="s">
        <v>827</v>
      </c>
      <c r="J835" s="592">
        <v>70</v>
      </c>
      <c r="K835" s="592">
        <v>20</v>
      </c>
      <c r="L835" s="592">
        <v>0</v>
      </c>
      <c r="M835" s="592">
        <v>0</v>
      </c>
      <c r="N835" s="592">
        <v>0</v>
      </c>
      <c r="O835" s="592">
        <v>0</v>
      </c>
      <c r="P835" s="592">
        <v>0</v>
      </c>
      <c r="Q835" s="592">
        <v>0</v>
      </c>
    </row>
    <row r="836" spans="1:17" ht="19.5" customHeight="1">
      <c r="A836" s="24"/>
      <c r="B836" s="24" t="s">
        <v>621</v>
      </c>
      <c r="C836" s="1340"/>
      <c r="D836" s="462"/>
    </row>
    <row r="837" spans="1:17" ht="19.5" customHeight="1">
      <c r="A837" s="24"/>
      <c r="B837" s="24"/>
      <c r="C837" s="1340" t="s">
        <v>2264</v>
      </c>
      <c r="D837" s="462" t="s">
        <v>1691</v>
      </c>
      <c r="E837" s="592">
        <v>1361</v>
      </c>
      <c r="F837" s="592">
        <v>1227</v>
      </c>
      <c r="G837" s="592">
        <v>1160</v>
      </c>
      <c r="H837" s="592">
        <v>67</v>
      </c>
      <c r="I837" s="592">
        <v>134</v>
      </c>
      <c r="J837" s="592">
        <v>973</v>
      </c>
      <c r="K837" s="592">
        <v>340</v>
      </c>
      <c r="L837" s="592">
        <v>0</v>
      </c>
      <c r="M837" s="592">
        <v>0</v>
      </c>
      <c r="N837" s="592">
        <v>0</v>
      </c>
      <c r="O837" s="592">
        <v>17</v>
      </c>
      <c r="P837" s="592">
        <v>3</v>
      </c>
      <c r="Q837" s="592">
        <v>28</v>
      </c>
    </row>
    <row r="838" spans="1:17">
      <c r="A838" s="24"/>
      <c r="B838" s="24"/>
      <c r="C838" s="1340"/>
      <c r="D838" s="462" t="s">
        <v>1692</v>
      </c>
      <c r="E838" s="592">
        <v>855</v>
      </c>
      <c r="F838" s="592">
        <v>473</v>
      </c>
      <c r="G838" s="592">
        <v>420</v>
      </c>
      <c r="H838" s="592">
        <v>53</v>
      </c>
      <c r="I838" s="592">
        <v>382</v>
      </c>
      <c r="J838" s="592">
        <v>677</v>
      </c>
      <c r="K838" s="592">
        <v>140</v>
      </c>
      <c r="L838" s="592">
        <v>0</v>
      </c>
      <c r="M838" s="592">
        <v>0</v>
      </c>
      <c r="N838" s="592">
        <v>0</v>
      </c>
      <c r="O838" s="592">
        <v>17</v>
      </c>
      <c r="P838" s="592">
        <v>17</v>
      </c>
      <c r="Q838" s="592">
        <v>4</v>
      </c>
    </row>
    <row r="839" spans="1:17">
      <c r="A839" s="24"/>
      <c r="B839" s="24"/>
      <c r="C839" s="1340"/>
      <c r="D839" s="462" t="s">
        <v>1693</v>
      </c>
      <c r="E839" s="592">
        <v>2216</v>
      </c>
      <c r="F839" s="592">
        <v>1700</v>
      </c>
      <c r="G839" s="592">
        <v>1580</v>
      </c>
      <c r="H839" s="592">
        <v>120</v>
      </c>
      <c r="I839" s="592">
        <v>516</v>
      </c>
      <c r="J839" s="592">
        <v>1650</v>
      </c>
      <c r="K839" s="592">
        <v>480</v>
      </c>
      <c r="L839" s="592">
        <v>0</v>
      </c>
      <c r="M839" s="592">
        <v>0</v>
      </c>
      <c r="N839" s="592">
        <v>0</v>
      </c>
      <c r="O839" s="592">
        <v>34</v>
      </c>
      <c r="P839" s="592">
        <v>20</v>
      </c>
      <c r="Q839" s="592">
        <v>32</v>
      </c>
    </row>
    <row r="840" spans="1:17" ht="20.25" customHeight="1">
      <c r="A840" s="24"/>
      <c r="B840" s="24"/>
      <c r="C840" s="1340" t="s">
        <v>2265</v>
      </c>
      <c r="D840" s="462" t="s">
        <v>1691</v>
      </c>
      <c r="E840" s="592">
        <v>2374</v>
      </c>
      <c r="F840" s="1118" t="s">
        <v>827</v>
      </c>
      <c r="G840" s="1118" t="s">
        <v>827</v>
      </c>
      <c r="H840" s="1118" t="s">
        <v>827</v>
      </c>
      <c r="I840" s="1118" t="s">
        <v>827</v>
      </c>
      <c r="J840" s="592">
        <v>1662</v>
      </c>
      <c r="K840" s="592">
        <v>554</v>
      </c>
      <c r="L840" s="592">
        <v>0</v>
      </c>
      <c r="M840" s="592">
        <v>0</v>
      </c>
      <c r="N840" s="592">
        <v>0</v>
      </c>
      <c r="O840" s="592">
        <v>3</v>
      </c>
      <c r="P840" s="592">
        <v>2</v>
      </c>
      <c r="Q840" s="592">
        <v>153</v>
      </c>
    </row>
    <row r="841" spans="1:17">
      <c r="A841" s="24"/>
      <c r="B841" s="24"/>
      <c r="C841" s="1340"/>
      <c r="D841" s="462" t="s">
        <v>1692</v>
      </c>
      <c r="E841" s="684">
        <v>1576</v>
      </c>
      <c r="F841" s="1118" t="s">
        <v>827</v>
      </c>
      <c r="G841" s="1118" t="s">
        <v>827</v>
      </c>
      <c r="H841" s="1118" t="s">
        <v>827</v>
      </c>
      <c r="I841" s="1118" t="s">
        <v>827</v>
      </c>
      <c r="J841" s="592">
        <v>1018</v>
      </c>
      <c r="K841" s="592">
        <v>495</v>
      </c>
      <c r="L841" s="592">
        <v>2</v>
      </c>
      <c r="M841" s="592">
        <v>0</v>
      </c>
      <c r="N841" s="592">
        <v>0</v>
      </c>
      <c r="O841" s="592">
        <v>6</v>
      </c>
      <c r="P841" s="592">
        <v>21</v>
      </c>
      <c r="Q841" s="592">
        <v>34</v>
      </c>
    </row>
    <row r="842" spans="1:17">
      <c r="A842" s="24"/>
      <c r="B842" s="24"/>
      <c r="C842" s="1340"/>
      <c r="D842" s="462" t="s">
        <v>1693</v>
      </c>
      <c r="E842" s="684">
        <v>3950</v>
      </c>
      <c r="F842" s="1118" t="s">
        <v>827</v>
      </c>
      <c r="G842" s="1118" t="s">
        <v>827</v>
      </c>
      <c r="H842" s="1118" t="s">
        <v>827</v>
      </c>
      <c r="I842" s="1118" t="s">
        <v>827</v>
      </c>
      <c r="J842" s="592">
        <v>2680</v>
      </c>
      <c r="K842" s="592">
        <v>1049</v>
      </c>
      <c r="L842" s="592">
        <v>2</v>
      </c>
      <c r="M842" s="592">
        <v>0</v>
      </c>
      <c r="N842" s="592">
        <v>0</v>
      </c>
      <c r="O842" s="592">
        <v>9</v>
      </c>
      <c r="P842" s="592">
        <v>23</v>
      </c>
      <c r="Q842" s="592">
        <v>187</v>
      </c>
    </row>
    <row r="843" spans="1:17" ht="18" customHeight="1">
      <c r="A843" s="24"/>
      <c r="B843" s="24"/>
      <c r="C843" s="1340" t="s">
        <v>2267</v>
      </c>
      <c r="D843" s="462" t="s">
        <v>1691</v>
      </c>
      <c r="E843" s="684">
        <v>2</v>
      </c>
      <c r="F843" s="1118" t="s">
        <v>827</v>
      </c>
      <c r="G843" s="1118" t="s">
        <v>827</v>
      </c>
      <c r="H843" s="1118" t="s">
        <v>827</v>
      </c>
      <c r="I843" s="1118" t="s">
        <v>827</v>
      </c>
      <c r="J843" s="592">
        <v>1</v>
      </c>
      <c r="K843" s="592">
        <v>0</v>
      </c>
      <c r="L843" s="592">
        <v>0</v>
      </c>
      <c r="M843" s="592">
        <v>0</v>
      </c>
      <c r="N843" s="592">
        <v>0</v>
      </c>
      <c r="O843" s="592">
        <v>0</v>
      </c>
      <c r="P843" s="592">
        <v>0</v>
      </c>
      <c r="Q843" s="592">
        <v>1</v>
      </c>
    </row>
    <row r="844" spans="1:17">
      <c r="A844" s="24"/>
      <c r="B844" s="24"/>
      <c r="C844" s="1340"/>
      <c r="D844" s="462" t="s">
        <v>1693</v>
      </c>
      <c r="E844" s="684">
        <v>2</v>
      </c>
      <c r="F844" s="1118" t="s">
        <v>827</v>
      </c>
      <c r="G844" s="1118" t="s">
        <v>827</v>
      </c>
      <c r="H844" s="1118" t="s">
        <v>827</v>
      </c>
      <c r="I844" s="1118" t="s">
        <v>827</v>
      </c>
      <c r="J844" s="684">
        <v>1</v>
      </c>
      <c r="K844" s="684">
        <v>0</v>
      </c>
      <c r="L844" s="684">
        <v>0</v>
      </c>
      <c r="M844" s="684">
        <v>0</v>
      </c>
      <c r="N844" s="684">
        <v>0</v>
      </c>
      <c r="O844" s="684">
        <v>0</v>
      </c>
      <c r="P844" s="684">
        <v>0</v>
      </c>
      <c r="Q844" s="684">
        <v>1</v>
      </c>
    </row>
    <row r="845" spans="1:17" ht="20.25" customHeight="1">
      <c r="A845" s="24"/>
      <c r="B845" s="24"/>
      <c r="C845" s="1453" t="s">
        <v>1829</v>
      </c>
      <c r="D845" s="462" t="s">
        <v>1691</v>
      </c>
      <c r="E845" s="684">
        <v>3737</v>
      </c>
      <c r="F845" s="1118" t="s">
        <v>827</v>
      </c>
      <c r="G845" s="1118" t="s">
        <v>827</v>
      </c>
      <c r="H845" s="1118" t="s">
        <v>827</v>
      </c>
      <c r="I845" s="1118" t="s">
        <v>827</v>
      </c>
      <c r="J845" s="592">
        <v>2636</v>
      </c>
      <c r="K845" s="592">
        <v>894</v>
      </c>
      <c r="L845" s="592">
        <v>0</v>
      </c>
      <c r="M845" s="592">
        <v>0</v>
      </c>
      <c r="N845" s="592">
        <v>0</v>
      </c>
      <c r="O845" s="592">
        <v>20</v>
      </c>
      <c r="P845" s="592">
        <v>5</v>
      </c>
      <c r="Q845" s="592">
        <v>182</v>
      </c>
    </row>
    <row r="846" spans="1:17">
      <c r="A846" s="24"/>
      <c r="B846" s="24"/>
      <c r="C846" s="1340"/>
      <c r="D846" s="462" t="s">
        <v>1692</v>
      </c>
      <c r="E846" s="684">
        <v>2431</v>
      </c>
      <c r="F846" s="1118" t="s">
        <v>827</v>
      </c>
      <c r="G846" s="1118" t="s">
        <v>827</v>
      </c>
      <c r="H846" s="1118" t="s">
        <v>827</v>
      </c>
      <c r="I846" s="1118" t="s">
        <v>827</v>
      </c>
      <c r="J846" s="592">
        <v>1695</v>
      </c>
      <c r="K846" s="592">
        <v>635</v>
      </c>
      <c r="L846" s="592">
        <v>2</v>
      </c>
      <c r="M846" s="592">
        <v>0</v>
      </c>
      <c r="N846" s="592">
        <v>0</v>
      </c>
      <c r="O846" s="592">
        <v>23</v>
      </c>
      <c r="P846" s="592">
        <v>38</v>
      </c>
      <c r="Q846" s="592">
        <v>38</v>
      </c>
    </row>
    <row r="847" spans="1:17">
      <c r="A847" s="24"/>
      <c r="B847" s="24"/>
      <c r="C847" s="1340"/>
      <c r="D847" s="462" t="s">
        <v>1693</v>
      </c>
      <c r="E847" s="592">
        <v>6168</v>
      </c>
      <c r="F847" s="1118" t="s">
        <v>827</v>
      </c>
      <c r="G847" s="1118" t="s">
        <v>827</v>
      </c>
      <c r="H847" s="1118" t="s">
        <v>827</v>
      </c>
      <c r="I847" s="1118" t="s">
        <v>827</v>
      </c>
      <c r="J847" s="592">
        <v>4331</v>
      </c>
      <c r="K847" s="592">
        <v>1529</v>
      </c>
      <c r="L847" s="592">
        <v>2</v>
      </c>
      <c r="M847" s="592">
        <v>0</v>
      </c>
      <c r="N847" s="592">
        <v>0</v>
      </c>
      <c r="O847" s="592">
        <v>43</v>
      </c>
      <c r="P847" s="592">
        <v>43</v>
      </c>
      <c r="Q847" s="592">
        <v>220</v>
      </c>
    </row>
    <row r="848" spans="1:17" ht="20.25" customHeight="1">
      <c r="A848" s="24"/>
      <c r="B848" s="24" t="s">
        <v>622</v>
      </c>
      <c r="C848" s="1340"/>
      <c r="D848" s="462"/>
      <c r="E848" s="592"/>
      <c r="F848" s="592"/>
      <c r="G848" s="592"/>
      <c r="H848" s="592"/>
      <c r="I848" s="592"/>
      <c r="J848" s="592"/>
      <c r="K848" s="592"/>
      <c r="L848" s="592"/>
      <c r="M848" s="592"/>
      <c r="N848" s="592"/>
      <c r="O848" s="592"/>
      <c r="P848" s="592"/>
      <c r="Q848" s="592"/>
    </row>
    <row r="849" spans="1:17" ht="17.25" customHeight="1">
      <c r="A849" s="24"/>
      <c r="B849" s="24"/>
      <c r="C849" s="1340" t="s">
        <v>2264</v>
      </c>
      <c r="D849" s="462" t="s">
        <v>1691</v>
      </c>
      <c r="E849" s="592">
        <v>1402</v>
      </c>
      <c r="F849" s="592">
        <v>1195</v>
      </c>
      <c r="G849" s="592">
        <v>1077</v>
      </c>
      <c r="H849" s="592">
        <v>118</v>
      </c>
      <c r="I849" s="592">
        <v>207</v>
      </c>
      <c r="J849" s="1118" t="s">
        <v>827</v>
      </c>
      <c r="K849" s="1118" t="s">
        <v>827</v>
      </c>
      <c r="L849" s="1118" t="s">
        <v>827</v>
      </c>
      <c r="M849" s="1118" t="s">
        <v>827</v>
      </c>
      <c r="N849" s="1118" t="s">
        <v>827</v>
      </c>
      <c r="O849" s="1118" t="s">
        <v>827</v>
      </c>
      <c r="P849" s="1118" t="s">
        <v>827</v>
      </c>
      <c r="Q849" s="1118" t="s">
        <v>827</v>
      </c>
    </row>
    <row r="850" spans="1:17">
      <c r="A850" s="24"/>
      <c r="B850" s="24"/>
      <c r="C850" s="1340"/>
      <c r="D850" s="462" t="s">
        <v>1692</v>
      </c>
      <c r="E850" s="592">
        <v>4220</v>
      </c>
      <c r="F850" s="592">
        <v>2223</v>
      </c>
      <c r="G850" s="592">
        <v>1930</v>
      </c>
      <c r="H850" s="592">
        <v>293</v>
      </c>
      <c r="I850" s="592">
        <v>1997</v>
      </c>
      <c r="J850" s="1118" t="s">
        <v>827</v>
      </c>
      <c r="K850" s="1118" t="s">
        <v>827</v>
      </c>
      <c r="L850" s="1118" t="s">
        <v>827</v>
      </c>
      <c r="M850" s="1118" t="s">
        <v>827</v>
      </c>
      <c r="N850" s="1118" t="s">
        <v>827</v>
      </c>
      <c r="O850" s="1118" t="s">
        <v>827</v>
      </c>
      <c r="P850" s="1118" t="s">
        <v>827</v>
      </c>
      <c r="Q850" s="1118" t="s">
        <v>827</v>
      </c>
    </row>
    <row r="851" spans="1:17">
      <c r="A851" s="24"/>
      <c r="B851" s="24"/>
      <c r="C851" s="1340"/>
      <c r="D851" s="462" t="s">
        <v>1693</v>
      </c>
      <c r="E851" s="592">
        <v>5622</v>
      </c>
      <c r="F851" s="592">
        <v>3418</v>
      </c>
      <c r="G851" s="592">
        <v>3007</v>
      </c>
      <c r="H851" s="592">
        <v>411</v>
      </c>
      <c r="I851" s="592">
        <v>2204</v>
      </c>
      <c r="J851" s="1118" t="s">
        <v>827</v>
      </c>
      <c r="K851" s="1118" t="s">
        <v>827</v>
      </c>
      <c r="L851" s="1118" t="s">
        <v>827</v>
      </c>
      <c r="M851" s="1118" t="s">
        <v>827</v>
      </c>
      <c r="N851" s="1118" t="s">
        <v>827</v>
      </c>
      <c r="O851" s="1118" t="s">
        <v>827</v>
      </c>
      <c r="P851" s="1118" t="s">
        <v>827</v>
      </c>
      <c r="Q851" s="1118" t="s">
        <v>827</v>
      </c>
    </row>
    <row r="852" spans="1:17" ht="20.25" customHeight="1">
      <c r="A852" s="24"/>
      <c r="B852" s="24"/>
      <c r="C852" s="1340" t="s">
        <v>2265</v>
      </c>
      <c r="D852" s="462" t="s">
        <v>1691</v>
      </c>
      <c r="E852" s="592">
        <v>4025</v>
      </c>
      <c r="F852" s="592">
        <v>3425</v>
      </c>
      <c r="G852" s="592">
        <v>2892</v>
      </c>
      <c r="H852" s="592">
        <v>533</v>
      </c>
      <c r="I852" s="592">
        <v>600</v>
      </c>
      <c r="J852" s="592">
        <v>3625</v>
      </c>
      <c r="K852" s="592">
        <v>171</v>
      </c>
      <c r="L852" s="592">
        <v>1</v>
      </c>
      <c r="M852" s="592">
        <v>0</v>
      </c>
      <c r="N852" s="592">
        <v>0</v>
      </c>
      <c r="O852" s="592">
        <v>61</v>
      </c>
      <c r="P852" s="592">
        <v>32</v>
      </c>
      <c r="Q852" s="592">
        <v>135</v>
      </c>
    </row>
    <row r="853" spans="1:17">
      <c r="A853" s="24"/>
      <c r="B853" s="24"/>
      <c r="C853" s="1340"/>
      <c r="D853" s="462" t="s">
        <v>1692</v>
      </c>
      <c r="E853" s="592">
        <v>11810</v>
      </c>
      <c r="F853" s="592">
        <v>6547</v>
      </c>
      <c r="G853" s="592">
        <v>5510</v>
      </c>
      <c r="H853" s="592">
        <v>1037</v>
      </c>
      <c r="I853" s="592">
        <v>5263</v>
      </c>
      <c r="J853" s="592">
        <v>9737</v>
      </c>
      <c r="K853" s="592">
        <v>421</v>
      </c>
      <c r="L853" s="592">
        <v>3</v>
      </c>
      <c r="M853" s="592">
        <v>0</v>
      </c>
      <c r="N853" s="592">
        <v>0</v>
      </c>
      <c r="O853" s="592">
        <v>203</v>
      </c>
      <c r="P853" s="592">
        <v>240</v>
      </c>
      <c r="Q853" s="592">
        <v>1206</v>
      </c>
    </row>
    <row r="854" spans="1:17">
      <c r="A854" s="24"/>
      <c r="B854" s="24"/>
      <c r="C854" s="1340"/>
      <c r="D854" s="462" t="s">
        <v>1693</v>
      </c>
      <c r="E854" s="592">
        <v>15835</v>
      </c>
      <c r="F854" s="592">
        <v>9972</v>
      </c>
      <c r="G854" s="592">
        <v>8402</v>
      </c>
      <c r="H854" s="592">
        <v>1570</v>
      </c>
      <c r="I854" s="592">
        <v>5863</v>
      </c>
      <c r="J854" s="592">
        <v>13362</v>
      </c>
      <c r="K854" s="592">
        <v>592</v>
      </c>
      <c r="L854" s="592">
        <v>4</v>
      </c>
      <c r="M854" s="592">
        <v>0</v>
      </c>
      <c r="N854" s="592">
        <v>0</v>
      </c>
      <c r="O854" s="592">
        <v>264</v>
      </c>
      <c r="P854" s="592">
        <v>272</v>
      </c>
      <c r="Q854" s="592">
        <v>1341</v>
      </c>
    </row>
    <row r="855" spans="1:17" ht="18" customHeight="1">
      <c r="A855" s="24"/>
      <c r="B855" s="24"/>
      <c r="C855" s="1340" t="s">
        <v>2267</v>
      </c>
      <c r="D855" s="462" t="s">
        <v>1691</v>
      </c>
      <c r="E855" s="592">
        <v>1</v>
      </c>
      <c r="F855" s="592">
        <v>1</v>
      </c>
      <c r="G855" s="592">
        <v>0</v>
      </c>
      <c r="H855" s="592">
        <v>1</v>
      </c>
      <c r="I855" s="592">
        <v>0</v>
      </c>
      <c r="J855" s="1118" t="s">
        <v>827</v>
      </c>
      <c r="K855" s="1118" t="s">
        <v>827</v>
      </c>
      <c r="L855" s="1118" t="s">
        <v>827</v>
      </c>
      <c r="M855" s="1118" t="s">
        <v>827</v>
      </c>
      <c r="N855" s="1118" t="s">
        <v>827</v>
      </c>
      <c r="O855" s="1118" t="s">
        <v>827</v>
      </c>
      <c r="P855" s="1118" t="s">
        <v>827</v>
      </c>
      <c r="Q855" s="1118" t="s">
        <v>827</v>
      </c>
    </row>
    <row r="856" spans="1:17">
      <c r="A856" s="24"/>
      <c r="B856" s="24"/>
      <c r="C856" s="1340"/>
      <c r="D856" s="462" t="s">
        <v>1692</v>
      </c>
      <c r="E856" s="592">
        <v>2</v>
      </c>
      <c r="F856" s="592">
        <v>2</v>
      </c>
      <c r="G856" s="592">
        <v>2</v>
      </c>
      <c r="H856" s="592">
        <v>0</v>
      </c>
      <c r="I856" s="592">
        <v>0</v>
      </c>
      <c r="J856" s="1118" t="s">
        <v>827</v>
      </c>
      <c r="K856" s="1118" t="s">
        <v>827</v>
      </c>
      <c r="L856" s="1118" t="s">
        <v>827</v>
      </c>
      <c r="M856" s="1118" t="s">
        <v>827</v>
      </c>
      <c r="N856" s="1118" t="s">
        <v>827</v>
      </c>
      <c r="O856" s="1118" t="s">
        <v>827</v>
      </c>
      <c r="P856" s="1118" t="s">
        <v>827</v>
      </c>
      <c r="Q856" s="1118" t="s">
        <v>827</v>
      </c>
    </row>
    <row r="857" spans="1:17">
      <c r="A857" s="24"/>
      <c r="B857" s="24"/>
      <c r="C857" s="1340"/>
      <c r="D857" s="462" t="s">
        <v>1693</v>
      </c>
      <c r="E857" s="592">
        <v>3</v>
      </c>
      <c r="F857" s="592">
        <v>3</v>
      </c>
      <c r="G857" s="592">
        <v>2</v>
      </c>
      <c r="H857" s="592">
        <v>1</v>
      </c>
      <c r="I857" s="592">
        <v>0</v>
      </c>
      <c r="J857" s="1118" t="s">
        <v>827</v>
      </c>
      <c r="K857" s="1118" t="s">
        <v>827</v>
      </c>
      <c r="L857" s="1118" t="s">
        <v>827</v>
      </c>
      <c r="M857" s="1118" t="s">
        <v>827</v>
      </c>
      <c r="N857" s="1118" t="s">
        <v>827</v>
      </c>
      <c r="O857" s="1118" t="s">
        <v>827</v>
      </c>
      <c r="P857" s="1118" t="s">
        <v>827</v>
      </c>
      <c r="Q857" s="1118" t="s">
        <v>827</v>
      </c>
    </row>
    <row r="858" spans="1:17" ht="18" customHeight="1">
      <c r="A858" s="24"/>
      <c r="B858" s="24"/>
      <c r="C858" s="1453" t="s">
        <v>1829</v>
      </c>
      <c r="D858" s="462" t="s">
        <v>1691</v>
      </c>
      <c r="E858" s="592">
        <v>5428</v>
      </c>
      <c r="F858" s="592">
        <v>4621</v>
      </c>
      <c r="G858" s="592">
        <v>3969</v>
      </c>
      <c r="H858" s="592">
        <v>652</v>
      </c>
      <c r="I858" s="592">
        <v>807</v>
      </c>
      <c r="J858" s="592">
        <v>4779</v>
      </c>
      <c r="K858" s="592">
        <v>285</v>
      </c>
      <c r="L858" s="592">
        <v>3</v>
      </c>
      <c r="M858" s="592">
        <v>0</v>
      </c>
      <c r="N858" s="592">
        <v>0</v>
      </c>
      <c r="O858" s="592">
        <v>119</v>
      </c>
      <c r="P858" s="592">
        <v>67</v>
      </c>
      <c r="Q858" s="592">
        <v>175</v>
      </c>
    </row>
    <row r="859" spans="1:17">
      <c r="A859" s="24"/>
      <c r="B859" s="24"/>
      <c r="C859" s="1340"/>
      <c r="D859" s="462" t="s">
        <v>1692</v>
      </c>
      <c r="E859" s="592">
        <v>16032</v>
      </c>
      <c r="F859" s="592">
        <v>8772</v>
      </c>
      <c r="G859" s="592">
        <v>7442</v>
      </c>
      <c r="H859" s="592">
        <v>1330</v>
      </c>
      <c r="I859" s="592">
        <v>7260</v>
      </c>
      <c r="J859" s="592">
        <v>13116</v>
      </c>
      <c r="K859" s="592">
        <v>818</v>
      </c>
      <c r="L859" s="592">
        <v>9</v>
      </c>
      <c r="M859" s="592">
        <v>0</v>
      </c>
      <c r="N859" s="592">
        <v>0</v>
      </c>
      <c r="O859" s="592">
        <v>352</v>
      </c>
      <c r="P859" s="592">
        <v>384</v>
      </c>
      <c r="Q859" s="592">
        <v>1353</v>
      </c>
    </row>
    <row r="860" spans="1:17">
      <c r="A860" s="24"/>
      <c r="B860" s="24"/>
      <c r="C860" s="1340"/>
      <c r="D860" s="462" t="s">
        <v>1693</v>
      </c>
      <c r="E860" s="592">
        <v>21460</v>
      </c>
      <c r="F860" s="592">
        <v>13393</v>
      </c>
      <c r="G860" s="592">
        <v>11411</v>
      </c>
      <c r="H860" s="592">
        <v>1982</v>
      </c>
      <c r="I860" s="592">
        <v>8067</v>
      </c>
      <c r="J860" s="592">
        <v>17895</v>
      </c>
      <c r="K860" s="592">
        <v>1103</v>
      </c>
      <c r="L860" s="592">
        <v>12</v>
      </c>
      <c r="M860" s="592">
        <v>0</v>
      </c>
      <c r="N860" s="592">
        <v>0</v>
      </c>
      <c r="O860" s="592">
        <v>471</v>
      </c>
      <c r="P860" s="592">
        <v>451</v>
      </c>
      <c r="Q860" s="592">
        <v>1528</v>
      </c>
    </row>
    <row r="861" spans="1:17" ht="20.25" customHeight="1">
      <c r="A861" s="24"/>
      <c r="B861" s="24" t="s">
        <v>623</v>
      </c>
      <c r="C861" s="1340"/>
      <c r="D861" s="462" t="s">
        <v>1691</v>
      </c>
      <c r="E861" s="592">
        <v>4211</v>
      </c>
      <c r="F861" s="592">
        <v>2959</v>
      </c>
      <c r="G861" s="592">
        <v>2765</v>
      </c>
      <c r="H861" s="592">
        <v>194</v>
      </c>
      <c r="I861" s="592">
        <v>1252</v>
      </c>
      <c r="J861" s="592">
        <v>3839</v>
      </c>
      <c r="K861" s="592">
        <v>304</v>
      </c>
      <c r="L861" s="592">
        <v>0</v>
      </c>
      <c r="M861" s="592">
        <v>0</v>
      </c>
      <c r="N861" s="592">
        <v>0</v>
      </c>
      <c r="O861" s="592">
        <v>5</v>
      </c>
      <c r="P861" s="592">
        <v>2</v>
      </c>
      <c r="Q861" s="592">
        <v>61</v>
      </c>
    </row>
    <row r="862" spans="1:17">
      <c r="A862" s="24"/>
      <c r="B862" s="24"/>
      <c r="C862" s="1340"/>
      <c r="D862" s="462" t="s">
        <v>1692</v>
      </c>
      <c r="E862" s="592">
        <v>14952</v>
      </c>
      <c r="F862" s="592">
        <v>7334</v>
      </c>
      <c r="G862" s="592">
        <v>6913</v>
      </c>
      <c r="H862" s="592">
        <v>421</v>
      </c>
      <c r="I862" s="592">
        <v>7618</v>
      </c>
      <c r="J862" s="592">
        <v>14009</v>
      </c>
      <c r="K862" s="592">
        <v>766</v>
      </c>
      <c r="L862" s="592">
        <v>1</v>
      </c>
      <c r="M862" s="592">
        <v>0</v>
      </c>
      <c r="N862" s="592">
        <v>0</v>
      </c>
      <c r="O862" s="592">
        <v>14</v>
      </c>
      <c r="P862" s="592">
        <v>23</v>
      </c>
      <c r="Q862" s="592">
        <v>139</v>
      </c>
    </row>
    <row r="863" spans="1:17">
      <c r="A863" s="24"/>
      <c r="B863" s="24"/>
      <c r="C863" s="1340"/>
      <c r="D863" s="462" t="s">
        <v>1693</v>
      </c>
      <c r="E863" s="592">
        <v>19163</v>
      </c>
      <c r="F863" s="592">
        <v>10293</v>
      </c>
      <c r="G863" s="592">
        <v>9678</v>
      </c>
      <c r="H863" s="592">
        <v>615</v>
      </c>
      <c r="I863" s="592">
        <v>8870</v>
      </c>
      <c r="J863" s="592">
        <v>17848</v>
      </c>
      <c r="K863" s="592">
        <v>1070</v>
      </c>
      <c r="L863" s="592">
        <v>1</v>
      </c>
      <c r="M863" s="592">
        <v>0</v>
      </c>
      <c r="N863" s="592">
        <v>0</v>
      </c>
      <c r="O863" s="592">
        <v>19</v>
      </c>
      <c r="P863" s="592">
        <v>25</v>
      </c>
      <c r="Q863" s="592">
        <v>200</v>
      </c>
    </row>
    <row r="864" spans="1:17">
      <c r="A864" s="24"/>
      <c r="B864" s="24"/>
      <c r="C864" s="1340"/>
      <c r="D864" s="449"/>
      <c r="E864" s="592"/>
      <c r="F864" s="592"/>
      <c r="G864" s="592"/>
      <c r="H864" s="592"/>
      <c r="I864" s="592"/>
      <c r="J864" s="592"/>
      <c r="K864" s="592"/>
      <c r="L864" s="592"/>
      <c r="M864" s="592"/>
      <c r="N864" s="592"/>
      <c r="O864" s="592"/>
      <c r="P864" s="592"/>
      <c r="Q864" s="592"/>
    </row>
    <row r="865" spans="1:17">
      <c r="A865" s="24"/>
      <c r="B865" s="24"/>
      <c r="C865" s="1340"/>
      <c r="D865" s="449"/>
      <c r="E865" s="592"/>
      <c r="F865" s="592"/>
      <c r="G865" s="592"/>
      <c r="H865" s="592"/>
      <c r="I865" s="592"/>
      <c r="J865" s="592"/>
      <c r="K865" s="592"/>
      <c r="L865" s="592"/>
      <c r="M865" s="592"/>
      <c r="N865" s="592"/>
      <c r="O865" s="592"/>
      <c r="P865" s="592"/>
      <c r="Q865" s="592"/>
    </row>
    <row r="866" spans="1:17">
      <c r="A866" s="24"/>
      <c r="B866" s="24"/>
      <c r="C866" s="1340"/>
      <c r="D866" s="449"/>
      <c r="E866" s="592"/>
      <c r="F866" s="592"/>
      <c r="G866" s="592"/>
      <c r="H866" s="592"/>
      <c r="I866" s="592"/>
      <c r="J866" s="592"/>
      <c r="K866" s="592"/>
      <c r="L866" s="592"/>
      <c r="M866" s="592"/>
      <c r="N866" s="592"/>
      <c r="O866" s="592"/>
      <c r="P866" s="592"/>
      <c r="Q866" s="592"/>
    </row>
    <row r="867" spans="1:17">
      <c r="A867" s="24"/>
      <c r="B867" s="24"/>
      <c r="C867" s="1340"/>
      <c r="D867" s="449"/>
      <c r="E867" s="592"/>
      <c r="F867" s="592"/>
      <c r="G867" s="592"/>
      <c r="H867" s="592"/>
      <c r="I867" s="592"/>
      <c r="J867" s="592"/>
      <c r="K867" s="592"/>
      <c r="L867" s="592"/>
      <c r="M867" s="592"/>
      <c r="N867" s="592"/>
      <c r="O867" s="592"/>
      <c r="P867" s="592"/>
      <c r="Q867" s="592"/>
    </row>
    <row r="868" spans="1:17">
      <c r="A868" s="24"/>
      <c r="B868" s="24"/>
      <c r="C868" s="1340"/>
      <c r="D868" s="449"/>
      <c r="E868" s="592"/>
      <c r="F868" s="592"/>
      <c r="G868" s="592"/>
      <c r="H868" s="592"/>
      <c r="I868" s="592"/>
      <c r="J868" s="592"/>
      <c r="K868" s="592"/>
      <c r="L868" s="592"/>
      <c r="M868" s="592"/>
      <c r="N868" s="592"/>
      <c r="O868" s="592"/>
      <c r="P868" s="592"/>
      <c r="Q868" s="592"/>
    </row>
    <row r="869" spans="1:17">
      <c r="A869" s="24"/>
      <c r="B869" s="24"/>
      <c r="C869" s="1340"/>
      <c r="D869" s="449"/>
      <c r="E869" s="592"/>
      <c r="F869" s="592"/>
      <c r="G869" s="592"/>
      <c r="H869" s="592"/>
      <c r="I869" s="592"/>
      <c r="J869" s="592"/>
      <c r="K869" s="592"/>
      <c r="L869" s="592"/>
      <c r="M869" s="592"/>
      <c r="N869" s="592"/>
      <c r="O869" s="592"/>
      <c r="P869" s="592"/>
      <c r="Q869" s="592"/>
    </row>
    <row r="870" spans="1:17">
      <c r="A870" s="24"/>
      <c r="B870" s="24"/>
      <c r="C870" s="1340"/>
      <c r="D870" s="449"/>
      <c r="E870" s="592"/>
      <c r="F870" s="592"/>
      <c r="G870" s="592"/>
      <c r="H870" s="592"/>
      <c r="I870" s="592"/>
      <c r="J870" s="592"/>
      <c r="K870" s="592"/>
      <c r="L870" s="592"/>
      <c r="M870" s="592"/>
      <c r="N870" s="592"/>
      <c r="O870" s="592"/>
      <c r="P870" s="592"/>
      <c r="Q870" s="592"/>
    </row>
    <row r="871" spans="1:17">
      <c r="A871" s="24"/>
      <c r="B871" s="24"/>
      <c r="C871" s="1340"/>
      <c r="D871" s="449"/>
      <c r="E871" s="592"/>
      <c r="F871" s="592"/>
      <c r="G871" s="592"/>
      <c r="H871" s="592"/>
      <c r="I871" s="592"/>
      <c r="J871" s="592"/>
      <c r="K871" s="592"/>
      <c r="L871" s="592"/>
      <c r="M871" s="592"/>
      <c r="N871" s="592"/>
      <c r="O871" s="592"/>
      <c r="P871" s="592"/>
      <c r="Q871" s="592"/>
    </row>
    <row r="872" spans="1:17">
      <c r="A872" s="24"/>
      <c r="B872" s="24"/>
      <c r="C872" s="1340"/>
      <c r="D872" s="449"/>
      <c r="E872" s="592"/>
      <c r="F872" s="592"/>
      <c r="G872" s="592"/>
      <c r="H872" s="592"/>
      <c r="I872" s="592"/>
      <c r="J872" s="592"/>
      <c r="K872" s="592"/>
      <c r="L872" s="592"/>
      <c r="M872" s="592"/>
      <c r="N872" s="592"/>
      <c r="O872" s="592"/>
      <c r="P872" s="592"/>
      <c r="Q872" s="592"/>
    </row>
    <row r="873" spans="1:17">
      <c r="A873" s="24"/>
      <c r="B873" s="24"/>
      <c r="C873" s="1340"/>
      <c r="D873" s="449"/>
      <c r="E873" s="592"/>
      <c r="F873" s="592"/>
      <c r="G873" s="592"/>
      <c r="H873" s="592"/>
      <c r="I873" s="592"/>
      <c r="J873" s="592"/>
      <c r="K873" s="592"/>
      <c r="L873" s="592"/>
      <c r="M873" s="592"/>
      <c r="N873" s="592"/>
      <c r="O873" s="592"/>
      <c r="P873" s="592"/>
      <c r="Q873" s="592"/>
    </row>
    <row r="874" spans="1:17">
      <c r="A874" s="24"/>
      <c r="B874" s="24"/>
      <c r="C874" s="1340"/>
      <c r="D874" s="449"/>
      <c r="E874" s="592"/>
      <c r="F874" s="592"/>
      <c r="G874" s="592"/>
      <c r="H874" s="592"/>
      <c r="I874" s="592"/>
      <c r="J874" s="592"/>
      <c r="K874" s="592"/>
      <c r="L874" s="592"/>
      <c r="M874" s="592"/>
      <c r="N874" s="592"/>
      <c r="O874" s="592"/>
      <c r="P874" s="592"/>
      <c r="Q874" s="592"/>
    </row>
    <row r="875" spans="1:17">
      <c r="A875" s="24"/>
      <c r="B875" s="24"/>
      <c r="C875" s="1340"/>
      <c r="D875" s="449"/>
      <c r="E875" s="592"/>
      <c r="F875" s="592"/>
      <c r="G875" s="592"/>
      <c r="H875" s="592"/>
      <c r="I875" s="592"/>
      <c r="J875" s="592"/>
      <c r="K875" s="592"/>
      <c r="L875" s="592"/>
      <c r="M875" s="592"/>
      <c r="N875" s="592"/>
      <c r="O875" s="592"/>
      <c r="P875" s="592"/>
      <c r="Q875" s="592"/>
    </row>
    <row r="876" spans="1:17">
      <c r="A876" s="24"/>
      <c r="B876" s="24"/>
      <c r="C876" s="1340"/>
      <c r="D876" s="449"/>
      <c r="E876" s="592"/>
      <c r="F876" s="592"/>
      <c r="G876" s="592"/>
      <c r="H876" s="592"/>
      <c r="I876" s="592"/>
      <c r="J876" s="592"/>
      <c r="K876" s="592"/>
      <c r="L876" s="592"/>
      <c r="M876" s="592"/>
      <c r="N876" s="592"/>
      <c r="O876" s="592"/>
      <c r="P876" s="592"/>
      <c r="Q876" s="592"/>
    </row>
    <row r="877" spans="1:17">
      <c r="A877" s="90" t="s">
        <v>527</v>
      </c>
      <c r="B877" s="24"/>
      <c r="C877" s="1340"/>
      <c r="D877" s="449"/>
      <c r="E877" s="684"/>
      <c r="F877" s="592"/>
      <c r="G877" s="592"/>
      <c r="H877" s="592"/>
      <c r="I877" s="592"/>
      <c r="J877" s="592"/>
      <c r="K877" s="592"/>
      <c r="L877" s="592"/>
      <c r="M877" s="592"/>
      <c r="N877" s="592"/>
      <c r="O877" s="592"/>
      <c r="P877" s="592"/>
      <c r="Q877" s="592"/>
    </row>
    <row r="878" spans="1:17">
      <c r="A878" s="496" t="s">
        <v>1776</v>
      </c>
      <c r="B878" s="24"/>
      <c r="C878" s="1340"/>
      <c r="D878" s="449"/>
      <c r="E878" s="684"/>
      <c r="F878" s="592"/>
      <c r="G878" s="592"/>
      <c r="H878" s="592"/>
      <c r="I878" s="592"/>
      <c r="J878" s="592"/>
      <c r="K878" s="592"/>
      <c r="L878" s="592"/>
      <c r="M878" s="592"/>
      <c r="N878" s="592"/>
      <c r="O878" s="592"/>
      <c r="P878" s="592"/>
      <c r="Q878" s="592"/>
    </row>
    <row r="879" spans="1:17">
      <c r="A879" s="496" t="s">
        <v>1777</v>
      </c>
      <c r="B879" s="24"/>
      <c r="C879" s="1340"/>
      <c r="D879" s="449"/>
      <c r="E879" s="684"/>
      <c r="F879" s="592"/>
      <c r="G879" s="592"/>
      <c r="H879" s="592"/>
      <c r="I879" s="592"/>
      <c r="J879" s="592"/>
      <c r="K879" s="592"/>
      <c r="L879" s="592"/>
      <c r="M879" s="592"/>
      <c r="N879" s="592"/>
      <c r="O879" s="592"/>
      <c r="P879" s="592"/>
      <c r="Q879" s="592"/>
    </row>
    <row r="880" spans="1:17" s="496" customFormat="1" ht="10.15" customHeight="1">
      <c r="A880" s="496" t="s">
        <v>1778</v>
      </c>
      <c r="C880" s="497"/>
      <c r="D880" s="502"/>
      <c r="E880" s="499"/>
      <c r="F880" s="499"/>
      <c r="G880" s="499"/>
      <c r="H880" s="499"/>
      <c r="I880" s="499"/>
      <c r="J880" s="499"/>
      <c r="K880" s="499"/>
      <c r="L880" s="499"/>
      <c r="M880" s="499"/>
    </row>
    <row r="881" spans="1:17">
      <c r="B881" s="24"/>
      <c r="C881" s="1340"/>
      <c r="D881" s="449"/>
      <c r="E881" s="684"/>
      <c r="F881" s="592"/>
      <c r="G881" s="592"/>
      <c r="H881" s="592"/>
      <c r="I881" s="592"/>
      <c r="J881" s="592"/>
      <c r="K881" s="592"/>
      <c r="L881" s="592"/>
      <c r="M881" s="592"/>
      <c r="N881" s="592"/>
      <c r="O881" s="592"/>
      <c r="P881" s="592"/>
      <c r="Q881" s="592"/>
    </row>
    <row r="882" spans="1:17">
      <c r="A882" s="1354" t="s">
        <v>3078</v>
      </c>
      <c r="B882" s="24"/>
      <c r="C882" s="1340"/>
      <c r="D882" s="449"/>
      <c r="E882" s="684"/>
      <c r="F882" s="592"/>
      <c r="G882" s="592"/>
      <c r="H882" s="592"/>
      <c r="I882" s="592"/>
      <c r="J882" s="592"/>
      <c r="K882" s="592"/>
      <c r="L882" s="592"/>
      <c r="M882" s="592"/>
      <c r="N882" s="592"/>
      <c r="O882" s="592"/>
      <c r="P882" s="592"/>
      <c r="Q882" s="592"/>
    </row>
    <row r="883" spans="1:17" ht="20.25" customHeight="1">
      <c r="A883" s="24"/>
      <c r="B883" s="24" t="s">
        <v>624</v>
      </c>
      <c r="C883" s="1340"/>
      <c r="D883" s="462"/>
      <c r="E883" s="592"/>
      <c r="F883" s="592"/>
      <c r="G883" s="592"/>
      <c r="H883" s="592"/>
      <c r="I883" s="592"/>
      <c r="J883" s="592"/>
      <c r="K883" s="592"/>
      <c r="L883" s="592"/>
      <c r="M883" s="592"/>
      <c r="N883" s="592"/>
      <c r="O883" s="592"/>
      <c r="P883" s="592"/>
      <c r="Q883" s="592"/>
    </row>
    <row r="884" spans="1:17" ht="20.25" customHeight="1">
      <c r="A884" s="24"/>
      <c r="B884" s="24"/>
      <c r="C884" s="1340" t="s">
        <v>2264</v>
      </c>
      <c r="D884" s="462" t="s">
        <v>1691</v>
      </c>
      <c r="E884" s="592">
        <v>2</v>
      </c>
      <c r="F884" s="592">
        <v>2</v>
      </c>
      <c r="G884" s="592">
        <v>0</v>
      </c>
      <c r="H884" s="592">
        <v>2</v>
      </c>
      <c r="I884" s="592">
        <v>0</v>
      </c>
      <c r="J884" s="1118" t="s">
        <v>827</v>
      </c>
      <c r="K884" s="1118" t="s">
        <v>827</v>
      </c>
      <c r="L884" s="1118" t="s">
        <v>827</v>
      </c>
      <c r="M884" s="1118" t="s">
        <v>827</v>
      </c>
      <c r="N884" s="1118" t="s">
        <v>827</v>
      </c>
      <c r="O884" s="1118" t="s">
        <v>827</v>
      </c>
      <c r="P884" s="1118" t="s">
        <v>827</v>
      </c>
      <c r="Q884" s="1118" t="s">
        <v>827</v>
      </c>
    </row>
    <row r="885" spans="1:17">
      <c r="A885" s="24"/>
      <c r="B885" s="24"/>
      <c r="C885" s="1340"/>
      <c r="D885" s="462" t="s">
        <v>1693</v>
      </c>
      <c r="E885" s="592">
        <v>2</v>
      </c>
      <c r="F885" s="592">
        <v>2</v>
      </c>
      <c r="G885" s="592">
        <v>0</v>
      </c>
      <c r="H885" s="592">
        <v>2</v>
      </c>
      <c r="I885" s="592">
        <v>0</v>
      </c>
      <c r="J885" s="1118" t="s">
        <v>827</v>
      </c>
      <c r="K885" s="1118" t="s">
        <v>827</v>
      </c>
      <c r="L885" s="1118" t="s">
        <v>827</v>
      </c>
      <c r="M885" s="1118" t="s">
        <v>827</v>
      </c>
      <c r="N885" s="1118" t="s">
        <v>827</v>
      </c>
      <c r="O885" s="1118" t="s">
        <v>827</v>
      </c>
      <c r="P885" s="1118" t="s">
        <v>827</v>
      </c>
      <c r="Q885" s="1118" t="s">
        <v>827</v>
      </c>
    </row>
    <row r="886" spans="1:17" ht="20.25" customHeight="1">
      <c r="A886" s="24"/>
      <c r="B886" s="24"/>
      <c r="C886" s="1340" t="s">
        <v>2265</v>
      </c>
      <c r="D886" s="462" t="s">
        <v>1691</v>
      </c>
      <c r="E886" s="592">
        <v>3033</v>
      </c>
      <c r="F886" s="592">
        <v>3033</v>
      </c>
      <c r="G886" s="592">
        <v>0</v>
      </c>
      <c r="H886" s="592">
        <v>3033</v>
      </c>
      <c r="I886" s="592">
        <v>0</v>
      </c>
      <c r="J886" s="592">
        <v>2404</v>
      </c>
      <c r="K886" s="592">
        <v>520</v>
      </c>
      <c r="L886" s="592">
        <v>0</v>
      </c>
      <c r="M886" s="592">
        <v>0</v>
      </c>
      <c r="N886" s="592">
        <v>0</v>
      </c>
      <c r="O886" s="592">
        <v>79</v>
      </c>
      <c r="P886" s="592">
        <v>0</v>
      </c>
      <c r="Q886" s="592">
        <v>30</v>
      </c>
    </row>
    <row r="887" spans="1:17">
      <c r="A887" s="24"/>
      <c r="B887" s="24"/>
      <c r="C887" s="1340"/>
      <c r="D887" s="462" t="s">
        <v>1692</v>
      </c>
      <c r="E887" s="592">
        <v>12865</v>
      </c>
      <c r="F887" s="592">
        <v>12865</v>
      </c>
      <c r="G887" s="592">
        <v>0</v>
      </c>
      <c r="H887" s="592">
        <v>12865</v>
      </c>
      <c r="I887" s="592">
        <v>0</v>
      </c>
      <c r="J887" s="592">
        <v>10098</v>
      </c>
      <c r="K887" s="592">
        <v>2273</v>
      </c>
      <c r="L887" s="592">
        <v>0</v>
      </c>
      <c r="M887" s="592">
        <v>0</v>
      </c>
      <c r="N887" s="592">
        <v>0</v>
      </c>
      <c r="O887" s="592">
        <v>388</v>
      </c>
      <c r="P887" s="592">
        <v>1</v>
      </c>
      <c r="Q887" s="592">
        <v>105</v>
      </c>
    </row>
    <row r="888" spans="1:17">
      <c r="A888" s="24"/>
      <c r="B888" s="24"/>
      <c r="C888" s="1340"/>
      <c r="D888" s="462" t="s">
        <v>1693</v>
      </c>
      <c r="E888" s="592">
        <v>15898</v>
      </c>
      <c r="F888" s="592">
        <v>15898</v>
      </c>
      <c r="G888" s="592">
        <v>0</v>
      </c>
      <c r="H888" s="592">
        <v>15898</v>
      </c>
      <c r="I888" s="592">
        <v>0</v>
      </c>
      <c r="J888" s="592">
        <v>12502</v>
      </c>
      <c r="K888" s="592">
        <v>2793</v>
      </c>
      <c r="L888" s="592">
        <v>0</v>
      </c>
      <c r="M888" s="592">
        <v>0</v>
      </c>
      <c r="N888" s="592">
        <v>0</v>
      </c>
      <c r="O888" s="592">
        <v>467</v>
      </c>
      <c r="P888" s="592">
        <v>1</v>
      </c>
      <c r="Q888" s="592">
        <v>135</v>
      </c>
    </row>
    <row r="889" spans="1:17" ht="20.25" customHeight="1">
      <c r="A889" s="24"/>
      <c r="B889" s="24"/>
      <c r="C889" s="1340" t="s">
        <v>2267</v>
      </c>
      <c r="D889" s="462" t="s">
        <v>1691</v>
      </c>
      <c r="E889" s="592">
        <v>2</v>
      </c>
      <c r="F889" s="592">
        <v>2</v>
      </c>
      <c r="G889" s="592">
        <v>0</v>
      </c>
      <c r="H889" s="592">
        <v>2</v>
      </c>
      <c r="I889" s="592">
        <v>0</v>
      </c>
      <c r="J889" s="1118" t="s">
        <v>827</v>
      </c>
      <c r="K889" s="1118" t="s">
        <v>827</v>
      </c>
      <c r="L889" s="1118" t="s">
        <v>827</v>
      </c>
      <c r="M889" s="1118" t="s">
        <v>827</v>
      </c>
      <c r="N889" s="1118" t="s">
        <v>827</v>
      </c>
      <c r="O889" s="1118" t="s">
        <v>827</v>
      </c>
      <c r="P889" s="1118" t="s">
        <v>827</v>
      </c>
      <c r="Q889" s="1118" t="s">
        <v>827</v>
      </c>
    </row>
    <row r="890" spans="1:17">
      <c r="A890" s="24"/>
      <c r="B890" s="24"/>
      <c r="C890" s="1340"/>
      <c r="D890" s="462" t="s">
        <v>1692</v>
      </c>
      <c r="E890" s="592">
        <v>5</v>
      </c>
      <c r="F890" s="592">
        <v>5</v>
      </c>
      <c r="G890" s="592">
        <v>0</v>
      </c>
      <c r="H890" s="592">
        <v>5</v>
      </c>
      <c r="I890" s="592">
        <v>0</v>
      </c>
      <c r="J890" s="1118" t="s">
        <v>827</v>
      </c>
      <c r="K890" s="1118" t="s">
        <v>827</v>
      </c>
      <c r="L890" s="1118" t="s">
        <v>827</v>
      </c>
      <c r="M890" s="1118" t="s">
        <v>827</v>
      </c>
      <c r="N890" s="1118" t="s">
        <v>827</v>
      </c>
      <c r="O890" s="1118" t="s">
        <v>827</v>
      </c>
      <c r="P890" s="1118" t="s">
        <v>827</v>
      </c>
      <c r="Q890" s="1118" t="s">
        <v>827</v>
      </c>
    </row>
    <row r="891" spans="1:17">
      <c r="A891" s="24"/>
      <c r="B891" s="24"/>
      <c r="C891" s="1340"/>
      <c r="D891" s="462" t="s">
        <v>1693</v>
      </c>
      <c r="E891" s="592">
        <v>7</v>
      </c>
      <c r="F891" s="592">
        <v>7</v>
      </c>
      <c r="G891" s="592">
        <v>0</v>
      </c>
      <c r="H891" s="592">
        <v>7</v>
      </c>
      <c r="I891" s="592">
        <v>0</v>
      </c>
      <c r="J891" s="1118" t="s">
        <v>827</v>
      </c>
      <c r="K891" s="1118" t="s">
        <v>827</v>
      </c>
      <c r="L891" s="1118" t="s">
        <v>827</v>
      </c>
      <c r="M891" s="1118" t="s">
        <v>827</v>
      </c>
      <c r="N891" s="1118" t="s">
        <v>827</v>
      </c>
      <c r="O891" s="1118" t="s">
        <v>827</v>
      </c>
      <c r="P891" s="1118" t="s">
        <v>827</v>
      </c>
      <c r="Q891" s="1118" t="s">
        <v>827</v>
      </c>
    </row>
    <row r="892" spans="1:17" ht="20.25" customHeight="1">
      <c r="A892" s="24"/>
      <c r="B892" s="24"/>
      <c r="C892" s="1453" t="s">
        <v>1829</v>
      </c>
      <c r="D892" s="462" t="s">
        <v>1691</v>
      </c>
      <c r="E892" s="592">
        <v>3037</v>
      </c>
      <c r="F892" s="592">
        <v>3037</v>
      </c>
      <c r="G892" s="592">
        <v>0</v>
      </c>
      <c r="H892" s="592">
        <v>3037</v>
      </c>
      <c r="I892" s="592">
        <v>0</v>
      </c>
      <c r="J892" s="592">
        <v>2405</v>
      </c>
      <c r="K892" s="592">
        <v>520</v>
      </c>
      <c r="L892" s="592">
        <v>0</v>
      </c>
      <c r="M892" s="592">
        <v>0</v>
      </c>
      <c r="N892" s="592">
        <v>0</v>
      </c>
      <c r="O892" s="592">
        <v>81</v>
      </c>
      <c r="P892" s="592">
        <v>0</v>
      </c>
      <c r="Q892" s="592">
        <v>31</v>
      </c>
    </row>
    <row r="893" spans="1:17">
      <c r="A893" s="24"/>
      <c r="B893" s="24"/>
      <c r="C893" s="1340"/>
      <c r="D893" s="462" t="s">
        <v>1692</v>
      </c>
      <c r="E893" s="592">
        <v>12870</v>
      </c>
      <c r="F893" s="592">
        <v>12870</v>
      </c>
      <c r="G893" s="592">
        <v>0</v>
      </c>
      <c r="H893" s="592">
        <v>12870</v>
      </c>
      <c r="I893" s="592">
        <v>0</v>
      </c>
      <c r="J893" s="592">
        <v>10101</v>
      </c>
      <c r="K893" s="592">
        <v>2273</v>
      </c>
      <c r="L893" s="592">
        <v>0</v>
      </c>
      <c r="M893" s="592">
        <v>0</v>
      </c>
      <c r="N893" s="592">
        <v>0</v>
      </c>
      <c r="O893" s="592">
        <v>388</v>
      </c>
      <c r="P893" s="592">
        <v>1</v>
      </c>
      <c r="Q893" s="592">
        <v>107</v>
      </c>
    </row>
    <row r="894" spans="1:17">
      <c r="A894" s="24"/>
      <c r="B894" s="24"/>
      <c r="C894" s="1340"/>
      <c r="D894" s="462" t="s">
        <v>1693</v>
      </c>
      <c r="E894" s="592">
        <v>15907</v>
      </c>
      <c r="F894" s="592">
        <v>15907</v>
      </c>
      <c r="G894" s="592">
        <v>0</v>
      </c>
      <c r="H894" s="592">
        <v>15907</v>
      </c>
      <c r="I894" s="592">
        <v>0</v>
      </c>
      <c r="J894" s="592">
        <v>12506</v>
      </c>
      <c r="K894" s="592">
        <v>2793</v>
      </c>
      <c r="L894" s="592">
        <v>0</v>
      </c>
      <c r="M894" s="592">
        <v>0</v>
      </c>
      <c r="N894" s="592">
        <v>0</v>
      </c>
      <c r="O894" s="592">
        <v>469</v>
      </c>
      <c r="P894" s="592">
        <v>1</v>
      </c>
      <c r="Q894" s="592">
        <v>138</v>
      </c>
    </row>
    <row r="895" spans="1:17" ht="20.25" customHeight="1">
      <c r="A895" s="24"/>
      <c r="B895" s="24" t="s">
        <v>625</v>
      </c>
      <c r="C895" s="1340"/>
      <c r="D895" s="462" t="s">
        <v>1691</v>
      </c>
      <c r="E895" s="592">
        <v>89</v>
      </c>
      <c r="F895" s="592">
        <v>52</v>
      </c>
      <c r="G895" s="592">
        <v>0</v>
      </c>
      <c r="H895" s="592">
        <v>52</v>
      </c>
      <c r="I895" s="592">
        <v>37</v>
      </c>
      <c r="J895" s="592">
        <v>44</v>
      </c>
      <c r="K895" s="592">
        <v>41</v>
      </c>
      <c r="L895" s="592">
        <v>0</v>
      </c>
      <c r="M895" s="592">
        <v>0</v>
      </c>
      <c r="N895" s="592">
        <v>0</v>
      </c>
      <c r="O895" s="592">
        <v>0</v>
      </c>
      <c r="P895" s="592">
        <v>2</v>
      </c>
      <c r="Q895" s="592">
        <v>2</v>
      </c>
    </row>
    <row r="896" spans="1:17">
      <c r="A896" s="24"/>
      <c r="B896" s="24"/>
      <c r="C896" s="1340"/>
      <c r="D896" s="462" t="s">
        <v>1692</v>
      </c>
      <c r="E896" s="592">
        <v>260</v>
      </c>
      <c r="F896" s="592">
        <v>199</v>
      </c>
      <c r="G896" s="592">
        <v>0</v>
      </c>
      <c r="H896" s="592">
        <v>199</v>
      </c>
      <c r="I896" s="592">
        <v>61</v>
      </c>
      <c r="J896" s="592">
        <v>195</v>
      </c>
      <c r="K896" s="592">
        <v>49</v>
      </c>
      <c r="L896" s="592">
        <v>0</v>
      </c>
      <c r="M896" s="592">
        <v>0</v>
      </c>
      <c r="N896" s="592">
        <v>0</v>
      </c>
      <c r="O896" s="592">
        <v>0</v>
      </c>
      <c r="P896" s="592">
        <v>9</v>
      </c>
      <c r="Q896" s="592">
        <v>7</v>
      </c>
    </row>
    <row r="897" spans="1:17">
      <c r="A897" s="24"/>
      <c r="B897" s="24"/>
      <c r="C897" s="1340"/>
      <c r="D897" s="462" t="s">
        <v>1693</v>
      </c>
      <c r="E897" s="592">
        <v>349</v>
      </c>
      <c r="F897" s="592">
        <v>251</v>
      </c>
      <c r="G897" s="592">
        <v>0</v>
      </c>
      <c r="H897" s="592">
        <v>251</v>
      </c>
      <c r="I897" s="592">
        <v>98</v>
      </c>
      <c r="J897" s="592">
        <v>239</v>
      </c>
      <c r="K897" s="592">
        <v>90</v>
      </c>
      <c r="L897" s="592">
        <v>0</v>
      </c>
      <c r="M897" s="592">
        <v>0</v>
      </c>
      <c r="N897" s="592">
        <v>0</v>
      </c>
      <c r="O897" s="592">
        <v>0</v>
      </c>
      <c r="P897" s="592">
        <v>11</v>
      </c>
      <c r="Q897" s="592">
        <v>9</v>
      </c>
    </row>
    <row r="898" spans="1:17" ht="20.25" customHeight="1">
      <c r="A898" s="24"/>
      <c r="B898" s="24" t="s">
        <v>1795</v>
      </c>
      <c r="C898" s="1340"/>
      <c r="D898" s="462" t="s">
        <v>1691</v>
      </c>
      <c r="E898" s="592">
        <v>21827</v>
      </c>
      <c r="F898" s="592">
        <v>18842</v>
      </c>
      <c r="G898" s="592">
        <v>14372</v>
      </c>
      <c r="H898" s="592">
        <v>4470</v>
      </c>
      <c r="I898" s="592">
        <v>2985</v>
      </c>
      <c r="J898" s="592">
        <v>17837</v>
      </c>
      <c r="K898" s="592">
        <v>2967</v>
      </c>
      <c r="L898" s="592">
        <v>5</v>
      </c>
      <c r="M898" s="592">
        <v>0</v>
      </c>
      <c r="N898" s="592">
        <v>0</v>
      </c>
      <c r="O898" s="592">
        <v>272</v>
      </c>
      <c r="P898" s="592">
        <v>89</v>
      </c>
      <c r="Q898" s="592">
        <v>657</v>
      </c>
    </row>
    <row r="899" spans="1:17">
      <c r="A899" s="24"/>
      <c r="B899" s="24"/>
      <c r="C899" s="1340"/>
      <c r="D899" s="462" t="s">
        <v>1692</v>
      </c>
      <c r="E899" s="592">
        <v>57982</v>
      </c>
      <c r="F899" s="592">
        <v>37233</v>
      </c>
      <c r="G899" s="592">
        <v>21555</v>
      </c>
      <c r="H899" s="592">
        <v>15678</v>
      </c>
      <c r="I899" s="592">
        <v>20749</v>
      </c>
      <c r="J899" s="592">
        <v>48061</v>
      </c>
      <c r="K899" s="592">
        <v>6388</v>
      </c>
      <c r="L899" s="592">
        <v>26</v>
      </c>
      <c r="M899" s="592">
        <v>1</v>
      </c>
      <c r="N899" s="592">
        <v>1</v>
      </c>
      <c r="O899" s="592">
        <v>866</v>
      </c>
      <c r="P899" s="592">
        <v>547</v>
      </c>
      <c r="Q899" s="592">
        <v>2092</v>
      </c>
    </row>
    <row r="900" spans="1:17">
      <c r="A900" s="24"/>
      <c r="B900" s="24"/>
      <c r="C900" s="1340"/>
      <c r="D900" s="462" t="s">
        <v>1693</v>
      </c>
      <c r="E900" s="592">
        <v>79809</v>
      </c>
      <c r="F900" s="592">
        <v>56075</v>
      </c>
      <c r="G900" s="592">
        <v>35927</v>
      </c>
      <c r="H900" s="592">
        <v>20148</v>
      </c>
      <c r="I900" s="592">
        <v>23734</v>
      </c>
      <c r="J900" s="592">
        <v>65898</v>
      </c>
      <c r="K900" s="592">
        <v>9355</v>
      </c>
      <c r="L900" s="592">
        <v>31</v>
      </c>
      <c r="M900" s="592">
        <v>1</v>
      </c>
      <c r="N900" s="592">
        <v>1</v>
      </c>
      <c r="O900" s="592">
        <v>1138</v>
      </c>
      <c r="P900" s="592">
        <v>636</v>
      </c>
      <c r="Q900" s="592">
        <v>2749</v>
      </c>
    </row>
    <row r="901" spans="1:17" ht="20.25" customHeight="1">
      <c r="A901" s="24"/>
      <c r="B901" s="24" t="s">
        <v>626</v>
      </c>
      <c r="C901" s="1340"/>
      <c r="D901" s="462" t="s">
        <v>1691</v>
      </c>
      <c r="E901" s="592">
        <v>370</v>
      </c>
      <c r="F901" s="592">
        <v>0</v>
      </c>
      <c r="G901" s="592">
        <v>0</v>
      </c>
      <c r="H901" s="592">
        <v>0</v>
      </c>
      <c r="I901" s="592">
        <v>370</v>
      </c>
      <c r="J901" s="592">
        <v>211</v>
      </c>
      <c r="K901" s="592">
        <v>137</v>
      </c>
      <c r="L901" s="592">
        <v>0</v>
      </c>
      <c r="M901" s="592">
        <v>0</v>
      </c>
      <c r="N901" s="592">
        <v>0</v>
      </c>
      <c r="O901" s="592">
        <v>3</v>
      </c>
      <c r="P901" s="592">
        <v>2</v>
      </c>
      <c r="Q901" s="592">
        <v>17</v>
      </c>
    </row>
    <row r="902" spans="1:17">
      <c r="A902" s="24"/>
      <c r="B902" s="24"/>
      <c r="C902" s="1340"/>
      <c r="D902" s="462" t="s">
        <v>1692</v>
      </c>
      <c r="E902" s="592">
        <v>564</v>
      </c>
      <c r="F902" s="592">
        <v>0</v>
      </c>
      <c r="G902" s="592">
        <v>0</v>
      </c>
      <c r="H902" s="592">
        <v>0</v>
      </c>
      <c r="I902" s="592">
        <v>564</v>
      </c>
      <c r="J902" s="592">
        <v>282</v>
      </c>
      <c r="K902" s="592">
        <v>223</v>
      </c>
      <c r="L902" s="592">
        <v>0</v>
      </c>
      <c r="M902" s="592">
        <v>0</v>
      </c>
      <c r="N902" s="592">
        <v>0</v>
      </c>
      <c r="O902" s="592">
        <v>9</v>
      </c>
      <c r="P902" s="592">
        <v>6</v>
      </c>
      <c r="Q902" s="592">
        <v>44</v>
      </c>
    </row>
    <row r="903" spans="1:17">
      <c r="A903" s="24"/>
      <c r="B903" s="24"/>
      <c r="C903" s="1340"/>
      <c r="D903" s="462" t="s">
        <v>1693</v>
      </c>
      <c r="E903" s="592">
        <v>934</v>
      </c>
      <c r="F903" s="592">
        <v>0</v>
      </c>
      <c r="G903" s="592">
        <v>0</v>
      </c>
      <c r="H903" s="592">
        <v>0</v>
      </c>
      <c r="I903" s="592">
        <v>934</v>
      </c>
      <c r="J903" s="592">
        <v>493</v>
      </c>
      <c r="K903" s="592">
        <v>360</v>
      </c>
      <c r="L903" s="592">
        <v>0</v>
      </c>
      <c r="M903" s="592">
        <v>0</v>
      </c>
      <c r="N903" s="592">
        <v>0</v>
      </c>
      <c r="O903" s="592">
        <v>12</v>
      </c>
      <c r="P903" s="592">
        <v>8</v>
      </c>
      <c r="Q903" s="592">
        <v>61</v>
      </c>
    </row>
    <row r="904" spans="1:17" ht="20.25" customHeight="1">
      <c r="A904" s="24"/>
      <c r="B904" s="24" t="s">
        <v>1798</v>
      </c>
      <c r="C904" s="1340"/>
      <c r="D904" s="462" t="s">
        <v>1691</v>
      </c>
      <c r="E904" s="592">
        <v>370</v>
      </c>
      <c r="F904" s="592">
        <v>0</v>
      </c>
      <c r="G904" s="592">
        <v>0</v>
      </c>
      <c r="H904" s="592">
        <v>0</v>
      </c>
      <c r="I904" s="592">
        <v>370</v>
      </c>
      <c r="J904" s="592">
        <v>211</v>
      </c>
      <c r="K904" s="592">
        <v>137</v>
      </c>
      <c r="L904" s="592">
        <v>0</v>
      </c>
      <c r="M904" s="592">
        <v>0</v>
      </c>
      <c r="N904" s="592">
        <v>0</v>
      </c>
      <c r="O904" s="592">
        <v>3</v>
      </c>
      <c r="P904" s="592">
        <v>2</v>
      </c>
      <c r="Q904" s="592">
        <v>17</v>
      </c>
    </row>
    <row r="905" spans="1:17">
      <c r="A905" s="24"/>
      <c r="B905" s="24"/>
      <c r="C905" s="1340"/>
      <c r="D905" s="462" t="s">
        <v>1692</v>
      </c>
      <c r="E905" s="592">
        <v>564</v>
      </c>
      <c r="F905" s="592">
        <v>0</v>
      </c>
      <c r="G905" s="592">
        <v>0</v>
      </c>
      <c r="H905" s="592">
        <v>0</v>
      </c>
      <c r="I905" s="592">
        <v>564</v>
      </c>
      <c r="J905" s="592">
        <v>282</v>
      </c>
      <c r="K905" s="592">
        <v>223</v>
      </c>
      <c r="L905" s="592">
        <v>0</v>
      </c>
      <c r="M905" s="592">
        <v>0</v>
      </c>
      <c r="N905" s="592">
        <v>0</v>
      </c>
      <c r="O905" s="592">
        <v>9</v>
      </c>
      <c r="P905" s="592">
        <v>6</v>
      </c>
      <c r="Q905" s="592">
        <v>44</v>
      </c>
    </row>
    <row r="906" spans="1:17">
      <c r="A906" s="24"/>
      <c r="B906" s="24"/>
      <c r="C906" s="1340"/>
      <c r="D906" s="462" t="s">
        <v>1693</v>
      </c>
      <c r="E906" s="592">
        <v>934</v>
      </c>
      <c r="F906" s="592">
        <v>0</v>
      </c>
      <c r="G906" s="592">
        <v>0</v>
      </c>
      <c r="H906" s="592">
        <v>0</v>
      </c>
      <c r="I906" s="592">
        <v>934</v>
      </c>
      <c r="J906" s="592">
        <v>493</v>
      </c>
      <c r="K906" s="592">
        <v>360</v>
      </c>
      <c r="L906" s="592">
        <v>0</v>
      </c>
      <c r="M906" s="592">
        <v>0</v>
      </c>
      <c r="N906" s="592">
        <v>0</v>
      </c>
      <c r="O906" s="592">
        <v>12</v>
      </c>
      <c r="P906" s="592">
        <v>8</v>
      </c>
      <c r="Q906" s="592">
        <v>61</v>
      </c>
    </row>
    <row r="907" spans="1:17" ht="32.25" customHeight="1">
      <c r="A907" s="1486" t="s">
        <v>2273</v>
      </c>
      <c r="B907" s="1486"/>
      <c r="C907" s="1486"/>
      <c r="D907" s="462" t="s">
        <v>1691</v>
      </c>
      <c r="E907" s="592">
        <v>22197</v>
      </c>
      <c r="F907" s="592">
        <v>18842</v>
      </c>
      <c r="G907" s="592">
        <v>14372</v>
      </c>
      <c r="H907" s="592">
        <v>4470</v>
      </c>
      <c r="I907" s="592">
        <v>3355</v>
      </c>
      <c r="J907" s="592">
        <v>18048</v>
      </c>
      <c r="K907" s="592">
        <v>3104</v>
      </c>
      <c r="L907" s="592">
        <v>5</v>
      </c>
      <c r="M907" s="592">
        <v>0</v>
      </c>
      <c r="N907" s="592">
        <v>0</v>
      </c>
      <c r="O907" s="592">
        <v>275</v>
      </c>
      <c r="P907" s="592">
        <v>91</v>
      </c>
      <c r="Q907" s="592">
        <v>674</v>
      </c>
    </row>
    <row r="908" spans="1:17">
      <c r="A908" s="24"/>
      <c r="B908" s="24"/>
      <c r="C908" s="1340"/>
      <c r="D908" s="462" t="s">
        <v>1692</v>
      </c>
      <c r="E908" s="592">
        <v>58546</v>
      </c>
      <c r="F908" s="592">
        <v>37233</v>
      </c>
      <c r="G908" s="592">
        <v>21555</v>
      </c>
      <c r="H908" s="592">
        <v>15678</v>
      </c>
      <c r="I908" s="592">
        <v>21313</v>
      </c>
      <c r="J908" s="592">
        <v>48343</v>
      </c>
      <c r="K908" s="592">
        <v>6611</v>
      </c>
      <c r="L908" s="592">
        <v>26</v>
      </c>
      <c r="M908" s="592">
        <v>1</v>
      </c>
      <c r="N908" s="592">
        <v>1</v>
      </c>
      <c r="O908" s="592">
        <v>875</v>
      </c>
      <c r="P908" s="592">
        <v>553</v>
      </c>
      <c r="Q908" s="592">
        <v>2136</v>
      </c>
    </row>
    <row r="909" spans="1:17">
      <c r="A909" s="24"/>
      <c r="B909" s="24"/>
      <c r="C909" s="1340"/>
      <c r="D909" s="462" t="s">
        <v>1693</v>
      </c>
      <c r="E909" s="592">
        <v>80743</v>
      </c>
      <c r="F909" s="592">
        <v>56075</v>
      </c>
      <c r="G909" s="592">
        <v>35927</v>
      </c>
      <c r="H909" s="592">
        <v>20148</v>
      </c>
      <c r="I909" s="592">
        <v>24668</v>
      </c>
      <c r="J909" s="592">
        <v>66391</v>
      </c>
      <c r="K909" s="592">
        <v>9715</v>
      </c>
      <c r="L909" s="592">
        <v>31</v>
      </c>
      <c r="M909" s="592">
        <v>1</v>
      </c>
      <c r="N909" s="592">
        <v>1</v>
      </c>
      <c r="O909" s="592">
        <v>1150</v>
      </c>
      <c r="P909" s="592">
        <v>644</v>
      </c>
      <c r="Q909" s="592">
        <v>2810</v>
      </c>
    </row>
    <row r="910" spans="1:17" ht="20.25" customHeight="1">
      <c r="A910" s="24" t="s">
        <v>127</v>
      </c>
      <c r="B910" s="24"/>
      <c r="C910" s="1340"/>
      <c r="D910" s="462"/>
      <c r="E910" s="592"/>
      <c r="F910" s="592"/>
      <c r="G910" s="592"/>
      <c r="H910" s="592"/>
      <c r="I910" s="592"/>
      <c r="J910" s="592"/>
      <c r="K910" s="592"/>
      <c r="L910" s="592"/>
      <c r="M910" s="592"/>
      <c r="N910" s="592"/>
      <c r="O910" s="592"/>
      <c r="P910" s="592"/>
      <c r="Q910" s="592"/>
    </row>
    <row r="911" spans="1:17" ht="20.25" customHeight="1">
      <c r="A911" s="24"/>
      <c r="B911" s="24" t="s">
        <v>618</v>
      </c>
      <c r="C911" s="1340"/>
      <c r="D911" s="462"/>
      <c r="E911" s="592"/>
      <c r="F911" s="592"/>
      <c r="G911" s="592"/>
      <c r="H911" s="592"/>
      <c r="I911" s="592"/>
      <c r="J911" s="592"/>
      <c r="K911" s="592"/>
      <c r="L911" s="592"/>
      <c r="M911" s="592"/>
      <c r="N911" s="592"/>
      <c r="O911" s="592"/>
      <c r="P911" s="592"/>
      <c r="Q911" s="592"/>
    </row>
    <row r="912" spans="1:17" ht="20.25" customHeight="1">
      <c r="A912" s="24"/>
      <c r="B912" s="24"/>
      <c r="C912" s="1340" t="s">
        <v>2264</v>
      </c>
      <c r="D912" s="462" t="s">
        <v>1691</v>
      </c>
      <c r="E912" s="592">
        <v>17103</v>
      </c>
      <c r="F912" s="592">
        <v>13879</v>
      </c>
      <c r="G912" s="592">
        <v>11871</v>
      </c>
      <c r="H912" s="592">
        <v>2008</v>
      </c>
      <c r="I912" s="592">
        <v>3224</v>
      </c>
      <c r="J912" s="592">
        <v>10867</v>
      </c>
      <c r="K912" s="592">
        <v>3414</v>
      </c>
      <c r="L912" s="592">
        <v>824</v>
      </c>
      <c r="M912" s="592">
        <v>266</v>
      </c>
      <c r="N912" s="592">
        <v>49</v>
      </c>
      <c r="O912" s="592">
        <v>1151</v>
      </c>
      <c r="P912" s="592">
        <v>243</v>
      </c>
      <c r="Q912" s="592">
        <v>289</v>
      </c>
    </row>
    <row r="913" spans="1:17">
      <c r="A913" s="24"/>
      <c r="B913" s="24"/>
      <c r="C913" s="1340"/>
      <c r="D913" s="462" t="s">
        <v>1692</v>
      </c>
      <c r="E913" s="592">
        <v>34680</v>
      </c>
      <c r="F913" s="592">
        <v>18416</v>
      </c>
      <c r="G913" s="592">
        <v>14872</v>
      </c>
      <c r="H913" s="592">
        <v>3544</v>
      </c>
      <c r="I913" s="592">
        <v>16264</v>
      </c>
      <c r="J913" s="592">
        <v>19891</v>
      </c>
      <c r="K913" s="592">
        <v>7659</v>
      </c>
      <c r="L913" s="592">
        <v>1823</v>
      </c>
      <c r="M913" s="592">
        <v>745</v>
      </c>
      <c r="N913" s="592">
        <v>136</v>
      </c>
      <c r="O913" s="592">
        <v>3175</v>
      </c>
      <c r="P913" s="592">
        <v>749</v>
      </c>
      <c r="Q913" s="592">
        <v>502</v>
      </c>
    </row>
    <row r="914" spans="1:17">
      <c r="A914" s="24"/>
      <c r="B914" s="24"/>
      <c r="C914" s="1340"/>
      <c r="D914" s="462" t="s">
        <v>1693</v>
      </c>
      <c r="E914" s="592">
        <v>51783</v>
      </c>
      <c r="F914" s="592">
        <v>32295</v>
      </c>
      <c r="G914" s="592">
        <v>26743</v>
      </c>
      <c r="H914" s="592">
        <v>5552</v>
      </c>
      <c r="I914" s="592">
        <v>19488</v>
      </c>
      <c r="J914" s="592">
        <v>30758</v>
      </c>
      <c r="K914" s="592">
        <v>11073</v>
      </c>
      <c r="L914" s="592">
        <v>2647</v>
      </c>
      <c r="M914" s="592">
        <v>1011</v>
      </c>
      <c r="N914" s="592">
        <v>185</v>
      </c>
      <c r="O914" s="592">
        <v>4326</v>
      </c>
      <c r="P914" s="592">
        <v>992</v>
      </c>
      <c r="Q914" s="592">
        <v>791</v>
      </c>
    </row>
    <row r="915" spans="1:17" ht="20.25" customHeight="1">
      <c r="A915" s="24"/>
      <c r="B915" s="24"/>
      <c r="C915" s="1340" t="s">
        <v>2265</v>
      </c>
      <c r="D915" s="462" t="s">
        <v>1691</v>
      </c>
      <c r="E915" s="592">
        <v>8722</v>
      </c>
      <c r="F915" s="592">
        <v>6469</v>
      </c>
      <c r="G915" s="592">
        <v>5643</v>
      </c>
      <c r="H915" s="592">
        <v>826</v>
      </c>
      <c r="I915" s="592">
        <v>2253</v>
      </c>
      <c r="J915" s="592">
        <v>5674</v>
      </c>
      <c r="K915" s="592">
        <v>1657</v>
      </c>
      <c r="L915" s="592">
        <v>348</v>
      </c>
      <c r="M915" s="592">
        <v>449</v>
      </c>
      <c r="N915" s="592">
        <v>2</v>
      </c>
      <c r="O915" s="592">
        <v>278</v>
      </c>
      <c r="P915" s="592">
        <v>128</v>
      </c>
      <c r="Q915" s="592">
        <v>186</v>
      </c>
    </row>
    <row r="916" spans="1:17">
      <c r="A916" s="24"/>
      <c r="B916" s="24"/>
      <c r="C916" s="1340"/>
      <c r="D916" s="462" t="s">
        <v>1692</v>
      </c>
      <c r="E916" s="592">
        <v>48896</v>
      </c>
      <c r="F916" s="592">
        <v>21548</v>
      </c>
      <c r="G916" s="592">
        <v>18870</v>
      </c>
      <c r="H916" s="592">
        <v>2678</v>
      </c>
      <c r="I916" s="592">
        <v>27348</v>
      </c>
      <c r="J916" s="592">
        <v>33714</v>
      </c>
      <c r="K916" s="592">
        <v>8647</v>
      </c>
      <c r="L916" s="592">
        <v>1533</v>
      </c>
      <c r="M916" s="592">
        <v>1710</v>
      </c>
      <c r="N916" s="592">
        <v>29</v>
      </c>
      <c r="O916" s="592">
        <v>1722</v>
      </c>
      <c r="P916" s="592">
        <v>869</v>
      </c>
      <c r="Q916" s="592">
        <v>672</v>
      </c>
    </row>
    <row r="917" spans="1:17">
      <c r="A917" s="24"/>
      <c r="B917" s="24"/>
      <c r="C917" s="1340"/>
      <c r="D917" s="462" t="s">
        <v>1693</v>
      </c>
      <c r="E917" s="592">
        <v>57618</v>
      </c>
      <c r="F917" s="592">
        <v>28017</v>
      </c>
      <c r="G917" s="592">
        <v>24513</v>
      </c>
      <c r="H917" s="592">
        <v>3504</v>
      </c>
      <c r="I917" s="592">
        <v>29601</v>
      </c>
      <c r="J917" s="592">
        <v>39388</v>
      </c>
      <c r="K917" s="592">
        <v>10304</v>
      </c>
      <c r="L917" s="592">
        <v>1881</v>
      </c>
      <c r="M917" s="592">
        <v>2159</v>
      </c>
      <c r="N917" s="592">
        <v>31</v>
      </c>
      <c r="O917" s="592">
        <v>2000</v>
      </c>
      <c r="P917" s="592">
        <v>997</v>
      </c>
      <c r="Q917" s="592">
        <v>858</v>
      </c>
    </row>
    <row r="918" spans="1:17" ht="20.25" customHeight="1">
      <c r="A918" s="24"/>
      <c r="B918" s="24"/>
      <c r="C918" s="1340" t="s">
        <v>2267</v>
      </c>
      <c r="D918" s="462" t="s">
        <v>1691</v>
      </c>
      <c r="E918" s="592">
        <v>116</v>
      </c>
      <c r="F918" s="592">
        <v>102</v>
      </c>
      <c r="G918" s="592">
        <v>73</v>
      </c>
      <c r="H918" s="592">
        <v>29</v>
      </c>
      <c r="I918" s="592">
        <v>14</v>
      </c>
      <c r="J918" s="592">
        <v>16</v>
      </c>
      <c r="K918" s="592">
        <v>16</v>
      </c>
      <c r="L918" s="592">
        <v>1</v>
      </c>
      <c r="M918" s="592">
        <v>75</v>
      </c>
      <c r="N918" s="592">
        <v>0</v>
      </c>
      <c r="O918" s="592">
        <v>2</v>
      </c>
      <c r="P918" s="592">
        <v>0</v>
      </c>
      <c r="Q918" s="592">
        <v>6</v>
      </c>
    </row>
    <row r="919" spans="1:17">
      <c r="A919" s="24"/>
      <c r="B919" s="24"/>
      <c r="C919" s="1340"/>
      <c r="D919" s="462" t="s">
        <v>1692</v>
      </c>
      <c r="E919" s="592">
        <v>342</v>
      </c>
      <c r="F919" s="592">
        <v>229</v>
      </c>
      <c r="G919" s="592">
        <v>163</v>
      </c>
      <c r="H919" s="592">
        <v>66</v>
      </c>
      <c r="I919" s="592">
        <v>113</v>
      </c>
      <c r="J919" s="592">
        <v>17</v>
      </c>
      <c r="K919" s="592">
        <v>48</v>
      </c>
      <c r="L919" s="592">
        <v>0</v>
      </c>
      <c r="M919" s="592">
        <v>264</v>
      </c>
      <c r="N919" s="592">
        <v>0</v>
      </c>
      <c r="O919" s="592">
        <v>2</v>
      </c>
      <c r="P919" s="592">
        <v>0</v>
      </c>
      <c r="Q919" s="592">
        <v>11</v>
      </c>
    </row>
    <row r="920" spans="1:17">
      <c r="A920" s="24"/>
      <c r="B920" s="24"/>
      <c r="C920" s="1340"/>
      <c r="D920" s="462" t="s">
        <v>1693</v>
      </c>
      <c r="E920" s="592">
        <v>458</v>
      </c>
      <c r="F920" s="592">
        <v>331</v>
      </c>
      <c r="G920" s="592">
        <v>236</v>
      </c>
      <c r="H920" s="592">
        <v>95</v>
      </c>
      <c r="I920" s="592">
        <v>127</v>
      </c>
      <c r="J920" s="592">
        <v>33</v>
      </c>
      <c r="K920" s="592">
        <v>64</v>
      </c>
      <c r="L920" s="592">
        <v>1</v>
      </c>
      <c r="M920" s="592">
        <v>339</v>
      </c>
      <c r="N920" s="592">
        <v>0</v>
      </c>
      <c r="O920" s="592">
        <v>4</v>
      </c>
      <c r="P920" s="592">
        <v>0</v>
      </c>
      <c r="Q920" s="592">
        <v>17</v>
      </c>
    </row>
    <row r="921" spans="1:17" ht="20.25" customHeight="1">
      <c r="B921" s="24"/>
      <c r="C921" s="1453" t="s">
        <v>1829</v>
      </c>
      <c r="D921" s="462" t="s">
        <v>1691</v>
      </c>
      <c r="E921" s="592">
        <v>25941</v>
      </c>
      <c r="F921" s="592">
        <v>20450</v>
      </c>
      <c r="G921" s="592">
        <v>17587</v>
      </c>
      <c r="H921" s="592">
        <v>2863</v>
      </c>
      <c r="I921" s="592">
        <v>5491</v>
      </c>
      <c r="J921" s="592">
        <v>16557</v>
      </c>
      <c r="K921" s="592">
        <v>5087</v>
      </c>
      <c r="L921" s="592">
        <v>1173</v>
      </c>
      <c r="M921" s="592">
        <v>790</v>
      </c>
      <c r="N921" s="592">
        <v>51</v>
      </c>
      <c r="O921" s="592">
        <v>1431</v>
      </c>
      <c r="P921" s="592">
        <v>371</v>
      </c>
      <c r="Q921" s="592">
        <v>481</v>
      </c>
    </row>
    <row r="922" spans="1:17">
      <c r="B922" s="24"/>
      <c r="C922" s="1340"/>
      <c r="D922" s="462" t="s">
        <v>1692</v>
      </c>
      <c r="E922" s="592">
        <v>83918</v>
      </c>
      <c r="F922" s="592">
        <v>40193</v>
      </c>
      <c r="G922" s="592">
        <v>33905</v>
      </c>
      <c r="H922" s="592">
        <v>6288</v>
      </c>
      <c r="I922" s="592">
        <v>43725</v>
      </c>
      <c r="J922" s="592">
        <v>53622</v>
      </c>
      <c r="K922" s="592">
        <v>16354</v>
      </c>
      <c r="L922" s="592">
        <v>3356</v>
      </c>
      <c r="M922" s="592">
        <v>2719</v>
      </c>
      <c r="N922" s="592">
        <v>165</v>
      </c>
      <c r="O922" s="592">
        <v>4899</v>
      </c>
      <c r="P922" s="592">
        <v>1618</v>
      </c>
      <c r="Q922" s="592">
        <v>1185</v>
      </c>
    </row>
    <row r="923" spans="1:17">
      <c r="B923" s="24"/>
      <c r="C923" s="1340"/>
      <c r="D923" s="462" t="s">
        <v>1693</v>
      </c>
      <c r="E923" s="592">
        <v>109859</v>
      </c>
      <c r="F923" s="592">
        <v>60643</v>
      </c>
      <c r="G923" s="592">
        <v>51492</v>
      </c>
      <c r="H923" s="592">
        <v>9151</v>
      </c>
      <c r="I923" s="592">
        <v>49216</v>
      </c>
      <c r="J923" s="592">
        <v>70179</v>
      </c>
      <c r="K923" s="592">
        <v>21441</v>
      </c>
      <c r="L923" s="592">
        <v>4529</v>
      </c>
      <c r="M923" s="592">
        <v>3509</v>
      </c>
      <c r="N923" s="592">
        <v>216</v>
      </c>
      <c r="O923" s="592">
        <v>6330</v>
      </c>
      <c r="P923" s="592">
        <v>1989</v>
      </c>
      <c r="Q923" s="592">
        <v>1666</v>
      </c>
    </row>
    <row r="924" spans="1:17">
      <c r="B924" s="24"/>
      <c r="C924" s="1340"/>
    </row>
    <row r="925" spans="1:17" ht="9.6" customHeight="1">
      <c r="B925" s="24"/>
      <c r="C925" s="1340"/>
      <c r="D925" s="449"/>
      <c r="E925" s="592"/>
      <c r="F925" s="592"/>
      <c r="G925" s="592"/>
      <c r="H925" s="592"/>
      <c r="I925" s="592"/>
      <c r="J925" s="592"/>
      <c r="K925" s="592"/>
      <c r="L925" s="592"/>
      <c r="M925" s="592"/>
      <c r="N925" s="592"/>
      <c r="O925" s="592"/>
      <c r="P925" s="592"/>
      <c r="Q925" s="592"/>
    </row>
    <row r="926" spans="1:17" ht="9.6" customHeight="1">
      <c r="B926" s="24"/>
      <c r="C926" s="1340"/>
      <c r="D926" s="449"/>
      <c r="E926" s="592"/>
      <c r="F926" s="592"/>
      <c r="G926" s="592"/>
      <c r="H926" s="592"/>
      <c r="I926" s="592"/>
      <c r="J926" s="592"/>
      <c r="K926" s="592"/>
      <c r="L926" s="592"/>
      <c r="M926" s="592"/>
      <c r="N926" s="592"/>
      <c r="O926" s="592"/>
      <c r="P926" s="592"/>
      <c r="Q926" s="592"/>
    </row>
    <row r="927" spans="1:17">
      <c r="B927" s="24"/>
      <c r="C927" s="1340"/>
      <c r="D927" s="449"/>
      <c r="E927" s="592"/>
      <c r="F927" s="592"/>
      <c r="G927" s="592"/>
      <c r="H927" s="592"/>
      <c r="I927" s="592"/>
      <c r="J927" s="592"/>
      <c r="K927" s="592"/>
      <c r="L927" s="592"/>
      <c r="M927" s="592"/>
      <c r="N927" s="592"/>
      <c r="O927" s="592"/>
      <c r="P927" s="592"/>
      <c r="Q927" s="592"/>
    </row>
    <row r="928" spans="1:17">
      <c r="B928" s="24"/>
      <c r="C928" s="1340"/>
      <c r="D928" s="449"/>
      <c r="E928" s="592"/>
      <c r="F928" s="592"/>
      <c r="G928" s="592"/>
      <c r="H928" s="592"/>
      <c r="I928" s="592"/>
      <c r="J928" s="592"/>
      <c r="K928" s="592"/>
      <c r="L928" s="592"/>
      <c r="M928" s="592"/>
      <c r="N928" s="592"/>
      <c r="O928" s="592"/>
      <c r="P928" s="592"/>
      <c r="Q928" s="592"/>
    </row>
    <row r="929" spans="1:17">
      <c r="B929" s="24"/>
      <c r="C929" s="1340"/>
      <c r="D929" s="449"/>
      <c r="E929" s="592"/>
      <c r="F929" s="592"/>
      <c r="G929" s="592"/>
      <c r="H929" s="592"/>
      <c r="I929" s="592"/>
      <c r="J929" s="592"/>
      <c r="K929" s="592"/>
      <c r="L929" s="592"/>
      <c r="M929" s="592"/>
      <c r="N929" s="592"/>
      <c r="O929" s="592"/>
      <c r="P929" s="592"/>
      <c r="Q929" s="592"/>
    </row>
    <row r="930" spans="1:17">
      <c r="B930" s="24"/>
      <c r="C930" s="1340"/>
      <c r="D930" s="449"/>
      <c r="E930" s="684"/>
      <c r="F930" s="592"/>
      <c r="G930" s="592"/>
      <c r="H930" s="592"/>
      <c r="I930" s="592"/>
      <c r="J930" s="592"/>
      <c r="K930" s="592"/>
      <c r="L930" s="592"/>
      <c r="M930" s="592"/>
      <c r="N930" s="592"/>
      <c r="O930" s="592"/>
      <c r="P930" s="592"/>
      <c r="Q930" s="592"/>
    </row>
    <row r="931" spans="1:17">
      <c r="A931" s="90" t="s">
        <v>527</v>
      </c>
    </row>
    <row r="932" spans="1:17">
      <c r="A932" s="496" t="s">
        <v>1776</v>
      </c>
      <c r="C932" s="90"/>
    </row>
    <row r="933" spans="1:17">
      <c r="A933" s="496" t="s">
        <v>1777</v>
      </c>
      <c r="C933" s="90"/>
    </row>
    <row r="934" spans="1:17" s="496" customFormat="1" ht="10.15" customHeight="1">
      <c r="A934" s="496" t="s">
        <v>1778</v>
      </c>
      <c r="C934" s="497"/>
      <c r="D934" s="502"/>
      <c r="E934" s="499"/>
      <c r="F934" s="499"/>
      <c r="G934" s="499"/>
      <c r="H934" s="499"/>
      <c r="I934" s="499"/>
      <c r="J934" s="499"/>
      <c r="K934" s="499"/>
      <c r="L934" s="499"/>
      <c r="M934" s="499"/>
    </row>
    <row r="936" spans="1:17">
      <c r="A936" s="1354" t="s">
        <v>3078</v>
      </c>
    </row>
    <row r="937" spans="1:17" ht="20.25" customHeight="1">
      <c r="A937" s="24"/>
      <c r="B937" s="24" t="s">
        <v>620</v>
      </c>
      <c r="C937" s="1340"/>
      <c r="D937" s="462"/>
      <c r="E937" s="592"/>
      <c r="F937" s="592"/>
      <c r="G937" s="592"/>
      <c r="H937" s="592"/>
      <c r="I937" s="592"/>
      <c r="J937" s="592"/>
      <c r="K937" s="592"/>
      <c r="L937" s="592"/>
      <c r="M937" s="592"/>
      <c r="N937" s="592"/>
      <c r="O937" s="592"/>
      <c r="P937" s="592"/>
      <c r="Q937" s="592"/>
    </row>
    <row r="938" spans="1:17" ht="20.25" customHeight="1">
      <c r="A938" s="24"/>
      <c r="B938" s="24"/>
      <c r="C938" s="1340" t="s">
        <v>2264</v>
      </c>
      <c r="D938" s="462" t="s">
        <v>1691</v>
      </c>
      <c r="E938" s="592">
        <v>1137</v>
      </c>
      <c r="F938" s="592">
        <v>873</v>
      </c>
      <c r="G938" s="592">
        <v>821</v>
      </c>
      <c r="H938" s="592">
        <v>52</v>
      </c>
      <c r="I938" s="592">
        <v>264</v>
      </c>
      <c r="J938" s="592">
        <v>951</v>
      </c>
      <c r="K938" s="592">
        <v>133</v>
      </c>
      <c r="L938" s="592">
        <v>11</v>
      </c>
      <c r="M938" s="592">
        <v>6</v>
      </c>
      <c r="N938" s="592">
        <v>2</v>
      </c>
      <c r="O938" s="592">
        <v>25</v>
      </c>
      <c r="P938" s="592">
        <v>6</v>
      </c>
      <c r="Q938" s="592">
        <v>3</v>
      </c>
    </row>
    <row r="939" spans="1:17">
      <c r="A939" s="24"/>
      <c r="B939" s="24"/>
      <c r="C939" s="1340"/>
      <c r="D939" s="462" t="s">
        <v>1692</v>
      </c>
      <c r="E939" s="592">
        <v>3609</v>
      </c>
      <c r="F939" s="592">
        <v>1876</v>
      </c>
      <c r="G939" s="592">
        <v>1754</v>
      </c>
      <c r="H939" s="592">
        <v>122</v>
      </c>
      <c r="I939" s="592">
        <v>1733</v>
      </c>
      <c r="J939" s="592">
        <v>3078</v>
      </c>
      <c r="K939" s="592">
        <v>383</v>
      </c>
      <c r="L939" s="592">
        <v>49</v>
      </c>
      <c r="M939" s="592">
        <v>22</v>
      </c>
      <c r="N939" s="592">
        <v>1</v>
      </c>
      <c r="O939" s="592">
        <v>52</v>
      </c>
      <c r="P939" s="592">
        <v>14</v>
      </c>
      <c r="Q939" s="592">
        <v>10</v>
      </c>
    </row>
    <row r="940" spans="1:17">
      <c r="A940" s="24"/>
      <c r="B940" s="24"/>
      <c r="C940" s="1340"/>
      <c r="D940" s="462" t="s">
        <v>1693</v>
      </c>
      <c r="E940" s="592">
        <v>4746</v>
      </c>
      <c r="F940" s="592">
        <v>2749</v>
      </c>
      <c r="G940" s="592">
        <v>2575</v>
      </c>
      <c r="H940" s="592">
        <v>174</v>
      </c>
      <c r="I940" s="592">
        <v>1997</v>
      </c>
      <c r="J940" s="592">
        <v>4029</v>
      </c>
      <c r="K940" s="592">
        <v>516</v>
      </c>
      <c r="L940" s="592">
        <v>60</v>
      </c>
      <c r="M940" s="592">
        <v>28</v>
      </c>
      <c r="N940" s="592">
        <v>3</v>
      </c>
      <c r="O940" s="592">
        <v>77</v>
      </c>
      <c r="P940" s="592">
        <v>20</v>
      </c>
      <c r="Q940" s="592">
        <v>13</v>
      </c>
    </row>
    <row r="941" spans="1:17" ht="20.25" customHeight="1">
      <c r="A941" s="24"/>
      <c r="B941" s="24"/>
      <c r="C941" s="1340" t="s">
        <v>2265</v>
      </c>
      <c r="D941" s="462" t="s">
        <v>1691</v>
      </c>
      <c r="E941" s="592">
        <v>1304</v>
      </c>
      <c r="F941" s="592">
        <v>795</v>
      </c>
      <c r="G941" s="592">
        <v>736</v>
      </c>
      <c r="H941" s="592">
        <v>59</v>
      </c>
      <c r="I941" s="592">
        <v>509</v>
      </c>
      <c r="J941" s="592">
        <v>936</v>
      </c>
      <c r="K941" s="592">
        <v>277</v>
      </c>
      <c r="L941" s="592">
        <v>28</v>
      </c>
      <c r="M941" s="592">
        <v>35</v>
      </c>
      <c r="N941" s="592">
        <v>0</v>
      </c>
      <c r="O941" s="592">
        <v>20</v>
      </c>
      <c r="P941" s="592">
        <v>5</v>
      </c>
      <c r="Q941" s="592">
        <v>3</v>
      </c>
    </row>
    <row r="942" spans="1:17">
      <c r="A942" s="24"/>
      <c r="B942" s="24"/>
      <c r="C942" s="1340"/>
      <c r="D942" s="462" t="s">
        <v>1692</v>
      </c>
      <c r="E942" s="592">
        <v>3695</v>
      </c>
      <c r="F942" s="592">
        <v>1549</v>
      </c>
      <c r="G942" s="592">
        <v>1408</v>
      </c>
      <c r="H942" s="592">
        <v>141</v>
      </c>
      <c r="I942" s="592">
        <v>2146</v>
      </c>
      <c r="J942" s="592">
        <v>2860</v>
      </c>
      <c r="K942" s="592">
        <v>631</v>
      </c>
      <c r="L942" s="592">
        <v>62</v>
      </c>
      <c r="M942" s="592">
        <v>84</v>
      </c>
      <c r="N942" s="592">
        <v>1</v>
      </c>
      <c r="O942" s="592">
        <v>37</v>
      </c>
      <c r="P942" s="592">
        <v>9</v>
      </c>
      <c r="Q942" s="592">
        <v>11</v>
      </c>
    </row>
    <row r="943" spans="1:17">
      <c r="A943" s="24"/>
      <c r="B943" s="24"/>
      <c r="C943" s="1340"/>
      <c r="D943" s="462" t="s">
        <v>1693</v>
      </c>
      <c r="E943" s="592">
        <v>4999</v>
      </c>
      <c r="F943" s="592">
        <v>2344</v>
      </c>
      <c r="G943" s="592">
        <v>2144</v>
      </c>
      <c r="H943" s="592">
        <v>200</v>
      </c>
      <c r="I943" s="592">
        <v>2655</v>
      </c>
      <c r="J943" s="592">
        <v>3796</v>
      </c>
      <c r="K943" s="592">
        <v>908</v>
      </c>
      <c r="L943" s="592">
        <v>90</v>
      </c>
      <c r="M943" s="592">
        <v>119</v>
      </c>
      <c r="N943" s="592">
        <v>1</v>
      </c>
      <c r="O943" s="592">
        <v>57</v>
      </c>
      <c r="P943" s="592">
        <v>14</v>
      </c>
      <c r="Q943" s="592">
        <v>14</v>
      </c>
    </row>
    <row r="944" spans="1:17" ht="20.25" customHeight="1">
      <c r="A944" s="24"/>
      <c r="B944" s="24"/>
      <c r="C944" s="1340" t="s">
        <v>2267</v>
      </c>
      <c r="D944" s="462" t="s">
        <v>1691</v>
      </c>
      <c r="E944" s="592">
        <v>2</v>
      </c>
      <c r="F944" s="592">
        <v>0</v>
      </c>
      <c r="G944" s="592">
        <v>0</v>
      </c>
      <c r="H944" s="592">
        <v>0</v>
      </c>
      <c r="I944" s="592">
        <v>2</v>
      </c>
      <c r="J944" s="592">
        <v>0</v>
      </c>
      <c r="K944" s="592">
        <v>0</v>
      </c>
      <c r="L944" s="592">
        <v>0</v>
      </c>
      <c r="M944" s="592">
        <v>1</v>
      </c>
      <c r="N944" s="592">
        <v>0</v>
      </c>
      <c r="O944" s="592">
        <v>0</v>
      </c>
      <c r="P944" s="592">
        <v>0</v>
      </c>
      <c r="Q944" s="592">
        <v>1</v>
      </c>
    </row>
    <row r="945" spans="1:17" ht="10.15" customHeight="1">
      <c r="A945" s="24"/>
      <c r="B945" s="24"/>
      <c r="C945" s="1340"/>
      <c r="D945" s="462" t="s">
        <v>1692</v>
      </c>
      <c r="E945" s="592">
        <v>4</v>
      </c>
      <c r="F945" s="592">
        <v>1</v>
      </c>
      <c r="G945" s="592">
        <v>1</v>
      </c>
      <c r="H945" s="592">
        <v>0</v>
      </c>
      <c r="I945" s="592">
        <v>3</v>
      </c>
      <c r="J945" s="592">
        <v>1</v>
      </c>
      <c r="K945" s="592">
        <v>2</v>
      </c>
      <c r="L945" s="592">
        <v>0</v>
      </c>
      <c r="M945" s="592">
        <v>0</v>
      </c>
      <c r="N945" s="592">
        <v>0</v>
      </c>
      <c r="O945" s="592">
        <v>0</v>
      </c>
      <c r="P945" s="592">
        <v>0</v>
      </c>
      <c r="Q945" s="592">
        <v>1</v>
      </c>
    </row>
    <row r="946" spans="1:17">
      <c r="A946" s="24"/>
      <c r="B946" s="24"/>
      <c r="C946" s="1340"/>
      <c r="D946" s="462" t="s">
        <v>1693</v>
      </c>
      <c r="E946" s="592">
        <v>6</v>
      </c>
      <c r="F946" s="592">
        <v>1</v>
      </c>
      <c r="G946" s="592">
        <v>1</v>
      </c>
      <c r="H946" s="592">
        <v>0</v>
      </c>
      <c r="I946" s="592">
        <v>5</v>
      </c>
      <c r="J946" s="592">
        <v>1</v>
      </c>
      <c r="K946" s="592">
        <v>2</v>
      </c>
      <c r="L946" s="592">
        <v>0</v>
      </c>
      <c r="M946" s="592">
        <v>1</v>
      </c>
      <c r="N946" s="592">
        <v>0</v>
      </c>
      <c r="O946" s="592">
        <v>0</v>
      </c>
      <c r="P946" s="592">
        <v>0</v>
      </c>
      <c r="Q946" s="592">
        <v>2</v>
      </c>
    </row>
    <row r="947" spans="1:17" ht="20.25" customHeight="1">
      <c r="A947" s="24"/>
      <c r="B947" s="24"/>
      <c r="C947" s="1453" t="s">
        <v>1829</v>
      </c>
      <c r="D947" s="462" t="s">
        <v>1691</v>
      </c>
      <c r="E947" s="592">
        <v>2443</v>
      </c>
      <c r="F947" s="592">
        <v>1668</v>
      </c>
      <c r="G947" s="592">
        <v>1557</v>
      </c>
      <c r="H947" s="592">
        <v>111</v>
      </c>
      <c r="I947" s="592">
        <v>775</v>
      </c>
      <c r="J947" s="592">
        <v>1887</v>
      </c>
      <c r="K947" s="592">
        <v>410</v>
      </c>
      <c r="L947" s="592">
        <v>39</v>
      </c>
      <c r="M947" s="592">
        <v>42</v>
      </c>
      <c r="N947" s="592">
        <v>2</v>
      </c>
      <c r="O947" s="592">
        <v>45</v>
      </c>
      <c r="P947" s="592">
        <v>11</v>
      </c>
      <c r="Q947" s="592">
        <v>7</v>
      </c>
    </row>
    <row r="948" spans="1:17">
      <c r="A948" s="24"/>
      <c r="B948" s="24"/>
      <c r="C948" s="1340"/>
      <c r="D948" s="462" t="s">
        <v>1692</v>
      </c>
      <c r="E948" s="592">
        <v>7308</v>
      </c>
      <c r="F948" s="592">
        <v>3426</v>
      </c>
      <c r="G948" s="592">
        <v>3163</v>
      </c>
      <c r="H948" s="592">
        <v>263</v>
      </c>
      <c r="I948" s="592">
        <v>3882</v>
      </c>
      <c r="J948" s="592">
        <v>5939</v>
      </c>
      <c r="K948" s="592">
        <v>1016</v>
      </c>
      <c r="L948" s="592">
        <v>111</v>
      </c>
      <c r="M948" s="592">
        <v>106</v>
      </c>
      <c r="N948" s="592">
        <v>2</v>
      </c>
      <c r="O948" s="592">
        <v>89</v>
      </c>
      <c r="P948" s="592">
        <v>23</v>
      </c>
      <c r="Q948" s="592">
        <v>22</v>
      </c>
    </row>
    <row r="949" spans="1:17">
      <c r="A949" s="24"/>
      <c r="B949" s="24"/>
      <c r="C949" s="1340"/>
      <c r="D949" s="462" t="s">
        <v>1693</v>
      </c>
      <c r="E949" s="592">
        <v>9751</v>
      </c>
      <c r="F949" s="592">
        <v>5094</v>
      </c>
      <c r="G949" s="592">
        <v>4720</v>
      </c>
      <c r="H949" s="592">
        <v>374</v>
      </c>
      <c r="I949" s="592">
        <v>4657</v>
      </c>
      <c r="J949" s="592">
        <v>7826</v>
      </c>
      <c r="K949" s="592">
        <v>1426</v>
      </c>
      <c r="L949" s="592">
        <v>150</v>
      </c>
      <c r="M949" s="592">
        <v>148</v>
      </c>
      <c r="N949" s="592">
        <v>4</v>
      </c>
      <c r="O949" s="592">
        <v>134</v>
      </c>
      <c r="P949" s="592">
        <v>34</v>
      </c>
      <c r="Q949" s="592">
        <v>29</v>
      </c>
    </row>
    <row r="950" spans="1:17" ht="20.25" customHeight="1">
      <c r="A950" s="24"/>
      <c r="B950" s="24" t="s">
        <v>621</v>
      </c>
      <c r="C950" s="1340"/>
      <c r="D950" s="462"/>
      <c r="E950" s="592"/>
      <c r="F950" s="592"/>
      <c r="G950" s="592"/>
      <c r="H950" s="592"/>
      <c r="I950" s="592"/>
      <c r="J950" s="592"/>
      <c r="K950" s="592"/>
      <c r="L950" s="592"/>
      <c r="M950" s="592"/>
      <c r="N950" s="592"/>
      <c r="O950" s="592"/>
      <c r="P950" s="592"/>
      <c r="Q950" s="592"/>
    </row>
    <row r="951" spans="1:17" ht="20.25" customHeight="1">
      <c r="A951" s="24"/>
      <c r="B951" s="24"/>
      <c r="C951" s="1340" t="s">
        <v>2264</v>
      </c>
      <c r="D951" s="462" t="s">
        <v>1691</v>
      </c>
      <c r="E951" s="592">
        <v>15562</v>
      </c>
      <c r="F951" s="592">
        <v>12734</v>
      </c>
      <c r="G951" s="592">
        <v>11487</v>
      </c>
      <c r="H951" s="592">
        <v>1247</v>
      </c>
      <c r="I951" s="592">
        <v>2828</v>
      </c>
      <c r="J951" s="592">
        <v>10881</v>
      </c>
      <c r="K951" s="592">
        <v>2531</v>
      </c>
      <c r="L951" s="592">
        <v>563</v>
      </c>
      <c r="M951" s="592">
        <v>43</v>
      </c>
      <c r="N951" s="592">
        <v>11</v>
      </c>
      <c r="O951" s="592">
        <v>1103</v>
      </c>
      <c r="P951" s="592">
        <v>310</v>
      </c>
      <c r="Q951" s="592">
        <v>120</v>
      </c>
    </row>
    <row r="952" spans="1:17">
      <c r="A952" s="24"/>
      <c r="B952" s="24"/>
      <c r="C952" s="1340"/>
      <c r="D952" s="462" t="s">
        <v>1692</v>
      </c>
      <c r="E952" s="592">
        <v>10037</v>
      </c>
      <c r="F952" s="592">
        <v>5046</v>
      </c>
      <c r="G952" s="592">
        <v>4161</v>
      </c>
      <c r="H952" s="592">
        <v>885</v>
      </c>
      <c r="I952" s="592">
        <v>4991</v>
      </c>
      <c r="J952" s="592">
        <v>7025</v>
      </c>
      <c r="K952" s="592">
        <v>1322</v>
      </c>
      <c r="L952" s="592">
        <v>203</v>
      </c>
      <c r="M952" s="592">
        <v>15</v>
      </c>
      <c r="N952" s="592">
        <v>3</v>
      </c>
      <c r="O952" s="592">
        <v>965</v>
      </c>
      <c r="P952" s="592">
        <v>452</v>
      </c>
      <c r="Q952" s="592">
        <v>52</v>
      </c>
    </row>
    <row r="953" spans="1:17">
      <c r="A953" s="24"/>
      <c r="B953" s="24"/>
      <c r="C953" s="1340"/>
      <c r="D953" s="462" t="s">
        <v>1693</v>
      </c>
      <c r="E953" s="592">
        <v>25599</v>
      </c>
      <c r="F953" s="592">
        <v>17780</v>
      </c>
      <c r="G953" s="592">
        <v>15648</v>
      </c>
      <c r="H953" s="592">
        <v>2132</v>
      </c>
      <c r="I953" s="592">
        <v>7819</v>
      </c>
      <c r="J953" s="592">
        <v>17906</v>
      </c>
      <c r="K953" s="592">
        <v>3853</v>
      </c>
      <c r="L953" s="592">
        <v>766</v>
      </c>
      <c r="M953" s="592">
        <v>58</v>
      </c>
      <c r="N953" s="592">
        <v>14</v>
      </c>
      <c r="O953" s="592">
        <v>2068</v>
      </c>
      <c r="P953" s="592">
        <v>762</v>
      </c>
      <c r="Q953" s="592">
        <v>172</v>
      </c>
    </row>
    <row r="954" spans="1:17" ht="20.25" customHeight="1">
      <c r="A954" s="24"/>
      <c r="B954" s="24"/>
      <c r="C954" s="1340" t="s">
        <v>2265</v>
      </c>
      <c r="D954" s="462" t="s">
        <v>1691</v>
      </c>
      <c r="E954" s="592">
        <v>17436</v>
      </c>
      <c r="F954" s="592">
        <v>15180</v>
      </c>
      <c r="G954" s="592">
        <v>13588</v>
      </c>
      <c r="H954" s="592">
        <v>1592</v>
      </c>
      <c r="I954" s="592">
        <v>2256</v>
      </c>
      <c r="J954" s="592">
        <v>12260</v>
      </c>
      <c r="K954" s="592">
        <v>3226</v>
      </c>
      <c r="L954" s="592">
        <v>372</v>
      </c>
      <c r="M954" s="592">
        <v>101</v>
      </c>
      <c r="N954" s="592">
        <v>3</v>
      </c>
      <c r="O954" s="592">
        <v>860</v>
      </c>
      <c r="P954" s="592">
        <v>363</v>
      </c>
      <c r="Q954" s="592">
        <v>251</v>
      </c>
    </row>
    <row r="955" spans="1:17">
      <c r="A955" s="24"/>
      <c r="B955" s="24"/>
      <c r="C955" s="1340"/>
      <c r="D955" s="462" t="s">
        <v>1692</v>
      </c>
      <c r="E955" s="592">
        <v>16317</v>
      </c>
      <c r="F955" s="592">
        <v>8217</v>
      </c>
      <c r="G955" s="592">
        <v>6665</v>
      </c>
      <c r="H955" s="592">
        <v>1552</v>
      </c>
      <c r="I955" s="592">
        <v>8100</v>
      </c>
      <c r="J955" s="592">
        <v>11292</v>
      </c>
      <c r="K955" s="592">
        <v>3295</v>
      </c>
      <c r="L955" s="592">
        <v>114</v>
      </c>
      <c r="M955" s="592">
        <v>19</v>
      </c>
      <c r="N955" s="592">
        <v>1</v>
      </c>
      <c r="O955" s="592">
        <v>962</v>
      </c>
      <c r="P955" s="592">
        <v>557</v>
      </c>
      <c r="Q955" s="592">
        <v>77</v>
      </c>
    </row>
    <row r="956" spans="1:17">
      <c r="A956" s="24"/>
      <c r="B956" s="24"/>
      <c r="C956" s="1340"/>
      <c r="D956" s="462" t="s">
        <v>1693</v>
      </c>
      <c r="E956" s="592">
        <v>33753</v>
      </c>
      <c r="F956" s="592">
        <v>23397</v>
      </c>
      <c r="G956" s="592">
        <v>20253</v>
      </c>
      <c r="H956" s="592">
        <v>3144</v>
      </c>
      <c r="I956" s="592">
        <v>10356</v>
      </c>
      <c r="J956" s="592">
        <v>23552</v>
      </c>
      <c r="K956" s="592">
        <v>6521</v>
      </c>
      <c r="L956" s="592">
        <v>486</v>
      </c>
      <c r="M956" s="592">
        <v>120</v>
      </c>
      <c r="N956" s="592">
        <v>4</v>
      </c>
      <c r="O956" s="592">
        <v>1822</v>
      </c>
      <c r="P956" s="592">
        <v>920</v>
      </c>
      <c r="Q956" s="592">
        <v>328</v>
      </c>
    </row>
    <row r="957" spans="1:17" ht="20.25" customHeight="1">
      <c r="A957" s="24"/>
      <c r="B957" s="24"/>
      <c r="C957" s="1340" t="s">
        <v>2267</v>
      </c>
      <c r="D957" s="462" t="s">
        <v>1691</v>
      </c>
      <c r="E957" s="592">
        <v>27</v>
      </c>
      <c r="F957" s="592">
        <v>22</v>
      </c>
      <c r="G957" s="592">
        <v>10</v>
      </c>
      <c r="H957" s="592">
        <v>12</v>
      </c>
      <c r="I957" s="592">
        <v>5</v>
      </c>
      <c r="J957" s="592">
        <v>2</v>
      </c>
      <c r="K957" s="592">
        <v>12</v>
      </c>
      <c r="L957" s="592">
        <v>0</v>
      </c>
      <c r="M957" s="592">
        <v>4</v>
      </c>
      <c r="N957" s="592">
        <v>0</v>
      </c>
      <c r="O957" s="592">
        <v>2</v>
      </c>
      <c r="P957" s="592">
        <v>5</v>
      </c>
      <c r="Q957" s="592">
        <v>2</v>
      </c>
    </row>
    <row r="958" spans="1:17">
      <c r="A958" s="24"/>
      <c r="B958" s="24"/>
      <c r="C958" s="1340"/>
      <c r="D958" s="462" t="s">
        <v>1692</v>
      </c>
      <c r="E958" s="592">
        <v>6</v>
      </c>
      <c r="F958" s="592">
        <v>6</v>
      </c>
      <c r="G958" s="592">
        <v>3</v>
      </c>
      <c r="H958" s="592">
        <v>3</v>
      </c>
      <c r="I958" s="592">
        <v>0</v>
      </c>
      <c r="J958" s="592">
        <v>1</v>
      </c>
      <c r="K958" s="592">
        <v>1</v>
      </c>
      <c r="L958" s="592">
        <v>0</v>
      </c>
      <c r="M958" s="592">
        <v>2</v>
      </c>
      <c r="N958" s="592">
        <v>0</v>
      </c>
      <c r="O958" s="592">
        <v>0</v>
      </c>
      <c r="P958" s="592">
        <v>1</v>
      </c>
      <c r="Q958" s="592">
        <v>1</v>
      </c>
    </row>
    <row r="959" spans="1:17">
      <c r="A959" s="24"/>
      <c r="B959" s="24"/>
      <c r="C959" s="1340"/>
      <c r="D959" s="462" t="s">
        <v>1693</v>
      </c>
      <c r="E959" s="592">
        <v>33</v>
      </c>
      <c r="F959" s="592">
        <v>28</v>
      </c>
      <c r="G959" s="592">
        <v>13</v>
      </c>
      <c r="H959" s="592">
        <v>15</v>
      </c>
      <c r="I959" s="592">
        <v>5</v>
      </c>
      <c r="J959" s="592">
        <v>3</v>
      </c>
      <c r="K959" s="592">
        <v>13</v>
      </c>
      <c r="L959" s="592">
        <v>0</v>
      </c>
      <c r="M959" s="592">
        <v>6</v>
      </c>
      <c r="N959" s="592">
        <v>0</v>
      </c>
      <c r="O959" s="592">
        <v>2</v>
      </c>
      <c r="P959" s="592">
        <v>6</v>
      </c>
      <c r="Q959" s="592">
        <v>3</v>
      </c>
    </row>
    <row r="960" spans="1:17" ht="20.25" customHeight="1">
      <c r="A960" s="24"/>
      <c r="B960" s="24"/>
      <c r="C960" s="1453" t="s">
        <v>1829</v>
      </c>
      <c r="D960" s="462" t="s">
        <v>1691</v>
      </c>
      <c r="E960" s="592">
        <v>33025</v>
      </c>
      <c r="F960" s="592">
        <v>27936</v>
      </c>
      <c r="G960" s="592">
        <v>25085</v>
      </c>
      <c r="H960" s="592">
        <v>2851</v>
      </c>
      <c r="I960" s="592">
        <v>5089</v>
      </c>
      <c r="J960" s="592">
        <v>23143</v>
      </c>
      <c r="K960" s="592">
        <v>5769</v>
      </c>
      <c r="L960" s="592">
        <v>935</v>
      </c>
      <c r="M960" s="592">
        <v>148</v>
      </c>
      <c r="N960" s="592">
        <v>14</v>
      </c>
      <c r="O960" s="592">
        <v>1965</v>
      </c>
      <c r="P960" s="592">
        <v>678</v>
      </c>
      <c r="Q960" s="592">
        <v>373</v>
      </c>
    </row>
    <row r="961" spans="1:17">
      <c r="A961" s="24"/>
      <c r="B961" s="24"/>
      <c r="C961" s="1340"/>
      <c r="D961" s="462" t="s">
        <v>1692</v>
      </c>
      <c r="E961" s="592">
        <v>26360</v>
      </c>
      <c r="F961" s="592">
        <v>13269</v>
      </c>
      <c r="G961" s="592">
        <v>10829</v>
      </c>
      <c r="H961" s="592">
        <v>2440</v>
      </c>
      <c r="I961" s="592">
        <v>13091</v>
      </c>
      <c r="J961" s="592">
        <v>18318</v>
      </c>
      <c r="K961" s="592">
        <v>4618</v>
      </c>
      <c r="L961" s="592">
        <v>317</v>
      </c>
      <c r="M961" s="592">
        <v>36</v>
      </c>
      <c r="N961" s="592">
        <v>4</v>
      </c>
      <c r="O961" s="592">
        <v>1927</v>
      </c>
      <c r="P961" s="592">
        <v>1010</v>
      </c>
      <c r="Q961" s="592">
        <v>130</v>
      </c>
    </row>
    <row r="962" spans="1:17">
      <c r="A962" s="24"/>
      <c r="B962" s="24"/>
      <c r="C962" s="1340"/>
      <c r="D962" s="462" t="s">
        <v>1693</v>
      </c>
      <c r="E962" s="592">
        <v>59385</v>
      </c>
      <c r="F962" s="592">
        <v>41205</v>
      </c>
      <c r="G962" s="592">
        <v>35914</v>
      </c>
      <c r="H962" s="592">
        <v>5291</v>
      </c>
      <c r="I962" s="592">
        <v>18180</v>
      </c>
      <c r="J962" s="592">
        <v>41461</v>
      </c>
      <c r="K962" s="592">
        <v>10387</v>
      </c>
      <c r="L962" s="592">
        <v>1252</v>
      </c>
      <c r="M962" s="592">
        <v>184</v>
      </c>
      <c r="N962" s="592">
        <v>18</v>
      </c>
      <c r="O962" s="592">
        <v>3892</v>
      </c>
      <c r="P962" s="592">
        <v>1688</v>
      </c>
      <c r="Q962" s="592">
        <v>503</v>
      </c>
    </row>
    <row r="963" spans="1:17" ht="20.25" customHeight="1">
      <c r="A963" s="24"/>
      <c r="B963" s="24" t="s">
        <v>622</v>
      </c>
      <c r="C963" s="1340"/>
      <c r="D963" s="462"/>
      <c r="E963" s="592"/>
      <c r="F963" s="592"/>
      <c r="G963" s="592"/>
      <c r="H963" s="592"/>
      <c r="I963" s="592"/>
      <c r="J963" s="592"/>
      <c r="K963" s="592"/>
      <c r="L963" s="592"/>
      <c r="M963" s="592"/>
      <c r="N963" s="592"/>
      <c r="O963" s="592"/>
      <c r="P963" s="592"/>
      <c r="Q963" s="592"/>
    </row>
    <row r="964" spans="1:17" ht="20.25" customHeight="1">
      <c r="A964" s="24"/>
      <c r="B964" s="24"/>
      <c r="C964" s="1340" t="s">
        <v>2264</v>
      </c>
      <c r="D964" s="462" t="s">
        <v>1691</v>
      </c>
      <c r="E964" s="592">
        <v>4460</v>
      </c>
      <c r="F964" s="592">
        <v>3548</v>
      </c>
      <c r="G964" s="592">
        <v>2983</v>
      </c>
      <c r="H964" s="592">
        <v>565</v>
      </c>
      <c r="I964" s="592">
        <v>912</v>
      </c>
      <c r="J964" s="592">
        <v>3250</v>
      </c>
      <c r="K964" s="592">
        <v>452</v>
      </c>
      <c r="L964" s="592">
        <v>74</v>
      </c>
      <c r="M964" s="592">
        <v>14</v>
      </c>
      <c r="N964" s="592">
        <v>3</v>
      </c>
      <c r="O964" s="592">
        <v>420</v>
      </c>
      <c r="P964" s="592">
        <v>108</v>
      </c>
      <c r="Q964" s="592">
        <v>139</v>
      </c>
    </row>
    <row r="965" spans="1:17">
      <c r="A965" s="24"/>
      <c r="B965" s="24"/>
      <c r="C965" s="1340"/>
      <c r="D965" s="462" t="s">
        <v>1692</v>
      </c>
      <c r="E965" s="592">
        <v>11689</v>
      </c>
      <c r="F965" s="592">
        <v>5936</v>
      </c>
      <c r="G965" s="592">
        <v>4898</v>
      </c>
      <c r="H965" s="592">
        <v>1038</v>
      </c>
      <c r="I965" s="592">
        <v>5753</v>
      </c>
      <c r="J965" s="592">
        <v>8602</v>
      </c>
      <c r="K965" s="592">
        <v>1275</v>
      </c>
      <c r="L965" s="592">
        <v>112</v>
      </c>
      <c r="M965" s="592">
        <v>20</v>
      </c>
      <c r="N965" s="592">
        <v>0</v>
      </c>
      <c r="O965" s="592">
        <v>895</v>
      </c>
      <c r="P965" s="592">
        <v>398</v>
      </c>
      <c r="Q965" s="592">
        <v>387</v>
      </c>
    </row>
    <row r="966" spans="1:17">
      <c r="A966" s="24"/>
      <c r="B966" s="24"/>
      <c r="C966" s="1340"/>
      <c r="D966" s="462" t="s">
        <v>1693</v>
      </c>
      <c r="E966" s="592">
        <v>16149</v>
      </c>
      <c r="F966" s="592">
        <v>9484</v>
      </c>
      <c r="G966" s="592">
        <v>7881</v>
      </c>
      <c r="H966" s="592">
        <v>1603</v>
      </c>
      <c r="I966" s="592">
        <v>6665</v>
      </c>
      <c r="J966" s="592">
        <v>11852</v>
      </c>
      <c r="K966" s="592">
        <v>1727</v>
      </c>
      <c r="L966" s="592">
        <v>186</v>
      </c>
      <c r="M966" s="592">
        <v>34</v>
      </c>
      <c r="N966" s="592">
        <v>3</v>
      </c>
      <c r="O966" s="592">
        <v>1315</v>
      </c>
      <c r="P966" s="592">
        <v>506</v>
      </c>
      <c r="Q966" s="592">
        <v>526</v>
      </c>
    </row>
    <row r="967" spans="1:17" ht="20.25" customHeight="1">
      <c r="A967" s="24"/>
      <c r="B967" s="24"/>
      <c r="C967" s="1340" t="s">
        <v>2265</v>
      </c>
      <c r="D967" s="462" t="s">
        <v>1691</v>
      </c>
      <c r="E967" s="592">
        <v>9953</v>
      </c>
      <c r="F967" s="592">
        <v>8393</v>
      </c>
      <c r="G967" s="592">
        <v>7231</v>
      </c>
      <c r="H967" s="592">
        <v>1162</v>
      </c>
      <c r="I967" s="592">
        <v>1560</v>
      </c>
      <c r="J967" s="592">
        <v>8449</v>
      </c>
      <c r="K967" s="592">
        <v>630</v>
      </c>
      <c r="L967" s="592">
        <v>89</v>
      </c>
      <c r="M967" s="592">
        <v>20</v>
      </c>
      <c r="N967" s="592">
        <v>0</v>
      </c>
      <c r="O967" s="592">
        <v>325</v>
      </c>
      <c r="P967" s="592">
        <v>137</v>
      </c>
      <c r="Q967" s="592">
        <v>303</v>
      </c>
    </row>
    <row r="968" spans="1:17">
      <c r="A968" s="24"/>
      <c r="B968" s="24"/>
      <c r="C968" s="1340"/>
      <c r="D968" s="462" t="s">
        <v>1692</v>
      </c>
      <c r="E968" s="592">
        <v>29899</v>
      </c>
      <c r="F968" s="592">
        <v>16234</v>
      </c>
      <c r="G968" s="592">
        <v>13422</v>
      </c>
      <c r="H968" s="592">
        <v>2812</v>
      </c>
      <c r="I968" s="592">
        <v>13665</v>
      </c>
      <c r="J968" s="592">
        <v>22967</v>
      </c>
      <c r="K968" s="592">
        <v>2128</v>
      </c>
      <c r="L968" s="592">
        <v>62</v>
      </c>
      <c r="M968" s="592">
        <v>54</v>
      </c>
      <c r="N968" s="592">
        <v>0</v>
      </c>
      <c r="O968" s="592">
        <v>1055</v>
      </c>
      <c r="P968" s="592">
        <v>949</v>
      </c>
      <c r="Q968" s="592">
        <v>2684</v>
      </c>
    </row>
    <row r="969" spans="1:17">
      <c r="A969" s="24"/>
      <c r="B969" s="24"/>
      <c r="C969" s="1340"/>
      <c r="D969" s="462" t="s">
        <v>1693</v>
      </c>
      <c r="E969" s="592">
        <v>39852</v>
      </c>
      <c r="F969" s="592">
        <v>24627</v>
      </c>
      <c r="G969" s="592">
        <v>20653</v>
      </c>
      <c r="H969" s="592">
        <v>3974</v>
      </c>
      <c r="I969" s="592">
        <v>15225</v>
      </c>
      <c r="J969" s="592">
        <v>31416</v>
      </c>
      <c r="K969" s="592">
        <v>2758</v>
      </c>
      <c r="L969" s="592">
        <v>151</v>
      </c>
      <c r="M969" s="592">
        <v>74</v>
      </c>
      <c r="N969" s="592">
        <v>0</v>
      </c>
      <c r="O969" s="592">
        <v>1380</v>
      </c>
      <c r="P969" s="592">
        <v>1086</v>
      </c>
      <c r="Q969" s="592">
        <v>2987</v>
      </c>
    </row>
    <row r="970" spans="1:17" ht="20.25" customHeight="1">
      <c r="A970" s="24"/>
      <c r="B970" s="24"/>
      <c r="C970" s="1340" t="s">
        <v>2267</v>
      </c>
      <c r="D970" s="462" t="s">
        <v>1691</v>
      </c>
      <c r="E970" s="592">
        <v>9</v>
      </c>
      <c r="F970" s="592">
        <v>6</v>
      </c>
      <c r="G970" s="592">
        <v>4</v>
      </c>
      <c r="H970" s="592">
        <v>2</v>
      </c>
      <c r="I970" s="592">
        <v>3</v>
      </c>
      <c r="J970" s="592">
        <v>1</v>
      </c>
      <c r="K970" s="592">
        <v>0</v>
      </c>
      <c r="L970" s="592">
        <v>0</v>
      </c>
      <c r="M970" s="592">
        <v>7</v>
      </c>
      <c r="N970" s="592">
        <v>0</v>
      </c>
      <c r="O970" s="592">
        <v>0</v>
      </c>
      <c r="P970" s="592">
        <v>1</v>
      </c>
      <c r="Q970" s="592">
        <v>0</v>
      </c>
    </row>
    <row r="971" spans="1:17">
      <c r="A971" s="24"/>
      <c r="B971" s="24"/>
      <c r="C971" s="1340"/>
      <c r="D971" s="462" t="s">
        <v>1692</v>
      </c>
      <c r="E971" s="592">
        <v>21</v>
      </c>
      <c r="F971" s="592">
        <v>13</v>
      </c>
      <c r="G971" s="592">
        <v>10</v>
      </c>
      <c r="H971" s="592">
        <v>3</v>
      </c>
      <c r="I971" s="592">
        <v>8</v>
      </c>
      <c r="J971" s="592">
        <v>1</v>
      </c>
      <c r="K971" s="592">
        <v>0</v>
      </c>
      <c r="L971" s="592">
        <v>0</v>
      </c>
      <c r="M971" s="592">
        <v>19</v>
      </c>
      <c r="N971" s="592">
        <v>0</v>
      </c>
      <c r="O971" s="592">
        <v>0</v>
      </c>
      <c r="P971" s="592">
        <v>0</v>
      </c>
      <c r="Q971" s="592">
        <v>1</v>
      </c>
    </row>
    <row r="972" spans="1:17">
      <c r="A972" s="24"/>
      <c r="B972" s="24"/>
      <c r="C972" s="1340"/>
      <c r="D972" s="462" t="s">
        <v>1693</v>
      </c>
      <c r="E972" s="592">
        <v>30</v>
      </c>
      <c r="F972" s="592">
        <v>19</v>
      </c>
      <c r="G972" s="592">
        <v>14</v>
      </c>
      <c r="H972" s="592">
        <v>5</v>
      </c>
      <c r="I972" s="592">
        <v>11</v>
      </c>
      <c r="J972" s="592">
        <v>2</v>
      </c>
      <c r="K972" s="592">
        <v>0</v>
      </c>
      <c r="L972" s="592">
        <v>0</v>
      </c>
      <c r="M972" s="592">
        <v>26</v>
      </c>
      <c r="N972" s="592">
        <v>0</v>
      </c>
      <c r="O972" s="592">
        <v>0</v>
      </c>
      <c r="P972" s="592">
        <v>1</v>
      </c>
      <c r="Q972" s="592">
        <v>1</v>
      </c>
    </row>
    <row r="973" spans="1:17" ht="20.25" customHeight="1">
      <c r="A973" s="24"/>
      <c r="B973" s="24"/>
      <c r="C973" s="1453" t="s">
        <v>1829</v>
      </c>
      <c r="D973" s="462" t="s">
        <v>1691</v>
      </c>
      <c r="E973" s="592">
        <v>14422</v>
      </c>
      <c r="F973" s="592">
        <v>11947</v>
      </c>
      <c r="G973" s="592">
        <v>10218</v>
      </c>
      <c r="H973" s="592">
        <v>1729</v>
      </c>
      <c r="I973" s="592">
        <v>2475</v>
      </c>
      <c r="J973" s="592">
        <v>11700</v>
      </c>
      <c r="K973" s="592">
        <v>1082</v>
      </c>
      <c r="L973" s="592">
        <v>163</v>
      </c>
      <c r="M973" s="592">
        <v>41</v>
      </c>
      <c r="N973" s="592">
        <v>3</v>
      </c>
      <c r="O973" s="592">
        <v>745</v>
      </c>
      <c r="P973" s="592">
        <v>246</v>
      </c>
      <c r="Q973" s="592">
        <v>442</v>
      </c>
    </row>
    <row r="974" spans="1:17">
      <c r="A974" s="24"/>
      <c r="B974" s="24"/>
      <c r="C974" s="1340"/>
      <c r="D974" s="462" t="s">
        <v>1692</v>
      </c>
      <c r="E974" s="592">
        <v>41609</v>
      </c>
      <c r="F974" s="592">
        <v>22183</v>
      </c>
      <c r="G974" s="592">
        <v>18330</v>
      </c>
      <c r="H974" s="592">
        <v>3853</v>
      </c>
      <c r="I974" s="592">
        <v>19426</v>
      </c>
      <c r="J974" s="592">
        <v>31570</v>
      </c>
      <c r="K974" s="592">
        <v>3403</v>
      </c>
      <c r="L974" s="592">
        <v>174</v>
      </c>
      <c r="M974" s="592">
        <v>93</v>
      </c>
      <c r="N974" s="592">
        <v>0</v>
      </c>
      <c r="O974" s="592">
        <v>1950</v>
      </c>
      <c r="P974" s="592">
        <v>1347</v>
      </c>
      <c r="Q974" s="592">
        <v>3072</v>
      </c>
    </row>
    <row r="975" spans="1:17">
      <c r="A975" s="24"/>
      <c r="B975" s="24"/>
      <c r="C975" s="1340"/>
      <c r="D975" s="462" t="s">
        <v>1693</v>
      </c>
      <c r="E975" s="592">
        <v>56031</v>
      </c>
      <c r="F975" s="592">
        <v>34130</v>
      </c>
      <c r="G975" s="592">
        <v>28548</v>
      </c>
      <c r="H975" s="592">
        <v>5582</v>
      </c>
      <c r="I975" s="592">
        <v>21901</v>
      </c>
      <c r="J975" s="592">
        <v>43270</v>
      </c>
      <c r="K975" s="592">
        <v>4485</v>
      </c>
      <c r="L975" s="592">
        <v>337</v>
      </c>
      <c r="M975" s="592">
        <v>134</v>
      </c>
      <c r="N975" s="592">
        <v>3</v>
      </c>
      <c r="O975" s="592">
        <v>2695</v>
      </c>
      <c r="P975" s="592">
        <v>1593</v>
      </c>
      <c r="Q975" s="592">
        <v>3514</v>
      </c>
    </row>
    <row r="976" spans="1:17" ht="20.25" customHeight="1">
      <c r="A976" s="24"/>
      <c r="B976" s="24" t="s">
        <v>623</v>
      </c>
      <c r="C976" s="1340"/>
      <c r="D976" s="462" t="s">
        <v>1691</v>
      </c>
      <c r="E976" s="592">
        <v>15427</v>
      </c>
      <c r="F976" s="592">
        <v>10699</v>
      </c>
      <c r="G976" s="592">
        <v>10060</v>
      </c>
      <c r="H976" s="592">
        <v>639</v>
      </c>
      <c r="I976" s="592">
        <v>4728</v>
      </c>
      <c r="J976" s="592">
        <v>11912</v>
      </c>
      <c r="K976" s="592">
        <v>2757</v>
      </c>
      <c r="L976" s="592">
        <v>0</v>
      </c>
      <c r="M976" s="592">
        <v>0</v>
      </c>
      <c r="N976" s="592">
        <v>0</v>
      </c>
      <c r="O976" s="592">
        <v>13</v>
      </c>
      <c r="P976" s="592">
        <v>14</v>
      </c>
      <c r="Q976" s="592">
        <v>731</v>
      </c>
    </row>
    <row r="977" spans="1:17">
      <c r="A977" s="24"/>
      <c r="B977" s="24"/>
      <c r="C977" s="1340"/>
      <c r="D977" s="462" t="s">
        <v>1692</v>
      </c>
      <c r="E977" s="592">
        <v>63731</v>
      </c>
      <c r="F977" s="592">
        <v>31303</v>
      </c>
      <c r="G977" s="592">
        <v>29781</v>
      </c>
      <c r="H977" s="592">
        <v>1522</v>
      </c>
      <c r="I977" s="592">
        <v>32428</v>
      </c>
      <c r="J977" s="592">
        <v>49092</v>
      </c>
      <c r="K977" s="592">
        <v>11215</v>
      </c>
      <c r="L977" s="592">
        <v>1</v>
      </c>
      <c r="M977" s="592">
        <v>0</v>
      </c>
      <c r="N977" s="592">
        <v>0</v>
      </c>
      <c r="O977" s="592">
        <v>125</v>
      </c>
      <c r="P977" s="592">
        <v>157</v>
      </c>
      <c r="Q977" s="592">
        <v>3141</v>
      </c>
    </row>
    <row r="978" spans="1:17">
      <c r="A978" s="24"/>
      <c r="B978" s="24"/>
      <c r="C978" s="1340"/>
      <c r="D978" s="462" t="s">
        <v>1693</v>
      </c>
      <c r="E978" s="592">
        <v>79158</v>
      </c>
      <c r="F978" s="592">
        <v>42002</v>
      </c>
      <c r="G978" s="592">
        <v>39841</v>
      </c>
      <c r="H978" s="592">
        <v>2161</v>
      </c>
      <c r="I978" s="592">
        <v>37156</v>
      </c>
      <c r="J978" s="592">
        <v>61004</v>
      </c>
      <c r="K978" s="592">
        <v>13972</v>
      </c>
      <c r="L978" s="592">
        <v>1</v>
      </c>
      <c r="M978" s="592">
        <v>0</v>
      </c>
      <c r="N978" s="592">
        <v>0</v>
      </c>
      <c r="O978" s="592">
        <v>138</v>
      </c>
      <c r="P978" s="592">
        <v>171</v>
      </c>
      <c r="Q978" s="592">
        <v>3872</v>
      </c>
    </row>
    <row r="979" spans="1:17">
      <c r="A979" s="24"/>
      <c r="B979" s="24"/>
      <c r="C979" s="1340"/>
      <c r="D979" s="449"/>
      <c r="E979" s="684"/>
      <c r="F979" s="592"/>
      <c r="G979" s="592"/>
      <c r="H979" s="592"/>
      <c r="I979" s="592"/>
      <c r="J979" s="592"/>
      <c r="K979" s="592"/>
      <c r="L979" s="592"/>
      <c r="M979" s="592"/>
      <c r="N979" s="592"/>
      <c r="O979" s="592"/>
      <c r="P979" s="592"/>
      <c r="Q979" s="592"/>
    </row>
    <row r="980" spans="1:17">
      <c r="A980" s="24"/>
      <c r="B980" s="24"/>
      <c r="C980" s="1340"/>
      <c r="D980" s="449"/>
      <c r="E980" s="684"/>
      <c r="F980" s="592"/>
      <c r="G980" s="592"/>
      <c r="H980" s="592"/>
      <c r="I980" s="592"/>
      <c r="J980" s="592"/>
      <c r="K980" s="592"/>
      <c r="L980" s="592"/>
      <c r="M980" s="592"/>
      <c r="N980" s="592"/>
      <c r="O980" s="592"/>
      <c r="P980" s="592"/>
      <c r="Q980" s="592"/>
    </row>
    <row r="981" spans="1:17">
      <c r="A981" s="24"/>
      <c r="B981" s="24"/>
      <c r="C981" s="1340"/>
      <c r="D981" s="449"/>
      <c r="E981" s="684"/>
      <c r="F981" s="592"/>
      <c r="G981" s="592"/>
      <c r="H981" s="592"/>
      <c r="I981" s="592"/>
      <c r="J981" s="592"/>
      <c r="K981" s="592"/>
      <c r="L981" s="592"/>
      <c r="M981" s="592"/>
      <c r="N981" s="592"/>
      <c r="O981" s="592"/>
      <c r="P981" s="592"/>
      <c r="Q981" s="592"/>
    </row>
    <row r="982" spans="1:17">
      <c r="A982" s="24"/>
      <c r="B982" s="24"/>
      <c r="C982" s="1340"/>
      <c r="D982" s="449"/>
      <c r="E982" s="684"/>
      <c r="F982" s="592"/>
      <c r="G982" s="592"/>
      <c r="H982" s="592"/>
      <c r="I982" s="592"/>
      <c r="J982" s="592"/>
      <c r="K982" s="592"/>
      <c r="L982" s="592"/>
      <c r="M982" s="592"/>
      <c r="N982" s="592"/>
      <c r="O982" s="592"/>
      <c r="P982" s="592"/>
      <c r="Q982" s="592"/>
    </row>
    <row r="983" spans="1:17">
      <c r="A983" s="24"/>
      <c r="B983" s="24"/>
      <c r="C983" s="1340"/>
      <c r="D983" s="449"/>
      <c r="E983" s="684"/>
      <c r="F983" s="592"/>
      <c r="G983" s="592"/>
      <c r="H983" s="592"/>
      <c r="I983" s="592"/>
      <c r="J983" s="592"/>
      <c r="K983" s="592"/>
      <c r="L983" s="592"/>
      <c r="M983" s="592"/>
      <c r="N983" s="592"/>
      <c r="O983" s="592"/>
      <c r="P983" s="592"/>
      <c r="Q983" s="592"/>
    </row>
    <row r="984" spans="1:17">
      <c r="A984" s="24"/>
      <c r="B984" s="24"/>
      <c r="C984" s="1340"/>
      <c r="D984" s="449"/>
      <c r="E984" s="684"/>
      <c r="F984" s="592"/>
      <c r="G984" s="592"/>
      <c r="H984" s="592"/>
      <c r="I984" s="592"/>
      <c r="J984" s="592"/>
      <c r="K984" s="592"/>
      <c r="L984" s="592"/>
      <c r="M984" s="592"/>
      <c r="N984" s="592"/>
      <c r="O984" s="592"/>
      <c r="P984" s="592"/>
      <c r="Q984" s="592"/>
    </row>
    <row r="985" spans="1:17">
      <c r="A985" s="24"/>
      <c r="B985" s="24"/>
      <c r="C985" s="1340"/>
      <c r="D985" s="449"/>
      <c r="E985" s="684"/>
      <c r="F985" s="592"/>
      <c r="G985" s="592"/>
      <c r="H985" s="592"/>
      <c r="I985" s="592"/>
      <c r="J985" s="592"/>
      <c r="K985" s="592"/>
      <c r="L985" s="592"/>
      <c r="M985" s="592"/>
      <c r="N985" s="592"/>
      <c r="O985" s="592"/>
      <c r="P985" s="592"/>
      <c r="Q985" s="592"/>
    </row>
    <row r="986" spans="1:17">
      <c r="A986" s="90" t="s">
        <v>527</v>
      </c>
      <c r="B986" s="24"/>
      <c r="C986" s="1340"/>
      <c r="D986" s="449"/>
    </row>
    <row r="987" spans="1:17">
      <c r="A987" s="496" t="s">
        <v>1776</v>
      </c>
      <c r="B987" s="24"/>
      <c r="C987" s="1340"/>
      <c r="D987" s="449"/>
    </row>
    <row r="988" spans="1:17">
      <c r="A988" s="496" t="s">
        <v>1777</v>
      </c>
      <c r="B988" s="24"/>
      <c r="C988" s="1340"/>
      <c r="D988" s="449"/>
    </row>
    <row r="989" spans="1:17" s="496" customFormat="1" ht="10.15" customHeight="1">
      <c r="A989" s="496" t="s">
        <v>1778</v>
      </c>
      <c r="C989" s="497"/>
      <c r="D989" s="502"/>
      <c r="E989" s="499"/>
      <c r="F989" s="499"/>
      <c r="G989" s="499"/>
      <c r="H989" s="499"/>
      <c r="I989" s="499"/>
      <c r="J989" s="499"/>
      <c r="K989" s="499"/>
      <c r="L989" s="499"/>
      <c r="M989" s="499"/>
    </row>
    <row r="990" spans="1:17">
      <c r="B990" s="24"/>
      <c r="C990" s="1340"/>
      <c r="D990" s="449"/>
      <c r="E990" s="684"/>
      <c r="F990" s="592"/>
      <c r="G990" s="592"/>
      <c r="H990" s="592"/>
      <c r="I990" s="592"/>
      <c r="J990" s="592"/>
      <c r="K990" s="592"/>
      <c r="L990" s="592"/>
      <c r="M990" s="592"/>
      <c r="N990" s="592"/>
      <c r="O990" s="592"/>
      <c r="P990" s="592"/>
      <c r="Q990" s="592"/>
    </row>
    <row r="991" spans="1:17">
      <c r="A991" s="1354" t="s">
        <v>3078</v>
      </c>
      <c r="B991" s="24"/>
      <c r="C991" s="1340"/>
      <c r="D991" s="449"/>
      <c r="E991" s="684"/>
      <c r="F991" s="592"/>
      <c r="G991" s="592"/>
      <c r="H991" s="592"/>
      <c r="I991" s="592"/>
      <c r="J991" s="592"/>
      <c r="K991" s="592"/>
      <c r="L991" s="592"/>
      <c r="M991" s="592"/>
      <c r="N991" s="592"/>
      <c r="O991" s="592"/>
      <c r="P991" s="592"/>
      <c r="Q991" s="592"/>
    </row>
    <row r="992" spans="1:17" ht="20.25" customHeight="1">
      <c r="A992" s="24"/>
      <c r="B992" s="24" t="s">
        <v>624</v>
      </c>
      <c r="C992" s="1340"/>
      <c r="D992" s="462"/>
      <c r="E992" s="592"/>
      <c r="F992" s="592"/>
      <c r="G992" s="592"/>
      <c r="H992" s="592"/>
      <c r="I992" s="592"/>
      <c r="J992" s="592"/>
      <c r="K992" s="592"/>
      <c r="L992" s="592"/>
      <c r="M992" s="592"/>
      <c r="N992" s="592"/>
      <c r="O992" s="592"/>
      <c r="P992" s="592"/>
      <c r="Q992" s="592"/>
    </row>
    <row r="993" spans="1:17" ht="20.25" customHeight="1">
      <c r="A993" s="24"/>
      <c r="B993" s="24"/>
      <c r="C993" s="1340" t="s">
        <v>2264</v>
      </c>
      <c r="D993" s="462" t="s">
        <v>1691</v>
      </c>
      <c r="E993" s="592">
        <v>12</v>
      </c>
      <c r="F993" s="592">
        <v>12</v>
      </c>
      <c r="G993" s="592">
        <v>0</v>
      </c>
      <c r="H993" s="592">
        <v>12</v>
      </c>
      <c r="I993" s="592">
        <v>0</v>
      </c>
      <c r="J993" s="592">
        <v>2</v>
      </c>
      <c r="K993" s="592">
        <v>8</v>
      </c>
      <c r="L993" s="592">
        <v>0</v>
      </c>
      <c r="M993" s="592">
        <v>0</v>
      </c>
      <c r="N993" s="592">
        <v>0</v>
      </c>
      <c r="O993" s="592">
        <v>2</v>
      </c>
      <c r="P993" s="592">
        <v>0</v>
      </c>
      <c r="Q993" s="592">
        <v>0</v>
      </c>
    </row>
    <row r="994" spans="1:17">
      <c r="A994" s="24"/>
      <c r="B994" s="24"/>
      <c r="C994" s="1340"/>
      <c r="D994" s="462" t="s">
        <v>1692</v>
      </c>
      <c r="E994" s="592">
        <v>22</v>
      </c>
      <c r="F994" s="592">
        <v>22</v>
      </c>
      <c r="G994" s="592">
        <v>0</v>
      </c>
      <c r="H994" s="592">
        <v>22</v>
      </c>
      <c r="I994" s="592">
        <v>0</v>
      </c>
      <c r="J994" s="592">
        <v>10</v>
      </c>
      <c r="K994" s="592">
        <v>12</v>
      </c>
      <c r="L994" s="592">
        <v>0</v>
      </c>
      <c r="M994" s="592">
        <v>0</v>
      </c>
      <c r="N994" s="592">
        <v>0</v>
      </c>
      <c r="O994" s="592">
        <v>0</v>
      </c>
      <c r="P994" s="592">
        <v>0</v>
      </c>
      <c r="Q994" s="592">
        <v>0</v>
      </c>
    </row>
    <row r="995" spans="1:17">
      <c r="A995" s="24"/>
      <c r="B995" s="24"/>
      <c r="C995" s="1340"/>
      <c r="D995" s="462" t="s">
        <v>1693</v>
      </c>
      <c r="E995" s="592">
        <v>34</v>
      </c>
      <c r="F995" s="592">
        <v>34</v>
      </c>
      <c r="G995" s="592">
        <v>0</v>
      </c>
      <c r="H995" s="592">
        <v>34</v>
      </c>
      <c r="I995" s="592">
        <v>0</v>
      </c>
      <c r="J995" s="592">
        <v>12</v>
      </c>
      <c r="K995" s="592">
        <v>20</v>
      </c>
      <c r="L995" s="592">
        <v>0</v>
      </c>
      <c r="M995" s="592">
        <v>0</v>
      </c>
      <c r="N995" s="592">
        <v>0</v>
      </c>
      <c r="O995" s="592">
        <v>2</v>
      </c>
      <c r="P995" s="592">
        <v>0</v>
      </c>
      <c r="Q995" s="592">
        <v>0</v>
      </c>
    </row>
    <row r="996" spans="1:17" ht="20.100000000000001" customHeight="1">
      <c r="A996" s="24"/>
      <c r="B996" s="24"/>
      <c r="C996" s="1340" t="s">
        <v>2265</v>
      </c>
      <c r="D996" s="462" t="s">
        <v>1691</v>
      </c>
      <c r="E996" s="592">
        <v>6268</v>
      </c>
      <c r="F996" s="592">
        <v>6268</v>
      </c>
      <c r="G996" s="592">
        <v>0</v>
      </c>
      <c r="H996" s="592">
        <v>6268</v>
      </c>
      <c r="I996" s="592">
        <v>0</v>
      </c>
      <c r="J996" s="592">
        <v>4876</v>
      </c>
      <c r="K996" s="592">
        <v>1204</v>
      </c>
      <c r="L996" s="592">
        <v>8</v>
      </c>
      <c r="M996" s="592">
        <v>50</v>
      </c>
      <c r="N996" s="592">
        <v>0</v>
      </c>
      <c r="O996" s="592">
        <v>85</v>
      </c>
      <c r="P996" s="592">
        <v>9</v>
      </c>
      <c r="Q996" s="592">
        <v>36</v>
      </c>
    </row>
    <row r="997" spans="1:17">
      <c r="A997" s="24"/>
      <c r="B997" s="24"/>
      <c r="C997" s="1340"/>
      <c r="D997" s="462" t="s">
        <v>1692</v>
      </c>
      <c r="E997" s="592">
        <v>16100</v>
      </c>
      <c r="F997" s="592">
        <v>16100</v>
      </c>
      <c r="G997" s="592">
        <v>0</v>
      </c>
      <c r="H997" s="592">
        <v>16100</v>
      </c>
      <c r="I997" s="592">
        <v>0</v>
      </c>
      <c r="J997" s="592">
        <v>12288</v>
      </c>
      <c r="K997" s="592">
        <v>3200</v>
      </c>
      <c r="L997" s="592">
        <v>3</v>
      </c>
      <c r="M997" s="592">
        <v>75</v>
      </c>
      <c r="N997" s="592">
        <v>0</v>
      </c>
      <c r="O997" s="592">
        <v>400</v>
      </c>
      <c r="P997" s="592">
        <v>25</v>
      </c>
      <c r="Q997" s="592">
        <v>109</v>
      </c>
    </row>
    <row r="998" spans="1:17">
      <c r="A998" s="24"/>
      <c r="B998" s="24"/>
      <c r="C998" s="1340"/>
      <c r="D998" s="462" t="s">
        <v>1693</v>
      </c>
      <c r="E998" s="592">
        <v>22368</v>
      </c>
      <c r="F998" s="592">
        <v>22368</v>
      </c>
      <c r="G998" s="592">
        <v>0</v>
      </c>
      <c r="H998" s="592">
        <v>22368</v>
      </c>
      <c r="I998" s="592">
        <v>0</v>
      </c>
      <c r="J998" s="592">
        <v>17164</v>
      </c>
      <c r="K998" s="592">
        <v>4404</v>
      </c>
      <c r="L998" s="592">
        <v>11</v>
      </c>
      <c r="M998" s="592">
        <v>125</v>
      </c>
      <c r="N998" s="592">
        <v>0</v>
      </c>
      <c r="O998" s="592">
        <v>485</v>
      </c>
      <c r="P998" s="592">
        <v>34</v>
      </c>
      <c r="Q998" s="592">
        <v>145</v>
      </c>
    </row>
    <row r="999" spans="1:17" ht="20.100000000000001" customHeight="1">
      <c r="A999" s="24"/>
      <c r="B999" s="24"/>
      <c r="C999" s="1340" t="s">
        <v>2267</v>
      </c>
      <c r="D999" s="462" t="s">
        <v>1691</v>
      </c>
      <c r="E999" s="592">
        <v>4</v>
      </c>
      <c r="F999" s="592">
        <v>4</v>
      </c>
      <c r="G999" s="592">
        <v>0</v>
      </c>
      <c r="H999" s="592">
        <v>4</v>
      </c>
      <c r="I999" s="592">
        <v>0</v>
      </c>
      <c r="J999" s="592">
        <v>2</v>
      </c>
      <c r="K999" s="592">
        <v>0</v>
      </c>
      <c r="L999" s="592">
        <v>0</v>
      </c>
      <c r="M999" s="592">
        <v>0</v>
      </c>
      <c r="N999" s="592">
        <v>0</v>
      </c>
      <c r="O999" s="592">
        <v>1</v>
      </c>
      <c r="P999" s="592">
        <v>0</v>
      </c>
      <c r="Q999" s="592">
        <v>1</v>
      </c>
    </row>
    <row r="1000" spans="1:17">
      <c r="A1000" s="24"/>
      <c r="B1000" s="24"/>
      <c r="C1000" s="1340"/>
      <c r="D1000" s="462" t="s">
        <v>1692</v>
      </c>
      <c r="E1000" s="592">
        <v>15</v>
      </c>
      <c r="F1000" s="592">
        <v>15</v>
      </c>
      <c r="G1000" s="592">
        <v>0</v>
      </c>
      <c r="H1000" s="592">
        <v>15</v>
      </c>
      <c r="I1000" s="592">
        <v>0</v>
      </c>
      <c r="J1000" s="592">
        <v>13</v>
      </c>
      <c r="K1000" s="592">
        <v>0</v>
      </c>
      <c r="L1000" s="592">
        <v>0</v>
      </c>
      <c r="M1000" s="592">
        <v>0</v>
      </c>
      <c r="N1000" s="592">
        <v>0</v>
      </c>
      <c r="O1000" s="592">
        <v>0</v>
      </c>
      <c r="P1000" s="592">
        <v>0</v>
      </c>
      <c r="Q1000" s="592">
        <v>2</v>
      </c>
    </row>
    <row r="1001" spans="1:17">
      <c r="A1001" s="24"/>
      <c r="B1001" s="24"/>
      <c r="C1001" s="1340"/>
      <c r="D1001" s="462" t="s">
        <v>1693</v>
      </c>
      <c r="E1001" s="592">
        <v>19</v>
      </c>
      <c r="F1001" s="592">
        <v>19</v>
      </c>
      <c r="G1001" s="592">
        <v>0</v>
      </c>
      <c r="H1001" s="592">
        <v>19</v>
      </c>
      <c r="I1001" s="592">
        <v>0</v>
      </c>
      <c r="J1001" s="592">
        <v>15</v>
      </c>
      <c r="K1001" s="592">
        <v>0</v>
      </c>
      <c r="L1001" s="592">
        <v>0</v>
      </c>
      <c r="M1001" s="592">
        <v>0</v>
      </c>
      <c r="N1001" s="592">
        <v>0</v>
      </c>
      <c r="O1001" s="592">
        <v>1</v>
      </c>
      <c r="P1001" s="592">
        <v>0</v>
      </c>
      <c r="Q1001" s="592">
        <v>3</v>
      </c>
    </row>
    <row r="1002" spans="1:17" ht="20.25" customHeight="1">
      <c r="A1002" s="24"/>
      <c r="B1002" s="24"/>
      <c r="C1002" s="1453" t="s">
        <v>1829</v>
      </c>
      <c r="D1002" s="462" t="s">
        <v>1691</v>
      </c>
      <c r="E1002" s="592">
        <v>6284</v>
      </c>
      <c r="F1002" s="592">
        <v>6284</v>
      </c>
      <c r="G1002" s="592">
        <v>0</v>
      </c>
      <c r="H1002" s="592">
        <v>6284</v>
      </c>
      <c r="I1002" s="592">
        <v>0</v>
      </c>
      <c r="J1002" s="592">
        <v>4880</v>
      </c>
      <c r="K1002" s="592">
        <v>1212</v>
      </c>
      <c r="L1002" s="592">
        <v>8</v>
      </c>
      <c r="M1002" s="592">
        <v>50</v>
      </c>
      <c r="N1002" s="592">
        <v>0</v>
      </c>
      <c r="O1002" s="592">
        <v>88</v>
      </c>
      <c r="P1002" s="592">
        <v>9</v>
      </c>
      <c r="Q1002" s="592">
        <v>37</v>
      </c>
    </row>
    <row r="1003" spans="1:17">
      <c r="A1003" s="24"/>
      <c r="B1003" s="24"/>
      <c r="C1003" s="1340"/>
      <c r="D1003" s="462" t="s">
        <v>1692</v>
      </c>
      <c r="E1003" s="592">
        <v>16137</v>
      </c>
      <c r="F1003" s="592">
        <v>16137</v>
      </c>
      <c r="G1003" s="592">
        <v>0</v>
      </c>
      <c r="H1003" s="592">
        <v>16137</v>
      </c>
      <c r="I1003" s="592">
        <v>0</v>
      </c>
      <c r="J1003" s="592">
        <v>12311</v>
      </c>
      <c r="K1003" s="592">
        <v>3212</v>
      </c>
      <c r="L1003" s="592">
        <v>3</v>
      </c>
      <c r="M1003" s="592">
        <v>75</v>
      </c>
      <c r="N1003" s="592">
        <v>0</v>
      </c>
      <c r="O1003" s="592">
        <v>400</v>
      </c>
      <c r="P1003" s="592">
        <v>25</v>
      </c>
      <c r="Q1003" s="592">
        <v>111</v>
      </c>
    </row>
    <row r="1004" spans="1:17">
      <c r="A1004" s="24"/>
      <c r="B1004" s="24"/>
      <c r="C1004" s="1340"/>
      <c r="D1004" s="462" t="s">
        <v>1693</v>
      </c>
      <c r="E1004" s="592">
        <v>22421</v>
      </c>
      <c r="F1004" s="592">
        <v>22421</v>
      </c>
      <c r="G1004" s="592">
        <v>0</v>
      </c>
      <c r="H1004" s="592">
        <v>22421</v>
      </c>
      <c r="I1004" s="592">
        <v>0</v>
      </c>
      <c r="J1004" s="592">
        <v>17191</v>
      </c>
      <c r="K1004" s="592">
        <v>4424</v>
      </c>
      <c r="L1004" s="592">
        <v>11</v>
      </c>
      <c r="M1004" s="592">
        <v>125</v>
      </c>
      <c r="N1004" s="592">
        <v>0</v>
      </c>
      <c r="O1004" s="592">
        <v>488</v>
      </c>
      <c r="P1004" s="592">
        <v>34</v>
      </c>
      <c r="Q1004" s="592">
        <v>148</v>
      </c>
    </row>
    <row r="1005" spans="1:17" ht="20.25" customHeight="1">
      <c r="A1005" s="24"/>
      <c r="B1005" s="24" t="s">
        <v>625</v>
      </c>
      <c r="C1005" s="1340"/>
      <c r="D1005" s="462" t="s">
        <v>1691</v>
      </c>
      <c r="E1005" s="684">
        <v>705</v>
      </c>
      <c r="F1005" s="592">
        <v>614</v>
      </c>
      <c r="G1005" s="592">
        <v>0</v>
      </c>
      <c r="H1005" s="592">
        <v>614</v>
      </c>
      <c r="I1005" s="592">
        <v>91</v>
      </c>
      <c r="J1005" s="592">
        <v>398</v>
      </c>
      <c r="K1005" s="592">
        <v>131</v>
      </c>
      <c r="L1005" s="592">
        <v>2</v>
      </c>
      <c r="M1005" s="592">
        <v>3</v>
      </c>
      <c r="N1005" s="592">
        <v>0</v>
      </c>
      <c r="O1005" s="592">
        <v>27</v>
      </c>
      <c r="P1005" s="592">
        <v>26</v>
      </c>
      <c r="Q1005" s="592">
        <v>118</v>
      </c>
    </row>
    <row r="1006" spans="1:17">
      <c r="A1006" s="24"/>
      <c r="B1006" s="24"/>
      <c r="C1006" s="1340"/>
      <c r="D1006" s="462" t="s">
        <v>1692</v>
      </c>
      <c r="E1006" s="684">
        <v>1356</v>
      </c>
      <c r="F1006" s="592">
        <v>1135</v>
      </c>
      <c r="G1006" s="592">
        <v>0</v>
      </c>
      <c r="H1006" s="592">
        <v>1135</v>
      </c>
      <c r="I1006" s="592">
        <v>221</v>
      </c>
      <c r="J1006" s="592">
        <v>898</v>
      </c>
      <c r="K1006" s="592">
        <v>227</v>
      </c>
      <c r="L1006" s="592">
        <v>1</v>
      </c>
      <c r="M1006" s="592">
        <v>10</v>
      </c>
      <c r="N1006" s="592">
        <v>1</v>
      </c>
      <c r="O1006" s="592">
        <v>17</v>
      </c>
      <c r="P1006" s="592">
        <v>25</v>
      </c>
      <c r="Q1006" s="592">
        <v>177</v>
      </c>
    </row>
    <row r="1007" spans="1:17">
      <c r="A1007" s="24"/>
      <c r="B1007" s="24"/>
      <c r="C1007" s="1340"/>
      <c r="D1007" s="462" t="s">
        <v>1693</v>
      </c>
      <c r="E1007" s="684">
        <v>2061</v>
      </c>
      <c r="F1007" s="592">
        <v>1749</v>
      </c>
      <c r="G1007" s="592">
        <v>0</v>
      </c>
      <c r="H1007" s="592">
        <v>1749</v>
      </c>
      <c r="I1007" s="592">
        <v>312</v>
      </c>
      <c r="J1007" s="592">
        <v>1296</v>
      </c>
      <c r="K1007" s="592">
        <v>358</v>
      </c>
      <c r="L1007" s="592">
        <v>3</v>
      </c>
      <c r="M1007" s="592">
        <v>13</v>
      </c>
      <c r="N1007" s="592">
        <v>1</v>
      </c>
      <c r="O1007" s="592">
        <v>44</v>
      </c>
      <c r="P1007" s="592">
        <v>51</v>
      </c>
      <c r="Q1007" s="592">
        <v>295</v>
      </c>
    </row>
    <row r="1008" spans="1:17" ht="20.25" customHeight="1">
      <c r="A1008" s="24"/>
      <c r="B1008" s="24" t="s">
        <v>1795</v>
      </c>
      <c r="C1008" s="1340"/>
      <c r="D1008" s="462" t="s">
        <v>1691</v>
      </c>
      <c r="E1008" s="592">
        <v>98247</v>
      </c>
      <c r="F1008" s="592">
        <v>79598</v>
      </c>
      <c r="G1008" s="592">
        <v>64507</v>
      </c>
      <c r="H1008" s="592">
        <v>15091</v>
      </c>
      <c r="I1008" s="592">
        <v>18649</v>
      </c>
      <c r="J1008" s="592">
        <v>70477</v>
      </c>
      <c r="K1008" s="592">
        <v>16448</v>
      </c>
      <c r="L1008" s="592">
        <v>2320</v>
      </c>
      <c r="M1008" s="592">
        <v>1074</v>
      </c>
      <c r="N1008" s="592">
        <v>70</v>
      </c>
      <c r="O1008" s="592">
        <v>4314</v>
      </c>
      <c r="P1008" s="592">
        <v>1355</v>
      </c>
      <c r="Q1008" s="592">
        <v>2189</v>
      </c>
    </row>
    <row r="1009" spans="1:17">
      <c r="A1009" s="24"/>
      <c r="B1009" s="24"/>
      <c r="C1009" s="1340"/>
      <c r="D1009" s="462" t="s">
        <v>1692</v>
      </c>
      <c r="E1009" s="592">
        <v>240419</v>
      </c>
      <c r="F1009" s="592">
        <v>127646</v>
      </c>
      <c r="G1009" s="592">
        <v>96008</v>
      </c>
      <c r="H1009" s="592">
        <v>31638</v>
      </c>
      <c r="I1009" s="592">
        <v>112773</v>
      </c>
      <c r="J1009" s="592">
        <v>171750</v>
      </c>
      <c r="K1009" s="592">
        <v>40045</v>
      </c>
      <c r="L1009" s="592">
        <v>3963</v>
      </c>
      <c r="M1009" s="592">
        <v>3039</v>
      </c>
      <c r="N1009" s="592">
        <v>172</v>
      </c>
      <c r="O1009" s="592">
        <v>9407</v>
      </c>
      <c r="P1009" s="592">
        <v>4205</v>
      </c>
      <c r="Q1009" s="592">
        <v>7838</v>
      </c>
    </row>
    <row r="1010" spans="1:17">
      <c r="A1010" s="24"/>
      <c r="B1010" s="24"/>
      <c r="C1010" s="1340"/>
      <c r="D1010" s="462" t="s">
        <v>1693</v>
      </c>
      <c r="E1010" s="592">
        <v>338666</v>
      </c>
      <c r="F1010" s="592">
        <v>207244</v>
      </c>
      <c r="G1010" s="592">
        <v>160515</v>
      </c>
      <c r="H1010" s="592">
        <v>46729</v>
      </c>
      <c r="I1010" s="592">
        <v>131422</v>
      </c>
      <c r="J1010" s="592">
        <v>242227</v>
      </c>
      <c r="K1010" s="592">
        <v>56493</v>
      </c>
      <c r="L1010" s="592">
        <v>6283</v>
      </c>
      <c r="M1010" s="592">
        <v>4113</v>
      </c>
      <c r="N1010" s="592">
        <v>242</v>
      </c>
      <c r="O1010" s="592">
        <v>13721</v>
      </c>
      <c r="P1010" s="592">
        <v>5560</v>
      </c>
      <c r="Q1010" s="592">
        <v>10027</v>
      </c>
    </row>
    <row r="1011" spans="1:17" ht="20.25" customHeight="1">
      <c r="A1011" s="24"/>
      <c r="B1011" s="24" t="s">
        <v>626</v>
      </c>
      <c r="C1011" s="1340"/>
      <c r="D1011" s="462" t="s">
        <v>1691</v>
      </c>
      <c r="E1011" s="592">
        <v>2073</v>
      </c>
      <c r="F1011" s="592">
        <v>0</v>
      </c>
      <c r="G1011" s="592">
        <v>0</v>
      </c>
      <c r="H1011" s="592">
        <v>0</v>
      </c>
      <c r="I1011" s="592">
        <v>2073</v>
      </c>
      <c r="J1011" s="592">
        <v>727</v>
      </c>
      <c r="K1011" s="592">
        <v>719</v>
      </c>
      <c r="L1011" s="592">
        <v>134</v>
      </c>
      <c r="M1011" s="592">
        <v>98</v>
      </c>
      <c r="N1011" s="592">
        <v>0</v>
      </c>
      <c r="O1011" s="592">
        <v>136</v>
      </c>
      <c r="P1011" s="592">
        <v>129</v>
      </c>
      <c r="Q1011" s="592">
        <v>130</v>
      </c>
    </row>
    <row r="1012" spans="1:17">
      <c r="A1012" s="24"/>
      <c r="B1012" s="24"/>
      <c r="C1012" s="1340"/>
      <c r="D1012" s="462" t="s">
        <v>1692</v>
      </c>
      <c r="E1012" s="592">
        <v>3494</v>
      </c>
      <c r="F1012" s="592">
        <v>0</v>
      </c>
      <c r="G1012" s="592">
        <v>0</v>
      </c>
      <c r="H1012" s="592">
        <v>0</v>
      </c>
      <c r="I1012" s="592">
        <v>3494</v>
      </c>
      <c r="J1012" s="592">
        <v>1179</v>
      </c>
      <c r="K1012" s="592">
        <v>1190</v>
      </c>
      <c r="L1012" s="592">
        <v>243</v>
      </c>
      <c r="M1012" s="592">
        <v>188</v>
      </c>
      <c r="N1012" s="592">
        <v>2</v>
      </c>
      <c r="O1012" s="592">
        <v>223</v>
      </c>
      <c r="P1012" s="592">
        <v>279</v>
      </c>
      <c r="Q1012" s="592">
        <v>190</v>
      </c>
    </row>
    <row r="1013" spans="1:17">
      <c r="A1013" s="24"/>
      <c r="B1013" s="24"/>
      <c r="C1013" s="1340"/>
      <c r="D1013" s="462" t="s">
        <v>1693</v>
      </c>
      <c r="E1013" s="592">
        <v>5567</v>
      </c>
      <c r="F1013" s="592">
        <v>0</v>
      </c>
      <c r="G1013" s="592">
        <v>0</v>
      </c>
      <c r="H1013" s="592">
        <v>0</v>
      </c>
      <c r="I1013" s="592">
        <v>5567</v>
      </c>
      <c r="J1013" s="592">
        <v>1906</v>
      </c>
      <c r="K1013" s="592">
        <v>1909</v>
      </c>
      <c r="L1013" s="592">
        <v>377</v>
      </c>
      <c r="M1013" s="592">
        <v>286</v>
      </c>
      <c r="N1013" s="592">
        <v>2</v>
      </c>
      <c r="O1013" s="592">
        <v>359</v>
      </c>
      <c r="P1013" s="592">
        <v>408</v>
      </c>
      <c r="Q1013" s="592">
        <v>320</v>
      </c>
    </row>
    <row r="1014" spans="1:17" ht="20.25" customHeight="1">
      <c r="A1014" s="24"/>
      <c r="B1014" s="24" t="s">
        <v>1798</v>
      </c>
      <c r="C1014" s="1340"/>
      <c r="D1014" s="462" t="s">
        <v>1691</v>
      </c>
      <c r="E1014" s="592">
        <v>2073</v>
      </c>
      <c r="F1014" s="592">
        <v>0</v>
      </c>
      <c r="G1014" s="592">
        <v>0</v>
      </c>
      <c r="H1014" s="592">
        <v>0</v>
      </c>
      <c r="I1014" s="592">
        <v>2073</v>
      </c>
      <c r="J1014" s="592">
        <v>727</v>
      </c>
      <c r="K1014" s="592">
        <v>719</v>
      </c>
      <c r="L1014" s="592">
        <v>134</v>
      </c>
      <c r="M1014" s="592">
        <v>98</v>
      </c>
      <c r="N1014" s="592">
        <v>0</v>
      </c>
      <c r="O1014" s="592">
        <v>136</v>
      </c>
      <c r="P1014" s="592">
        <v>129</v>
      </c>
      <c r="Q1014" s="592">
        <v>130</v>
      </c>
    </row>
    <row r="1015" spans="1:17">
      <c r="A1015" s="24"/>
      <c r="B1015" s="24"/>
      <c r="C1015" s="1340"/>
      <c r="D1015" s="462" t="s">
        <v>1692</v>
      </c>
      <c r="E1015" s="592">
        <v>3494</v>
      </c>
      <c r="F1015" s="592">
        <v>0</v>
      </c>
      <c r="G1015" s="592">
        <v>0</v>
      </c>
      <c r="H1015" s="592">
        <v>0</v>
      </c>
      <c r="I1015" s="592">
        <v>3494</v>
      </c>
      <c r="J1015" s="592">
        <v>1179</v>
      </c>
      <c r="K1015" s="592">
        <v>1190</v>
      </c>
      <c r="L1015" s="592">
        <v>243</v>
      </c>
      <c r="M1015" s="592">
        <v>188</v>
      </c>
      <c r="N1015" s="592">
        <v>2</v>
      </c>
      <c r="O1015" s="592">
        <v>223</v>
      </c>
      <c r="P1015" s="592">
        <v>279</v>
      </c>
      <c r="Q1015" s="592">
        <v>190</v>
      </c>
    </row>
    <row r="1016" spans="1:17">
      <c r="A1016" s="24"/>
      <c r="B1016" s="24"/>
      <c r="C1016" s="1340"/>
      <c r="D1016" s="462" t="s">
        <v>1693</v>
      </c>
      <c r="E1016" s="592">
        <v>5567</v>
      </c>
      <c r="F1016" s="592">
        <v>0</v>
      </c>
      <c r="G1016" s="592">
        <v>0</v>
      </c>
      <c r="H1016" s="592">
        <v>0</v>
      </c>
      <c r="I1016" s="592">
        <v>5567</v>
      </c>
      <c r="J1016" s="592">
        <v>1906</v>
      </c>
      <c r="K1016" s="592">
        <v>1909</v>
      </c>
      <c r="L1016" s="592">
        <v>377</v>
      </c>
      <c r="M1016" s="592">
        <v>286</v>
      </c>
      <c r="N1016" s="592">
        <v>2</v>
      </c>
      <c r="O1016" s="592">
        <v>359</v>
      </c>
      <c r="P1016" s="592">
        <v>408</v>
      </c>
      <c r="Q1016" s="592">
        <v>320</v>
      </c>
    </row>
    <row r="1017" spans="1:17" ht="20.25" customHeight="1">
      <c r="A1017" s="24"/>
      <c r="B1017" s="24"/>
      <c r="C1017" s="48" t="s">
        <v>127</v>
      </c>
      <c r="D1017" s="462" t="s">
        <v>1691</v>
      </c>
      <c r="E1017" s="592">
        <v>100320</v>
      </c>
      <c r="F1017" s="592">
        <v>79598</v>
      </c>
      <c r="G1017" s="592">
        <v>64507</v>
      </c>
      <c r="H1017" s="592">
        <v>15091</v>
      </c>
      <c r="I1017" s="592">
        <v>20722</v>
      </c>
      <c r="J1017" s="592">
        <v>71204</v>
      </c>
      <c r="K1017" s="592">
        <v>17167</v>
      </c>
      <c r="L1017" s="592">
        <v>2454</v>
      </c>
      <c r="M1017" s="592">
        <v>1172</v>
      </c>
      <c r="N1017" s="592">
        <v>70</v>
      </c>
      <c r="O1017" s="592">
        <v>4450</v>
      </c>
      <c r="P1017" s="592">
        <v>1484</v>
      </c>
      <c r="Q1017" s="592">
        <v>2319</v>
      </c>
    </row>
    <row r="1018" spans="1:17">
      <c r="A1018" s="24"/>
      <c r="B1018" s="24"/>
      <c r="C1018" s="1340"/>
      <c r="D1018" s="462" t="s">
        <v>1692</v>
      </c>
      <c r="E1018" s="592">
        <v>243913</v>
      </c>
      <c r="F1018" s="592">
        <v>127646</v>
      </c>
      <c r="G1018" s="592">
        <v>96008</v>
      </c>
      <c r="H1018" s="592">
        <v>31638</v>
      </c>
      <c r="I1018" s="592">
        <v>116267</v>
      </c>
      <c r="J1018" s="592">
        <v>172929</v>
      </c>
      <c r="K1018" s="592">
        <v>41235</v>
      </c>
      <c r="L1018" s="592">
        <v>4206</v>
      </c>
      <c r="M1018" s="592">
        <v>3227</v>
      </c>
      <c r="N1018" s="592">
        <v>174</v>
      </c>
      <c r="O1018" s="592">
        <v>9630</v>
      </c>
      <c r="P1018" s="592">
        <v>4484</v>
      </c>
      <c r="Q1018" s="592">
        <v>8028</v>
      </c>
    </row>
    <row r="1019" spans="1:17">
      <c r="A1019" s="24"/>
      <c r="B1019" s="24"/>
      <c r="C1019" s="1340"/>
      <c r="D1019" s="462" t="s">
        <v>1693</v>
      </c>
      <c r="E1019" s="592">
        <v>344233</v>
      </c>
      <c r="F1019" s="592">
        <v>207244</v>
      </c>
      <c r="G1019" s="592">
        <v>160515</v>
      </c>
      <c r="H1019" s="592">
        <v>46729</v>
      </c>
      <c r="I1019" s="592">
        <v>136989</v>
      </c>
      <c r="J1019" s="592">
        <v>244133</v>
      </c>
      <c r="K1019" s="592">
        <v>58402</v>
      </c>
      <c r="L1019" s="592">
        <v>6660</v>
      </c>
      <c r="M1019" s="592">
        <v>4399</v>
      </c>
      <c r="N1019" s="592">
        <v>244</v>
      </c>
      <c r="O1019" s="592">
        <v>14080</v>
      </c>
      <c r="P1019" s="592">
        <v>5968</v>
      </c>
      <c r="Q1019" s="592">
        <v>10347</v>
      </c>
    </row>
    <row r="1020" spans="1:17">
      <c r="E1020" s="592"/>
      <c r="F1020" s="592"/>
      <c r="G1020" s="592"/>
      <c r="H1020" s="592"/>
      <c r="I1020" s="592"/>
      <c r="J1020" s="592"/>
      <c r="K1020" s="592"/>
      <c r="L1020" s="592"/>
      <c r="M1020" s="592"/>
      <c r="N1020" s="592"/>
      <c r="O1020" s="592"/>
      <c r="P1020" s="592"/>
      <c r="Q1020" s="592"/>
    </row>
    <row r="1021" spans="1:17">
      <c r="E1021" s="592"/>
      <c r="F1021" s="592"/>
      <c r="G1021" s="592"/>
      <c r="H1021" s="592"/>
      <c r="I1021" s="592"/>
      <c r="J1021" s="592"/>
      <c r="K1021" s="592"/>
      <c r="L1021" s="592"/>
      <c r="M1021" s="592"/>
      <c r="N1021" s="592"/>
      <c r="O1021" s="592"/>
      <c r="P1021" s="592"/>
      <c r="Q1021" s="592"/>
    </row>
    <row r="1022" spans="1:17">
      <c r="E1022" s="592"/>
      <c r="F1022" s="592"/>
      <c r="G1022" s="592"/>
      <c r="H1022" s="592"/>
      <c r="I1022" s="592"/>
      <c r="J1022" s="592"/>
      <c r="K1022" s="592"/>
      <c r="L1022" s="592"/>
      <c r="M1022" s="592"/>
      <c r="N1022" s="592"/>
      <c r="O1022" s="592"/>
      <c r="P1022" s="592"/>
      <c r="Q1022" s="592"/>
    </row>
    <row r="1023" spans="1:17">
      <c r="E1023" s="592"/>
      <c r="F1023" s="592"/>
      <c r="G1023" s="592"/>
      <c r="H1023" s="592"/>
      <c r="I1023" s="592"/>
      <c r="J1023" s="592"/>
      <c r="K1023" s="592"/>
      <c r="L1023" s="592"/>
      <c r="M1023" s="592"/>
      <c r="N1023" s="592"/>
      <c r="O1023" s="592"/>
      <c r="P1023" s="592"/>
      <c r="Q1023" s="592"/>
    </row>
    <row r="1024" spans="1:17">
      <c r="E1024" s="592"/>
      <c r="F1024" s="592"/>
      <c r="G1024" s="592"/>
      <c r="H1024" s="592"/>
      <c r="I1024" s="592"/>
      <c r="J1024" s="592"/>
      <c r="K1024" s="592"/>
      <c r="L1024" s="592"/>
      <c r="M1024" s="592"/>
      <c r="N1024" s="592"/>
      <c r="O1024" s="592"/>
      <c r="P1024" s="592"/>
      <c r="Q1024" s="592"/>
    </row>
    <row r="1025" spans="5:17">
      <c r="E1025" s="592"/>
      <c r="F1025" s="592"/>
      <c r="G1025" s="592"/>
      <c r="H1025" s="592"/>
      <c r="I1025" s="592"/>
      <c r="J1025" s="592"/>
      <c r="K1025" s="592"/>
      <c r="L1025" s="592"/>
      <c r="M1025" s="592"/>
      <c r="N1025" s="592"/>
      <c r="O1025" s="592"/>
      <c r="P1025" s="592"/>
      <c r="Q1025" s="592"/>
    </row>
    <row r="1026" spans="5:17">
      <c r="E1026" s="592"/>
      <c r="F1026" s="592"/>
      <c r="G1026" s="592"/>
      <c r="H1026" s="592"/>
      <c r="I1026" s="592"/>
      <c r="J1026" s="592"/>
      <c r="K1026" s="592"/>
      <c r="L1026" s="592"/>
      <c r="M1026" s="592"/>
      <c r="N1026" s="592"/>
      <c r="O1026" s="592"/>
      <c r="P1026" s="592"/>
      <c r="Q1026" s="592"/>
    </row>
    <row r="1027" spans="5:17">
      <c r="E1027" s="592"/>
      <c r="F1027" s="592"/>
      <c r="G1027" s="592"/>
      <c r="H1027" s="592"/>
      <c r="I1027" s="592"/>
      <c r="J1027" s="592"/>
      <c r="K1027" s="592"/>
      <c r="L1027" s="592"/>
      <c r="M1027" s="592"/>
      <c r="N1027" s="592"/>
      <c r="O1027" s="592"/>
      <c r="P1027" s="592"/>
      <c r="Q1027" s="592"/>
    </row>
    <row r="1028" spans="5:17">
      <c r="E1028" s="592"/>
      <c r="F1028" s="592"/>
      <c r="G1028" s="592"/>
      <c r="H1028" s="592"/>
      <c r="I1028" s="592"/>
      <c r="J1028" s="592"/>
      <c r="K1028" s="592"/>
      <c r="L1028" s="592"/>
      <c r="M1028" s="592"/>
      <c r="N1028" s="592"/>
      <c r="O1028" s="592"/>
      <c r="P1028" s="592"/>
      <c r="Q1028" s="592"/>
    </row>
    <row r="1029" spans="5:17">
      <c r="E1029" s="592"/>
      <c r="F1029" s="592"/>
      <c r="G1029" s="592"/>
      <c r="H1029" s="592"/>
      <c r="I1029" s="592"/>
      <c r="J1029" s="592"/>
      <c r="K1029" s="592"/>
      <c r="L1029" s="592"/>
      <c r="M1029" s="592"/>
      <c r="N1029" s="592"/>
      <c r="O1029" s="592"/>
      <c r="P1029" s="592"/>
      <c r="Q1029" s="592"/>
    </row>
    <row r="1030" spans="5:17">
      <c r="E1030" s="592"/>
      <c r="F1030" s="592"/>
      <c r="G1030" s="592"/>
      <c r="H1030" s="592"/>
      <c r="I1030" s="592"/>
      <c r="J1030" s="592"/>
      <c r="K1030" s="592"/>
      <c r="L1030" s="592"/>
      <c r="M1030" s="592"/>
      <c r="N1030" s="592"/>
      <c r="O1030" s="592"/>
      <c r="P1030" s="592"/>
      <c r="Q1030" s="592"/>
    </row>
    <row r="1031" spans="5:17">
      <c r="E1031" s="592"/>
      <c r="F1031" s="592"/>
      <c r="G1031" s="592"/>
      <c r="H1031" s="592"/>
      <c r="I1031" s="592"/>
      <c r="J1031" s="592"/>
      <c r="K1031" s="592"/>
      <c r="L1031" s="592"/>
      <c r="M1031" s="592"/>
      <c r="N1031" s="592"/>
      <c r="O1031" s="592"/>
      <c r="P1031" s="592"/>
      <c r="Q1031" s="592"/>
    </row>
    <row r="1032" spans="5:17">
      <c r="E1032" s="592"/>
      <c r="F1032" s="592"/>
      <c r="G1032" s="592"/>
      <c r="H1032" s="592"/>
      <c r="I1032" s="592"/>
      <c r="J1032" s="592"/>
      <c r="K1032" s="592"/>
      <c r="L1032" s="592"/>
      <c r="M1032" s="592"/>
      <c r="N1032" s="592"/>
      <c r="O1032" s="592"/>
      <c r="P1032" s="592"/>
      <c r="Q1032" s="592"/>
    </row>
    <row r="1033" spans="5:17">
      <c r="E1033" s="592"/>
      <c r="F1033" s="592"/>
      <c r="G1033" s="592"/>
      <c r="H1033" s="592"/>
      <c r="I1033" s="592"/>
      <c r="J1033" s="592"/>
      <c r="K1033" s="592"/>
      <c r="L1033" s="592"/>
      <c r="M1033" s="592"/>
      <c r="N1033" s="592"/>
      <c r="O1033" s="592"/>
      <c r="P1033" s="592"/>
      <c r="Q1033" s="592"/>
    </row>
    <row r="1034" spans="5:17">
      <c r="E1034" s="592"/>
      <c r="F1034" s="592"/>
      <c r="G1034" s="592"/>
      <c r="H1034" s="592"/>
      <c r="I1034" s="592"/>
      <c r="J1034" s="592"/>
      <c r="K1034" s="592"/>
      <c r="L1034" s="592"/>
      <c r="M1034" s="592"/>
      <c r="N1034" s="592"/>
      <c r="O1034" s="592"/>
      <c r="P1034" s="592"/>
      <c r="Q1034" s="592"/>
    </row>
    <row r="1035" spans="5:17">
      <c r="E1035" s="592"/>
      <c r="F1035" s="592"/>
      <c r="G1035" s="592"/>
      <c r="H1035" s="592"/>
      <c r="I1035" s="592"/>
      <c r="J1035" s="592"/>
      <c r="K1035" s="592"/>
      <c r="L1035" s="592"/>
      <c r="M1035" s="592"/>
      <c r="N1035" s="592"/>
      <c r="O1035" s="592"/>
      <c r="P1035" s="592"/>
      <c r="Q1035" s="592"/>
    </row>
    <row r="1036" spans="5:17">
      <c r="E1036" s="592"/>
      <c r="F1036" s="592"/>
      <c r="G1036" s="592"/>
      <c r="H1036" s="592"/>
      <c r="I1036" s="592"/>
      <c r="J1036" s="592"/>
      <c r="K1036" s="592"/>
      <c r="L1036" s="592"/>
      <c r="M1036" s="592"/>
      <c r="N1036" s="592"/>
      <c r="O1036" s="592"/>
      <c r="P1036" s="592"/>
      <c r="Q1036" s="592"/>
    </row>
    <row r="1037" spans="5:17">
      <c r="E1037" s="592"/>
      <c r="F1037" s="592"/>
      <c r="G1037" s="592"/>
      <c r="H1037" s="592"/>
      <c r="I1037" s="592"/>
      <c r="J1037" s="592"/>
      <c r="K1037" s="592"/>
      <c r="L1037" s="592"/>
      <c r="M1037" s="592"/>
      <c r="N1037" s="592"/>
      <c r="O1037" s="592"/>
      <c r="P1037" s="592"/>
      <c r="Q1037" s="592"/>
    </row>
    <row r="1038" spans="5:17">
      <c r="E1038" s="592"/>
      <c r="F1038" s="592"/>
      <c r="G1038" s="592"/>
      <c r="H1038" s="592"/>
      <c r="I1038" s="592"/>
      <c r="J1038" s="592"/>
      <c r="K1038" s="592"/>
      <c r="L1038" s="592"/>
      <c r="M1038" s="592"/>
      <c r="N1038" s="592"/>
      <c r="O1038" s="592"/>
      <c r="P1038" s="592"/>
      <c r="Q1038" s="592"/>
    </row>
    <row r="1039" spans="5:17">
      <c r="E1039" s="592"/>
      <c r="F1039" s="592"/>
      <c r="G1039" s="592"/>
      <c r="H1039" s="592"/>
      <c r="I1039" s="592"/>
      <c r="J1039" s="592"/>
      <c r="K1039" s="592"/>
      <c r="L1039" s="592"/>
      <c r="M1039" s="592"/>
      <c r="N1039" s="592"/>
      <c r="O1039" s="592"/>
      <c r="P1039" s="592"/>
      <c r="Q1039" s="592"/>
    </row>
    <row r="1040" spans="5:17">
      <c r="E1040" s="592"/>
      <c r="F1040" s="592"/>
      <c r="G1040" s="592"/>
      <c r="H1040" s="592"/>
      <c r="I1040" s="592"/>
      <c r="J1040" s="592"/>
      <c r="K1040" s="592"/>
      <c r="L1040" s="592"/>
      <c r="M1040" s="592"/>
      <c r="N1040" s="592"/>
      <c r="O1040" s="592"/>
      <c r="P1040" s="592"/>
      <c r="Q1040" s="592"/>
    </row>
    <row r="1041" spans="1:17">
      <c r="E1041" s="592"/>
      <c r="F1041" s="592"/>
      <c r="G1041" s="592"/>
      <c r="H1041" s="592"/>
      <c r="I1041" s="592"/>
      <c r="J1041" s="592"/>
      <c r="K1041" s="592"/>
      <c r="L1041" s="592"/>
      <c r="M1041" s="592"/>
      <c r="N1041" s="592"/>
      <c r="O1041" s="592"/>
      <c r="P1041" s="592"/>
      <c r="Q1041" s="592"/>
    </row>
    <row r="1042" spans="1:17">
      <c r="E1042" s="592"/>
      <c r="F1042" s="592"/>
      <c r="G1042" s="592"/>
      <c r="H1042" s="592"/>
      <c r="I1042" s="592"/>
      <c r="J1042" s="592"/>
      <c r="K1042" s="592"/>
      <c r="L1042" s="592"/>
      <c r="M1042" s="592"/>
      <c r="N1042" s="592"/>
      <c r="O1042" s="592"/>
      <c r="P1042" s="592"/>
      <c r="Q1042" s="592"/>
    </row>
    <row r="1043" spans="1:17">
      <c r="E1043" s="592"/>
      <c r="F1043" s="592"/>
      <c r="G1043" s="592"/>
      <c r="H1043" s="592"/>
      <c r="I1043" s="592"/>
      <c r="J1043" s="592"/>
      <c r="K1043" s="592"/>
      <c r="L1043" s="592"/>
      <c r="M1043" s="592"/>
      <c r="N1043" s="592"/>
      <c r="O1043" s="592"/>
      <c r="P1043" s="592"/>
      <c r="Q1043" s="592"/>
    </row>
    <row r="1044" spans="1:17">
      <c r="E1044" s="592"/>
      <c r="F1044" s="592"/>
      <c r="G1044" s="592"/>
      <c r="H1044" s="592"/>
      <c r="I1044" s="592"/>
      <c r="J1044" s="592"/>
      <c r="K1044" s="592"/>
      <c r="L1044" s="592"/>
      <c r="M1044" s="592"/>
      <c r="N1044" s="592"/>
      <c r="O1044" s="592"/>
      <c r="P1044" s="592"/>
      <c r="Q1044" s="592"/>
    </row>
    <row r="1045" spans="1:17">
      <c r="E1045" s="592"/>
      <c r="F1045" s="592"/>
      <c r="G1045" s="592"/>
      <c r="H1045" s="592"/>
      <c r="I1045" s="592"/>
      <c r="J1045" s="592"/>
      <c r="K1045" s="592"/>
      <c r="L1045" s="592"/>
      <c r="M1045" s="592"/>
      <c r="N1045" s="592"/>
      <c r="O1045" s="592"/>
      <c r="P1045" s="592"/>
      <c r="Q1045" s="592"/>
    </row>
    <row r="1046" spans="1:17">
      <c r="A1046" s="90" t="s">
        <v>527</v>
      </c>
      <c r="E1046" s="592"/>
      <c r="F1046" s="592"/>
      <c r="G1046" s="592"/>
      <c r="H1046" s="592"/>
      <c r="I1046" s="592"/>
      <c r="J1046" s="592"/>
      <c r="K1046" s="592"/>
      <c r="L1046" s="592"/>
      <c r="M1046" s="592"/>
      <c r="N1046" s="592"/>
      <c r="O1046" s="592"/>
      <c r="P1046" s="592"/>
      <c r="Q1046" s="592"/>
    </row>
    <row r="1047" spans="1:17">
      <c r="A1047" s="496" t="s">
        <v>1776</v>
      </c>
      <c r="E1047" s="592"/>
      <c r="F1047" s="592"/>
      <c r="G1047" s="592"/>
      <c r="H1047" s="592"/>
      <c r="I1047" s="592"/>
      <c r="J1047" s="592"/>
      <c r="K1047" s="592"/>
      <c r="L1047" s="592"/>
      <c r="M1047" s="592"/>
      <c r="N1047" s="592"/>
      <c r="O1047" s="592"/>
      <c r="P1047" s="592"/>
      <c r="Q1047" s="592"/>
    </row>
    <row r="1048" spans="1:17">
      <c r="A1048" s="496" t="s">
        <v>1777</v>
      </c>
      <c r="E1048" s="592"/>
      <c r="F1048" s="592"/>
      <c r="G1048" s="592"/>
      <c r="H1048" s="592"/>
      <c r="I1048" s="592"/>
      <c r="J1048" s="592"/>
      <c r="K1048" s="592"/>
      <c r="L1048" s="592"/>
      <c r="M1048" s="592"/>
      <c r="N1048" s="592"/>
      <c r="O1048" s="592"/>
      <c r="P1048" s="592"/>
      <c r="Q1048" s="592"/>
    </row>
    <row r="1049" spans="1:17" s="496" customFormat="1" ht="10.15" customHeight="1">
      <c r="A1049" s="496" t="s">
        <v>1778</v>
      </c>
      <c r="C1049" s="497"/>
      <c r="D1049" s="502"/>
      <c r="E1049" s="499"/>
      <c r="F1049" s="499"/>
      <c r="G1049" s="499"/>
      <c r="H1049" s="499"/>
      <c r="I1049" s="499"/>
      <c r="J1049" s="499"/>
      <c r="K1049" s="499"/>
      <c r="L1049" s="499"/>
      <c r="M1049" s="499"/>
    </row>
    <row r="1051" spans="1:17">
      <c r="A1051" s="1354" t="s">
        <v>3078</v>
      </c>
    </row>
  </sheetData>
  <mergeCells count="25">
    <mergeCell ref="Q7:Q11"/>
    <mergeCell ref="P8:P11"/>
    <mergeCell ref="F8:F11"/>
    <mergeCell ref="G8:G11"/>
    <mergeCell ref="H8:H11"/>
    <mergeCell ref="J8:J11"/>
    <mergeCell ref="K8:K11"/>
    <mergeCell ref="L8:L11"/>
    <mergeCell ref="M8:M11"/>
    <mergeCell ref="N8:N11"/>
    <mergeCell ref="O8:O11"/>
    <mergeCell ref="J7:N7"/>
    <mergeCell ref="O7:P7"/>
    <mergeCell ref="A799:C799"/>
    <mergeCell ref="A907:C907"/>
    <mergeCell ref="F6:H7"/>
    <mergeCell ref="I6:I11"/>
    <mergeCell ref="A448:C448"/>
    <mergeCell ref="A523:C523"/>
    <mergeCell ref="A694:C694"/>
    <mergeCell ref="A176:C176"/>
    <mergeCell ref="A254:C254"/>
    <mergeCell ref="A432:C432"/>
    <mergeCell ref="E6:E11"/>
    <mergeCell ref="A796:C796"/>
  </mergeCells>
  <pageMargins left="0.7" right="0.7" top="0.78740157499999996" bottom="0.78740157499999996" header="0.3" footer="0.3"/>
  <drawing r:id="rId1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297"/>
  <sheetViews>
    <sheetView workbookViewId="0">
      <pane ySplit="10" topLeftCell="A11" activePane="bottomLeft" state="frozen"/>
      <selection sqref="A1:XFD1048576"/>
      <selection pane="bottomLeft"/>
    </sheetView>
  </sheetViews>
  <sheetFormatPr baseColWidth="10" defaultColWidth="11.42578125" defaultRowHeight="9.75" customHeight="1"/>
  <cols>
    <col min="1" max="1" width="1.85546875" style="6" customWidth="1"/>
    <col min="2" max="2" width="35" style="6" customWidth="1"/>
    <col min="3" max="9" width="8.42578125" style="6" customWidth="1"/>
    <col min="10" max="16384" width="11.42578125" style="6"/>
  </cols>
  <sheetData>
    <row r="1" spans="1:9" s="1" customFormat="1" ht="13.15" customHeight="1">
      <c r="A1" s="337" t="s">
        <v>3117</v>
      </c>
      <c r="B1" s="1119"/>
      <c r="C1" s="1120"/>
      <c r="D1" s="1120"/>
      <c r="E1" s="1120"/>
      <c r="F1" s="1120"/>
      <c r="G1" s="1120"/>
      <c r="H1" s="1120"/>
      <c r="I1" s="1120"/>
    </row>
    <row r="2" spans="1:9" ht="9" customHeight="1">
      <c r="A2" s="1121"/>
      <c r="B2" s="218"/>
      <c r="C2" s="1122"/>
      <c r="D2" s="1122"/>
      <c r="E2" s="1122"/>
      <c r="F2" s="1122"/>
      <c r="G2" s="1122"/>
      <c r="H2" s="1122"/>
      <c r="I2" s="1122"/>
    </row>
    <row r="3" spans="1:9" s="685" customFormat="1" ht="11.45" customHeight="1">
      <c r="A3" s="340" t="s">
        <v>2274</v>
      </c>
      <c r="B3" s="1123"/>
      <c r="C3" s="1124"/>
      <c r="D3" s="1124"/>
      <c r="E3" s="1124"/>
      <c r="F3" s="1124"/>
      <c r="G3" s="1124"/>
      <c r="H3" s="1124"/>
      <c r="I3" s="1124"/>
    </row>
    <row r="4" spans="1:9" s="685" customFormat="1" ht="11.45" customHeight="1">
      <c r="A4" s="340" t="s">
        <v>2275</v>
      </c>
      <c r="B4" s="1123"/>
      <c r="C4" s="1124"/>
      <c r="D4" s="1124"/>
      <c r="E4" s="1124"/>
      <c r="F4" s="1124"/>
      <c r="G4" s="1124"/>
      <c r="H4" s="1124"/>
      <c r="I4" s="1124"/>
    </row>
    <row r="5" spans="1:9" ht="9" customHeight="1">
      <c r="A5" s="1125" t="s">
        <v>663</v>
      </c>
      <c r="B5" s="1126"/>
      <c r="C5" s="302"/>
      <c r="D5" s="302" t="s">
        <v>663</v>
      </c>
      <c r="E5" s="302"/>
      <c r="F5" s="302"/>
      <c r="G5" s="302"/>
      <c r="H5" s="302"/>
      <c r="I5" s="302"/>
    </row>
    <row r="6" spans="1:9" ht="9.75" customHeight="1">
      <c r="A6" s="299"/>
      <c r="B6" s="300" t="s">
        <v>663</v>
      </c>
      <c r="C6" s="301"/>
      <c r="D6" s="302" t="s">
        <v>494</v>
      </c>
      <c r="E6" s="302"/>
      <c r="F6" s="302"/>
      <c r="G6" s="302"/>
      <c r="H6" s="302"/>
      <c r="I6" s="302"/>
    </row>
    <row r="7" spans="1:9" ht="9.75" customHeight="1">
      <c r="A7" s="303" t="s">
        <v>153</v>
      </c>
      <c r="B7" s="1127"/>
      <c r="C7" s="305"/>
      <c r="D7" s="305"/>
      <c r="E7" s="305" t="s">
        <v>497</v>
      </c>
      <c r="F7" s="305" t="s">
        <v>707</v>
      </c>
      <c r="G7" s="305"/>
      <c r="H7" s="1128" t="s">
        <v>499</v>
      </c>
      <c r="I7" s="306" t="s">
        <v>708</v>
      </c>
    </row>
    <row r="8" spans="1:9" ht="9.75" customHeight="1">
      <c r="A8" s="303" t="s">
        <v>709</v>
      </c>
      <c r="B8" s="1127"/>
      <c r="C8" s="305" t="s">
        <v>678</v>
      </c>
      <c r="D8" s="305" t="s">
        <v>2276</v>
      </c>
      <c r="E8" s="305" t="s">
        <v>503</v>
      </c>
      <c r="F8" s="305" t="s">
        <v>711</v>
      </c>
      <c r="G8" s="305" t="s">
        <v>504</v>
      </c>
      <c r="H8" s="305" t="s">
        <v>505</v>
      </c>
      <c r="I8" s="306" t="s">
        <v>712</v>
      </c>
    </row>
    <row r="9" spans="1:9" ht="9.75" customHeight="1">
      <c r="A9" s="303" t="s">
        <v>410</v>
      </c>
      <c r="B9" s="1127"/>
      <c r="C9" s="305" t="s">
        <v>78</v>
      </c>
      <c r="D9" s="305" t="s">
        <v>2277</v>
      </c>
      <c r="E9" s="305" t="s">
        <v>714</v>
      </c>
      <c r="F9" s="305" t="s">
        <v>714</v>
      </c>
      <c r="G9" s="305" t="s">
        <v>505</v>
      </c>
      <c r="H9" s="305" t="s">
        <v>715</v>
      </c>
      <c r="I9" s="306" t="s">
        <v>506</v>
      </c>
    </row>
    <row r="10" spans="1:9" ht="9.75" customHeight="1">
      <c r="A10" s="308"/>
      <c r="B10" s="309" t="s">
        <v>663</v>
      </c>
      <c r="C10" s="310"/>
      <c r="D10" s="310"/>
      <c r="E10" s="310" t="s">
        <v>505</v>
      </c>
      <c r="F10" s="310" t="s">
        <v>505</v>
      </c>
      <c r="G10" s="310"/>
      <c r="H10" s="310" t="s">
        <v>716</v>
      </c>
      <c r="I10" s="308" t="s">
        <v>505</v>
      </c>
    </row>
    <row r="11" spans="1:9" ht="9.75" customHeight="1">
      <c r="A11" s="312"/>
      <c r="B11" s="319"/>
      <c r="C11" s="306"/>
      <c r="D11" s="306"/>
      <c r="E11" s="306"/>
      <c r="F11" s="306"/>
      <c r="G11" s="306"/>
      <c r="H11" s="306"/>
      <c r="I11" s="312"/>
    </row>
    <row r="12" spans="1:9" s="307" customFormat="1" ht="12">
      <c r="B12" s="315"/>
      <c r="C12" s="316" t="s">
        <v>127</v>
      </c>
      <c r="D12" s="317"/>
      <c r="E12" s="317"/>
      <c r="F12" s="317"/>
      <c r="G12" s="317"/>
      <c r="H12" s="317"/>
      <c r="I12" s="318"/>
    </row>
    <row r="13" spans="1:9" ht="9.75" customHeight="1">
      <c r="A13" s="312"/>
      <c r="B13" s="319"/>
      <c r="C13" s="306"/>
      <c r="D13" s="306"/>
      <c r="E13" s="306"/>
      <c r="F13" s="306"/>
      <c r="G13" s="306"/>
      <c r="H13" s="306"/>
      <c r="I13" s="312"/>
    </row>
    <row r="14" spans="1:9" ht="9.75" customHeight="1">
      <c r="A14" s="320" t="s">
        <v>411</v>
      </c>
      <c r="B14" s="1129"/>
      <c r="C14" s="683">
        <v>3938</v>
      </c>
      <c r="D14" s="683">
        <v>3766</v>
      </c>
      <c r="E14" s="683">
        <v>10</v>
      </c>
      <c r="F14" s="683">
        <v>14</v>
      </c>
      <c r="G14" s="683">
        <v>2</v>
      </c>
      <c r="H14" s="683">
        <v>146</v>
      </c>
      <c r="I14" s="683">
        <v>0</v>
      </c>
    </row>
    <row r="15" spans="1:9" ht="9.75" customHeight="1">
      <c r="A15" s="532"/>
      <c r="B15" s="331"/>
      <c r="D15" s="683"/>
      <c r="E15" s="683"/>
      <c r="F15" s="683"/>
      <c r="G15" s="683"/>
      <c r="H15" s="683"/>
      <c r="I15" s="683"/>
    </row>
    <row r="16" spans="1:9" ht="9.75" customHeight="1">
      <c r="A16" s="532"/>
      <c r="B16" s="322" t="s">
        <v>717</v>
      </c>
      <c r="C16" s="683">
        <v>431</v>
      </c>
      <c r="D16" s="683">
        <v>375</v>
      </c>
      <c r="E16" s="683">
        <v>3</v>
      </c>
      <c r="F16" s="683">
        <v>0</v>
      </c>
      <c r="G16" s="683">
        <v>0</v>
      </c>
      <c r="H16" s="683">
        <v>53</v>
      </c>
      <c r="I16" s="683">
        <v>0</v>
      </c>
    </row>
    <row r="17" spans="1:9" ht="9.75" customHeight="1">
      <c r="A17" s="323"/>
      <c r="B17" s="322" t="s">
        <v>718</v>
      </c>
      <c r="C17" s="683">
        <v>234</v>
      </c>
      <c r="D17" s="683">
        <v>229</v>
      </c>
      <c r="E17" s="683">
        <v>0</v>
      </c>
      <c r="F17" s="683">
        <v>0</v>
      </c>
      <c r="G17" s="683">
        <v>0</v>
      </c>
      <c r="H17" s="683">
        <v>5</v>
      </c>
      <c r="I17" s="683">
        <v>0</v>
      </c>
    </row>
    <row r="18" spans="1:9" ht="9.75" customHeight="1">
      <c r="A18" s="212"/>
      <c r="B18" s="322" t="s">
        <v>719</v>
      </c>
      <c r="C18" s="683">
        <v>238</v>
      </c>
      <c r="D18" s="683">
        <v>222</v>
      </c>
      <c r="E18" s="683">
        <v>0</v>
      </c>
      <c r="F18" s="683">
        <v>12</v>
      </c>
      <c r="G18" s="683">
        <v>0</v>
      </c>
      <c r="H18" s="683">
        <v>4</v>
      </c>
      <c r="I18" s="683">
        <v>0</v>
      </c>
    </row>
    <row r="19" spans="1:9" ht="9.75" customHeight="1">
      <c r="A19" s="212"/>
      <c r="B19" s="322" t="s">
        <v>720</v>
      </c>
      <c r="C19" s="683">
        <v>333</v>
      </c>
      <c r="D19" s="683">
        <v>329</v>
      </c>
      <c r="E19" s="683">
        <v>0</v>
      </c>
      <c r="F19" s="683">
        <v>2</v>
      </c>
      <c r="G19" s="683">
        <v>0</v>
      </c>
      <c r="H19" s="683">
        <v>2</v>
      </c>
      <c r="I19" s="683">
        <v>0</v>
      </c>
    </row>
    <row r="20" spans="1:9" ht="9.75" customHeight="1">
      <c r="A20" s="323"/>
      <c r="B20" s="322" t="s">
        <v>721</v>
      </c>
      <c r="C20" s="683">
        <v>712</v>
      </c>
      <c r="D20" s="683">
        <v>711</v>
      </c>
      <c r="E20" s="683">
        <v>1</v>
      </c>
      <c r="F20" s="683">
        <v>0</v>
      </c>
      <c r="G20" s="683">
        <v>0</v>
      </c>
      <c r="H20" s="683">
        <v>0</v>
      </c>
      <c r="I20" s="683">
        <v>0</v>
      </c>
    </row>
    <row r="21" spans="1:9" ht="9.75" customHeight="1">
      <c r="A21" s="212"/>
      <c r="B21" s="322" t="s">
        <v>3118</v>
      </c>
      <c r="C21" s="683">
        <v>68</v>
      </c>
      <c r="D21" s="683">
        <v>11</v>
      </c>
      <c r="E21" s="683">
        <v>0</v>
      </c>
      <c r="F21" s="683">
        <v>0</v>
      </c>
      <c r="G21" s="683">
        <v>0</v>
      </c>
      <c r="H21" s="683">
        <v>57</v>
      </c>
      <c r="I21" s="683">
        <v>0</v>
      </c>
    </row>
    <row r="22" spans="1:9" ht="9.75" customHeight="1">
      <c r="A22" s="212"/>
      <c r="B22" s="322" t="s">
        <v>2278</v>
      </c>
      <c r="C22" s="683"/>
      <c r="D22" s="683"/>
      <c r="E22" s="683"/>
      <c r="F22" s="683"/>
      <c r="G22" s="683"/>
      <c r="H22" s="683"/>
      <c r="I22" s="683"/>
    </row>
    <row r="23" spans="1:9" ht="9.75" customHeight="1">
      <c r="A23" s="323"/>
      <c r="B23" s="322" t="s">
        <v>2186</v>
      </c>
      <c r="C23" s="683">
        <v>282</v>
      </c>
      <c r="D23" s="683">
        <v>270</v>
      </c>
      <c r="E23" s="683">
        <v>0</v>
      </c>
      <c r="F23" s="683">
        <v>0</v>
      </c>
      <c r="G23" s="683">
        <v>0</v>
      </c>
      <c r="H23" s="683">
        <v>12</v>
      </c>
      <c r="I23" s="683">
        <v>0</v>
      </c>
    </row>
    <row r="24" spans="1:9" ht="9.75" customHeight="1">
      <c r="A24" s="212"/>
      <c r="B24" s="322" t="s">
        <v>724</v>
      </c>
      <c r="C24" s="683">
        <v>88</v>
      </c>
      <c r="D24" s="683">
        <v>88</v>
      </c>
      <c r="E24" s="683">
        <v>0</v>
      </c>
      <c r="F24" s="683">
        <v>0</v>
      </c>
      <c r="G24" s="683">
        <v>0</v>
      </c>
      <c r="H24" s="683">
        <v>0</v>
      </c>
      <c r="I24" s="683">
        <v>0</v>
      </c>
    </row>
    <row r="25" spans="1:9" ht="9.75" customHeight="1">
      <c r="A25" s="212"/>
      <c r="B25" s="322" t="s">
        <v>2279</v>
      </c>
      <c r="C25" s="683"/>
      <c r="D25" s="683"/>
      <c r="E25" s="683"/>
      <c r="F25" s="683"/>
      <c r="G25" s="683"/>
      <c r="H25" s="683"/>
      <c r="I25" s="683"/>
    </row>
    <row r="26" spans="1:9" ht="9.75" customHeight="1">
      <c r="A26" s="323"/>
      <c r="B26" s="322" t="s">
        <v>2188</v>
      </c>
      <c r="C26" s="683">
        <v>502</v>
      </c>
      <c r="D26" s="683">
        <v>499</v>
      </c>
      <c r="E26" s="683">
        <v>3</v>
      </c>
      <c r="F26" s="683">
        <v>0</v>
      </c>
      <c r="G26" s="683">
        <v>0</v>
      </c>
      <c r="H26" s="683">
        <v>0</v>
      </c>
      <c r="I26" s="683">
        <v>0</v>
      </c>
    </row>
    <row r="27" spans="1:9" ht="9.75" customHeight="1">
      <c r="A27" s="212"/>
      <c r="B27" s="322" t="s">
        <v>727</v>
      </c>
      <c r="C27" s="683">
        <v>255</v>
      </c>
      <c r="D27" s="683">
        <v>250</v>
      </c>
      <c r="E27" s="683">
        <v>2</v>
      </c>
      <c r="F27" s="683">
        <v>0</v>
      </c>
      <c r="G27" s="683">
        <v>0</v>
      </c>
      <c r="H27" s="683">
        <v>3</v>
      </c>
      <c r="I27" s="683">
        <v>0</v>
      </c>
    </row>
    <row r="28" spans="1:9" ht="9.75" customHeight="1">
      <c r="A28" s="212"/>
      <c r="B28" s="322" t="s">
        <v>728</v>
      </c>
      <c r="C28" s="683">
        <v>195</v>
      </c>
      <c r="D28" s="683">
        <v>195</v>
      </c>
      <c r="E28" s="683">
        <v>0</v>
      </c>
      <c r="F28" s="683">
        <v>0</v>
      </c>
      <c r="G28" s="683">
        <v>0</v>
      </c>
      <c r="H28" s="683">
        <v>0</v>
      </c>
      <c r="I28" s="683">
        <v>0</v>
      </c>
    </row>
    <row r="29" spans="1:9" ht="9.75" customHeight="1">
      <c r="A29" s="323"/>
      <c r="B29" s="322" t="s">
        <v>729</v>
      </c>
      <c r="C29" s="683">
        <v>66</v>
      </c>
      <c r="D29" s="683">
        <v>66</v>
      </c>
      <c r="E29" s="683">
        <v>0</v>
      </c>
      <c r="F29" s="683">
        <v>0</v>
      </c>
      <c r="G29" s="683">
        <v>0</v>
      </c>
      <c r="H29" s="683">
        <v>0</v>
      </c>
      <c r="I29" s="683">
        <v>0</v>
      </c>
    </row>
    <row r="30" spans="1:9" ht="9.75" customHeight="1">
      <c r="A30" s="212"/>
      <c r="B30" s="322" t="s">
        <v>3119</v>
      </c>
      <c r="C30" s="683">
        <v>265</v>
      </c>
      <c r="D30" s="683">
        <v>263</v>
      </c>
      <c r="E30" s="683">
        <v>0</v>
      </c>
      <c r="F30" s="683">
        <v>0</v>
      </c>
      <c r="G30" s="683">
        <v>0</v>
      </c>
      <c r="H30" s="683">
        <v>2</v>
      </c>
      <c r="I30" s="683">
        <v>0</v>
      </c>
    </row>
    <row r="31" spans="1:9" ht="9.75" customHeight="1">
      <c r="A31" s="323"/>
      <c r="B31" s="322" t="s">
        <v>730</v>
      </c>
      <c r="C31" s="683">
        <v>114</v>
      </c>
      <c r="D31" s="683">
        <v>114</v>
      </c>
      <c r="E31" s="683">
        <v>0</v>
      </c>
      <c r="F31" s="683">
        <v>0</v>
      </c>
      <c r="G31" s="683">
        <v>0</v>
      </c>
      <c r="H31" s="683">
        <v>0</v>
      </c>
      <c r="I31" s="683">
        <v>0</v>
      </c>
    </row>
    <row r="32" spans="1:9" ht="9.75" customHeight="1">
      <c r="A32" s="323"/>
      <c r="B32" s="322" t="s">
        <v>3120</v>
      </c>
      <c r="C32" s="683">
        <v>50</v>
      </c>
      <c r="D32" s="683">
        <v>49</v>
      </c>
      <c r="E32" s="683">
        <v>1</v>
      </c>
      <c r="F32" s="683">
        <v>0</v>
      </c>
      <c r="G32" s="683">
        <v>0</v>
      </c>
      <c r="H32" s="683">
        <v>0</v>
      </c>
      <c r="I32" s="683">
        <v>0</v>
      </c>
    </row>
    <row r="33" spans="1:9" ht="9.75" customHeight="1">
      <c r="A33" s="323"/>
      <c r="B33" s="322" t="s">
        <v>3121</v>
      </c>
      <c r="C33" s="683">
        <v>105</v>
      </c>
      <c r="D33" s="683">
        <v>95</v>
      </c>
      <c r="E33" s="683">
        <v>0</v>
      </c>
      <c r="F33" s="683">
        <v>0</v>
      </c>
      <c r="G33" s="683">
        <v>2</v>
      </c>
      <c r="H33" s="683">
        <v>8</v>
      </c>
      <c r="I33" s="683">
        <v>0</v>
      </c>
    </row>
    <row r="34" spans="1:9" ht="9.75" customHeight="1">
      <c r="A34" s="212"/>
      <c r="B34" s="1130"/>
      <c r="C34" s="683"/>
    </row>
    <row r="35" spans="1:9" ht="9.75" customHeight="1">
      <c r="A35" s="212" t="s">
        <v>430</v>
      </c>
      <c r="B35" s="326"/>
      <c r="C35" s="683">
        <v>571</v>
      </c>
      <c r="D35" s="683">
        <v>568</v>
      </c>
      <c r="E35" s="683">
        <v>0</v>
      </c>
      <c r="F35" s="683">
        <v>0</v>
      </c>
      <c r="G35" s="683">
        <v>0</v>
      </c>
      <c r="H35" s="683">
        <v>3</v>
      </c>
      <c r="I35" s="683">
        <v>0</v>
      </c>
    </row>
    <row r="36" spans="1:9" ht="9.75" customHeight="1">
      <c r="A36" s="323"/>
      <c r="B36" s="324"/>
      <c r="C36" s="683"/>
      <c r="D36" s="683"/>
      <c r="E36" s="683"/>
      <c r="F36" s="683"/>
      <c r="G36" s="683"/>
      <c r="H36" s="683"/>
      <c r="I36" s="683"/>
    </row>
    <row r="37" spans="1:9" ht="9.75" customHeight="1">
      <c r="A37" s="212" t="s">
        <v>731</v>
      </c>
      <c r="B37" s="1130"/>
      <c r="C37" s="683">
        <v>9351</v>
      </c>
      <c r="D37" s="683">
        <v>5960</v>
      </c>
      <c r="E37" s="683">
        <v>24</v>
      </c>
      <c r="F37" s="683">
        <v>1</v>
      </c>
      <c r="G37" s="683">
        <v>12</v>
      </c>
      <c r="H37" s="683">
        <v>2379</v>
      </c>
      <c r="I37" s="683">
        <v>975</v>
      </c>
    </row>
    <row r="38" spans="1:9" ht="9.75" customHeight="1">
      <c r="A38" s="212"/>
      <c r="B38" s="326"/>
      <c r="C38" s="683"/>
      <c r="D38" s="683"/>
      <c r="E38" s="683"/>
      <c r="F38" s="683"/>
      <c r="G38" s="683"/>
      <c r="H38" s="683"/>
      <c r="I38" s="683"/>
    </row>
    <row r="39" spans="1:9" ht="9.75" customHeight="1">
      <c r="A39" s="323"/>
      <c r="B39" s="322" t="s">
        <v>2280</v>
      </c>
      <c r="C39" s="683"/>
      <c r="D39" s="683"/>
      <c r="E39" s="683"/>
      <c r="F39" s="683"/>
      <c r="G39" s="683"/>
      <c r="H39" s="683"/>
      <c r="I39" s="683"/>
    </row>
    <row r="40" spans="1:9" ht="9.75" customHeight="1">
      <c r="A40" s="212"/>
      <c r="B40" s="322" t="s">
        <v>2281</v>
      </c>
      <c r="C40" s="683">
        <v>277</v>
      </c>
      <c r="D40" s="683">
        <v>168</v>
      </c>
      <c r="E40" s="683">
        <v>3</v>
      </c>
      <c r="F40" s="683">
        <v>0</v>
      </c>
      <c r="G40" s="683">
        <v>0</v>
      </c>
      <c r="H40" s="683">
        <v>106</v>
      </c>
      <c r="I40" s="683">
        <v>0</v>
      </c>
    </row>
    <row r="41" spans="1:9" ht="9.75" customHeight="1">
      <c r="A41" s="212"/>
      <c r="B41" s="322" t="s">
        <v>733</v>
      </c>
      <c r="C41" s="683">
        <v>41</v>
      </c>
      <c r="D41" s="683">
        <v>41</v>
      </c>
      <c r="E41" s="683">
        <v>0</v>
      </c>
      <c r="F41" s="683">
        <v>0</v>
      </c>
      <c r="G41" s="683">
        <v>0</v>
      </c>
      <c r="H41" s="683">
        <v>0</v>
      </c>
      <c r="I41" s="683">
        <v>0</v>
      </c>
    </row>
    <row r="42" spans="1:9" ht="9.75" customHeight="1">
      <c r="A42" s="323"/>
      <c r="B42" s="322" t="s">
        <v>3122</v>
      </c>
      <c r="C42" s="683">
        <v>317</v>
      </c>
      <c r="D42" s="683">
        <v>317</v>
      </c>
      <c r="E42" s="683">
        <v>0</v>
      </c>
      <c r="F42" s="683">
        <v>0</v>
      </c>
      <c r="G42" s="683">
        <v>0</v>
      </c>
      <c r="H42" s="683">
        <v>0</v>
      </c>
      <c r="I42" s="683">
        <v>0</v>
      </c>
    </row>
    <row r="43" spans="1:9" ht="9.75" customHeight="1">
      <c r="A43" s="212"/>
      <c r="B43" s="1293" t="s">
        <v>3123</v>
      </c>
      <c r="C43" s="683">
        <v>471</v>
      </c>
      <c r="D43" s="683">
        <v>395</v>
      </c>
      <c r="E43" s="683">
        <v>0</v>
      </c>
      <c r="F43" s="683">
        <v>0</v>
      </c>
      <c r="G43" s="683">
        <v>0</v>
      </c>
      <c r="H43" s="683">
        <v>76</v>
      </c>
      <c r="I43" s="683">
        <v>0</v>
      </c>
    </row>
    <row r="44" spans="1:9" ht="9.75" customHeight="1">
      <c r="A44" s="212"/>
      <c r="B44" s="322" t="s">
        <v>734</v>
      </c>
      <c r="C44" s="683">
        <v>551</v>
      </c>
      <c r="D44" s="683">
        <v>53</v>
      </c>
      <c r="E44" s="683">
        <v>0</v>
      </c>
      <c r="F44" s="683">
        <v>0</v>
      </c>
      <c r="G44" s="683">
        <v>0</v>
      </c>
      <c r="H44" s="683">
        <v>498</v>
      </c>
      <c r="I44" s="683">
        <v>0</v>
      </c>
    </row>
    <row r="45" spans="1:9" ht="9.75" customHeight="1">
      <c r="A45" s="323"/>
      <c r="B45" s="322" t="s">
        <v>735</v>
      </c>
      <c r="C45" s="683">
        <v>1175</v>
      </c>
      <c r="D45" s="683">
        <v>1125</v>
      </c>
      <c r="E45" s="683">
        <v>0</v>
      </c>
      <c r="F45" s="683">
        <v>0</v>
      </c>
      <c r="G45" s="683">
        <v>0</v>
      </c>
      <c r="H45" s="683">
        <v>44</v>
      </c>
      <c r="I45" s="683">
        <v>6</v>
      </c>
    </row>
    <row r="46" spans="1:9" ht="9.75" customHeight="1">
      <c r="A46" s="212"/>
      <c r="B46" s="322" t="s">
        <v>1701</v>
      </c>
      <c r="C46" s="683">
        <v>1069</v>
      </c>
      <c r="D46" s="683">
        <v>38</v>
      </c>
      <c r="E46" s="683">
        <v>0</v>
      </c>
      <c r="F46" s="683">
        <v>1</v>
      </c>
      <c r="G46" s="683">
        <v>0</v>
      </c>
      <c r="H46" s="683">
        <v>63</v>
      </c>
      <c r="I46" s="683">
        <v>967</v>
      </c>
    </row>
    <row r="47" spans="1:9" ht="9.75" customHeight="1">
      <c r="A47" s="212"/>
      <c r="B47" s="322" t="s">
        <v>736</v>
      </c>
      <c r="C47" s="683">
        <v>3119</v>
      </c>
      <c r="D47" s="683">
        <v>1746</v>
      </c>
      <c r="E47" s="683">
        <v>1</v>
      </c>
      <c r="F47" s="683">
        <v>0</v>
      </c>
      <c r="G47" s="683">
        <v>0</v>
      </c>
      <c r="H47" s="683">
        <v>1370</v>
      </c>
      <c r="I47" s="683">
        <v>2</v>
      </c>
    </row>
    <row r="48" spans="1:9" ht="9.75" customHeight="1">
      <c r="A48" s="323"/>
      <c r="B48" s="322" t="s">
        <v>2282</v>
      </c>
      <c r="C48" s="683"/>
      <c r="D48" s="683"/>
      <c r="E48" s="683"/>
      <c r="F48" s="683"/>
      <c r="G48" s="683"/>
      <c r="H48" s="683"/>
      <c r="I48" s="683"/>
    </row>
    <row r="49" spans="1:9" ht="9.75" customHeight="1">
      <c r="A49" s="212"/>
      <c r="B49" s="322" t="s">
        <v>2283</v>
      </c>
      <c r="C49" s="683">
        <v>195</v>
      </c>
      <c r="D49" s="683">
        <v>69</v>
      </c>
      <c r="E49" s="683">
        <v>0</v>
      </c>
      <c r="F49" s="683">
        <v>0</v>
      </c>
      <c r="G49" s="683">
        <v>0</v>
      </c>
      <c r="H49" s="683">
        <v>126</v>
      </c>
      <c r="I49" s="683">
        <v>0</v>
      </c>
    </row>
    <row r="50" spans="1:9" ht="9.75" customHeight="1">
      <c r="A50" s="212"/>
      <c r="B50" s="322" t="s">
        <v>737</v>
      </c>
      <c r="C50" s="683">
        <v>996</v>
      </c>
      <c r="D50" s="683">
        <v>974</v>
      </c>
      <c r="E50" s="683">
        <v>1</v>
      </c>
      <c r="F50" s="683">
        <v>0</v>
      </c>
      <c r="G50" s="683">
        <v>0</v>
      </c>
      <c r="H50" s="683">
        <v>21</v>
      </c>
      <c r="I50" s="683">
        <v>0</v>
      </c>
    </row>
    <row r="51" spans="1:9" ht="9.75" customHeight="1">
      <c r="A51" s="212"/>
      <c r="B51" s="322" t="s">
        <v>738</v>
      </c>
      <c r="C51" s="683">
        <v>987</v>
      </c>
      <c r="D51" s="683">
        <v>950</v>
      </c>
      <c r="E51" s="683">
        <v>19</v>
      </c>
      <c r="F51" s="683">
        <v>0</v>
      </c>
      <c r="G51" s="683">
        <v>6</v>
      </c>
      <c r="H51" s="683">
        <v>12</v>
      </c>
      <c r="I51" s="683">
        <v>0</v>
      </c>
    </row>
    <row r="52" spans="1:9" ht="9.75" customHeight="1">
      <c r="A52" s="212"/>
      <c r="B52" s="1293" t="s">
        <v>3125</v>
      </c>
      <c r="C52" s="683">
        <v>153</v>
      </c>
      <c r="D52" s="683">
        <v>84</v>
      </c>
      <c r="E52" s="683">
        <v>0</v>
      </c>
      <c r="F52" s="683">
        <v>0</v>
      </c>
      <c r="G52" s="683">
        <v>6</v>
      </c>
      <c r="H52" s="683">
        <v>63</v>
      </c>
      <c r="I52" s="683">
        <v>0</v>
      </c>
    </row>
    <row r="53" spans="1:9" ht="9.75" customHeight="1">
      <c r="A53" s="212"/>
      <c r="B53" s="326"/>
      <c r="C53" s="683"/>
      <c r="D53" s="683"/>
      <c r="E53" s="683"/>
      <c r="F53" s="683"/>
      <c r="G53" s="683"/>
      <c r="H53" s="683"/>
      <c r="I53" s="683"/>
    </row>
    <row r="54" spans="1:9" ht="9.75" customHeight="1">
      <c r="A54" s="323" t="s">
        <v>443</v>
      </c>
      <c r="B54" s="324"/>
      <c r="C54" s="683">
        <v>15975</v>
      </c>
      <c r="D54" s="683">
        <v>15439</v>
      </c>
      <c r="E54" s="683">
        <v>43</v>
      </c>
      <c r="F54" s="683">
        <v>0</v>
      </c>
      <c r="G54" s="683">
        <v>0</v>
      </c>
      <c r="H54" s="683">
        <v>490</v>
      </c>
      <c r="I54" s="683">
        <v>3</v>
      </c>
    </row>
    <row r="55" spans="1:9" ht="9.75" customHeight="1">
      <c r="A55" s="212"/>
      <c r="B55" s="1130"/>
      <c r="C55" s="683"/>
      <c r="D55" s="683"/>
      <c r="E55" s="683"/>
      <c r="F55" s="683"/>
      <c r="G55" s="683"/>
      <c r="H55" s="683"/>
      <c r="I55" s="683"/>
    </row>
    <row r="56" spans="1:9" ht="9.75" customHeight="1">
      <c r="A56" s="212"/>
      <c r="B56" s="322" t="s">
        <v>739</v>
      </c>
      <c r="C56" s="683">
        <v>429</v>
      </c>
      <c r="D56" s="683">
        <v>368</v>
      </c>
      <c r="E56" s="683">
        <v>1</v>
      </c>
      <c r="F56" s="683">
        <v>0</v>
      </c>
      <c r="G56" s="683">
        <v>0</v>
      </c>
      <c r="H56" s="683">
        <v>60</v>
      </c>
      <c r="I56" s="683">
        <v>0</v>
      </c>
    </row>
    <row r="57" spans="1:9" ht="9.75" customHeight="1">
      <c r="A57" s="323"/>
      <c r="B57" s="322" t="s">
        <v>740</v>
      </c>
      <c r="C57" s="683">
        <v>928</v>
      </c>
      <c r="D57" s="683">
        <v>873</v>
      </c>
      <c r="E57" s="683">
        <v>14</v>
      </c>
      <c r="F57" s="683">
        <v>0</v>
      </c>
      <c r="G57" s="683">
        <v>0</v>
      </c>
      <c r="H57" s="683">
        <v>41</v>
      </c>
      <c r="I57" s="683">
        <v>0</v>
      </c>
    </row>
    <row r="58" spans="1:9" ht="9.75" customHeight="1">
      <c r="A58" s="212"/>
      <c r="B58" s="322" t="s">
        <v>741</v>
      </c>
      <c r="C58" s="683">
        <v>3462</v>
      </c>
      <c r="D58" s="683">
        <v>3380</v>
      </c>
      <c r="E58" s="683">
        <v>7</v>
      </c>
      <c r="F58" s="683">
        <v>0</v>
      </c>
      <c r="G58" s="683">
        <v>0</v>
      </c>
      <c r="H58" s="683">
        <v>75</v>
      </c>
      <c r="I58" s="683">
        <v>0</v>
      </c>
    </row>
    <row r="59" spans="1:9" ht="9.75" customHeight="1">
      <c r="A59" s="323"/>
      <c r="B59" s="322" t="s">
        <v>742</v>
      </c>
      <c r="C59" s="683">
        <v>3965</v>
      </c>
      <c r="D59" s="683">
        <v>3795</v>
      </c>
      <c r="E59" s="683">
        <v>7</v>
      </c>
      <c r="F59" s="683">
        <v>0</v>
      </c>
      <c r="G59" s="683">
        <v>0</v>
      </c>
      <c r="H59" s="683">
        <v>163</v>
      </c>
      <c r="I59" s="683">
        <v>0</v>
      </c>
    </row>
    <row r="60" spans="1:9" ht="9.75" customHeight="1">
      <c r="A60" s="212"/>
      <c r="B60" s="322" t="s">
        <v>743</v>
      </c>
      <c r="C60" s="683">
        <v>654</v>
      </c>
      <c r="D60" s="683">
        <v>653</v>
      </c>
      <c r="E60" s="683">
        <v>0</v>
      </c>
      <c r="F60" s="683">
        <v>0</v>
      </c>
      <c r="G60" s="683">
        <v>0</v>
      </c>
      <c r="H60" s="683">
        <v>1</v>
      </c>
      <c r="I60" s="683">
        <v>0</v>
      </c>
    </row>
    <row r="61" spans="1:9" ht="9.75" customHeight="1">
      <c r="A61" s="212"/>
      <c r="B61" s="322" t="s">
        <v>744</v>
      </c>
      <c r="C61" s="683">
        <v>5027</v>
      </c>
      <c r="D61" s="683">
        <v>4891</v>
      </c>
      <c r="E61" s="683">
        <v>8</v>
      </c>
      <c r="F61" s="683">
        <v>0</v>
      </c>
      <c r="G61" s="683">
        <v>0</v>
      </c>
      <c r="H61" s="683">
        <v>128</v>
      </c>
      <c r="I61" s="683">
        <v>0</v>
      </c>
    </row>
    <row r="62" spans="1:9" ht="9.75" customHeight="1">
      <c r="A62" s="323"/>
      <c r="B62" s="322" t="s">
        <v>745</v>
      </c>
      <c r="C62" s="683">
        <v>1087</v>
      </c>
      <c r="D62" s="683">
        <v>1066</v>
      </c>
      <c r="E62" s="683">
        <v>0</v>
      </c>
      <c r="F62" s="683">
        <v>0</v>
      </c>
      <c r="G62" s="683">
        <v>0</v>
      </c>
      <c r="H62" s="683">
        <v>18</v>
      </c>
      <c r="I62" s="683">
        <v>3</v>
      </c>
    </row>
    <row r="63" spans="1:9" ht="9.75" customHeight="1">
      <c r="A63" s="212"/>
      <c r="B63" s="322" t="s">
        <v>746</v>
      </c>
      <c r="C63" s="683">
        <v>423</v>
      </c>
      <c r="D63" s="683">
        <v>413</v>
      </c>
      <c r="E63" s="683">
        <v>6</v>
      </c>
      <c r="F63" s="683">
        <v>0</v>
      </c>
      <c r="G63" s="683">
        <v>0</v>
      </c>
      <c r="H63" s="683">
        <v>4</v>
      </c>
      <c r="I63" s="683">
        <v>0</v>
      </c>
    </row>
    <row r="64" spans="1:9" ht="9.75" customHeight="1">
      <c r="A64" s="212"/>
      <c r="B64" s="326"/>
      <c r="C64" s="683"/>
      <c r="D64" s="683"/>
      <c r="E64" s="683"/>
      <c r="F64" s="683"/>
      <c r="G64" s="683"/>
      <c r="H64" s="683"/>
      <c r="I64" s="683"/>
    </row>
    <row r="65" spans="1:9" ht="9.75" customHeight="1">
      <c r="A65" s="207" t="s">
        <v>453</v>
      </c>
      <c r="B65" s="321"/>
      <c r="C65" s="683">
        <v>107839</v>
      </c>
      <c r="D65" s="683">
        <v>107639</v>
      </c>
      <c r="E65" s="683">
        <v>1</v>
      </c>
      <c r="F65" s="683">
        <v>2</v>
      </c>
      <c r="G65" s="683">
        <v>0</v>
      </c>
      <c r="H65" s="683">
        <v>197</v>
      </c>
      <c r="I65" s="683">
        <v>0</v>
      </c>
    </row>
    <row r="66" spans="1:9" ht="9.75" customHeight="1">
      <c r="A66" s="212"/>
      <c r="B66" s="1130"/>
      <c r="C66" s="683"/>
      <c r="D66" s="683"/>
      <c r="E66" s="683"/>
      <c r="F66" s="683"/>
      <c r="G66" s="683"/>
      <c r="H66" s="683"/>
      <c r="I66" s="683"/>
    </row>
    <row r="67" spans="1:9" ht="9.75" customHeight="1">
      <c r="A67" s="212"/>
      <c r="B67" s="322" t="s">
        <v>747</v>
      </c>
      <c r="C67" s="683">
        <v>969</v>
      </c>
      <c r="D67" s="683">
        <v>969</v>
      </c>
      <c r="E67" s="683">
        <v>0</v>
      </c>
      <c r="F67" s="683">
        <v>0</v>
      </c>
      <c r="G67" s="683">
        <v>0</v>
      </c>
      <c r="H67" s="683">
        <v>0</v>
      </c>
      <c r="I67" s="683">
        <v>0</v>
      </c>
    </row>
    <row r="68" spans="1:9" ht="9.75" customHeight="1">
      <c r="A68" s="323"/>
      <c r="B68" s="322" t="s">
        <v>3126</v>
      </c>
      <c r="C68" s="683">
        <v>333</v>
      </c>
      <c r="D68" s="683">
        <v>136</v>
      </c>
      <c r="E68" s="683">
        <v>1</v>
      </c>
      <c r="F68" s="683">
        <v>2</v>
      </c>
      <c r="G68" s="683">
        <v>0</v>
      </c>
      <c r="H68" s="683">
        <v>194</v>
      </c>
      <c r="I68" s="683">
        <v>0</v>
      </c>
    </row>
    <row r="69" spans="1:9" ht="9.75" customHeight="1">
      <c r="A69" s="212"/>
      <c r="B69" s="322" t="s">
        <v>2284</v>
      </c>
      <c r="C69" s="683"/>
      <c r="D69" s="683"/>
      <c r="E69" s="683"/>
      <c r="F69" s="683"/>
      <c r="G69" s="683"/>
      <c r="H69" s="683"/>
      <c r="I69" s="683"/>
    </row>
    <row r="70" spans="1:9" ht="9.75" customHeight="1">
      <c r="A70" s="212"/>
      <c r="B70" s="322" t="s">
        <v>2194</v>
      </c>
      <c r="C70" s="683">
        <v>2329</v>
      </c>
      <c r="D70" s="683">
        <v>2329</v>
      </c>
      <c r="E70" s="683">
        <v>0</v>
      </c>
      <c r="F70" s="683">
        <v>0</v>
      </c>
      <c r="G70" s="683">
        <v>0</v>
      </c>
      <c r="H70" s="683">
        <v>0</v>
      </c>
      <c r="I70" s="683">
        <v>0</v>
      </c>
    </row>
    <row r="71" spans="1:9" ht="9.75" customHeight="1">
      <c r="A71" s="323"/>
      <c r="B71" s="322" t="s">
        <v>2285</v>
      </c>
      <c r="C71" s="683"/>
      <c r="D71" s="683"/>
      <c r="E71" s="683"/>
      <c r="F71" s="683"/>
      <c r="G71" s="683"/>
      <c r="H71" s="683"/>
      <c r="I71" s="683"/>
    </row>
    <row r="72" spans="1:9" ht="9.75" customHeight="1">
      <c r="A72" s="212"/>
      <c r="B72" s="322" t="s">
        <v>2194</v>
      </c>
      <c r="C72" s="683">
        <v>11310</v>
      </c>
      <c r="D72" s="683">
        <v>11308</v>
      </c>
      <c r="E72" s="683">
        <v>0</v>
      </c>
      <c r="F72" s="683">
        <v>0</v>
      </c>
      <c r="G72" s="683">
        <v>0</v>
      </c>
      <c r="H72" s="683">
        <v>2</v>
      </c>
      <c r="I72" s="683">
        <v>0</v>
      </c>
    </row>
    <row r="73" spans="1:9" ht="9.75" customHeight="1">
      <c r="A73" s="212"/>
      <c r="B73" s="322" t="s">
        <v>2286</v>
      </c>
      <c r="C73" s="683"/>
      <c r="D73" s="683"/>
      <c r="E73" s="683"/>
      <c r="F73" s="683"/>
      <c r="G73" s="683"/>
      <c r="H73" s="683"/>
      <c r="I73" s="683"/>
    </row>
    <row r="74" spans="1:9" ht="9.75" customHeight="1">
      <c r="A74" s="323"/>
      <c r="B74" s="322" t="s">
        <v>2195</v>
      </c>
      <c r="C74" s="683">
        <v>89939</v>
      </c>
      <c r="D74" s="683">
        <v>89938</v>
      </c>
      <c r="E74" s="683">
        <v>0</v>
      </c>
      <c r="F74" s="683">
        <v>0</v>
      </c>
      <c r="G74" s="683">
        <v>0</v>
      </c>
      <c r="H74" s="683">
        <v>1</v>
      </c>
      <c r="I74" s="683">
        <v>0</v>
      </c>
    </row>
    <row r="75" spans="1:9" ht="9.75" customHeight="1">
      <c r="A75" s="212"/>
      <c r="B75" s="322" t="s">
        <v>753</v>
      </c>
      <c r="C75" s="683">
        <v>2959</v>
      </c>
      <c r="D75" s="683">
        <v>2959</v>
      </c>
      <c r="E75" s="683">
        <v>0</v>
      </c>
      <c r="F75" s="683">
        <v>0</v>
      </c>
      <c r="G75" s="683">
        <v>0</v>
      </c>
      <c r="H75" s="683">
        <v>0</v>
      </c>
      <c r="I75" s="683">
        <v>0</v>
      </c>
    </row>
    <row r="76" spans="1:9" ht="9.75" customHeight="1">
      <c r="A76" s="532"/>
      <c r="B76" s="327"/>
      <c r="D76" s="683"/>
      <c r="E76" s="683"/>
      <c r="F76" s="683"/>
      <c r="G76" s="683"/>
      <c r="H76" s="683"/>
      <c r="I76" s="683"/>
    </row>
    <row r="77" spans="1:9" ht="9.75" customHeight="1">
      <c r="D77" s="683"/>
      <c r="E77" s="683"/>
      <c r="F77" s="683"/>
      <c r="G77" s="683"/>
      <c r="H77" s="683"/>
      <c r="I77" s="683"/>
    </row>
    <row r="78" spans="1:9" s="90" customFormat="1" ht="10.5" customHeight="1">
      <c r="B78" s="257"/>
      <c r="C78" s="257"/>
      <c r="D78" s="683"/>
      <c r="E78" s="683"/>
      <c r="F78" s="683"/>
      <c r="G78" s="683"/>
      <c r="H78" s="683"/>
      <c r="I78" s="683"/>
    </row>
    <row r="79" spans="1:9" s="90" customFormat="1" ht="9" customHeight="1">
      <c r="A79" s="207"/>
      <c r="B79" s="257"/>
      <c r="C79" s="257"/>
      <c r="D79" s="683"/>
      <c r="E79" s="683"/>
      <c r="F79" s="683"/>
      <c r="G79" s="683"/>
      <c r="H79" s="683"/>
      <c r="I79" s="683"/>
    </row>
    <row r="80" spans="1:9" s="90" customFormat="1" ht="9" customHeight="1">
      <c r="A80" s="207"/>
      <c r="B80" s="257"/>
      <c r="C80" s="257"/>
      <c r="D80" s="683"/>
      <c r="E80" s="683"/>
      <c r="F80" s="683"/>
      <c r="G80" s="683"/>
      <c r="H80" s="683"/>
      <c r="I80" s="683"/>
    </row>
    <row r="81" spans="1:9" ht="9" customHeight="1">
      <c r="A81" s="207"/>
      <c r="B81" s="327"/>
      <c r="C81" s="166"/>
      <c r="D81" s="683"/>
      <c r="E81" s="683"/>
      <c r="F81" s="683"/>
      <c r="G81" s="683"/>
      <c r="H81" s="683"/>
      <c r="I81" s="683"/>
    </row>
    <row r="82" spans="1:9" ht="10.5" customHeight="1">
      <c r="A82" s="328" t="s">
        <v>3078</v>
      </c>
      <c r="B82" s="1131"/>
      <c r="C82" s="166"/>
      <c r="D82" s="683"/>
      <c r="E82" s="683"/>
      <c r="F82" s="683"/>
      <c r="G82" s="683"/>
      <c r="H82" s="683"/>
      <c r="I82" s="683"/>
    </row>
    <row r="83" spans="1:9" ht="12">
      <c r="B83" s="315"/>
      <c r="C83" s="316" t="s">
        <v>127</v>
      </c>
      <c r="D83" s="683"/>
      <c r="E83" s="683"/>
      <c r="F83" s="683"/>
      <c r="G83" s="683"/>
      <c r="H83" s="683"/>
      <c r="I83" s="683"/>
    </row>
    <row r="84" spans="1:9" ht="9.75" customHeight="1">
      <c r="A84" s="318"/>
      <c r="B84" s="315"/>
      <c r="D84" s="683"/>
      <c r="E84" s="683"/>
      <c r="F84" s="683"/>
      <c r="G84" s="683"/>
      <c r="H84" s="683"/>
      <c r="I84" s="683"/>
    </row>
    <row r="85" spans="1:9" ht="9.75" customHeight="1">
      <c r="A85" s="207" t="s">
        <v>521</v>
      </c>
      <c r="B85" s="321"/>
      <c r="C85" s="166"/>
      <c r="D85" s="683"/>
      <c r="E85" s="683"/>
      <c r="F85" s="683"/>
      <c r="G85" s="683"/>
      <c r="H85" s="683"/>
      <c r="I85" s="683"/>
    </row>
    <row r="86" spans="1:9" ht="9.75" customHeight="1">
      <c r="A86" s="207" t="s">
        <v>754</v>
      </c>
      <c r="B86" s="321"/>
      <c r="C86" s="683">
        <v>4602</v>
      </c>
      <c r="D86" s="683">
        <v>3850</v>
      </c>
      <c r="E86" s="683">
        <v>5</v>
      </c>
      <c r="F86" s="683">
        <v>0</v>
      </c>
      <c r="G86" s="683">
        <v>0</v>
      </c>
      <c r="H86" s="683">
        <v>747</v>
      </c>
      <c r="I86" s="683">
        <v>0</v>
      </c>
    </row>
    <row r="87" spans="1:9" ht="9.75" customHeight="1">
      <c r="A87" s="1132"/>
      <c r="B87" s="1129"/>
      <c r="C87" s="683"/>
      <c r="D87" s="683"/>
      <c r="E87" s="683"/>
      <c r="F87" s="683"/>
      <c r="G87" s="683"/>
      <c r="H87" s="683"/>
      <c r="I87" s="683"/>
    </row>
    <row r="88" spans="1:9" ht="9.75" customHeight="1">
      <c r="A88" s="532"/>
      <c r="B88" s="322" t="s">
        <v>755</v>
      </c>
      <c r="C88" s="683">
        <v>74</v>
      </c>
      <c r="D88" s="683">
        <v>74</v>
      </c>
      <c r="E88" s="683">
        <v>0</v>
      </c>
      <c r="F88" s="683">
        <v>0</v>
      </c>
      <c r="G88" s="683">
        <v>0</v>
      </c>
      <c r="H88" s="683">
        <v>0</v>
      </c>
      <c r="I88" s="683">
        <v>0</v>
      </c>
    </row>
    <row r="89" spans="1:9" ht="9.75" customHeight="1">
      <c r="A89" s="532"/>
      <c r="B89" s="322" t="s">
        <v>756</v>
      </c>
      <c r="C89" s="683">
        <v>197</v>
      </c>
      <c r="D89" s="683">
        <v>197</v>
      </c>
      <c r="E89" s="683">
        <v>0</v>
      </c>
      <c r="F89" s="683">
        <v>0</v>
      </c>
      <c r="G89" s="683">
        <v>0</v>
      </c>
      <c r="H89" s="683">
        <v>0</v>
      </c>
      <c r="I89" s="683">
        <v>0</v>
      </c>
    </row>
    <row r="90" spans="1:9" ht="9.75" customHeight="1">
      <c r="A90" s="532"/>
      <c r="B90" s="322" t="s">
        <v>757</v>
      </c>
      <c r="C90" s="683">
        <v>561</v>
      </c>
      <c r="D90" s="683">
        <v>560</v>
      </c>
      <c r="E90" s="683">
        <v>0</v>
      </c>
      <c r="F90" s="683">
        <v>0</v>
      </c>
      <c r="G90" s="683">
        <v>0</v>
      </c>
      <c r="H90" s="683">
        <v>1</v>
      </c>
      <c r="I90" s="683">
        <v>0</v>
      </c>
    </row>
    <row r="91" spans="1:9" ht="9.75" customHeight="1">
      <c r="A91" s="532"/>
      <c r="B91" s="322" t="s">
        <v>758</v>
      </c>
      <c r="C91" s="683">
        <v>693</v>
      </c>
      <c r="D91" s="683">
        <v>693</v>
      </c>
      <c r="E91" s="683">
        <v>0</v>
      </c>
      <c r="F91" s="683">
        <v>0</v>
      </c>
      <c r="G91" s="683">
        <v>0</v>
      </c>
      <c r="H91" s="683">
        <v>0</v>
      </c>
      <c r="I91" s="683">
        <v>0</v>
      </c>
    </row>
    <row r="92" spans="1:9" ht="9.75" customHeight="1">
      <c r="A92" s="532"/>
      <c r="B92" s="322" t="s">
        <v>521</v>
      </c>
      <c r="C92" s="683"/>
      <c r="D92" s="683"/>
      <c r="E92" s="683"/>
      <c r="F92" s="683"/>
      <c r="G92" s="683"/>
      <c r="H92" s="683"/>
      <c r="I92" s="683"/>
    </row>
    <row r="93" spans="1:9" ht="9.75" customHeight="1">
      <c r="A93" s="532"/>
      <c r="B93" s="322" t="s">
        <v>2189</v>
      </c>
      <c r="C93" s="683">
        <v>329</v>
      </c>
      <c r="D93" s="683">
        <v>261</v>
      </c>
      <c r="E93" s="683">
        <v>0</v>
      </c>
      <c r="F93" s="683">
        <v>0</v>
      </c>
      <c r="G93" s="683">
        <v>0</v>
      </c>
      <c r="H93" s="683">
        <v>68</v>
      </c>
      <c r="I93" s="683">
        <v>0</v>
      </c>
    </row>
    <row r="94" spans="1:9" ht="9.75" customHeight="1">
      <c r="A94" s="532"/>
      <c r="B94" s="322" t="s">
        <v>760</v>
      </c>
      <c r="C94" s="683">
        <v>165</v>
      </c>
      <c r="D94" s="683">
        <v>92</v>
      </c>
      <c r="E94" s="683">
        <v>0</v>
      </c>
      <c r="F94" s="683">
        <v>0</v>
      </c>
      <c r="G94" s="683">
        <v>0</v>
      </c>
      <c r="H94" s="683">
        <v>73</v>
      </c>
      <c r="I94" s="683">
        <v>0</v>
      </c>
    </row>
    <row r="95" spans="1:9" ht="9.75" customHeight="1">
      <c r="A95" s="532"/>
      <c r="B95" s="322" t="s">
        <v>2287</v>
      </c>
      <c r="C95" s="683"/>
      <c r="D95" s="683"/>
      <c r="E95" s="683"/>
      <c r="F95" s="683"/>
      <c r="G95" s="683"/>
      <c r="H95" s="683"/>
      <c r="I95" s="683"/>
    </row>
    <row r="96" spans="1:9" ht="9.75" customHeight="1">
      <c r="A96" s="532"/>
      <c r="B96" s="322" t="s">
        <v>2288</v>
      </c>
      <c r="C96" s="683">
        <v>1987</v>
      </c>
      <c r="D96" s="683">
        <v>1490</v>
      </c>
      <c r="E96" s="683">
        <v>0</v>
      </c>
      <c r="F96" s="683">
        <v>0</v>
      </c>
      <c r="G96" s="683">
        <v>0</v>
      </c>
      <c r="H96" s="683">
        <v>497</v>
      </c>
      <c r="I96" s="683">
        <v>0</v>
      </c>
    </row>
    <row r="97" spans="1:9" ht="9.75" customHeight="1">
      <c r="A97" s="532"/>
      <c r="B97" s="322" t="s">
        <v>763</v>
      </c>
      <c r="C97" s="683">
        <v>356</v>
      </c>
      <c r="D97" s="683">
        <v>318</v>
      </c>
      <c r="E97" s="683">
        <v>0</v>
      </c>
      <c r="F97" s="683">
        <v>0</v>
      </c>
      <c r="G97" s="683">
        <v>0</v>
      </c>
      <c r="H97" s="683">
        <v>38</v>
      </c>
      <c r="I97" s="683">
        <v>0</v>
      </c>
    </row>
    <row r="98" spans="1:9" ht="9.75" customHeight="1">
      <c r="A98" s="532"/>
      <c r="B98" s="322" t="s">
        <v>764</v>
      </c>
      <c r="C98" s="683">
        <v>240</v>
      </c>
      <c r="D98" s="683">
        <v>165</v>
      </c>
      <c r="E98" s="683">
        <v>5</v>
      </c>
      <c r="F98" s="683">
        <v>0</v>
      </c>
      <c r="G98" s="683">
        <v>0</v>
      </c>
      <c r="H98" s="683">
        <v>70</v>
      </c>
      <c r="I98" s="683">
        <v>0</v>
      </c>
    </row>
    <row r="99" spans="1:9" ht="9.75" customHeight="1">
      <c r="A99" s="532"/>
      <c r="B99" s="331"/>
      <c r="C99" s="683"/>
      <c r="D99" s="683"/>
      <c r="E99" s="683"/>
      <c r="F99" s="683"/>
      <c r="G99" s="683"/>
      <c r="H99" s="683"/>
      <c r="I99" s="683"/>
    </row>
    <row r="100" spans="1:9" ht="9.75" customHeight="1">
      <c r="A100" s="207" t="s">
        <v>473</v>
      </c>
      <c r="B100" s="321"/>
      <c r="C100" s="683">
        <v>17964</v>
      </c>
      <c r="D100" s="683">
        <v>12228</v>
      </c>
      <c r="E100" s="683">
        <v>6</v>
      </c>
      <c r="F100" s="683">
        <v>0</v>
      </c>
      <c r="G100" s="683">
        <v>8</v>
      </c>
      <c r="H100" s="683">
        <v>5721</v>
      </c>
      <c r="I100" s="683">
        <v>1</v>
      </c>
    </row>
    <row r="101" spans="1:9" ht="9.75" customHeight="1">
      <c r="A101" s="1132"/>
      <c r="B101" s="1129"/>
      <c r="C101" s="683"/>
      <c r="D101" s="683"/>
      <c r="E101" s="683"/>
      <c r="F101" s="683"/>
      <c r="G101" s="683"/>
      <c r="H101" s="683"/>
      <c r="I101" s="683"/>
    </row>
    <row r="102" spans="1:9" ht="9.75" customHeight="1">
      <c r="A102" s="532"/>
      <c r="B102" s="322" t="s">
        <v>765</v>
      </c>
      <c r="C102" s="683">
        <v>962</v>
      </c>
      <c r="D102" s="683">
        <v>337</v>
      </c>
      <c r="E102" s="683">
        <v>4</v>
      </c>
      <c r="F102" s="683">
        <v>0</v>
      </c>
      <c r="G102" s="683">
        <v>0</v>
      </c>
      <c r="H102" s="683">
        <v>621</v>
      </c>
      <c r="I102" s="683">
        <v>0</v>
      </c>
    </row>
    <row r="103" spans="1:9" ht="9.75" customHeight="1">
      <c r="A103" s="532"/>
      <c r="B103" s="322" t="s">
        <v>2282</v>
      </c>
      <c r="C103" s="683"/>
      <c r="D103" s="683"/>
      <c r="E103" s="683"/>
      <c r="F103" s="683"/>
      <c r="G103" s="683"/>
      <c r="H103" s="683"/>
      <c r="I103" s="683"/>
    </row>
    <row r="104" spans="1:9" ht="9.75" customHeight="1">
      <c r="A104" s="532"/>
      <c r="B104" s="322" t="s">
        <v>2289</v>
      </c>
      <c r="C104" s="683">
        <v>177</v>
      </c>
      <c r="D104" s="683">
        <v>25</v>
      </c>
      <c r="E104" s="683">
        <v>0</v>
      </c>
      <c r="F104" s="683">
        <v>0</v>
      </c>
      <c r="G104" s="683">
        <v>0</v>
      </c>
      <c r="H104" s="683">
        <v>152</v>
      </c>
      <c r="I104" s="683">
        <v>0</v>
      </c>
    </row>
    <row r="105" spans="1:9" ht="9.75" customHeight="1">
      <c r="A105" s="532"/>
      <c r="B105" s="322" t="s">
        <v>766</v>
      </c>
      <c r="C105" s="683">
        <v>318</v>
      </c>
      <c r="D105" s="683">
        <v>313</v>
      </c>
      <c r="E105" s="683">
        <v>0</v>
      </c>
      <c r="F105" s="683">
        <v>0</v>
      </c>
      <c r="G105" s="683">
        <v>0</v>
      </c>
      <c r="H105" s="683">
        <v>5</v>
      </c>
      <c r="I105" s="683">
        <v>0</v>
      </c>
    </row>
    <row r="106" spans="1:9" ht="9.75" customHeight="1">
      <c r="A106" s="532"/>
      <c r="B106" s="322" t="s">
        <v>767</v>
      </c>
      <c r="C106" s="683">
        <v>6254</v>
      </c>
      <c r="D106" s="683">
        <v>4327</v>
      </c>
      <c r="E106" s="683">
        <v>1</v>
      </c>
      <c r="F106" s="683">
        <v>0</v>
      </c>
      <c r="G106" s="683">
        <v>0</v>
      </c>
      <c r="H106" s="683">
        <v>1926</v>
      </c>
      <c r="I106" s="683">
        <v>0</v>
      </c>
    </row>
    <row r="107" spans="1:9" ht="9.75" customHeight="1">
      <c r="A107" s="532"/>
      <c r="B107" s="322" t="s">
        <v>768</v>
      </c>
      <c r="C107" s="683">
        <v>3165</v>
      </c>
      <c r="D107" s="683">
        <v>2148</v>
      </c>
      <c r="E107" s="683">
        <v>0</v>
      </c>
      <c r="F107" s="683">
        <v>0</v>
      </c>
      <c r="G107" s="683">
        <v>0</v>
      </c>
      <c r="H107" s="683">
        <v>1017</v>
      </c>
      <c r="I107" s="683">
        <v>0</v>
      </c>
    </row>
    <row r="108" spans="1:9" ht="9.75" customHeight="1">
      <c r="A108" s="532"/>
      <c r="B108" s="322" t="s">
        <v>769</v>
      </c>
      <c r="C108" s="683">
        <v>844</v>
      </c>
      <c r="D108" s="683">
        <v>666</v>
      </c>
      <c r="E108" s="683">
        <v>0</v>
      </c>
      <c r="F108" s="683">
        <v>0</v>
      </c>
      <c r="G108" s="683">
        <v>0</v>
      </c>
      <c r="H108" s="683">
        <v>178</v>
      </c>
      <c r="I108" s="683">
        <v>0</v>
      </c>
    </row>
    <row r="109" spans="1:9" ht="9.75" customHeight="1">
      <c r="A109" s="532"/>
      <c r="B109" s="322" t="s">
        <v>770</v>
      </c>
      <c r="C109" s="683">
        <v>737</v>
      </c>
      <c r="D109" s="683">
        <v>415</v>
      </c>
      <c r="E109" s="683">
        <v>0</v>
      </c>
      <c r="F109" s="683">
        <v>0</v>
      </c>
      <c r="G109" s="683">
        <v>1</v>
      </c>
      <c r="H109" s="683">
        <v>321</v>
      </c>
      <c r="I109" s="683">
        <v>0</v>
      </c>
    </row>
    <row r="110" spans="1:9" ht="9.75" customHeight="1">
      <c r="A110" s="532"/>
      <c r="B110" s="322" t="s">
        <v>771</v>
      </c>
      <c r="C110" s="683">
        <v>155</v>
      </c>
      <c r="D110" s="683">
        <v>129</v>
      </c>
      <c r="E110" s="683">
        <v>0</v>
      </c>
      <c r="F110" s="683">
        <v>0</v>
      </c>
      <c r="G110" s="683">
        <v>0</v>
      </c>
      <c r="H110" s="683">
        <v>26</v>
      </c>
      <c r="I110" s="683">
        <v>0</v>
      </c>
    </row>
    <row r="111" spans="1:9" ht="9.75" customHeight="1">
      <c r="A111" s="532"/>
      <c r="B111" s="322" t="s">
        <v>772</v>
      </c>
      <c r="C111" s="683">
        <v>1928</v>
      </c>
      <c r="D111" s="683">
        <v>1437</v>
      </c>
      <c r="E111" s="683">
        <v>0</v>
      </c>
      <c r="F111" s="683">
        <v>0</v>
      </c>
      <c r="G111" s="683">
        <v>2</v>
      </c>
      <c r="H111" s="683">
        <v>489</v>
      </c>
      <c r="I111" s="683">
        <v>0</v>
      </c>
    </row>
    <row r="112" spans="1:9" ht="9.75" customHeight="1">
      <c r="A112" s="532"/>
      <c r="B112" s="322" t="s">
        <v>773</v>
      </c>
      <c r="C112" s="683">
        <v>165</v>
      </c>
      <c r="D112" s="683">
        <v>119</v>
      </c>
      <c r="E112" s="683">
        <v>0</v>
      </c>
      <c r="F112" s="683">
        <v>0</v>
      </c>
      <c r="G112" s="683">
        <v>0</v>
      </c>
      <c r="H112" s="683">
        <v>46</v>
      </c>
      <c r="I112" s="683">
        <v>0</v>
      </c>
    </row>
    <row r="113" spans="1:9" ht="9.75" customHeight="1">
      <c r="A113" s="212"/>
      <c r="B113" s="322" t="s">
        <v>774</v>
      </c>
      <c r="C113" s="683">
        <v>2540</v>
      </c>
      <c r="D113" s="683">
        <v>1647</v>
      </c>
      <c r="E113" s="683">
        <v>1</v>
      </c>
      <c r="F113" s="683">
        <v>0</v>
      </c>
      <c r="G113" s="683">
        <v>5</v>
      </c>
      <c r="H113" s="683">
        <v>886</v>
      </c>
      <c r="I113" s="683">
        <v>1</v>
      </c>
    </row>
    <row r="114" spans="1:9" ht="9.75" customHeight="1">
      <c r="A114" s="1132"/>
      <c r="B114" s="322" t="s">
        <v>775</v>
      </c>
      <c r="C114" s="683">
        <v>719</v>
      </c>
      <c r="D114" s="683">
        <v>665</v>
      </c>
      <c r="E114" s="683">
        <v>0</v>
      </c>
      <c r="F114" s="683">
        <v>0</v>
      </c>
      <c r="G114" s="683">
        <v>0</v>
      </c>
      <c r="H114" s="683">
        <v>54</v>
      </c>
      <c r="I114" s="683">
        <v>0</v>
      </c>
    </row>
    <row r="115" spans="1:9" ht="9.75" customHeight="1">
      <c r="A115" s="532"/>
      <c r="B115" s="331"/>
      <c r="C115" s="683"/>
      <c r="D115" s="683"/>
      <c r="E115" s="683"/>
      <c r="F115" s="683"/>
      <c r="G115" s="683"/>
      <c r="H115" s="683"/>
      <c r="I115" s="683"/>
    </row>
    <row r="116" spans="1:9" ht="9.75" customHeight="1">
      <c r="A116" s="207" t="s">
        <v>486</v>
      </c>
      <c r="B116" s="321"/>
      <c r="C116" s="683">
        <v>1292</v>
      </c>
      <c r="D116" s="683">
        <v>505</v>
      </c>
      <c r="E116" s="683">
        <v>3</v>
      </c>
      <c r="F116" s="683">
        <v>0</v>
      </c>
      <c r="G116" s="683">
        <v>360</v>
      </c>
      <c r="H116" s="683">
        <v>424</v>
      </c>
      <c r="I116" s="683">
        <v>0</v>
      </c>
    </row>
    <row r="117" spans="1:9" ht="9.75" customHeight="1">
      <c r="A117" s="1132"/>
      <c r="B117" s="1129"/>
      <c r="C117" s="683"/>
      <c r="D117" s="683"/>
      <c r="E117" s="683"/>
      <c r="F117" s="683"/>
      <c r="G117" s="683"/>
      <c r="H117" s="683"/>
      <c r="I117" s="683"/>
    </row>
    <row r="118" spans="1:9" ht="9.75" customHeight="1">
      <c r="A118" s="532"/>
      <c r="B118" s="322" t="s">
        <v>776</v>
      </c>
      <c r="C118" s="683">
        <v>270</v>
      </c>
      <c r="D118" s="683">
        <v>244</v>
      </c>
      <c r="E118" s="683">
        <v>1</v>
      </c>
      <c r="F118" s="683">
        <v>0</v>
      </c>
      <c r="G118" s="683">
        <v>10</v>
      </c>
      <c r="H118" s="683">
        <v>15</v>
      </c>
      <c r="I118" s="683">
        <v>0</v>
      </c>
    </row>
    <row r="119" spans="1:9" ht="9.75" customHeight="1">
      <c r="A119" s="532"/>
      <c r="B119" s="322" t="s">
        <v>777</v>
      </c>
      <c r="C119" s="683">
        <v>126</v>
      </c>
      <c r="D119" s="683">
        <v>58</v>
      </c>
      <c r="E119" s="683">
        <v>0</v>
      </c>
      <c r="F119" s="683">
        <v>0</v>
      </c>
      <c r="G119" s="683">
        <v>62</v>
      </c>
      <c r="H119" s="683">
        <v>6</v>
      </c>
      <c r="I119" s="683">
        <v>0</v>
      </c>
    </row>
    <row r="120" spans="1:9" ht="9.75" customHeight="1">
      <c r="A120" s="532"/>
      <c r="B120" s="322" t="s">
        <v>778</v>
      </c>
      <c r="C120" s="683">
        <v>447</v>
      </c>
      <c r="D120" s="683">
        <v>30</v>
      </c>
      <c r="E120" s="683">
        <v>2</v>
      </c>
      <c r="F120" s="683">
        <v>0</v>
      </c>
      <c r="G120" s="683">
        <v>56</v>
      </c>
      <c r="H120" s="683">
        <v>359</v>
      </c>
      <c r="I120" s="683">
        <v>0</v>
      </c>
    </row>
    <row r="121" spans="1:9" ht="9.75" customHeight="1">
      <c r="A121" s="532"/>
      <c r="B121" s="322" t="s">
        <v>2290</v>
      </c>
      <c r="C121" s="683"/>
      <c r="D121" s="683"/>
      <c r="E121" s="683"/>
      <c r="F121" s="683"/>
      <c r="G121" s="683"/>
      <c r="H121" s="683"/>
      <c r="I121" s="683"/>
    </row>
    <row r="122" spans="1:9" ht="9.75" customHeight="1">
      <c r="A122" s="532"/>
      <c r="B122" s="322" t="s">
        <v>2291</v>
      </c>
      <c r="C122" s="683">
        <v>171</v>
      </c>
      <c r="D122" s="683">
        <v>37</v>
      </c>
      <c r="E122" s="683">
        <v>0</v>
      </c>
      <c r="F122" s="683">
        <v>0</v>
      </c>
      <c r="G122" s="683">
        <v>102</v>
      </c>
      <c r="H122" s="683">
        <v>32</v>
      </c>
      <c r="I122" s="683">
        <v>0</v>
      </c>
    </row>
    <row r="123" spans="1:9" ht="9.75" customHeight="1">
      <c r="A123" s="532"/>
      <c r="B123" s="322" t="s">
        <v>781</v>
      </c>
      <c r="C123" s="683">
        <v>278</v>
      </c>
      <c r="D123" s="683">
        <v>136</v>
      </c>
      <c r="E123" s="683">
        <v>0</v>
      </c>
      <c r="F123" s="683">
        <v>0</v>
      </c>
      <c r="G123" s="683">
        <v>130</v>
      </c>
      <c r="H123" s="683">
        <v>12</v>
      </c>
      <c r="I123" s="683">
        <v>0</v>
      </c>
    </row>
    <row r="124" spans="1:9" ht="9.75" customHeight="1">
      <c r="A124" s="532"/>
      <c r="B124" s="331"/>
      <c r="C124" s="683"/>
      <c r="D124" s="683"/>
      <c r="E124" s="683"/>
      <c r="F124" s="683"/>
      <c r="G124" s="683"/>
      <c r="H124" s="683"/>
      <c r="I124" s="683"/>
    </row>
    <row r="125" spans="1:9" ht="9.75" customHeight="1">
      <c r="A125" s="207" t="s">
        <v>782</v>
      </c>
      <c r="B125" s="321"/>
      <c r="C125" s="683"/>
      <c r="D125" s="683"/>
      <c r="E125" s="683"/>
      <c r="F125" s="683"/>
      <c r="G125" s="683"/>
      <c r="H125" s="683"/>
      <c r="I125" s="683"/>
    </row>
    <row r="126" spans="1:9" ht="9.75" customHeight="1">
      <c r="A126" s="207" t="s">
        <v>783</v>
      </c>
      <c r="B126" s="321"/>
      <c r="C126" s="683">
        <v>97325</v>
      </c>
      <c r="D126" s="683">
        <v>66322</v>
      </c>
      <c r="E126" s="683">
        <v>701</v>
      </c>
      <c r="F126" s="683">
        <v>239</v>
      </c>
      <c r="G126" s="683">
        <v>2650</v>
      </c>
      <c r="H126" s="683">
        <v>25493</v>
      </c>
      <c r="I126" s="683">
        <v>1920</v>
      </c>
    </row>
    <row r="127" spans="1:9" ht="9.75" customHeight="1">
      <c r="A127" s="1132"/>
      <c r="B127" s="1129"/>
      <c r="C127" s="683"/>
      <c r="D127" s="683"/>
      <c r="E127" s="683"/>
      <c r="F127" s="683"/>
      <c r="G127" s="683"/>
      <c r="H127" s="683"/>
      <c r="I127" s="683"/>
    </row>
    <row r="128" spans="1:9" ht="9.75" customHeight="1">
      <c r="A128" s="532"/>
      <c r="B128" s="322" t="s">
        <v>784</v>
      </c>
      <c r="C128" s="683">
        <v>2564</v>
      </c>
      <c r="D128" s="683">
        <v>1378</v>
      </c>
      <c r="E128" s="683">
        <v>2</v>
      </c>
      <c r="F128" s="683">
        <v>4</v>
      </c>
      <c r="G128" s="683">
        <v>135</v>
      </c>
      <c r="H128" s="683">
        <v>1045</v>
      </c>
      <c r="I128" s="683">
        <v>0</v>
      </c>
    </row>
    <row r="129" spans="1:9" ht="9.75" customHeight="1">
      <c r="A129" s="532"/>
      <c r="B129" s="322" t="s">
        <v>785</v>
      </c>
      <c r="C129" s="683">
        <v>57528</v>
      </c>
      <c r="D129" s="683">
        <v>36241</v>
      </c>
      <c r="E129" s="683">
        <v>419</v>
      </c>
      <c r="F129" s="683">
        <v>111</v>
      </c>
      <c r="G129" s="683">
        <v>1940</v>
      </c>
      <c r="H129" s="683">
        <v>17180</v>
      </c>
      <c r="I129" s="683">
        <v>1637</v>
      </c>
    </row>
    <row r="130" spans="1:9" ht="9.75" customHeight="1">
      <c r="A130" s="532"/>
      <c r="B130" s="322" t="s">
        <v>786</v>
      </c>
      <c r="C130" s="683">
        <v>36</v>
      </c>
      <c r="D130" s="683">
        <v>7</v>
      </c>
      <c r="E130" s="683">
        <v>23</v>
      </c>
      <c r="F130" s="683">
        <v>0</v>
      </c>
      <c r="G130" s="683">
        <v>2</v>
      </c>
      <c r="H130" s="683">
        <v>4</v>
      </c>
      <c r="I130" s="683">
        <v>0</v>
      </c>
    </row>
    <row r="131" spans="1:9" ht="9.75" customHeight="1">
      <c r="A131" s="532"/>
      <c r="B131" s="322" t="s">
        <v>787</v>
      </c>
      <c r="C131" s="683">
        <v>10599</v>
      </c>
      <c r="D131" s="683">
        <v>8594</v>
      </c>
      <c r="E131" s="683">
        <v>109</v>
      </c>
      <c r="F131" s="683">
        <v>43</v>
      </c>
      <c r="G131" s="683">
        <v>236</v>
      </c>
      <c r="H131" s="683">
        <v>1574</v>
      </c>
      <c r="I131" s="683">
        <v>43</v>
      </c>
    </row>
    <row r="132" spans="1:9" ht="9.75" customHeight="1">
      <c r="A132" s="532"/>
      <c r="B132" s="322" t="s">
        <v>788</v>
      </c>
      <c r="C132" s="683">
        <v>6958</v>
      </c>
      <c r="D132" s="683">
        <v>4930</v>
      </c>
      <c r="E132" s="683">
        <v>78</v>
      </c>
      <c r="F132" s="683">
        <v>4</v>
      </c>
      <c r="G132" s="683">
        <v>38</v>
      </c>
      <c r="H132" s="683">
        <v>1880</v>
      </c>
      <c r="I132" s="683">
        <v>28</v>
      </c>
    </row>
    <row r="133" spans="1:9" ht="9.75" customHeight="1">
      <c r="A133" s="532"/>
      <c r="B133" s="322" t="s">
        <v>789</v>
      </c>
      <c r="C133" s="683">
        <v>7688</v>
      </c>
      <c r="D133" s="683">
        <v>5429</v>
      </c>
      <c r="E133" s="683">
        <v>31</v>
      </c>
      <c r="F133" s="683">
        <v>2</v>
      </c>
      <c r="G133" s="683">
        <v>90</v>
      </c>
      <c r="H133" s="683">
        <v>2112</v>
      </c>
      <c r="I133" s="683">
        <v>24</v>
      </c>
    </row>
    <row r="134" spans="1:9" ht="9.75" customHeight="1">
      <c r="A134" s="532"/>
      <c r="B134" s="322" t="s">
        <v>790</v>
      </c>
      <c r="C134" s="683">
        <v>10176</v>
      </c>
      <c r="D134" s="683">
        <v>8322</v>
      </c>
      <c r="E134" s="683">
        <v>37</v>
      </c>
      <c r="F134" s="683">
        <v>70</v>
      </c>
      <c r="G134" s="683">
        <v>196</v>
      </c>
      <c r="H134" s="683">
        <v>1402</v>
      </c>
      <c r="I134" s="683">
        <v>149</v>
      </c>
    </row>
    <row r="135" spans="1:9" ht="9.75" customHeight="1">
      <c r="A135" s="532"/>
      <c r="B135" s="322" t="s">
        <v>791</v>
      </c>
      <c r="C135" s="683">
        <v>235</v>
      </c>
      <c r="D135" s="683">
        <v>154</v>
      </c>
      <c r="E135" s="683">
        <v>0</v>
      </c>
      <c r="F135" s="683">
        <v>3</v>
      </c>
      <c r="G135" s="683">
        <v>11</v>
      </c>
      <c r="H135" s="683">
        <v>30</v>
      </c>
      <c r="I135" s="683">
        <v>37</v>
      </c>
    </row>
    <row r="136" spans="1:9" ht="9.75" customHeight="1">
      <c r="A136" s="532"/>
      <c r="B136" s="322" t="s">
        <v>792</v>
      </c>
      <c r="C136" s="683">
        <v>1196</v>
      </c>
      <c r="D136" s="683">
        <v>1054</v>
      </c>
      <c r="E136" s="683">
        <v>1</v>
      </c>
      <c r="F136" s="683">
        <v>0</v>
      </c>
      <c r="G136" s="683">
        <v>1</v>
      </c>
      <c r="H136" s="683">
        <v>140</v>
      </c>
      <c r="I136" s="683">
        <v>0</v>
      </c>
    </row>
    <row r="137" spans="1:9" ht="9.75" customHeight="1">
      <c r="A137" s="532"/>
      <c r="B137" s="322" t="s">
        <v>2292</v>
      </c>
      <c r="C137" s="683"/>
      <c r="D137" s="683"/>
      <c r="E137" s="683"/>
      <c r="F137" s="683"/>
      <c r="G137" s="683"/>
      <c r="H137" s="683"/>
      <c r="I137" s="683"/>
    </row>
    <row r="138" spans="1:9" ht="9.75" customHeight="1">
      <c r="A138" s="532"/>
      <c r="B138" s="322" t="s">
        <v>2201</v>
      </c>
      <c r="C138" s="683">
        <v>345</v>
      </c>
      <c r="D138" s="683">
        <v>213</v>
      </c>
      <c r="E138" s="683">
        <v>1</v>
      </c>
      <c r="F138" s="683">
        <v>2</v>
      </c>
      <c r="G138" s="683">
        <v>1</v>
      </c>
      <c r="H138" s="683">
        <v>126</v>
      </c>
      <c r="I138" s="683">
        <v>2</v>
      </c>
    </row>
    <row r="139" spans="1:9" ht="9.75" customHeight="1">
      <c r="A139" s="532"/>
      <c r="B139" s="331"/>
      <c r="C139" s="683"/>
      <c r="D139" s="683"/>
      <c r="E139" s="683"/>
      <c r="F139" s="683"/>
      <c r="G139" s="683"/>
      <c r="H139" s="683"/>
      <c r="I139" s="683"/>
    </row>
    <row r="140" spans="1:9" ht="9.75" customHeight="1">
      <c r="A140" s="207" t="s">
        <v>795</v>
      </c>
      <c r="B140" s="321"/>
      <c r="C140" s="683"/>
      <c r="D140" s="683"/>
      <c r="E140" s="683"/>
      <c r="F140" s="683"/>
      <c r="G140" s="683"/>
      <c r="H140" s="683"/>
      <c r="I140" s="683"/>
    </row>
    <row r="141" spans="1:9" ht="9.75" customHeight="1">
      <c r="A141" s="207" t="s">
        <v>796</v>
      </c>
      <c r="B141" s="321"/>
      <c r="C141" s="683">
        <v>79809</v>
      </c>
      <c r="D141" s="683">
        <v>79796</v>
      </c>
      <c r="E141" s="683">
        <v>0</v>
      </c>
      <c r="F141" s="683">
        <v>0</v>
      </c>
      <c r="G141" s="683">
        <v>1</v>
      </c>
      <c r="H141" s="683">
        <v>12</v>
      </c>
      <c r="I141" s="683">
        <v>0</v>
      </c>
    </row>
    <row r="142" spans="1:9" ht="9.75" customHeight="1">
      <c r="A142" s="1132"/>
      <c r="B142" s="1129"/>
      <c r="C142" s="683"/>
      <c r="D142" s="683"/>
      <c r="E142" s="683"/>
      <c r="F142" s="683"/>
      <c r="G142" s="683"/>
      <c r="H142" s="683"/>
      <c r="I142" s="683"/>
    </row>
    <row r="143" spans="1:9" ht="9.75" customHeight="1">
      <c r="A143" s="532"/>
      <c r="B143" s="322" t="s">
        <v>797</v>
      </c>
      <c r="C143" s="683">
        <v>62134</v>
      </c>
      <c r="D143" s="683">
        <v>62121</v>
      </c>
      <c r="E143" s="683">
        <v>0</v>
      </c>
      <c r="F143" s="683">
        <v>0</v>
      </c>
      <c r="G143" s="683">
        <v>1</v>
      </c>
      <c r="H143" s="683">
        <v>12</v>
      </c>
      <c r="I143" s="683">
        <v>0</v>
      </c>
    </row>
    <row r="144" spans="1:9" ht="9.75" customHeight="1">
      <c r="A144" s="532"/>
      <c r="B144" s="322" t="s">
        <v>798</v>
      </c>
      <c r="C144" s="683">
        <v>1301</v>
      </c>
      <c r="D144" s="683">
        <v>1301</v>
      </c>
      <c r="E144" s="683">
        <v>0</v>
      </c>
      <c r="F144" s="683">
        <v>0</v>
      </c>
      <c r="G144" s="683">
        <v>0</v>
      </c>
      <c r="H144" s="683">
        <v>0</v>
      </c>
      <c r="I144" s="683">
        <v>0</v>
      </c>
    </row>
    <row r="145" spans="1:9" ht="9.75" customHeight="1">
      <c r="A145" s="532"/>
      <c r="B145" s="322" t="s">
        <v>799</v>
      </c>
      <c r="C145" s="683">
        <v>16063</v>
      </c>
      <c r="D145" s="683">
        <v>16063</v>
      </c>
      <c r="E145" s="683">
        <v>0</v>
      </c>
      <c r="F145" s="683">
        <v>0</v>
      </c>
      <c r="G145" s="683">
        <v>0</v>
      </c>
      <c r="H145" s="683">
        <v>0</v>
      </c>
      <c r="I145" s="683">
        <v>0</v>
      </c>
    </row>
    <row r="146" spans="1:9" ht="9.75" customHeight="1">
      <c r="A146" s="532"/>
      <c r="B146" s="322" t="s">
        <v>2293</v>
      </c>
      <c r="C146" s="683"/>
      <c r="D146" s="683"/>
      <c r="E146" s="683"/>
      <c r="F146" s="683"/>
      <c r="G146" s="683"/>
      <c r="H146" s="683"/>
      <c r="I146" s="683"/>
    </row>
    <row r="147" spans="1:9" ht="9.75" customHeight="1">
      <c r="A147" s="532"/>
      <c r="B147" s="322" t="s">
        <v>2202</v>
      </c>
      <c r="C147" s="683">
        <v>311</v>
      </c>
      <c r="D147" s="683">
        <v>311</v>
      </c>
      <c r="E147" s="683">
        <v>0</v>
      </c>
      <c r="F147" s="683">
        <v>0</v>
      </c>
      <c r="G147" s="683">
        <v>0</v>
      </c>
      <c r="H147" s="683">
        <v>0</v>
      </c>
      <c r="I147" s="683">
        <v>0</v>
      </c>
    </row>
    <row r="148" spans="1:9" ht="9.75" customHeight="1">
      <c r="A148" s="532"/>
      <c r="B148" s="331"/>
      <c r="C148" s="683"/>
      <c r="D148" s="683"/>
      <c r="E148" s="683"/>
      <c r="F148" s="683"/>
      <c r="G148" s="683"/>
      <c r="H148" s="683"/>
      <c r="I148" s="683"/>
    </row>
    <row r="149" spans="1:9" ht="9.75" customHeight="1">
      <c r="A149" s="1132"/>
      <c r="B149" s="332" t="s">
        <v>119</v>
      </c>
      <c r="C149" s="683">
        <v>338666</v>
      </c>
      <c r="D149" s="683">
        <v>296073</v>
      </c>
      <c r="E149" s="683">
        <v>793</v>
      </c>
      <c r="F149" s="683">
        <v>256</v>
      </c>
      <c r="G149" s="683">
        <v>3033</v>
      </c>
      <c r="H149" s="683">
        <v>35612</v>
      </c>
      <c r="I149" s="683">
        <v>2899</v>
      </c>
    </row>
    <row r="150" spans="1:9" s="90" customFormat="1" ht="3.75" customHeight="1">
      <c r="B150" s="257"/>
      <c r="C150" s="257"/>
      <c r="D150" s="683"/>
      <c r="E150" s="683"/>
      <c r="F150" s="683"/>
      <c r="G150" s="683"/>
      <c r="H150" s="683"/>
      <c r="I150" s="683"/>
    </row>
    <row r="151" spans="1:9" s="90" customFormat="1" ht="9" customHeight="1">
      <c r="A151" s="207"/>
      <c r="B151" s="257"/>
      <c r="C151" s="257"/>
      <c r="D151" s="683"/>
      <c r="E151" s="683"/>
      <c r="F151" s="683"/>
      <c r="G151" s="683"/>
      <c r="H151" s="683"/>
      <c r="I151" s="683"/>
    </row>
    <row r="152" spans="1:9" ht="5.25" customHeight="1">
      <c r="A152" s="207"/>
      <c r="B152" s="327"/>
      <c r="C152" s="166"/>
      <c r="D152" s="683"/>
      <c r="E152" s="683"/>
      <c r="F152" s="683"/>
      <c r="G152" s="683"/>
      <c r="H152" s="683"/>
      <c r="I152" s="683"/>
    </row>
    <row r="153" spans="1:9" ht="10.5" customHeight="1">
      <c r="A153" s="328" t="s">
        <v>3078</v>
      </c>
      <c r="B153" s="1131"/>
      <c r="C153" s="166"/>
      <c r="D153" s="683"/>
      <c r="E153" s="683"/>
      <c r="F153" s="683"/>
      <c r="G153" s="683"/>
      <c r="H153" s="683"/>
      <c r="I153" s="683"/>
    </row>
    <row r="154" spans="1:9" ht="12">
      <c r="B154" s="318"/>
      <c r="C154" s="316" t="s">
        <v>151</v>
      </c>
      <c r="D154" s="683"/>
      <c r="E154" s="683"/>
      <c r="F154" s="683"/>
      <c r="G154" s="683"/>
      <c r="H154" s="683"/>
      <c r="I154" s="683"/>
    </row>
    <row r="155" spans="1:9" ht="9.75" customHeight="1">
      <c r="A155" s="318"/>
      <c r="B155" s="318"/>
      <c r="D155" s="683"/>
      <c r="E155" s="683"/>
      <c r="F155" s="683"/>
      <c r="G155" s="683"/>
      <c r="H155" s="683"/>
      <c r="I155" s="683"/>
    </row>
    <row r="156" spans="1:9" ht="9.75" customHeight="1">
      <c r="A156" s="207" t="s">
        <v>411</v>
      </c>
      <c r="B156" s="321"/>
      <c r="C156" s="683">
        <v>3336</v>
      </c>
      <c r="D156" s="683">
        <v>3210</v>
      </c>
      <c r="E156" s="683">
        <v>9</v>
      </c>
      <c r="F156" s="683">
        <v>14</v>
      </c>
      <c r="G156" s="683">
        <v>2</v>
      </c>
      <c r="H156" s="683">
        <v>101</v>
      </c>
      <c r="I156" s="683">
        <v>0</v>
      </c>
    </row>
    <row r="157" spans="1:9" ht="9.75" customHeight="1">
      <c r="A157" s="1132"/>
      <c r="B157" s="1129"/>
      <c r="C157" s="683"/>
      <c r="D157" s="683"/>
      <c r="E157" s="683"/>
      <c r="F157" s="683"/>
      <c r="G157" s="683"/>
      <c r="H157" s="683"/>
      <c r="I157" s="683"/>
    </row>
    <row r="158" spans="1:9" ht="9.75" customHeight="1">
      <c r="A158" s="1132"/>
      <c r="B158" s="322" t="s">
        <v>717</v>
      </c>
      <c r="C158" s="683">
        <v>316</v>
      </c>
      <c r="D158" s="683">
        <v>275</v>
      </c>
      <c r="E158" s="683">
        <v>3</v>
      </c>
      <c r="F158" s="683">
        <v>0</v>
      </c>
      <c r="G158" s="683">
        <v>0</v>
      </c>
      <c r="H158" s="683">
        <v>38</v>
      </c>
      <c r="I158" s="683">
        <v>0</v>
      </c>
    </row>
    <row r="159" spans="1:9" ht="9.75" customHeight="1">
      <c r="A159" s="1132"/>
      <c r="B159" s="322" t="s">
        <v>718</v>
      </c>
      <c r="C159" s="683">
        <v>205</v>
      </c>
      <c r="D159" s="683">
        <v>202</v>
      </c>
      <c r="E159" s="683">
        <v>0</v>
      </c>
      <c r="F159" s="683">
        <v>0</v>
      </c>
      <c r="G159" s="683">
        <v>0</v>
      </c>
      <c r="H159" s="683">
        <v>3</v>
      </c>
      <c r="I159" s="683">
        <v>0</v>
      </c>
    </row>
    <row r="160" spans="1:9" ht="9.75" customHeight="1">
      <c r="A160" s="1132"/>
      <c r="B160" s="322" t="s">
        <v>719</v>
      </c>
      <c r="C160" s="683">
        <v>219</v>
      </c>
      <c r="D160" s="683">
        <v>203</v>
      </c>
      <c r="E160" s="683">
        <v>0</v>
      </c>
      <c r="F160" s="683">
        <v>12</v>
      </c>
      <c r="G160" s="683">
        <v>0</v>
      </c>
      <c r="H160" s="683">
        <v>4</v>
      </c>
      <c r="I160" s="683">
        <v>0</v>
      </c>
    </row>
    <row r="161" spans="1:9" ht="9.75" customHeight="1">
      <c r="A161" s="1132"/>
      <c r="B161" s="322" t="s">
        <v>720</v>
      </c>
      <c r="C161" s="683">
        <v>296</v>
      </c>
      <c r="D161" s="683">
        <v>292</v>
      </c>
      <c r="E161" s="683">
        <v>0</v>
      </c>
      <c r="F161" s="683">
        <v>2</v>
      </c>
      <c r="G161" s="683">
        <v>0</v>
      </c>
      <c r="H161" s="683">
        <v>2</v>
      </c>
      <c r="I161" s="683">
        <v>0</v>
      </c>
    </row>
    <row r="162" spans="1:9" ht="9.75" customHeight="1">
      <c r="A162" s="1132"/>
      <c r="B162" s="322" t="s">
        <v>721</v>
      </c>
      <c r="C162" s="683">
        <v>602</v>
      </c>
      <c r="D162" s="683">
        <v>601</v>
      </c>
      <c r="E162" s="683">
        <v>1</v>
      </c>
      <c r="F162" s="683">
        <v>0</v>
      </c>
      <c r="G162" s="683">
        <v>0</v>
      </c>
      <c r="H162" s="683">
        <v>0</v>
      </c>
      <c r="I162" s="683">
        <v>0</v>
      </c>
    </row>
    <row r="163" spans="1:9" ht="9.75" customHeight="1">
      <c r="A163" s="1132"/>
      <c r="B163" s="1293" t="s">
        <v>3118</v>
      </c>
      <c r="C163" s="683">
        <v>48</v>
      </c>
      <c r="D163" s="683">
        <v>7</v>
      </c>
      <c r="E163" s="683">
        <v>0</v>
      </c>
      <c r="F163" s="683">
        <v>0</v>
      </c>
      <c r="G163" s="683">
        <v>0</v>
      </c>
      <c r="H163" s="683">
        <v>41</v>
      </c>
      <c r="I163" s="683">
        <v>0</v>
      </c>
    </row>
    <row r="164" spans="1:9" ht="9.75" customHeight="1">
      <c r="A164" s="1132"/>
      <c r="B164" s="322" t="s">
        <v>2278</v>
      </c>
      <c r="C164" s="683"/>
      <c r="D164" s="683"/>
      <c r="E164" s="683"/>
      <c r="F164" s="683"/>
      <c r="G164" s="683"/>
      <c r="H164" s="683"/>
      <c r="I164" s="683"/>
    </row>
    <row r="165" spans="1:9" ht="9.75" customHeight="1">
      <c r="A165" s="1132"/>
      <c r="B165" s="322" t="s">
        <v>2186</v>
      </c>
      <c r="C165" s="683">
        <v>231</v>
      </c>
      <c r="D165" s="683">
        <v>224</v>
      </c>
      <c r="E165" s="683">
        <v>0</v>
      </c>
      <c r="F165" s="683">
        <v>0</v>
      </c>
      <c r="G165" s="683">
        <v>0</v>
      </c>
      <c r="H165" s="683">
        <v>7</v>
      </c>
      <c r="I165" s="683">
        <v>0</v>
      </c>
    </row>
    <row r="166" spans="1:9" ht="9.75" customHeight="1">
      <c r="A166" s="1132"/>
      <c r="B166" s="322" t="s">
        <v>724</v>
      </c>
      <c r="C166" s="683">
        <v>77</v>
      </c>
      <c r="D166" s="683">
        <v>77</v>
      </c>
      <c r="E166" s="683">
        <v>0</v>
      </c>
      <c r="F166" s="683">
        <v>0</v>
      </c>
      <c r="G166" s="683">
        <v>0</v>
      </c>
      <c r="H166" s="683">
        <v>0</v>
      </c>
      <c r="I166" s="683">
        <v>0</v>
      </c>
    </row>
    <row r="167" spans="1:9" ht="9.75" customHeight="1">
      <c r="A167" s="1132"/>
      <c r="B167" s="322" t="s">
        <v>2279</v>
      </c>
      <c r="C167" s="683"/>
      <c r="D167" s="683"/>
      <c r="E167" s="683"/>
      <c r="F167" s="683"/>
      <c r="G167" s="683"/>
      <c r="H167" s="683"/>
      <c r="I167" s="683"/>
    </row>
    <row r="168" spans="1:9" ht="9.75" customHeight="1">
      <c r="A168" s="1132"/>
      <c r="B168" s="322" t="s">
        <v>2188</v>
      </c>
      <c r="C168" s="683">
        <v>435</v>
      </c>
      <c r="D168" s="683">
        <v>432</v>
      </c>
      <c r="E168" s="683">
        <v>3</v>
      </c>
      <c r="F168" s="683">
        <v>0</v>
      </c>
      <c r="G168" s="683">
        <v>0</v>
      </c>
      <c r="H168" s="683">
        <v>0</v>
      </c>
      <c r="I168" s="683">
        <v>0</v>
      </c>
    </row>
    <row r="169" spans="1:9" ht="9.75" customHeight="1">
      <c r="A169" s="1132"/>
      <c r="B169" s="322" t="s">
        <v>727</v>
      </c>
      <c r="C169" s="683">
        <v>241</v>
      </c>
      <c r="D169" s="683">
        <v>238</v>
      </c>
      <c r="E169" s="683">
        <v>1</v>
      </c>
      <c r="F169" s="683">
        <v>0</v>
      </c>
      <c r="G169" s="683">
        <v>0</v>
      </c>
      <c r="H169" s="683">
        <v>2</v>
      </c>
      <c r="I169" s="683">
        <v>0</v>
      </c>
    </row>
    <row r="170" spans="1:9" ht="9.75" customHeight="1">
      <c r="A170" s="1132"/>
      <c r="B170" s="322" t="s">
        <v>728</v>
      </c>
      <c r="C170" s="683">
        <v>178</v>
      </c>
      <c r="D170" s="683">
        <v>178</v>
      </c>
      <c r="E170" s="683">
        <v>0</v>
      </c>
      <c r="F170" s="683">
        <v>0</v>
      </c>
      <c r="G170" s="683">
        <v>0</v>
      </c>
      <c r="H170" s="683">
        <v>0</v>
      </c>
      <c r="I170" s="683">
        <v>0</v>
      </c>
    </row>
    <row r="171" spans="1:9" ht="9.75" customHeight="1">
      <c r="A171" s="1132"/>
      <c r="B171" s="322" t="s">
        <v>729</v>
      </c>
      <c r="C171" s="683">
        <v>57</v>
      </c>
      <c r="D171" s="683">
        <v>57</v>
      </c>
      <c r="E171" s="683">
        <v>0</v>
      </c>
      <c r="F171" s="683">
        <v>0</v>
      </c>
      <c r="G171" s="683">
        <v>0</v>
      </c>
      <c r="H171" s="683">
        <v>0</v>
      </c>
      <c r="I171" s="683">
        <v>0</v>
      </c>
    </row>
    <row r="172" spans="1:9" ht="9.75" customHeight="1">
      <c r="A172" s="1132"/>
      <c r="B172" s="1293" t="s">
        <v>3119</v>
      </c>
      <c r="C172" s="683">
        <v>215</v>
      </c>
      <c r="D172" s="683">
        <v>214</v>
      </c>
      <c r="E172" s="683">
        <v>0</v>
      </c>
      <c r="F172" s="683">
        <v>0</v>
      </c>
      <c r="G172" s="683">
        <v>0</v>
      </c>
      <c r="H172" s="683">
        <v>1</v>
      </c>
      <c r="I172" s="683">
        <v>0</v>
      </c>
    </row>
    <row r="173" spans="1:9" ht="9.75" customHeight="1">
      <c r="A173" s="1132"/>
      <c r="B173" s="1293" t="s">
        <v>730</v>
      </c>
      <c r="C173" s="683">
        <v>96</v>
      </c>
      <c r="D173" s="683">
        <v>96</v>
      </c>
      <c r="E173" s="683">
        <v>0</v>
      </c>
      <c r="F173" s="683">
        <v>0</v>
      </c>
      <c r="G173" s="683">
        <v>0</v>
      </c>
      <c r="H173" s="683">
        <v>0</v>
      </c>
      <c r="I173" s="683">
        <v>0</v>
      </c>
    </row>
    <row r="174" spans="1:9" ht="9.75" customHeight="1">
      <c r="A174" s="1132"/>
      <c r="B174" s="1293" t="s">
        <v>3120</v>
      </c>
      <c r="C174" s="683">
        <v>44</v>
      </c>
      <c r="D174" s="683">
        <v>43</v>
      </c>
      <c r="E174" s="683">
        <v>1</v>
      </c>
      <c r="F174" s="683">
        <v>0</v>
      </c>
      <c r="G174" s="683">
        <v>0</v>
      </c>
      <c r="H174" s="683">
        <v>0</v>
      </c>
      <c r="I174" s="683">
        <v>0</v>
      </c>
    </row>
    <row r="175" spans="1:9" ht="9.75" customHeight="1">
      <c r="A175" s="1132"/>
      <c r="B175" s="1293" t="s">
        <v>3121</v>
      </c>
      <c r="C175" s="683">
        <v>76</v>
      </c>
      <c r="D175" s="683">
        <v>71</v>
      </c>
      <c r="E175" s="683">
        <v>0</v>
      </c>
      <c r="F175" s="683">
        <v>0</v>
      </c>
      <c r="G175" s="683">
        <v>2</v>
      </c>
      <c r="H175" s="683">
        <v>3</v>
      </c>
      <c r="I175" s="683">
        <v>0</v>
      </c>
    </row>
    <row r="176" spans="1:9" ht="9.75" customHeight="1">
      <c r="A176" s="1132"/>
      <c r="B176" s="331"/>
      <c r="C176" s="683"/>
      <c r="D176" s="683"/>
      <c r="E176" s="683"/>
      <c r="F176" s="683"/>
      <c r="G176" s="683"/>
      <c r="H176" s="683"/>
      <c r="I176" s="683"/>
    </row>
    <row r="177" spans="1:9" ht="9.75" customHeight="1">
      <c r="A177" s="207" t="s">
        <v>430</v>
      </c>
      <c r="B177" s="321"/>
      <c r="C177" s="683">
        <v>349</v>
      </c>
      <c r="D177" s="683">
        <v>348</v>
      </c>
      <c r="E177" s="683">
        <v>0</v>
      </c>
      <c r="F177" s="683">
        <v>0</v>
      </c>
      <c r="G177" s="683">
        <v>0</v>
      </c>
      <c r="H177" s="683">
        <v>1</v>
      </c>
      <c r="I177" s="683">
        <v>0</v>
      </c>
    </row>
    <row r="178" spans="1:9" ht="9.75" customHeight="1">
      <c r="A178" s="1132"/>
      <c r="B178" s="1129"/>
      <c r="C178" s="683"/>
      <c r="D178" s="683"/>
      <c r="E178" s="683"/>
      <c r="F178" s="683"/>
      <c r="G178" s="683"/>
      <c r="H178" s="683"/>
      <c r="I178" s="683"/>
    </row>
    <row r="179" spans="1:9" ht="9.75" customHeight="1">
      <c r="A179" s="207" t="s">
        <v>731</v>
      </c>
      <c r="B179" s="321"/>
      <c r="C179" s="683">
        <v>7441</v>
      </c>
      <c r="D179" s="683">
        <v>5168</v>
      </c>
      <c r="E179" s="683">
        <v>16</v>
      </c>
      <c r="F179" s="683">
        <v>1</v>
      </c>
      <c r="G179" s="683">
        <v>11</v>
      </c>
      <c r="H179" s="683">
        <v>1756</v>
      </c>
      <c r="I179" s="683">
        <v>489</v>
      </c>
    </row>
    <row r="180" spans="1:9" ht="9.75" customHeight="1">
      <c r="A180" s="1132"/>
      <c r="B180" s="1129"/>
      <c r="C180" s="683"/>
      <c r="D180" s="683"/>
      <c r="E180" s="683"/>
      <c r="F180" s="683"/>
      <c r="G180" s="683"/>
      <c r="H180" s="683"/>
      <c r="I180" s="683"/>
    </row>
    <row r="181" spans="1:9" ht="9.75" customHeight="1">
      <c r="A181" s="1132"/>
      <c r="B181" s="322" t="s">
        <v>2280</v>
      </c>
      <c r="C181" s="683"/>
      <c r="D181" s="683"/>
      <c r="E181" s="683"/>
      <c r="F181" s="683"/>
      <c r="G181" s="683"/>
      <c r="H181" s="683"/>
      <c r="I181" s="683"/>
    </row>
    <row r="182" spans="1:9" ht="9.75" customHeight="1">
      <c r="A182" s="1132"/>
      <c r="B182" s="322" t="s">
        <v>2281</v>
      </c>
      <c r="C182" s="683">
        <v>227</v>
      </c>
      <c r="D182" s="683">
        <v>138</v>
      </c>
      <c r="E182" s="683">
        <v>2</v>
      </c>
      <c r="F182" s="683">
        <v>0</v>
      </c>
      <c r="G182" s="683">
        <v>0</v>
      </c>
      <c r="H182" s="683">
        <v>87</v>
      </c>
      <c r="I182" s="683">
        <v>0</v>
      </c>
    </row>
    <row r="183" spans="1:9" ht="9.75" customHeight="1">
      <c r="A183" s="1132"/>
      <c r="B183" s="322" t="s">
        <v>733</v>
      </c>
      <c r="C183" s="683">
        <v>40</v>
      </c>
      <c r="D183" s="683">
        <v>40</v>
      </c>
      <c r="E183" s="683">
        <v>0</v>
      </c>
      <c r="F183" s="683">
        <v>0</v>
      </c>
      <c r="G183" s="683">
        <v>0</v>
      </c>
      <c r="H183" s="683">
        <v>0</v>
      </c>
      <c r="I183" s="683">
        <v>0</v>
      </c>
    </row>
    <row r="184" spans="1:9" ht="9.75" customHeight="1">
      <c r="A184" s="1132"/>
      <c r="B184" s="322" t="s">
        <v>3122</v>
      </c>
      <c r="C184" s="683">
        <v>275</v>
      </c>
      <c r="D184" s="683">
        <v>275</v>
      </c>
      <c r="E184" s="683">
        <v>0</v>
      </c>
      <c r="F184" s="683">
        <v>0</v>
      </c>
      <c r="G184" s="683">
        <v>0</v>
      </c>
      <c r="H184" s="683">
        <v>0</v>
      </c>
      <c r="I184" s="683">
        <v>0</v>
      </c>
    </row>
    <row r="185" spans="1:9" ht="9.75" customHeight="1">
      <c r="A185" s="1132"/>
      <c r="B185" s="322" t="s">
        <v>3123</v>
      </c>
      <c r="C185" s="683">
        <v>410</v>
      </c>
      <c r="D185" s="683">
        <v>352</v>
      </c>
      <c r="E185" s="683">
        <v>0</v>
      </c>
      <c r="F185" s="683">
        <v>0</v>
      </c>
      <c r="G185" s="683">
        <v>0</v>
      </c>
      <c r="H185" s="683">
        <v>58</v>
      </c>
      <c r="I185" s="683">
        <v>0</v>
      </c>
    </row>
    <row r="186" spans="1:9" ht="9.75" customHeight="1">
      <c r="A186" s="1132"/>
      <c r="B186" s="322" t="s">
        <v>734</v>
      </c>
      <c r="C186" s="683">
        <v>415</v>
      </c>
      <c r="D186" s="683">
        <v>50</v>
      </c>
      <c r="E186" s="683">
        <v>0</v>
      </c>
      <c r="F186" s="683">
        <v>0</v>
      </c>
      <c r="G186" s="683">
        <v>0</v>
      </c>
      <c r="H186" s="683">
        <v>365</v>
      </c>
      <c r="I186" s="683">
        <v>0</v>
      </c>
    </row>
    <row r="187" spans="1:9" ht="9.75" customHeight="1">
      <c r="A187" s="1132"/>
      <c r="B187" s="322" t="s">
        <v>735</v>
      </c>
      <c r="C187" s="683">
        <v>1046</v>
      </c>
      <c r="D187" s="683">
        <v>1016</v>
      </c>
      <c r="E187" s="683">
        <v>0</v>
      </c>
      <c r="F187" s="683">
        <v>0</v>
      </c>
      <c r="G187" s="683">
        <v>0</v>
      </c>
      <c r="H187" s="683">
        <v>26</v>
      </c>
      <c r="I187" s="683">
        <v>4</v>
      </c>
    </row>
    <row r="188" spans="1:9" ht="9.75" customHeight="1">
      <c r="A188" s="1132"/>
      <c r="B188" s="322" t="s">
        <v>1701</v>
      </c>
      <c r="C188" s="683">
        <v>564</v>
      </c>
      <c r="D188" s="683">
        <v>30</v>
      </c>
      <c r="E188" s="683">
        <v>0</v>
      </c>
      <c r="F188" s="683">
        <v>1</v>
      </c>
      <c r="G188" s="683">
        <v>0</v>
      </c>
      <c r="H188" s="683">
        <v>50</v>
      </c>
      <c r="I188" s="683">
        <v>483</v>
      </c>
    </row>
    <row r="189" spans="1:9" ht="9.75" customHeight="1">
      <c r="A189" s="1132"/>
      <c r="B189" s="322" t="s">
        <v>736</v>
      </c>
      <c r="C189" s="683">
        <v>2568</v>
      </c>
      <c r="D189" s="683">
        <v>1542</v>
      </c>
      <c r="E189" s="683">
        <v>1</v>
      </c>
      <c r="F189" s="683">
        <v>0</v>
      </c>
      <c r="G189" s="683">
        <v>0</v>
      </c>
      <c r="H189" s="683">
        <v>1023</v>
      </c>
      <c r="I189" s="683">
        <v>2</v>
      </c>
    </row>
    <row r="190" spans="1:9" ht="9.75" customHeight="1">
      <c r="A190" s="1132"/>
      <c r="B190" s="322" t="s">
        <v>2282</v>
      </c>
      <c r="C190" s="683"/>
      <c r="D190" s="683"/>
      <c r="E190" s="683"/>
      <c r="F190" s="683"/>
      <c r="G190" s="683"/>
      <c r="H190" s="683"/>
      <c r="I190" s="683"/>
    </row>
    <row r="191" spans="1:9" ht="9.75" customHeight="1">
      <c r="A191" s="1132"/>
      <c r="B191" s="322" t="s">
        <v>2283</v>
      </c>
      <c r="C191" s="683">
        <v>132</v>
      </c>
      <c r="D191" s="683">
        <v>55</v>
      </c>
      <c r="E191" s="683">
        <v>0</v>
      </c>
      <c r="F191" s="683">
        <v>0</v>
      </c>
      <c r="G191" s="683">
        <v>0</v>
      </c>
      <c r="H191" s="683">
        <v>77</v>
      </c>
      <c r="I191" s="683">
        <v>0</v>
      </c>
    </row>
    <row r="192" spans="1:9" ht="9.75" customHeight="1">
      <c r="A192" s="1132"/>
      <c r="B192" s="322" t="s">
        <v>737</v>
      </c>
      <c r="C192" s="683">
        <v>796</v>
      </c>
      <c r="D192" s="683">
        <v>775</v>
      </c>
      <c r="E192" s="683">
        <v>1</v>
      </c>
      <c r="F192" s="683">
        <v>0</v>
      </c>
      <c r="G192" s="683">
        <v>0</v>
      </c>
      <c r="H192" s="683">
        <v>20</v>
      </c>
      <c r="I192" s="683">
        <v>0</v>
      </c>
    </row>
    <row r="193" spans="1:9" ht="9.75" customHeight="1">
      <c r="A193" s="1132"/>
      <c r="B193" s="322" t="s">
        <v>738</v>
      </c>
      <c r="C193" s="683">
        <v>856</v>
      </c>
      <c r="D193" s="683">
        <v>829</v>
      </c>
      <c r="E193" s="683">
        <v>12</v>
      </c>
      <c r="F193" s="683">
        <v>0</v>
      </c>
      <c r="G193" s="683">
        <v>5</v>
      </c>
      <c r="H193" s="683">
        <v>10</v>
      </c>
      <c r="I193" s="683">
        <v>0</v>
      </c>
    </row>
    <row r="194" spans="1:9" ht="9.75" customHeight="1">
      <c r="A194" s="1132"/>
      <c r="B194" s="322" t="s">
        <v>3125</v>
      </c>
      <c r="C194" s="683">
        <v>112</v>
      </c>
      <c r="D194" s="683">
        <v>66</v>
      </c>
      <c r="E194" s="683">
        <v>0</v>
      </c>
      <c r="F194" s="683">
        <v>0</v>
      </c>
      <c r="G194" s="683">
        <v>6</v>
      </c>
      <c r="H194" s="683">
        <v>40</v>
      </c>
      <c r="I194" s="683">
        <v>0</v>
      </c>
    </row>
    <row r="195" spans="1:9" ht="9.75" customHeight="1">
      <c r="A195" s="1132"/>
      <c r="B195" s="331"/>
      <c r="C195" s="683"/>
      <c r="D195" s="683"/>
      <c r="E195" s="683"/>
      <c r="F195" s="683"/>
      <c r="G195" s="683"/>
      <c r="H195" s="683"/>
      <c r="I195" s="683"/>
    </row>
    <row r="196" spans="1:9" ht="9.75" customHeight="1">
      <c r="A196" s="207" t="s">
        <v>443</v>
      </c>
      <c r="B196" s="321"/>
      <c r="C196" s="683">
        <v>10174</v>
      </c>
      <c r="D196" s="683">
        <v>9863</v>
      </c>
      <c r="E196" s="683">
        <v>30</v>
      </c>
      <c r="F196" s="683">
        <v>0</v>
      </c>
      <c r="G196" s="683">
        <v>0</v>
      </c>
      <c r="H196" s="683">
        <v>280</v>
      </c>
      <c r="I196" s="683">
        <v>1</v>
      </c>
    </row>
    <row r="197" spans="1:9" ht="9.75" customHeight="1">
      <c r="A197" s="1132"/>
      <c r="B197" s="1129"/>
      <c r="C197" s="683"/>
      <c r="D197" s="683"/>
      <c r="E197" s="683"/>
      <c r="F197" s="683"/>
      <c r="G197" s="683"/>
      <c r="H197" s="683"/>
      <c r="I197" s="683"/>
    </row>
    <row r="198" spans="1:9" ht="9.75" customHeight="1">
      <c r="A198" s="1132"/>
      <c r="B198" s="322" t="s">
        <v>739</v>
      </c>
      <c r="C198" s="683">
        <v>293</v>
      </c>
      <c r="D198" s="683">
        <v>262</v>
      </c>
      <c r="E198" s="683">
        <v>1</v>
      </c>
      <c r="F198" s="683">
        <v>0</v>
      </c>
      <c r="G198" s="683">
        <v>0</v>
      </c>
      <c r="H198" s="683">
        <v>30</v>
      </c>
      <c r="I198" s="683">
        <v>0</v>
      </c>
    </row>
    <row r="199" spans="1:9" ht="9.75" customHeight="1">
      <c r="A199" s="1132"/>
      <c r="B199" s="322" t="s">
        <v>740</v>
      </c>
      <c r="C199" s="683">
        <v>750</v>
      </c>
      <c r="D199" s="683">
        <v>722</v>
      </c>
      <c r="E199" s="683">
        <v>6</v>
      </c>
      <c r="F199" s="683">
        <v>0</v>
      </c>
      <c r="G199" s="683">
        <v>0</v>
      </c>
      <c r="H199" s="683">
        <v>22</v>
      </c>
      <c r="I199" s="683">
        <v>0</v>
      </c>
    </row>
    <row r="200" spans="1:9" ht="9.75" customHeight="1">
      <c r="A200" s="1132"/>
      <c r="B200" s="322" t="s">
        <v>741</v>
      </c>
      <c r="C200" s="683">
        <v>1463</v>
      </c>
      <c r="D200" s="683">
        <v>1433</v>
      </c>
      <c r="E200" s="683">
        <v>4</v>
      </c>
      <c r="F200" s="683">
        <v>0</v>
      </c>
      <c r="G200" s="683">
        <v>0</v>
      </c>
      <c r="H200" s="683">
        <v>26</v>
      </c>
      <c r="I200" s="683">
        <v>0</v>
      </c>
    </row>
    <row r="201" spans="1:9" ht="9.75" customHeight="1">
      <c r="A201" s="1132"/>
      <c r="B201" s="322" t="s">
        <v>742</v>
      </c>
      <c r="C201" s="683">
        <v>2517</v>
      </c>
      <c r="D201" s="683">
        <v>2409</v>
      </c>
      <c r="E201" s="683">
        <v>6</v>
      </c>
      <c r="F201" s="683">
        <v>0</v>
      </c>
      <c r="G201" s="683">
        <v>0</v>
      </c>
      <c r="H201" s="683">
        <v>102</v>
      </c>
      <c r="I201" s="683">
        <v>0</v>
      </c>
    </row>
    <row r="202" spans="1:9" ht="9.75" customHeight="1">
      <c r="A202" s="1132"/>
      <c r="B202" s="322" t="s">
        <v>743</v>
      </c>
      <c r="C202" s="683">
        <v>489</v>
      </c>
      <c r="D202" s="683">
        <v>489</v>
      </c>
      <c r="E202" s="683">
        <v>0</v>
      </c>
      <c r="F202" s="683">
        <v>0</v>
      </c>
      <c r="G202" s="683">
        <v>0</v>
      </c>
      <c r="H202" s="683">
        <v>0</v>
      </c>
      <c r="I202" s="683">
        <v>0</v>
      </c>
    </row>
    <row r="203" spans="1:9" ht="9.75" customHeight="1">
      <c r="A203" s="1132"/>
      <c r="B203" s="322" t="s">
        <v>744</v>
      </c>
      <c r="C203" s="683">
        <v>3728</v>
      </c>
      <c r="D203" s="683">
        <v>3629</v>
      </c>
      <c r="E203" s="683">
        <v>8</v>
      </c>
      <c r="F203" s="683">
        <v>0</v>
      </c>
      <c r="G203" s="683">
        <v>0</v>
      </c>
      <c r="H203" s="683">
        <v>91</v>
      </c>
      <c r="I203" s="683">
        <v>0</v>
      </c>
    </row>
    <row r="204" spans="1:9" ht="9.75" customHeight="1">
      <c r="A204" s="1132"/>
      <c r="B204" s="322" t="s">
        <v>745</v>
      </c>
      <c r="C204" s="683">
        <v>623</v>
      </c>
      <c r="D204" s="683">
        <v>616</v>
      </c>
      <c r="E204" s="683">
        <v>0</v>
      </c>
      <c r="F204" s="683">
        <v>0</v>
      </c>
      <c r="G204" s="683">
        <v>0</v>
      </c>
      <c r="H204" s="683">
        <v>6</v>
      </c>
      <c r="I204" s="683">
        <v>1</v>
      </c>
    </row>
    <row r="205" spans="1:9" ht="9.75" customHeight="1">
      <c r="A205" s="1132"/>
      <c r="B205" s="322" t="s">
        <v>746</v>
      </c>
      <c r="C205" s="683">
        <v>311</v>
      </c>
      <c r="D205" s="683">
        <v>303</v>
      </c>
      <c r="E205" s="683">
        <v>5</v>
      </c>
      <c r="F205" s="683">
        <v>0</v>
      </c>
      <c r="G205" s="683">
        <v>0</v>
      </c>
      <c r="H205" s="683">
        <v>3</v>
      </c>
      <c r="I205" s="683">
        <v>0</v>
      </c>
    </row>
    <row r="206" spans="1:9" ht="9.75" customHeight="1">
      <c r="A206" s="1132"/>
      <c r="B206" s="331"/>
      <c r="C206" s="683"/>
      <c r="D206" s="683"/>
      <c r="E206" s="683"/>
      <c r="F206" s="683"/>
      <c r="G206" s="683"/>
      <c r="H206" s="683"/>
      <c r="I206" s="683"/>
    </row>
    <row r="207" spans="1:9" ht="9.75" customHeight="1">
      <c r="A207" s="207" t="s">
        <v>453</v>
      </c>
      <c r="B207" s="321"/>
      <c r="C207" s="683">
        <v>89798</v>
      </c>
      <c r="D207" s="683">
        <v>89633</v>
      </c>
      <c r="E207" s="683">
        <v>1</v>
      </c>
      <c r="F207" s="683">
        <v>2</v>
      </c>
      <c r="G207" s="683">
        <v>0</v>
      </c>
      <c r="H207" s="683">
        <v>162</v>
      </c>
      <c r="I207" s="683">
        <v>0</v>
      </c>
    </row>
    <row r="208" spans="1:9" ht="9.75" customHeight="1">
      <c r="A208" s="1132"/>
      <c r="B208" s="1129"/>
      <c r="C208" s="683"/>
      <c r="D208" s="683"/>
      <c r="E208" s="683"/>
      <c r="F208" s="683"/>
      <c r="G208" s="683"/>
      <c r="H208" s="683"/>
      <c r="I208" s="683"/>
    </row>
    <row r="209" spans="1:9" ht="9.75" customHeight="1">
      <c r="A209" s="1132"/>
      <c r="B209" s="322" t="s">
        <v>747</v>
      </c>
      <c r="C209" s="683">
        <v>726</v>
      </c>
      <c r="D209" s="683">
        <v>726</v>
      </c>
      <c r="E209" s="683">
        <v>0</v>
      </c>
      <c r="F209" s="683">
        <v>0</v>
      </c>
      <c r="G209" s="683">
        <v>0</v>
      </c>
      <c r="H209" s="683">
        <v>0</v>
      </c>
      <c r="I209" s="683">
        <v>0</v>
      </c>
    </row>
    <row r="210" spans="1:9" ht="9.75" customHeight="1">
      <c r="A210" s="1132"/>
      <c r="B210" s="322" t="s">
        <v>3126</v>
      </c>
      <c r="C210" s="683">
        <v>280</v>
      </c>
      <c r="D210" s="683">
        <v>117</v>
      </c>
      <c r="E210" s="683">
        <v>1</v>
      </c>
      <c r="F210" s="683">
        <v>2</v>
      </c>
      <c r="G210" s="683">
        <v>0</v>
      </c>
      <c r="H210" s="683">
        <v>160</v>
      </c>
      <c r="I210" s="683">
        <v>0</v>
      </c>
    </row>
    <row r="211" spans="1:9" ht="9.75" customHeight="1">
      <c r="A211" s="1132"/>
      <c r="B211" s="322" t="s">
        <v>2284</v>
      </c>
      <c r="C211" s="683"/>
      <c r="D211" s="683"/>
      <c r="E211" s="683"/>
      <c r="F211" s="683"/>
      <c r="G211" s="683"/>
      <c r="H211" s="683"/>
      <c r="I211" s="683"/>
    </row>
    <row r="212" spans="1:9" ht="9.75" customHeight="1">
      <c r="A212" s="1132"/>
      <c r="B212" s="322" t="s">
        <v>2194</v>
      </c>
      <c r="C212" s="683">
        <v>1834</v>
      </c>
      <c r="D212" s="683">
        <v>1834</v>
      </c>
      <c r="E212" s="683">
        <v>0</v>
      </c>
      <c r="F212" s="683">
        <v>0</v>
      </c>
      <c r="G212" s="683">
        <v>0</v>
      </c>
      <c r="H212" s="683">
        <v>0</v>
      </c>
      <c r="I212" s="683">
        <v>0</v>
      </c>
    </row>
    <row r="213" spans="1:9" ht="9.75" customHeight="1">
      <c r="A213" s="1132"/>
      <c r="B213" s="322" t="s">
        <v>2285</v>
      </c>
      <c r="C213" s="683"/>
      <c r="D213" s="683"/>
      <c r="E213" s="683"/>
      <c r="F213" s="683"/>
      <c r="G213" s="683"/>
      <c r="H213" s="683"/>
      <c r="I213" s="683"/>
    </row>
    <row r="214" spans="1:9" ht="9.75" customHeight="1">
      <c r="A214" s="1132"/>
      <c r="B214" s="322" t="s">
        <v>2194</v>
      </c>
      <c r="C214" s="683">
        <v>9434</v>
      </c>
      <c r="D214" s="683">
        <v>9432</v>
      </c>
      <c r="E214" s="683">
        <v>0</v>
      </c>
      <c r="F214" s="683">
        <v>0</v>
      </c>
      <c r="G214" s="683">
        <v>0</v>
      </c>
      <c r="H214" s="683">
        <v>2</v>
      </c>
      <c r="I214" s="683">
        <v>0</v>
      </c>
    </row>
    <row r="215" spans="1:9" ht="9.75" customHeight="1">
      <c r="A215" s="1132"/>
      <c r="B215" s="322" t="s">
        <v>2286</v>
      </c>
      <c r="C215" s="683"/>
      <c r="D215" s="683"/>
      <c r="E215" s="683"/>
      <c r="F215" s="683"/>
      <c r="G215" s="683"/>
      <c r="H215" s="683"/>
      <c r="I215" s="683"/>
    </row>
    <row r="216" spans="1:9" ht="9.75" customHeight="1">
      <c r="A216" s="1132"/>
      <c r="B216" s="322" t="s">
        <v>2195</v>
      </c>
      <c r="C216" s="683">
        <v>74865</v>
      </c>
      <c r="D216" s="683">
        <v>74865</v>
      </c>
      <c r="E216" s="683">
        <v>0</v>
      </c>
      <c r="F216" s="683">
        <v>0</v>
      </c>
      <c r="G216" s="683">
        <v>0</v>
      </c>
      <c r="H216" s="683">
        <v>0</v>
      </c>
      <c r="I216" s="683">
        <v>0</v>
      </c>
    </row>
    <row r="217" spans="1:9" ht="9.75" customHeight="1">
      <c r="A217" s="1132"/>
      <c r="B217" s="322" t="s">
        <v>753</v>
      </c>
      <c r="C217" s="683">
        <v>2659</v>
      </c>
      <c r="D217" s="683">
        <v>2659</v>
      </c>
      <c r="E217" s="683">
        <v>0</v>
      </c>
      <c r="F217" s="683">
        <v>0</v>
      </c>
      <c r="G217" s="683">
        <v>0</v>
      </c>
      <c r="H217" s="683">
        <v>0</v>
      </c>
      <c r="I217" s="683">
        <v>0</v>
      </c>
    </row>
    <row r="218" spans="1:9" ht="9.75" customHeight="1">
      <c r="B218" s="122"/>
      <c r="C218" s="207"/>
      <c r="D218" s="683"/>
      <c r="E218" s="683"/>
      <c r="F218" s="683"/>
      <c r="G218" s="683"/>
      <c r="H218" s="683"/>
      <c r="I218" s="683"/>
    </row>
    <row r="219" spans="1:9" ht="9.75" customHeight="1">
      <c r="B219" s="207"/>
      <c r="C219" s="207"/>
      <c r="D219" s="683"/>
      <c r="E219" s="683"/>
      <c r="F219" s="683"/>
      <c r="G219" s="683"/>
      <c r="H219" s="683"/>
      <c r="I219" s="683"/>
    </row>
    <row r="220" spans="1:9" s="90" customFormat="1" ht="10.5" customHeight="1">
      <c r="B220" s="257"/>
      <c r="C220" s="257"/>
      <c r="D220" s="683"/>
      <c r="E220" s="683"/>
      <c r="F220" s="683"/>
      <c r="G220" s="683"/>
      <c r="H220" s="683"/>
      <c r="I220" s="683"/>
    </row>
    <row r="221" spans="1:9" s="90" customFormat="1" ht="9" customHeight="1">
      <c r="A221" s="207"/>
      <c r="B221" s="257"/>
      <c r="C221" s="257"/>
      <c r="D221" s="683"/>
      <c r="E221" s="683"/>
      <c r="F221" s="683"/>
      <c r="G221" s="683"/>
      <c r="H221" s="683"/>
      <c r="I221" s="683"/>
    </row>
    <row r="222" spans="1:9" s="90" customFormat="1" ht="9" customHeight="1">
      <c r="A222" s="207"/>
      <c r="B222" s="257"/>
      <c r="C222" s="257"/>
      <c r="D222" s="683"/>
      <c r="E222" s="683"/>
      <c r="F222" s="683"/>
      <c r="G222" s="683"/>
      <c r="H222" s="683"/>
      <c r="I222" s="683"/>
    </row>
    <row r="223" spans="1:9" ht="9" customHeight="1">
      <c r="A223" s="207"/>
      <c r="B223" s="327"/>
      <c r="C223" s="166"/>
      <c r="D223" s="683"/>
      <c r="E223" s="683"/>
      <c r="F223" s="683"/>
      <c r="G223" s="683"/>
      <c r="H223" s="683"/>
      <c r="I223" s="683"/>
    </row>
    <row r="224" spans="1:9" ht="10.5" customHeight="1">
      <c r="A224" s="328" t="s">
        <v>3078</v>
      </c>
      <c r="B224" s="1131"/>
      <c r="C224" s="166"/>
      <c r="D224" s="683"/>
      <c r="E224" s="683"/>
      <c r="F224" s="683"/>
      <c r="G224" s="683"/>
      <c r="H224" s="683"/>
      <c r="I224" s="683"/>
    </row>
    <row r="225" spans="1:9" ht="12">
      <c r="B225" s="318"/>
      <c r="C225" s="316" t="s">
        <v>151</v>
      </c>
      <c r="D225" s="683"/>
      <c r="E225" s="683"/>
      <c r="F225" s="683"/>
      <c r="G225" s="683"/>
      <c r="H225" s="683"/>
      <c r="I225" s="683"/>
    </row>
    <row r="226" spans="1:9" ht="9.75" customHeight="1">
      <c r="A226" s="1132"/>
      <c r="B226" s="327"/>
      <c r="D226" s="683"/>
      <c r="E226" s="683"/>
      <c r="F226" s="683"/>
      <c r="G226" s="683"/>
      <c r="H226" s="683"/>
      <c r="I226" s="683"/>
    </row>
    <row r="227" spans="1:9" ht="9.75" customHeight="1">
      <c r="A227" s="207" t="s">
        <v>521</v>
      </c>
      <c r="B227" s="321"/>
      <c r="C227" s="166"/>
      <c r="D227" s="683"/>
      <c r="E227" s="683"/>
      <c r="F227" s="683"/>
      <c r="G227" s="683"/>
      <c r="H227" s="683"/>
      <c r="I227" s="683"/>
    </row>
    <row r="228" spans="1:9" ht="9.75" customHeight="1">
      <c r="A228" s="207" t="s">
        <v>754</v>
      </c>
      <c r="B228" s="321"/>
      <c r="C228" s="683">
        <v>3173</v>
      </c>
      <c r="D228" s="683">
        <v>2711</v>
      </c>
      <c r="E228" s="683">
        <v>5</v>
      </c>
      <c r="F228" s="683">
        <v>0</v>
      </c>
      <c r="G228" s="683">
        <v>0</v>
      </c>
      <c r="H228" s="683">
        <v>457</v>
      </c>
      <c r="I228" s="683">
        <v>0</v>
      </c>
    </row>
    <row r="229" spans="1:9" ht="9.75" customHeight="1">
      <c r="A229" s="1132"/>
      <c r="B229" s="1129"/>
      <c r="C229" s="683"/>
      <c r="D229" s="683"/>
      <c r="E229" s="683"/>
      <c r="F229" s="683"/>
      <c r="G229" s="683"/>
      <c r="H229" s="683"/>
      <c r="I229" s="683"/>
    </row>
    <row r="230" spans="1:9" ht="9.75" customHeight="1">
      <c r="A230" s="1132"/>
      <c r="B230" s="322" t="s">
        <v>755</v>
      </c>
      <c r="C230" s="683">
        <v>48</v>
      </c>
      <c r="D230" s="683">
        <v>48</v>
      </c>
      <c r="E230" s="683">
        <v>0</v>
      </c>
      <c r="F230" s="683">
        <v>0</v>
      </c>
      <c r="G230" s="683">
        <v>0</v>
      </c>
      <c r="H230" s="683">
        <v>0</v>
      </c>
      <c r="I230" s="683">
        <v>0</v>
      </c>
    </row>
    <row r="231" spans="1:9" ht="9.75" customHeight="1">
      <c r="A231" s="1132"/>
      <c r="B231" s="322" t="s">
        <v>756</v>
      </c>
      <c r="C231" s="683">
        <v>149</v>
      </c>
      <c r="D231" s="683">
        <v>149</v>
      </c>
      <c r="E231" s="683">
        <v>0</v>
      </c>
      <c r="F231" s="683">
        <v>0</v>
      </c>
      <c r="G231" s="683">
        <v>0</v>
      </c>
      <c r="H231" s="683">
        <v>0</v>
      </c>
      <c r="I231" s="683">
        <v>0</v>
      </c>
    </row>
    <row r="232" spans="1:9" ht="9.75" customHeight="1">
      <c r="A232" s="1132"/>
      <c r="B232" s="322" t="s">
        <v>757</v>
      </c>
      <c r="C232" s="683">
        <v>459</v>
      </c>
      <c r="D232" s="683">
        <v>459</v>
      </c>
      <c r="E232" s="683">
        <v>0</v>
      </c>
      <c r="F232" s="683">
        <v>0</v>
      </c>
      <c r="G232" s="683">
        <v>0</v>
      </c>
      <c r="H232" s="683">
        <v>0</v>
      </c>
      <c r="I232" s="683">
        <v>0</v>
      </c>
    </row>
    <row r="233" spans="1:9" ht="9.75" customHeight="1">
      <c r="A233" s="1132"/>
      <c r="B233" s="322" t="s">
        <v>758</v>
      </c>
      <c r="C233" s="683">
        <v>518</v>
      </c>
      <c r="D233" s="683">
        <v>518</v>
      </c>
      <c r="E233" s="683">
        <v>0</v>
      </c>
      <c r="F233" s="683">
        <v>0</v>
      </c>
      <c r="G233" s="683">
        <v>0</v>
      </c>
      <c r="H233" s="683">
        <v>0</v>
      </c>
      <c r="I233" s="683">
        <v>0</v>
      </c>
    </row>
    <row r="234" spans="1:9" ht="9.75" customHeight="1">
      <c r="A234" s="1132"/>
      <c r="B234" s="321" t="s">
        <v>521</v>
      </c>
      <c r="C234" s="683"/>
      <c r="D234" s="683"/>
      <c r="E234" s="683"/>
      <c r="F234" s="683"/>
      <c r="G234" s="683"/>
      <c r="H234" s="683"/>
      <c r="I234" s="683"/>
    </row>
    <row r="235" spans="1:9" ht="9.75" customHeight="1">
      <c r="A235" s="1132"/>
      <c r="B235" s="322" t="s">
        <v>2189</v>
      </c>
      <c r="C235" s="683">
        <v>182</v>
      </c>
      <c r="D235" s="683">
        <v>146</v>
      </c>
      <c r="E235" s="683">
        <v>0</v>
      </c>
      <c r="F235" s="683">
        <v>0</v>
      </c>
      <c r="G235" s="683">
        <v>0</v>
      </c>
      <c r="H235" s="683">
        <v>36</v>
      </c>
      <c r="I235" s="683">
        <v>0</v>
      </c>
    </row>
    <row r="236" spans="1:9" ht="9.75" customHeight="1">
      <c r="A236" s="1132"/>
      <c r="B236" s="322" t="s">
        <v>760</v>
      </c>
      <c r="C236" s="683">
        <v>110</v>
      </c>
      <c r="D236" s="683">
        <v>65</v>
      </c>
      <c r="E236" s="683">
        <v>0</v>
      </c>
      <c r="F236" s="683">
        <v>0</v>
      </c>
      <c r="G236" s="683">
        <v>0</v>
      </c>
      <c r="H236" s="683">
        <v>45</v>
      </c>
      <c r="I236" s="683">
        <v>0</v>
      </c>
    </row>
    <row r="237" spans="1:9" ht="9.75" customHeight="1">
      <c r="A237" s="1132"/>
      <c r="B237" s="322" t="s">
        <v>2196</v>
      </c>
      <c r="C237" s="683"/>
      <c r="D237" s="683"/>
      <c r="E237" s="683"/>
      <c r="F237" s="683"/>
      <c r="G237" s="683"/>
      <c r="H237" s="683"/>
      <c r="I237" s="683"/>
    </row>
    <row r="238" spans="1:9" ht="9.75" customHeight="1">
      <c r="A238" s="1132"/>
      <c r="B238" s="322" t="s">
        <v>2288</v>
      </c>
      <c r="C238" s="683">
        <v>1283</v>
      </c>
      <c r="D238" s="683">
        <v>990</v>
      </c>
      <c r="E238" s="683">
        <v>0</v>
      </c>
      <c r="F238" s="683">
        <v>0</v>
      </c>
      <c r="G238" s="683">
        <v>0</v>
      </c>
      <c r="H238" s="683">
        <v>293</v>
      </c>
      <c r="I238" s="683">
        <v>0</v>
      </c>
    </row>
    <row r="239" spans="1:9" ht="9.75" customHeight="1">
      <c r="A239" s="1132"/>
      <c r="B239" s="322" t="s">
        <v>763</v>
      </c>
      <c r="C239" s="683">
        <v>217</v>
      </c>
      <c r="D239" s="683">
        <v>193</v>
      </c>
      <c r="E239" s="683">
        <v>0</v>
      </c>
      <c r="F239" s="683">
        <v>0</v>
      </c>
      <c r="G239" s="683">
        <v>0</v>
      </c>
      <c r="H239" s="683">
        <v>24</v>
      </c>
      <c r="I239" s="683">
        <v>0</v>
      </c>
    </row>
    <row r="240" spans="1:9" ht="9.75" customHeight="1">
      <c r="A240" s="1132"/>
      <c r="B240" s="322" t="s">
        <v>764</v>
      </c>
      <c r="C240" s="683">
        <v>207</v>
      </c>
      <c r="D240" s="683">
        <v>143</v>
      </c>
      <c r="E240" s="683">
        <v>5</v>
      </c>
      <c r="F240" s="683">
        <v>0</v>
      </c>
      <c r="G240" s="683">
        <v>0</v>
      </c>
      <c r="H240" s="683">
        <v>59</v>
      </c>
      <c r="I240" s="683">
        <v>0</v>
      </c>
    </row>
    <row r="241" spans="1:9" ht="9.75" customHeight="1">
      <c r="A241" s="1132"/>
      <c r="B241" s="331"/>
      <c r="C241" s="683"/>
      <c r="D241" s="683"/>
      <c r="E241" s="683"/>
      <c r="F241" s="683"/>
      <c r="G241" s="683"/>
      <c r="H241" s="683"/>
      <c r="I241" s="683"/>
    </row>
    <row r="242" spans="1:9" ht="9.75" customHeight="1">
      <c r="A242" s="207" t="s">
        <v>473</v>
      </c>
      <c r="B242" s="321"/>
      <c r="C242" s="683">
        <v>7905</v>
      </c>
      <c r="D242" s="683">
        <v>5782</v>
      </c>
      <c r="E242" s="683">
        <v>1</v>
      </c>
      <c r="F242" s="683">
        <v>0</v>
      </c>
      <c r="G242" s="683">
        <v>4</v>
      </c>
      <c r="H242" s="683">
        <v>2118</v>
      </c>
      <c r="I242" s="683">
        <v>0</v>
      </c>
    </row>
    <row r="243" spans="1:9" ht="9.75" customHeight="1">
      <c r="A243" s="1132"/>
      <c r="B243" s="1129"/>
      <c r="C243" s="683"/>
      <c r="D243" s="683"/>
      <c r="E243" s="683"/>
      <c r="F243" s="683"/>
      <c r="G243" s="683"/>
      <c r="H243" s="683"/>
      <c r="I243" s="683"/>
    </row>
    <row r="244" spans="1:9" ht="9.75" customHeight="1">
      <c r="A244" s="1132"/>
      <c r="B244" s="322" t="s">
        <v>765</v>
      </c>
      <c r="C244" s="683">
        <v>458</v>
      </c>
      <c r="D244" s="683">
        <v>182</v>
      </c>
      <c r="E244" s="683">
        <v>1</v>
      </c>
      <c r="F244" s="683">
        <v>0</v>
      </c>
      <c r="G244" s="683">
        <v>0</v>
      </c>
      <c r="H244" s="683">
        <v>275</v>
      </c>
      <c r="I244" s="683">
        <v>0</v>
      </c>
    </row>
    <row r="245" spans="1:9" ht="9.75" customHeight="1">
      <c r="A245" s="532"/>
      <c r="B245" s="322" t="s">
        <v>2282</v>
      </c>
      <c r="C245" s="683"/>
      <c r="D245" s="683"/>
      <c r="E245" s="683"/>
      <c r="F245" s="683"/>
      <c r="G245" s="683"/>
      <c r="H245" s="683"/>
      <c r="I245" s="683"/>
    </row>
    <row r="246" spans="1:9" ht="9.75" customHeight="1">
      <c r="A246" s="532"/>
      <c r="B246" s="322" t="s">
        <v>2289</v>
      </c>
      <c r="C246" s="683">
        <v>89</v>
      </c>
      <c r="D246" s="683">
        <v>18</v>
      </c>
      <c r="E246" s="683">
        <v>0</v>
      </c>
      <c r="F246" s="683">
        <v>0</v>
      </c>
      <c r="G246" s="683">
        <v>0</v>
      </c>
      <c r="H246" s="683">
        <v>71</v>
      </c>
      <c r="I246" s="683">
        <v>0</v>
      </c>
    </row>
    <row r="247" spans="1:9" ht="9.75" customHeight="1">
      <c r="A247" s="532"/>
      <c r="B247" s="322" t="s">
        <v>766</v>
      </c>
      <c r="C247" s="683">
        <v>121</v>
      </c>
      <c r="D247" s="683">
        <v>119</v>
      </c>
      <c r="E247" s="683">
        <v>0</v>
      </c>
      <c r="F247" s="683">
        <v>0</v>
      </c>
      <c r="G247" s="683">
        <v>0</v>
      </c>
      <c r="H247" s="683">
        <v>2</v>
      </c>
      <c r="I247" s="683">
        <v>0</v>
      </c>
    </row>
    <row r="248" spans="1:9" ht="9.75" customHeight="1">
      <c r="A248" s="1132"/>
      <c r="B248" s="322" t="s">
        <v>767</v>
      </c>
      <c r="C248" s="683">
        <v>2461</v>
      </c>
      <c r="D248" s="683">
        <v>1790</v>
      </c>
      <c r="E248" s="683">
        <v>0</v>
      </c>
      <c r="F248" s="683">
        <v>0</v>
      </c>
      <c r="G248" s="683">
        <v>0</v>
      </c>
      <c r="H248" s="683">
        <v>671</v>
      </c>
      <c r="I248" s="683">
        <v>0</v>
      </c>
    </row>
    <row r="249" spans="1:9" ht="9.75" customHeight="1">
      <c r="A249" s="1132"/>
      <c r="B249" s="322" t="s">
        <v>768</v>
      </c>
      <c r="C249" s="683">
        <v>1232</v>
      </c>
      <c r="D249" s="683">
        <v>967</v>
      </c>
      <c r="E249" s="683">
        <v>0</v>
      </c>
      <c r="F249" s="683">
        <v>0</v>
      </c>
      <c r="G249" s="683">
        <v>0</v>
      </c>
      <c r="H249" s="683">
        <v>265</v>
      </c>
      <c r="I249" s="683">
        <v>0</v>
      </c>
    </row>
    <row r="250" spans="1:9" ht="9.75" customHeight="1">
      <c r="A250" s="1132"/>
      <c r="B250" s="322" t="s">
        <v>769</v>
      </c>
      <c r="C250" s="683">
        <v>269</v>
      </c>
      <c r="D250" s="683">
        <v>222</v>
      </c>
      <c r="E250" s="683">
        <v>0</v>
      </c>
      <c r="F250" s="683">
        <v>0</v>
      </c>
      <c r="G250" s="683">
        <v>0</v>
      </c>
      <c r="H250" s="683">
        <v>47</v>
      </c>
      <c r="I250" s="683">
        <v>0</v>
      </c>
    </row>
    <row r="251" spans="1:9" ht="9.75" customHeight="1">
      <c r="A251" s="1132"/>
      <c r="B251" s="322" t="s">
        <v>770</v>
      </c>
      <c r="C251" s="683">
        <v>467</v>
      </c>
      <c r="D251" s="683">
        <v>299</v>
      </c>
      <c r="E251" s="683">
        <v>0</v>
      </c>
      <c r="F251" s="683">
        <v>0</v>
      </c>
      <c r="G251" s="683">
        <v>1</v>
      </c>
      <c r="H251" s="683">
        <v>167</v>
      </c>
      <c r="I251" s="683">
        <v>0</v>
      </c>
    </row>
    <row r="252" spans="1:9" ht="9.75" customHeight="1">
      <c r="A252" s="1132"/>
      <c r="B252" s="322" t="s">
        <v>771</v>
      </c>
      <c r="C252" s="683">
        <v>114</v>
      </c>
      <c r="D252" s="683">
        <v>99</v>
      </c>
      <c r="E252" s="683">
        <v>0</v>
      </c>
      <c r="F252" s="683">
        <v>0</v>
      </c>
      <c r="G252" s="683">
        <v>0</v>
      </c>
      <c r="H252" s="683">
        <v>15</v>
      </c>
      <c r="I252" s="683">
        <v>0</v>
      </c>
    </row>
    <row r="253" spans="1:9" ht="9.75" customHeight="1">
      <c r="A253" s="1132"/>
      <c r="B253" s="322" t="s">
        <v>772</v>
      </c>
      <c r="C253" s="683">
        <v>858</v>
      </c>
      <c r="D253" s="683">
        <v>641</v>
      </c>
      <c r="E253" s="683">
        <v>0</v>
      </c>
      <c r="F253" s="683">
        <v>0</v>
      </c>
      <c r="G253" s="683">
        <v>2</v>
      </c>
      <c r="H253" s="683">
        <v>215</v>
      </c>
      <c r="I253" s="683">
        <v>0</v>
      </c>
    </row>
    <row r="254" spans="1:9" ht="9.75" customHeight="1">
      <c r="A254" s="1132"/>
      <c r="B254" s="322" t="s">
        <v>773</v>
      </c>
      <c r="C254" s="683">
        <v>73</v>
      </c>
      <c r="D254" s="683">
        <v>54</v>
      </c>
      <c r="E254" s="683">
        <v>0</v>
      </c>
      <c r="F254" s="683">
        <v>0</v>
      </c>
      <c r="G254" s="683">
        <v>0</v>
      </c>
      <c r="H254" s="683">
        <v>19</v>
      </c>
      <c r="I254" s="683">
        <v>0</v>
      </c>
    </row>
    <row r="255" spans="1:9" ht="9.75" customHeight="1">
      <c r="A255" s="1132"/>
      <c r="B255" s="322" t="s">
        <v>774</v>
      </c>
      <c r="C255" s="683">
        <v>1429</v>
      </c>
      <c r="D255" s="683">
        <v>1076</v>
      </c>
      <c r="E255" s="683">
        <v>0</v>
      </c>
      <c r="F255" s="683">
        <v>0</v>
      </c>
      <c r="G255" s="683">
        <v>1</v>
      </c>
      <c r="H255" s="683">
        <v>352</v>
      </c>
      <c r="I255" s="683">
        <v>0</v>
      </c>
    </row>
    <row r="256" spans="1:9" ht="9.75" customHeight="1">
      <c r="A256" s="1132"/>
      <c r="B256" s="322" t="s">
        <v>775</v>
      </c>
      <c r="C256" s="683">
        <v>334</v>
      </c>
      <c r="D256" s="683">
        <v>315</v>
      </c>
      <c r="E256" s="683">
        <v>0</v>
      </c>
      <c r="F256" s="683">
        <v>0</v>
      </c>
      <c r="G256" s="683">
        <v>0</v>
      </c>
      <c r="H256" s="683">
        <v>19</v>
      </c>
      <c r="I256" s="683">
        <v>0</v>
      </c>
    </row>
    <row r="257" spans="1:9" ht="9.75" customHeight="1">
      <c r="A257" s="1132"/>
      <c r="B257" s="331"/>
      <c r="C257" s="683"/>
      <c r="D257" s="683"/>
      <c r="E257" s="683"/>
      <c r="F257" s="683"/>
      <c r="G257" s="683"/>
      <c r="H257" s="683"/>
      <c r="I257" s="683"/>
    </row>
    <row r="258" spans="1:9" ht="9.75" customHeight="1">
      <c r="A258" s="207" t="s">
        <v>486</v>
      </c>
      <c r="B258" s="321"/>
      <c r="C258" s="683">
        <v>791</v>
      </c>
      <c r="D258" s="683">
        <v>378</v>
      </c>
      <c r="E258" s="683">
        <v>2</v>
      </c>
      <c r="F258" s="683">
        <v>0</v>
      </c>
      <c r="G258" s="683">
        <v>213</v>
      </c>
      <c r="H258" s="683">
        <v>198</v>
      </c>
      <c r="I258" s="683">
        <v>0</v>
      </c>
    </row>
    <row r="259" spans="1:9" ht="9.75" customHeight="1">
      <c r="A259" s="1132"/>
      <c r="B259" s="1129"/>
      <c r="C259" s="683"/>
      <c r="D259" s="683"/>
      <c r="E259" s="683"/>
      <c r="F259" s="683"/>
      <c r="G259" s="683"/>
      <c r="H259" s="683"/>
      <c r="I259" s="683"/>
    </row>
    <row r="260" spans="1:9" ht="9.75" customHeight="1">
      <c r="A260" s="1132"/>
      <c r="B260" s="322" t="s">
        <v>776</v>
      </c>
      <c r="C260" s="683">
        <v>202</v>
      </c>
      <c r="D260" s="683">
        <v>185</v>
      </c>
      <c r="E260" s="683">
        <v>0</v>
      </c>
      <c r="F260" s="683">
        <v>0</v>
      </c>
      <c r="G260" s="683">
        <v>8</v>
      </c>
      <c r="H260" s="683">
        <v>9</v>
      </c>
      <c r="I260" s="683">
        <v>0</v>
      </c>
    </row>
    <row r="261" spans="1:9" ht="9.75" customHeight="1">
      <c r="A261" s="1132"/>
      <c r="B261" s="322" t="s">
        <v>777</v>
      </c>
      <c r="C261" s="683">
        <v>73</v>
      </c>
      <c r="D261" s="683">
        <v>37</v>
      </c>
      <c r="E261" s="683">
        <v>0</v>
      </c>
      <c r="F261" s="683">
        <v>0</v>
      </c>
      <c r="G261" s="683">
        <v>33</v>
      </c>
      <c r="H261" s="683">
        <v>3</v>
      </c>
      <c r="I261" s="683">
        <v>0</v>
      </c>
    </row>
    <row r="262" spans="1:9" ht="9.75" customHeight="1">
      <c r="A262" s="1132"/>
      <c r="B262" s="322" t="s">
        <v>778</v>
      </c>
      <c r="C262" s="683">
        <v>225</v>
      </c>
      <c r="D262" s="683">
        <v>22</v>
      </c>
      <c r="E262" s="683">
        <v>2</v>
      </c>
      <c r="F262" s="683">
        <v>0</v>
      </c>
      <c r="G262" s="683">
        <v>35</v>
      </c>
      <c r="H262" s="683">
        <v>166</v>
      </c>
      <c r="I262" s="683">
        <v>0</v>
      </c>
    </row>
    <row r="263" spans="1:9" ht="9.75" customHeight="1">
      <c r="A263" s="1132"/>
      <c r="B263" s="322" t="s">
        <v>2294</v>
      </c>
      <c r="C263" s="683"/>
      <c r="D263" s="683"/>
      <c r="E263" s="683"/>
      <c r="F263" s="683"/>
      <c r="G263" s="683"/>
      <c r="H263" s="683"/>
      <c r="I263" s="683"/>
    </row>
    <row r="264" spans="1:9" ht="9.75" customHeight="1">
      <c r="A264" s="1132"/>
      <c r="B264" s="322" t="s">
        <v>2291</v>
      </c>
      <c r="C264" s="683">
        <v>103</v>
      </c>
      <c r="D264" s="683">
        <v>29</v>
      </c>
      <c r="E264" s="683">
        <v>0</v>
      </c>
      <c r="F264" s="683">
        <v>0</v>
      </c>
      <c r="G264" s="683">
        <v>61</v>
      </c>
      <c r="H264" s="683">
        <v>13</v>
      </c>
      <c r="I264" s="683">
        <v>0</v>
      </c>
    </row>
    <row r="265" spans="1:9" ht="9.75" customHeight="1">
      <c r="A265" s="1132"/>
      <c r="B265" s="322" t="s">
        <v>781</v>
      </c>
      <c r="C265" s="683">
        <v>188</v>
      </c>
      <c r="D265" s="683">
        <v>105</v>
      </c>
      <c r="E265" s="683">
        <v>0</v>
      </c>
      <c r="F265" s="683">
        <v>0</v>
      </c>
      <c r="G265" s="683">
        <v>76</v>
      </c>
      <c r="H265" s="683">
        <v>7</v>
      </c>
      <c r="I265" s="683">
        <v>0</v>
      </c>
    </row>
    <row r="266" spans="1:9" ht="9.75" customHeight="1">
      <c r="A266" s="1132"/>
      <c r="B266" s="331"/>
      <c r="C266" s="683"/>
      <c r="D266" s="683"/>
      <c r="E266" s="683"/>
      <c r="F266" s="683"/>
      <c r="G266" s="683"/>
      <c r="H266" s="683"/>
      <c r="I266" s="683"/>
    </row>
    <row r="267" spans="1:9" ht="9.75" customHeight="1">
      <c r="A267" s="207" t="s">
        <v>782</v>
      </c>
      <c r="B267" s="321"/>
      <c r="C267" s="683"/>
      <c r="D267" s="683"/>
      <c r="E267" s="683"/>
      <c r="F267" s="683"/>
      <c r="G267" s="683"/>
      <c r="H267" s="683"/>
      <c r="I267" s="683"/>
    </row>
    <row r="268" spans="1:9" ht="9.75" customHeight="1">
      <c r="A268" s="207" t="s">
        <v>783</v>
      </c>
      <c r="B268" s="321"/>
      <c r="C268" s="683">
        <v>59470</v>
      </c>
      <c r="D268" s="683">
        <v>39234</v>
      </c>
      <c r="E268" s="683">
        <v>489</v>
      </c>
      <c r="F268" s="683">
        <v>161</v>
      </c>
      <c r="G268" s="683">
        <v>1680</v>
      </c>
      <c r="H268" s="683">
        <v>16819</v>
      </c>
      <c r="I268" s="683">
        <v>1087</v>
      </c>
    </row>
    <row r="269" spans="1:9" ht="9.75" customHeight="1">
      <c r="A269" s="1132"/>
      <c r="B269" s="1129"/>
      <c r="C269" s="683"/>
      <c r="D269" s="683"/>
      <c r="E269" s="683"/>
      <c r="F269" s="683"/>
      <c r="G269" s="683"/>
      <c r="H269" s="683"/>
      <c r="I269" s="683"/>
    </row>
    <row r="270" spans="1:9" ht="9.75" customHeight="1">
      <c r="A270" s="1132"/>
      <c r="B270" s="322" t="s">
        <v>784</v>
      </c>
      <c r="C270" s="683">
        <v>1686</v>
      </c>
      <c r="D270" s="683">
        <v>858</v>
      </c>
      <c r="E270" s="683">
        <v>2</v>
      </c>
      <c r="F270" s="683">
        <v>0</v>
      </c>
      <c r="G270" s="683">
        <v>86</v>
      </c>
      <c r="H270" s="683">
        <v>740</v>
      </c>
      <c r="I270" s="683">
        <v>0</v>
      </c>
    </row>
    <row r="271" spans="1:9" ht="9.75" customHeight="1">
      <c r="A271" s="1132"/>
      <c r="B271" s="322" t="s">
        <v>785</v>
      </c>
      <c r="C271" s="683">
        <v>39144</v>
      </c>
      <c r="D271" s="683">
        <v>24039</v>
      </c>
      <c r="E271" s="683">
        <v>346</v>
      </c>
      <c r="F271" s="683">
        <v>82</v>
      </c>
      <c r="G271" s="683">
        <v>1285</v>
      </c>
      <c r="H271" s="683">
        <v>12447</v>
      </c>
      <c r="I271" s="683">
        <v>945</v>
      </c>
    </row>
    <row r="272" spans="1:9" ht="9.75" customHeight="1">
      <c r="A272" s="1132"/>
      <c r="B272" s="322" t="s">
        <v>786</v>
      </c>
      <c r="C272" s="683">
        <v>19</v>
      </c>
      <c r="D272" s="683">
        <v>6</v>
      </c>
      <c r="E272" s="683">
        <v>8</v>
      </c>
      <c r="F272" s="683">
        <v>0</v>
      </c>
      <c r="G272" s="683">
        <v>1</v>
      </c>
      <c r="H272" s="683">
        <v>4</v>
      </c>
      <c r="I272" s="683">
        <v>0</v>
      </c>
    </row>
    <row r="273" spans="1:9" ht="9.75" customHeight="1">
      <c r="A273" s="1132"/>
      <c r="B273" s="322" t="s">
        <v>787</v>
      </c>
      <c r="C273" s="683">
        <v>7575</v>
      </c>
      <c r="D273" s="683">
        <v>5961</v>
      </c>
      <c r="E273" s="683">
        <v>83</v>
      </c>
      <c r="F273" s="683">
        <v>30</v>
      </c>
      <c r="G273" s="683">
        <v>192</v>
      </c>
      <c r="H273" s="683">
        <v>1272</v>
      </c>
      <c r="I273" s="683">
        <v>37</v>
      </c>
    </row>
    <row r="274" spans="1:9" ht="9.75" customHeight="1">
      <c r="A274" s="1132"/>
      <c r="B274" s="322" t="s">
        <v>788</v>
      </c>
      <c r="C274" s="683">
        <v>1736</v>
      </c>
      <c r="D274" s="683">
        <v>1351</v>
      </c>
      <c r="E274" s="683">
        <v>13</v>
      </c>
      <c r="F274" s="683">
        <v>0</v>
      </c>
      <c r="G274" s="683">
        <v>5</v>
      </c>
      <c r="H274" s="683">
        <v>363</v>
      </c>
      <c r="I274" s="683">
        <v>4</v>
      </c>
    </row>
    <row r="275" spans="1:9" ht="9.75" customHeight="1">
      <c r="A275" s="1132"/>
      <c r="B275" s="322" t="s">
        <v>789</v>
      </c>
      <c r="C275" s="683">
        <v>4968</v>
      </c>
      <c r="D275" s="683">
        <v>3408</v>
      </c>
      <c r="E275" s="683">
        <v>25</v>
      </c>
      <c r="F275" s="683">
        <v>1</v>
      </c>
      <c r="G275" s="683">
        <v>43</v>
      </c>
      <c r="H275" s="683">
        <v>1471</v>
      </c>
      <c r="I275" s="683">
        <v>20</v>
      </c>
    </row>
    <row r="276" spans="1:9" ht="9.75" customHeight="1">
      <c r="A276" s="1132"/>
      <c r="B276" s="322" t="s">
        <v>790</v>
      </c>
      <c r="C276" s="683">
        <v>3185</v>
      </c>
      <c r="D276" s="683">
        <v>2662</v>
      </c>
      <c r="E276" s="683">
        <v>10</v>
      </c>
      <c r="F276" s="683">
        <v>46</v>
      </c>
      <c r="G276" s="683">
        <v>60</v>
      </c>
      <c r="H276" s="683">
        <v>347</v>
      </c>
      <c r="I276" s="683">
        <v>60</v>
      </c>
    </row>
    <row r="277" spans="1:9" ht="9.75" customHeight="1">
      <c r="A277" s="1132"/>
      <c r="B277" s="322" t="s">
        <v>791</v>
      </c>
      <c r="C277" s="683">
        <v>159</v>
      </c>
      <c r="D277" s="683">
        <v>110</v>
      </c>
      <c r="E277" s="683">
        <v>0</v>
      </c>
      <c r="F277" s="683">
        <v>1</v>
      </c>
      <c r="G277" s="683">
        <v>7</v>
      </c>
      <c r="H277" s="683">
        <v>21</v>
      </c>
      <c r="I277" s="683">
        <v>20</v>
      </c>
    </row>
    <row r="278" spans="1:9" ht="9.75" customHeight="1">
      <c r="A278" s="1132"/>
      <c r="B278" s="322" t="s">
        <v>792</v>
      </c>
      <c r="C278" s="683">
        <v>800</v>
      </c>
      <c r="D278" s="683">
        <v>713</v>
      </c>
      <c r="E278" s="683">
        <v>1</v>
      </c>
      <c r="F278" s="683">
        <v>0</v>
      </c>
      <c r="G278" s="683">
        <v>0</v>
      </c>
      <c r="H278" s="683">
        <v>86</v>
      </c>
      <c r="I278" s="683">
        <v>0</v>
      </c>
    </row>
    <row r="279" spans="1:9" ht="9.75" customHeight="1">
      <c r="A279" s="1132"/>
      <c r="B279" s="322" t="s">
        <v>2292</v>
      </c>
      <c r="C279" s="683"/>
      <c r="D279" s="683"/>
      <c r="E279" s="683"/>
      <c r="F279" s="683"/>
      <c r="G279" s="683"/>
      <c r="H279" s="683"/>
      <c r="I279" s="683"/>
    </row>
    <row r="280" spans="1:9" ht="9.75" customHeight="1">
      <c r="A280" s="1132"/>
      <c r="B280" s="322" t="s">
        <v>2201</v>
      </c>
      <c r="C280" s="683">
        <v>198</v>
      </c>
      <c r="D280" s="683">
        <v>126</v>
      </c>
      <c r="E280" s="683">
        <v>1</v>
      </c>
      <c r="F280" s="683">
        <v>1</v>
      </c>
      <c r="G280" s="683">
        <v>1</v>
      </c>
      <c r="H280" s="683">
        <v>68</v>
      </c>
      <c r="I280" s="683">
        <v>1</v>
      </c>
    </row>
    <row r="281" spans="1:9" ht="9.75" customHeight="1">
      <c r="A281" s="1132"/>
      <c r="B281" s="331"/>
      <c r="C281" s="683"/>
      <c r="D281" s="683"/>
      <c r="E281" s="683"/>
      <c r="F281" s="683"/>
      <c r="G281" s="683"/>
      <c r="H281" s="683"/>
      <c r="I281" s="683"/>
    </row>
    <row r="282" spans="1:9" ht="9.75" customHeight="1">
      <c r="A282" s="207" t="s">
        <v>795</v>
      </c>
      <c r="B282" s="321"/>
      <c r="C282" s="683"/>
      <c r="D282" s="683"/>
      <c r="E282" s="683"/>
      <c r="F282" s="683"/>
      <c r="G282" s="683"/>
      <c r="H282" s="683"/>
      <c r="I282" s="683"/>
    </row>
    <row r="283" spans="1:9" ht="9.75" customHeight="1">
      <c r="A283" s="207" t="s">
        <v>796</v>
      </c>
      <c r="B283" s="321"/>
      <c r="C283" s="683">
        <v>57982</v>
      </c>
      <c r="D283" s="683">
        <v>57971</v>
      </c>
      <c r="E283" s="683">
        <v>0</v>
      </c>
      <c r="F283" s="683">
        <v>0</v>
      </c>
      <c r="G283" s="683">
        <v>1</v>
      </c>
      <c r="H283" s="683">
        <v>10</v>
      </c>
      <c r="I283" s="683">
        <v>0</v>
      </c>
    </row>
    <row r="284" spans="1:9" ht="9.75" customHeight="1">
      <c r="A284" s="1132"/>
      <c r="B284" s="1129"/>
      <c r="C284" s="683"/>
      <c r="D284" s="683"/>
      <c r="E284" s="683"/>
      <c r="F284" s="683"/>
      <c r="G284" s="683"/>
      <c r="H284" s="683"/>
      <c r="I284" s="683"/>
    </row>
    <row r="285" spans="1:9" ht="9.75" customHeight="1">
      <c r="A285" s="1132"/>
      <c r="B285" s="322" t="s">
        <v>797</v>
      </c>
      <c r="C285" s="683">
        <v>43553</v>
      </c>
      <c r="D285" s="683">
        <v>43542</v>
      </c>
      <c r="E285" s="683">
        <v>0</v>
      </c>
      <c r="F285" s="683">
        <v>0</v>
      </c>
      <c r="G285" s="683">
        <v>1</v>
      </c>
      <c r="H285" s="683">
        <v>10</v>
      </c>
      <c r="I285" s="683">
        <v>0</v>
      </c>
    </row>
    <row r="286" spans="1:9" ht="9.75" customHeight="1">
      <c r="A286" s="1132"/>
      <c r="B286" s="322" t="s">
        <v>798</v>
      </c>
      <c r="C286" s="683">
        <v>1130</v>
      </c>
      <c r="D286" s="683">
        <v>1130</v>
      </c>
      <c r="E286" s="683">
        <v>0</v>
      </c>
      <c r="F286" s="683">
        <v>0</v>
      </c>
      <c r="G286" s="683">
        <v>0</v>
      </c>
      <c r="H286" s="683">
        <v>0</v>
      </c>
      <c r="I286" s="683">
        <v>0</v>
      </c>
    </row>
    <row r="287" spans="1:9" ht="9.75" customHeight="1">
      <c r="A287" s="1132"/>
      <c r="B287" s="322" t="s">
        <v>799</v>
      </c>
      <c r="C287" s="683">
        <v>13150</v>
      </c>
      <c r="D287" s="683">
        <v>13150</v>
      </c>
      <c r="E287" s="683">
        <v>0</v>
      </c>
      <c r="F287" s="683">
        <v>0</v>
      </c>
      <c r="G287" s="683">
        <v>0</v>
      </c>
      <c r="H287" s="683">
        <v>0</v>
      </c>
      <c r="I287" s="683">
        <v>0</v>
      </c>
    </row>
    <row r="288" spans="1:9" ht="9.75" customHeight="1">
      <c r="A288" s="1132"/>
      <c r="B288" s="322" t="s">
        <v>2293</v>
      </c>
      <c r="C288" s="683"/>
      <c r="D288" s="683"/>
      <c r="E288" s="683"/>
      <c r="F288" s="683"/>
      <c r="G288" s="683"/>
      <c r="H288" s="683"/>
      <c r="I288" s="683"/>
    </row>
    <row r="289" spans="1:9" ht="9.75" customHeight="1">
      <c r="A289" s="1132"/>
      <c r="B289" s="322" t="s">
        <v>2202</v>
      </c>
      <c r="C289" s="683">
        <v>149</v>
      </c>
      <c r="D289" s="683">
        <v>149</v>
      </c>
      <c r="E289" s="683">
        <v>0</v>
      </c>
      <c r="F289" s="683">
        <v>0</v>
      </c>
      <c r="G289" s="683">
        <v>0</v>
      </c>
      <c r="H289" s="683">
        <v>0</v>
      </c>
      <c r="I289" s="683">
        <v>0</v>
      </c>
    </row>
    <row r="290" spans="1:9" ht="9.75" customHeight="1">
      <c r="A290" s="1132"/>
      <c r="B290" s="331"/>
      <c r="C290" s="683"/>
      <c r="D290" s="683"/>
      <c r="E290" s="683"/>
      <c r="F290" s="683"/>
      <c r="G290" s="683"/>
      <c r="H290" s="683"/>
      <c r="I290" s="683"/>
    </row>
    <row r="291" spans="1:9" ht="9.75" customHeight="1">
      <c r="A291" s="1132"/>
      <c r="B291" s="332" t="s">
        <v>119</v>
      </c>
      <c r="C291" s="683">
        <v>240419</v>
      </c>
      <c r="D291" s="683">
        <v>214298</v>
      </c>
      <c r="E291" s="683">
        <v>553</v>
      </c>
      <c r="F291" s="683">
        <v>178</v>
      </c>
      <c r="G291" s="683">
        <v>1911</v>
      </c>
      <c r="H291" s="683">
        <v>21902</v>
      </c>
      <c r="I291" s="683">
        <v>1577</v>
      </c>
    </row>
    <row r="292" spans="1:9" ht="4.5" customHeight="1">
      <c r="A292" s="90"/>
      <c r="C292" s="683"/>
      <c r="D292" s="683"/>
      <c r="E292" s="683"/>
      <c r="F292" s="683"/>
      <c r="G292" s="683"/>
      <c r="H292" s="683"/>
      <c r="I292" s="683"/>
    </row>
    <row r="293" spans="1:9" s="90" customFormat="1" ht="9" customHeight="1">
      <c r="A293" s="207"/>
      <c r="B293" s="257"/>
      <c r="C293" s="257"/>
      <c r="D293" s="257"/>
      <c r="E293" s="257"/>
      <c r="F293" s="257"/>
      <c r="G293" s="257"/>
      <c r="H293" s="257"/>
      <c r="I293" s="257"/>
    </row>
    <row r="294" spans="1:9" ht="4.5" customHeight="1">
      <c r="A294" s="207"/>
      <c r="B294" s="327"/>
      <c r="C294" s="166"/>
      <c r="D294" s="166"/>
      <c r="E294" s="166"/>
      <c r="F294" s="166"/>
      <c r="G294" s="166"/>
      <c r="H294" s="166"/>
      <c r="I294" s="166"/>
    </row>
    <row r="295" spans="1:9" ht="10.5" customHeight="1">
      <c r="A295" s="328" t="s">
        <v>3078</v>
      </c>
      <c r="B295" s="1131"/>
      <c r="C295" s="166"/>
      <c r="D295" s="166"/>
      <c r="E295" s="166"/>
      <c r="F295" s="166"/>
      <c r="G295" s="166"/>
      <c r="H295" s="166"/>
      <c r="I295" s="166"/>
    </row>
    <row r="296" spans="1:9" ht="9.75" customHeight="1">
      <c r="A296" s="1131"/>
      <c r="B296" s="1131"/>
    </row>
    <row r="297" spans="1:9" ht="9.75" customHeight="1">
      <c r="A297" s="207"/>
      <c r="B297" s="207"/>
    </row>
  </sheetData>
  <pageMargins left="0.7" right="0.7" top="0.78740157499999996" bottom="0.78740157499999996" header="0.3" footer="0.3"/>
  <drawing r:id="rId1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330"/>
  <sheetViews>
    <sheetView workbookViewId="0">
      <pane ySplit="9" topLeftCell="A10" activePane="bottomLeft" state="frozen"/>
      <selection sqref="A1:XFD1048576"/>
      <selection pane="bottomLeft"/>
    </sheetView>
  </sheetViews>
  <sheetFormatPr baseColWidth="10" defaultColWidth="11.42578125" defaultRowHeight="10.5" customHeight="1"/>
  <cols>
    <col min="1" max="1" width="22.85546875" style="698" customWidth="1"/>
    <col min="2" max="5" width="17.85546875" style="697" customWidth="1"/>
    <col min="6" max="16384" width="11.42578125" style="698"/>
  </cols>
  <sheetData>
    <row r="1" spans="1:5" s="250" customFormat="1" ht="12" customHeight="1">
      <c r="A1" s="97" t="s">
        <v>3117</v>
      </c>
      <c r="B1" s="248"/>
      <c r="C1" s="249"/>
      <c r="D1" s="249"/>
      <c r="E1" s="249"/>
    </row>
    <row r="2" spans="1:5" s="250" customFormat="1" ht="9" customHeight="1">
      <c r="A2" s="60"/>
      <c r="B2" s="248"/>
      <c r="C2" s="249"/>
      <c r="D2" s="249"/>
      <c r="E2" s="249"/>
    </row>
    <row r="3" spans="1:5" s="18" customFormat="1" ht="11.25" customHeight="1">
      <c r="A3" s="20" t="s">
        <v>2295</v>
      </c>
      <c r="B3" s="20"/>
      <c r="C3" s="248"/>
      <c r="D3" s="248"/>
      <c r="E3" s="248"/>
    </row>
    <row r="4" spans="1:5" s="90" customFormat="1" ht="9" customHeight="1">
      <c r="A4" s="153"/>
      <c r="B4" s="153"/>
      <c r="C4" s="251"/>
      <c r="D4" s="251"/>
      <c r="E4" s="251"/>
    </row>
    <row r="5" spans="1:5" s="691" customFormat="1" ht="10.5" customHeight="1">
      <c r="A5" s="689" t="s">
        <v>663</v>
      </c>
      <c r="B5" s="690"/>
      <c r="C5" s="1584" t="s">
        <v>2296</v>
      </c>
      <c r="D5" s="1585"/>
      <c r="E5" s="1585"/>
    </row>
    <row r="6" spans="1:5" s="693" customFormat="1" ht="3" customHeight="1">
      <c r="A6" s="692" t="s">
        <v>663</v>
      </c>
      <c r="B6" s="301"/>
      <c r="C6" s="301"/>
      <c r="D6" s="301"/>
      <c r="E6" s="312"/>
    </row>
    <row r="7" spans="1:5" s="693" customFormat="1" ht="10.5" customHeight="1">
      <c r="A7" s="692" t="s">
        <v>67</v>
      </c>
      <c r="B7" s="301" t="s">
        <v>127</v>
      </c>
      <c r="C7" s="301" t="s">
        <v>2297</v>
      </c>
      <c r="D7" s="301" t="s">
        <v>2298</v>
      </c>
      <c r="E7" s="312" t="s">
        <v>2299</v>
      </c>
    </row>
    <row r="8" spans="1:5" s="693" customFormat="1" ht="10.5" customHeight="1">
      <c r="A8" s="692"/>
      <c r="B8" s="301"/>
      <c r="C8" s="301" t="s">
        <v>2300</v>
      </c>
      <c r="D8" s="301" t="s">
        <v>2301</v>
      </c>
      <c r="E8" s="312"/>
    </row>
    <row r="9" spans="1:5" s="693" customFormat="1" ht="3" customHeight="1">
      <c r="A9" s="694" t="s">
        <v>663</v>
      </c>
      <c r="B9" s="695"/>
      <c r="C9" s="695"/>
      <c r="D9" s="695"/>
      <c r="E9" s="308"/>
    </row>
    <row r="10" spans="1:5" ht="10.5" customHeight="1">
      <c r="A10" s="696"/>
      <c r="B10" s="697" t="s">
        <v>663</v>
      </c>
      <c r="C10" s="697" t="s">
        <v>663</v>
      </c>
      <c r="D10" s="697" t="s">
        <v>663</v>
      </c>
      <c r="E10" s="697" t="s">
        <v>663</v>
      </c>
    </row>
    <row r="11" spans="1:5" ht="10.5" customHeight="1">
      <c r="B11" s="699" t="s">
        <v>127</v>
      </c>
      <c r="C11" s="1455"/>
      <c r="D11" s="701"/>
      <c r="E11" s="702"/>
    </row>
    <row r="12" spans="1:5" ht="9" customHeight="1">
      <c r="A12" s="696"/>
    </row>
    <row r="13" spans="1:5" ht="10.5" customHeight="1">
      <c r="B13" s="703" t="s">
        <v>1690</v>
      </c>
      <c r="C13" s="704"/>
      <c r="D13" s="704"/>
      <c r="E13" s="576"/>
    </row>
    <row r="14" spans="1:5" ht="9" customHeight="1"/>
    <row r="15" spans="1:5" ht="10.5" customHeight="1">
      <c r="A15" s="705" t="s">
        <v>83</v>
      </c>
      <c r="B15" s="706">
        <v>67</v>
      </c>
      <c r="C15" s="706">
        <v>14</v>
      </c>
      <c r="D15" s="706">
        <v>38</v>
      </c>
      <c r="E15" s="706">
        <v>15</v>
      </c>
    </row>
    <row r="16" spans="1:5" ht="10.5" customHeight="1">
      <c r="A16" s="705" t="s">
        <v>84</v>
      </c>
      <c r="B16" s="706">
        <v>72</v>
      </c>
      <c r="C16" s="706">
        <v>15</v>
      </c>
      <c r="D16" s="706">
        <v>45</v>
      </c>
      <c r="E16" s="706">
        <v>12</v>
      </c>
    </row>
    <row r="17" spans="1:5" ht="10.5" customHeight="1">
      <c r="A17" s="705" t="s">
        <v>85</v>
      </c>
      <c r="B17" s="706">
        <v>33</v>
      </c>
      <c r="C17" s="706">
        <v>13</v>
      </c>
      <c r="D17" s="706">
        <v>14</v>
      </c>
      <c r="E17" s="706">
        <v>6</v>
      </c>
    </row>
    <row r="18" spans="1:5" ht="10.5" customHeight="1">
      <c r="A18" s="705" t="s">
        <v>511</v>
      </c>
      <c r="B18" s="706">
        <v>21</v>
      </c>
      <c r="C18" s="706">
        <v>5</v>
      </c>
      <c r="D18" s="706">
        <v>12</v>
      </c>
      <c r="E18" s="706">
        <v>4</v>
      </c>
    </row>
    <row r="19" spans="1:5" ht="10.5" customHeight="1">
      <c r="A19" s="705" t="s">
        <v>87</v>
      </c>
      <c r="B19" s="706">
        <v>5</v>
      </c>
      <c r="C19" s="706">
        <v>2</v>
      </c>
      <c r="D19" s="706">
        <v>3</v>
      </c>
      <c r="E19" s="706">
        <v>0</v>
      </c>
    </row>
    <row r="20" spans="1:5" ht="10.5" customHeight="1">
      <c r="A20" s="705" t="s">
        <v>339</v>
      </c>
      <c r="B20" s="706">
        <v>25</v>
      </c>
      <c r="C20" s="706">
        <v>10</v>
      </c>
      <c r="D20" s="706">
        <v>9</v>
      </c>
      <c r="E20" s="706">
        <v>6</v>
      </c>
    </row>
    <row r="21" spans="1:5" ht="10.5" customHeight="1">
      <c r="A21" s="705" t="s">
        <v>92</v>
      </c>
      <c r="B21" s="706">
        <v>49</v>
      </c>
      <c r="C21" s="706">
        <v>14</v>
      </c>
      <c r="D21" s="706">
        <v>29</v>
      </c>
      <c r="E21" s="706">
        <v>6</v>
      </c>
    </row>
    <row r="22" spans="1:5" ht="10.5" customHeight="1">
      <c r="A22" s="705" t="s">
        <v>93</v>
      </c>
      <c r="B22" s="706">
        <v>7</v>
      </c>
      <c r="C22" s="706">
        <v>2</v>
      </c>
      <c r="D22" s="706">
        <v>3</v>
      </c>
      <c r="E22" s="706">
        <v>2</v>
      </c>
    </row>
    <row r="23" spans="1:5" ht="10.5" customHeight="1">
      <c r="A23" s="705" t="s">
        <v>94</v>
      </c>
      <c r="B23" s="706">
        <v>44</v>
      </c>
      <c r="C23" s="706">
        <v>11</v>
      </c>
      <c r="D23" s="706">
        <v>33</v>
      </c>
      <c r="E23" s="706">
        <v>0</v>
      </c>
    </row>
    <row r="24" spans="1:5" ht="10.5" customHeight="1">
      <c r="A24" s="705" t="s">
        <v>95</v>
      </c>
      <c r="B24" s="706">
        <v>106</v>
      </c>
      <c r="C24" s="706">
        <v>21</v>
      </c>
      <c r="D24" s="706">
        <v>69</v>
      </c>
      <c r="E24" s="706">
        <v>16</v>
      </c>
    </row>
    <row r="25" spans="1:5" ht="10.5" customHeight="1">
      <c r="A25" s="705" t="s">
        <v>96</v>
      </c>
      <c r="B25" s="706">
        <v>26</v>
      </c>
      <c r="C25" s="706">
        <v>7</v>
      </c>
      <c r="D25" s="706">
        <v>14</v>
      </c>
      <c r="E25" s="706">
        <v>5</v>
      </c>
    </row>
    <row r="26" spans="1:5" ht="10.5" customHeight="1">
      <c r="A26" s="705" t="s">
        <v>97</v>
      </c>
      <c r="B26" s="706">
        <v>6</v>
      </c>
      <c r="C26" s="706">
        <v>1</v>
      </c>
      <c r="D26" s="706">
        <v>5</v>
      </c>
      <c r="E26" s="706">
        <v>0</v>
      </c>
    </row>
    <row r="27" spans="1:5" ht="10.5" customHeight="1">
      <c r="A27" s="705" t="s">
        <v>98</v>
      </c>
      <c r="B27" s="706">
        <v>23</v>
      </c>
      <c r="C27" s="706">
        <v>6</v>
      </c>
      <c r="D27" s="706">
        <v>12</v>
      </c>
      <c r="E27" s="706">
        <v>5</v>
      </c>
    </row>
    <row r="28" spans="1:5" ht="10.5" customHeight="1">
      <c r="A28" s="705" t="s">
        <v>99</v>
      </c>
      <c r="B28" s="706">
        <v>11</v>
      </c>
      <c r="C28" s="706">
        <v>3</v>
      </c>
      <c r="D28" s="706">
        <v>6</v>
      </c>
      <c r="E28" s="706">
        <v>2</v>
      </c>
    </row>
    <row r="29" spans="1:5" ht="10.5" customHeight="1">
      <c r="A29" s="705" t="s">
        <v>100</v>
      </c>
      <c r="B29" s="706">
        <v>11</v>
      </c>
      <c r="C29" s="706">
        <v>3</v>
      </c>
      <c r="D29" s="706">
        <v>6</v>
      </c>
      <c r="E29" s="706">
        <v>2</v>
      </c>
    </row>
    <row r="30" spans="1:5" ht="10.5" customHeight="1">
      <c r="A30" s="705" t="s">
        <v>101</v>
      </c>
      <c r="B30" s="706">
        <v>15</v>
      </c>
      <c r="C30" s="706">
        <v>3</v>
      </c>
      <c r="D30" s="706">
        <v>8</v>
      </c>
      <c r="E30" s="706">
        <v>4</v>
      </c>
    </row>
    <row r="31" spans="1:5" ht="10.5" customHeight="1">
      <c r="A31" s="707" t="s">
        <v>115</v>
      </c>
      <c r="B31" s="706">
        <v>521</v>
      </c>
      <c r="C31" s="706">
        <v>130</v>
      </c>
      <c r="D31" s="706">
        <v>306</v>
      </c>
      <c r="E31" s="706">
        <v>85</v>
      </c>
    </row>
    <row r="32" spans="1:5" ht="10.5" customHeight="1">
      <c r="A32" s="708"/>
    </row>
    <row r="33" spans="1:5" ht="10.5" customHeight="1">
      <c r="B33" s="703" t="s">
        <v>107</v>
      </c>
      <c r="C33" s="701"/>
      <c r="D33" s="702"/>
      <c r="E33" s="702"/>
    </row>
    <row r="34" spans="1:5" ht="9" customHeight="1"/>
    <row r="35" spans="1:5" ht="10.5" customHeight="1">
      <c r="A35" s="705" t="s">
        <v>83</v>
      </c>
      <c r="B35" s="706">
        <v>32</v>
      </c>
      <c r="C35" s="706">
        <v>8</v>
      </c>
      <c r="D35" s="706">
        <v>18</v>
      </c>
      <c r="E35" s="706">
        <v>6</v>
      </c>
    </row>
    <row r="36" spans="1:5" ht="10.5" customHeight="1">
      <c r="A36" s="705" t="s">
        <v>84</v>
      </c>
      <c r="B36" s="706">
        <v>29</v>
      </c>
      <c r="C36" s="706">
        <v>8</v>
      </c>
      <c r="D36" s="706">
        <v>16</v>
      </c>
      <c r="E36" s="706">
        <v>5</v>
      </c>
    </row>
    <row r="37" spans="1:5" ht="10.5" customHeight="1">
      <c r="A37" s="705" t="s">
        <v>85</v>
      </c>
      <c r="B37" s="706">
        <v>16</v>
      </c>
      <c r="C37" s="706">
        <v>5</v>
      </c>
      <c r="D37" s="706">
        <v>7</v>
      </c>
      <c r="E37" s="706">
        <v>4</v>
      </c>
    </row>
    <row r="38" spans="1:5" ht="10.5" customHeight="1">
      <c r="A38" s="705" t="s">
        <v>87</v>
      </c>
      <c r="B38" s="706">
        <v>2</v>
      </c>
      <c r="C38" s="706">
        <v>1</v>
      </c>
      <c r="D38" s="706">
        <v>0</v>
      </c>
      <c r="E38" s="706">
        <v>1</v>
      </c>
    </row>
    <row r="39" spans="1:5" ht="10.5" customHeight="1">
      <c r="A39" s="705" t="s">
        <v>339</v>
      </c>
      <c r="B39" s="706">
        <v>7</v>
      </c>
      <c r="C39" s="706">
        <v>2</v>
      </c>
      <c r="D39" s="706">
        <v>3</v>
      </c>
      <c r="E39" s="706">
        <v>2</v>
      </c>
    </row>
    <row r="40" spans="1:5" ht="10.5" customHeight="1">
      <c r="A40" s="705" t="s">
        <v>92</v>
      </c>
      <c r="B40" s="706">
        <v>12</v>
      </c>
      <c r="C40" s="706">
        <v>3</v>
      </c>
      <c r="D40" s="706">
        <v>6</v>
      </c>
      <c r="E40" s="706">
        <v>3</v>
      </c>
    </row>
    <row r="41" spans="1:5" ht="10.5" customHeight="1">
      <c r="A41" s="705" t="s">
        <v>93</v>
      </c>
      <c r="B41" s="706">
        <v>4</v>
      </c>
      <c r="C41" s="706">
        <v>1</v>
      </c>
      <c r="D41" s="706">
        <v>2</v>
      </c>
      <c r="E41" s="706">
        <v>1</v>
      </c>
    </row>
    <row r="42" spans="1:5" ht="10.5" customHeight="1">
      <c r="A42" s="705" t="s">
        <v>94</v>
      </c>
      <c r="B42" s="706">
        <v>6</v>
      </c>
      <c r="C42" s="706">
        <v>2</v>
      </c>
      <c r="D42" s="706">
        <v>4</v>
      </c>
      <c r="E42" s="706">
        <v>0</v>
      </c>
    </row>
    <row r="43" spans="1:5" ht="10.5" customHeight="1">
      <c r="A43" s="705" t="s">
        <v>95</v>
      </c>
      <c r="B43" s="706">
        <v>31</v>
      </c>
      <c r="C43" s="706">
        <v>8</v>
      </c>
      <c r="D43" s="706">
        <v>16</v>
      </c>
      <c r="E43" s="706">
        <v>7</v>
      </c>
    </row>
    <row r="44" spans="1:5" ht="10.5" customHeight="1">
      <c r="A44" s="705" t="s">
        <v>97</v>
      </c>
      <c r="B44" s="706">
        <v>7</v>
      </c>
      <c r="C44" s="706">
        <v>2</v>
      </c>
      <c r="D44" s="706">
        <v>3</v>
      </c>
      <c r="E44" s="706">
        <v>2</v>
      </c>
    </row>
    <row r="45" spans="1:5" ht="10.5" customHeight="1">
      <c r="A45" s="705" t="s">
        <v>98</v>
      </c>
      <c r="B45" s="706">
        <v>22</v>
      </c>
      <c r="C45" s="706">
        <v>6</v>
      </c>
      <c r="D45" s="706">
        <v>10</v>
      </c>
      <c r="E45" s="706">
        <v>6</v>
      </c>
    </row>
    <row r="46" spans="1:5" ht="10.5" customHeight="1">
      <c r="A46" s="705" t="s">
        <v>99</v>
      </c>
      <c r="B46" s="706">
        <v>7</v>
      </c>
      <c r="C46" s="706">
        <v>2</v>
      </c>
      <c r="D46" s="706">
        <v>4</v>
      </c>
      <c r="E46" s="706">
        <v>1</v>
      </c>
    </row>
    <row r="47" spans="1:5" ht="10.5" customHeight="1">
      <c r="A47" s="705" t="s">
        <v>100</v>
      </c>
      <c r="B47" s="706">
        <v>6</v>
      </c>
      <c r="C47" s="706">
        <v>1</v>
      </c>
      <c r="D47" s="706">
        <v>4</v>
      </c>
      <c r="E47" s="706">
        <v>1</v>
      </c>
    </row>
    <row r="48" spans="1:5" ht="10.5" customHeight="1">
      <c r="A48" s="705" t="s">
        <v>101</v>
      </c>
      <c r="B48" s="706">
        <v>4</v>
      </c>
      <c r="C48" s="706">
        <v>1</v>
      </c>
      <c r="D48" s="706">
        <v>2</v>
      </c>
      <c r="E48" s="706">
        <v>1</v>
      </c>
    </row>
    <row r="49" spans="1:5" ht="10.5" customHeight="1">
      <c r="A49" s="707" t="s">
        <v>115</v>
      </c>
      <c r="B49" s="706">
        <v>185</v>
      </c>
      <c r="C49" s="706">
        <v>50</v>
      </c>
      <c r="D49" s="706">
        <v>95</v>
      </c>
      <c r="E49" s="706">
        <v>40</v>
      </c>
    </row>
    <row r="50" spans="1:5" ht="10.5" customHeight="1">
      <c r="A50" s="709"/>
      <c r="B50" s="706"/>
      <c r="C50" s="706"/>
      <c r="D50" s="706"/>
      <c r="E50" s="706"/>
    </row>
    <row r="51" spans="1:5" ht="10.5" customHeight="1">
      <c r="B51" s="699" t="s">
        <v>1064</v>
      </c>
      <c r="C51" s="701"/>
      <c r="D51" s="701"/>
      <c r="E51" s="702"/>
    </row>
    <row r="52" spans="1:5" ht="9" customHeight="1">
      <c r="B52" s="706"/>
      <c r="C52" s="706"/>
      <c r="D52" s="706"/>
      <c r="E52" s="706"/>
    </row>
    <row r="53" spans="1:5" ht="10.5" customHeight="1">
      <c r="A53" s="705" t="s">
        <v>83</v>
      </c>
      <c r="B53" s="706">
        <v>154</v>
      </c>
      <c r="C53" s="706">
        <v>49</v>
      </c>
      <c r="D53" s="706">
        <v>78</v>
      </c>
      <c r="E53" s="706">
        <v>27</v>
      </c>
    </row>
    <row r="54" spans="1:5" ht="10.5" customHeight="1">
      <c r="A54" s="705" t="s">
        <v>84</v>
      </c>
      <c r="B54" s="706">
        <v>114</v>
      </c>
      <c r="C54" s="706">
        <v>24</v>
      </c>
      <c r="D54" s="706">
        <v>66</v>
      </c>
      <c r="E54" s="706">
        <v>24</v>
      </c>
    </row>
    <row r="55" spans="1:5" ht="10.5" customHeight="1">
      <c r="A55" s="705" t="s">
        <v>85</v>
      </c>
      <c r="B55" s="706">
        <v>66</v>
      </c>
      <c r="C55" s="706">
        <v>21</v>
      </c>
      <c r="D55" s="706">
        <v>31</v>
      </c>
      <c r="E55" s="706">
        <v>14</v>
      </c>
    </row>
    <row r="56" spans="1:5" ht="10.5" customHeight="1">
      <c r="A56" s="705" t="s">
        <v>86</v>
      </c>
      <c r="B56" s="706">
        <v>24</v>
      </c>
      <c r="C56" s="706">
        <v>6</v>
      </c>
      <c r="D56" s="706">
        <v>15</v>
      </c>
      <c r="E56" s="706">
        <v>3</v>
      </c>
    </row>
    <row r="57" spans="1:5" ht="10.5" customHeight="1">
      <c r="A57" s="705" t="s">
        <v>87</v>
      </c>
      <c r="B57" s="706">
        <v>6</v>
      </c>
      <c r="C57" s="706">
        <v>2</v>
      </c>
      <c r="D57" s="706">
        <v>2</v>
      </c>
      <c r="E57" s="706">
        <v>2</v>
      </c>
    </row>
    <row r="58" spans="1:5" ht="10.5" customHeight="1">
      <c r="A58" s="705" t="s">
        <v>339</v>
      </c>
      <c r="B58" s="706">
        <v>24</v>
      </c>
      <c r="C58" s="706">
        <v>6</v>
      </c>
      <c r="D58" s="706">
        <v>13</v>
      </c>
      <c r="E58" s="706">
        <v>5</v>
      </c>
    </row>
    <row r="59" spans="1:5" ht="10.5" customHeight="1">
      <c r="A59" s="705" t="s">
        <v>92</v>
      </c>
      <c r="B59" s="706">
        <v>52</v>
      </c>
      <c r="C59" s="706">
        <v>14</v>
      </c>
      <c r="D59" s="706">
        <v>29</v>
      </c>
      <c r="E59" s="706">
        <v>9</v>
      </c>
    </row>
    <row r="60" spans="1:5" ht="10.5" customHeight="1">
      <c r="A60" s="705" t="s">
        <v>93</v>
      </c>
      <c r="B60" s="706">
        <v>11</v>
      </c>
      <c r="C60" s="706">
        <v>3</v>
      </c>
      <c r="D60" s="706">
        <v>5</v>
      </c>
      <c r="E60" s="706">
        <v>3</v>
      </c>
    </row>
    <row r="61" spans="1:5" ht="10.5" customHeight="1">
      <c r="A61" s="705" t="s">
        <v>94</v>
      </c>
      <c r="B61" s="706">
        <v>39</v>
      </c>
      <c r="C61" s="706">
        <v>15</v>
      </c>
      <c r="D61" s="706">
        <v>22</v>
      </c>
      <c r="E61" s="706">
        <v>2</v>
      </c>
    </row>
    <row r="62" spans="1:5" ht="10.5" customHeight="1">
      <c r="A62" s="705" t="s">
        <v>95</v>
      </c>
      <c r="B62" s="706">
        <v>142</v>
      </c>
      <c r="C62" s="706">
        <v>35</v>
      </c>
      <c r="D62" s="706">
        <v>83</v>
      </c>
      <c r="E62" s="706">
        <v>24</v>
      </c>
    </row>
    <row r="63" spans="1:5" ht="10.5" customHeight="1">
      <c r="A63" s="705" t="s">
        <v>96</v>
      </c>
      <c r="B63" s="706">
        <v>34</v>
      </c>
      <c r="C63" s="706">
        <v>9</v>
      </c>
      <c r="D63" s="706">
        <v>16</v>
      </c>
      <c r="E63" s="706">
        <v>9</v>
      </c>
    </row>
    <row r="64" spans="1:5" ht="10.5" customHeight="1">
      <c r="A64" s="705" t="s">
        <v>97</v>
      </c>
      <c r="B64" s="706">
        <v>9</v>
      </c>
      <c r="C64" s="706">
        <v>2</v>
      </c>
      <c r="D64" s="706">
        <v>7</v>
      </c>
      <c r="E64" s="706">
        <v>0</v>
      </c>
    </row>
    <row r="65" spans="1:9" ht="10.5" customHeight="1">
      <c r="A65" s="705" t="s">
        <v>98</v>
      </c>
      <c r="B65" s="706">
        <v>32</v>
      </c>
      <c r="C65" s="706">
        <v>10</v>
      </c>
      <c r="D65" s="706">
        <v>15</v>
      </c>
      <c r="E65" s="706">
        <v>7</v>
      </c>
    </row>
    <row r="66" spans="1:9" ht="10.5" customHeight="1">
      <c r="A66" s="705" t="s">
        <v>99</v>
      </c>
      <c r="B66" s="706">
        <v>20</v>
      </c>
      <c r="C66" s="706">
        <v>4</v>
      </c>
      <c r="D66" s="706">
        <v>12</v>
      </c>
      <c r="E66" s="706">
        <v>4</v>
      </c>
    </row>
    <row r="67" spans="1:9" ht="10.5" customHeight="1">
      <c r="A67" s="705" t="s">
        <v>100</v>
      </c>
      <c r="B67" s="706">
        <v>19</v>
      </c>
      <c r="C67" s="706">
        <v>5</v>
      </c>
      <c r="D67" s="706">
        <v>9</v>
      </c>
      <c r="E67" s="706">
        <v>5</v>
      </c>
    </row>
    <row r="68" spans="1:9" ht="10.5" customHeight="1">
      <c r="A68" s="705" t="s">
        <v>101</v>
      </c>
      <c r="B68" s="706">
        <v>21</v>
      </c>
      <c r="C68" s="706">
        <v>6</v>
      </c>
      <c r="D68" s="706">
        <v>10</v>
      </c>
      <c r="E68" s="706">
        <v>5</v>
      </c>
    </row>
    <row r="69" spans="1:9" ht="10.5" customHeight="1">
      <c r="A69" s="707" t="s">
        <v>115</v>
      </c>
      <c r="B69" s="706">
        <v>767</v>
      </c>
      <c r="C69" s="706">
        <v>211</v>
      </c>
      <c r="D69" s="706">
        <v>413</v>
      </c>
      <c r="E69" s="706">
        <v>143</v>
      </c>
    </row>
    <row r="70" spans="1:9" ht="10.5" customHeight="1">
      <c r="A70" s="709"/>
      <c r="B70" s="706"/>
      <c r="C70" s="706"/>
      <c r="D70" s="706"/>
      <c r="E70" s="706"/>
    </row>
    <row r="71" spans="1:9" s="1341" customFormat="1" ht="10.5" customHeight="1">
      <c r="C71" s="1340"/>
      <c r="D71" s="452"/>
      <c r="E71" s="1094"/>
      <c r="F71" s="1094"/>
    </row>
    <row r="72" spans="1:9" s="1341" customFormat="1" ht="10.5" customHeight="1">
      <c r="A72" s="66"/>
      <c r="C72" s="1340"/>
      <c r="D72" s="452"/>
      <c r="E72" s="1094"/>
      <c r="F72" s="1094"/>
    </row>
    <row r="73" spans="1:9" ht="10.5" customHeight="1">
      <c r="B73" s="710"/>
      <c r="C73" s="701"/>
      <c r="D73" s="701"/>
      <c r="E73" s="702"/>
    </row>
    <row r="74" spans="1:9" ht="10.5" customHeight="1">
      <c r="B74" s="710"/>
      <c r="C74" s="701"/>
      <c r="D74" s="701"/>
      <c r="E74" s="702"/>
    </row>
    <row r="75" spans="1:9" ht="10.5" customHeight="1">
      <c r="A75" s="1354" t="s">
        <v>3078</v>
      </c>
    </row>
    <row r="76" spans="1:9" ht="10.5" customHeight="1">
      <c r="B76" s="699" t="s">
        <v>127</v>
      </c>
      <c r="C76" s="700"/>
      <c r="D76" s="701"/>
      <c r="E76" s="702"/>
    </row>
    <row r="77" spans="1:9" ht="9" customHeight="1">
      <c r="A77" s="696"/>
    </row>
    <row r="78" spans="1:9" ht="10.5" customHeight="1">
      <c r="B78" s="703" t="s">
        <v>125</v>
      </c>
      <c r="C78" s="711"/>
      <c r="D78" s="702"/>
      <c r="E78" s="702"/>
    </row>
    <row r="79" spans="1:9" ht="10.5" customHeight="1">
      <c r="B79" s="706"/>
      <c r="C79" s="706"/>
      <c r="D79" s="706"/>
      <c r="E79" s="706"/>
    </row>
    <row r="80" spans="1:9" ht="10.15" customHeight="1">
      <c r="A80" s="705" t="s">
        <v>83</v>
      </c>
      <c r="B80" s="706">
        <v>12</v>
      </c>
      <c r="C80" s="706">
        <v>4</v>
      </c>
      <c r="D80" s="706">
        <v>7</v>
      </c>
      <c r="E80" s="706">
        <v>1</v>
      </c>
      <c r="I80" s="696"/>
    </row>
    <row r="81" spans="1:5" ht="10.15" customHeight="1">
      <c r="A81" s="705" t="s">
        <v>84</v>
      </c>
      <c r="B81" s="706">
        <v>3</v>
      </c>
      <c r="C81" s="706">
        <v>2</v>
      </c>
      <c r="D81" s="706">
        <v>0</v>
      </c>
      <c r="E81" s="706">
        <v>1</v>
      </c>
    </row>
    <row r="82" spans="1:5" ht="10.15" customHeight="1">
      <c r="A82" s="705" t="s">
        <v>511</v>
      </c>
      <c r="B82" s="706">
        <v>5</v>
      </c>
      <c r="C82" s="706">
        <v>2</v>
      </c>
      <c r="D82" s="706">
        <v>2</v>
      </c>
      <c r="E82" s="706">
        <v>1</v>
      </c>
    </row>
    <row r="83" spans="1:5" ht="10.15" customHeight="1">
      <c r="A83" s="705" t="s">
        <v>87</v>
      </c>
      <c r="B83" s="706">
        <v>1</v>
      </c>
      <c r="C83" s="706">
        <v>0</v>
      </c>
      <c r="D83" s="706">
        <v>0</v>
      </c>
      <c r="E83" s="706">
        <v>1</v>
      </c>
    </row>
    <row r="84" spans="1:5" ht="10.15" customHeight="1">
      <c r="A84" s="705" t="s">
        <v>339</v>
      </c>
      <c r="B84" s="706">
        <v>2</v>
      </c>
      <c r="C84" s="706">
        <v>1</v>
      </c>
      <c r="D84" s="706">
        <v>1</v>
      </c>
      <c r="E84" s="706">
        <v>0</v>
      </c>
    </row>
    <row r="85" spans="1:5" ht="10.15" customHeight="1">
      <c r="A85" s="705" t="s">
        <v>92</v>
      </c>
      <c r="B85" s="706">
        <v>6</v>
      </c>
      <c r="C85" s="706">
        <v>3</v>
      </c>
      <c r="D85" s="706">
        <v>2</v>
      </c>
      <c r="E85" s="706">
        <v>1</v>
      </c>
    </row>
    <row r="86" spans="1:5" ht="10.15" customHeight="1">
      <c r="A86" s="705" t="s">
        <v>93</v>
      </c>
      <c r="B86" s="706">
        <v>2</v>
      </c>
      <c r="C86" s="706">
        <v>1</v>
      </c>
      <c r="D86" s="706">
        <v>0</v>
      </c>
      <c r="E86" s="706">
        <v>1</v>
      </c>
    </row>
    <row r="87" spans="1:5" ht="10.15" customHeight="1">
      <c r="A87" s="705" t="s">
        <v>94</v>
      </c>
      <c r="B87" s="706">
        <v>7</v>
      </c>
      <c r="C87" s="706">
        <v>2</v>
      </c>
      <c r="D87" s="706">
        <v>4</v>
      </c>
      <c r="E87" s="706">
        <v>1</v>
      </c>
    </row>
    <row r="88" spans="1:5" ht="10.15" customHeight="1">
      <c r="A88" s="705" t="s">
        <v>95</v>
      </c>
      <c r="B88" s="706">
        <v>10</v>
      </c>
      <c r="C88" s="706">
        <v>5</v>
      </c>
      <c r="D88" s="706">
        <v>2</v>
      </c>
      <c r="E88" s="706">
        <v>3</v>
      </c>
    </row>
    <row r="89" spans="1:5" ht="10.15" customHeight="1">
      <c r="A89" s="705" t="s">
        <v>96</v>
      </c>
      <c r="B89" s="706">
        <v>9</v>
      </c>
      <c r="C89" s="706">
        <v>4</v>
      </c>
      <c r="D89" s="706">
        <v>4</v>
      </c>
      <c r="E89" s="706">
        <v>1</v>
      </c>
    </row>
    <row r="90" spans="1:5" ht="10.15" customHeight="1">
      <c r="A90" s="705" t="s">
        <v>97</v>
      </c>
      <c r="B90" s="706">
        <v>1</v>
      </c>
      <c r="C90" s="706">
        <v>1</v>
      </c>
      <c r="D90" s="706">
        <v>0</v>
      </c>
      <c r="E90" s="706">
        <v>0</v>
      </c>
    </row>
    <row r="91" spans="1:5" ht="10.15" customHeight="1">
      <c r="A91" s="705" t="s">
        <v>98</v>
      </c>
      <c r="B91" s="706">
        <v>4</v>
      </c>
      <c r="C91" s="706">
        <v>2</v>
      </c>
      <c r="D91" s="706">
        <v>0</v>
      </c>
      <c r="E91" s="706">
        <v>2</v>
      </c>
    </row>
    <row r="92" spans="1:5" ht="10.15" customHeight="1">
      <c r="A92" s="705" t="s">
        <v>99</v>
      </c>
      <c r="B92" s="706">
        <v>3</v>
      </c>
      <c r="C92" s="706">
        <v>1</v>
      </c>
      <c r="D92" s="706">
        <v>1</v>
      </c>
      <c r="E92" s="706">
        <v>1</v>
      </c>
    </row>
    <row r="93" spans="1:5" ht="10.15" customHeight="1">
      <c r="A93" s="705" t="s">
        <v>100</v>
      </c>
      <c r="B93" s="706">
        <v>2</v>
      </c>
      <c r="C93" s="706">
        <v>1</v>
      </c>
      <c r="D93" s="706">
        <v>0</v>
      </c>
      <c r="E93" s="706">
        <v>1</v>
      </c>
    </row>
    <row r="94" spans="1:5" ht="10.15" customHeight="1">
      <c r="A94" s="705" t="s">
        <v>101</v>
      </c>
      <c r="B94" s="706">
        <v>2</v>
      </c>
      <c r="C94" s="706">
        <v>1</v>
      </c>
      <c r="D94" s="706">
        <v>1</v>
      </c>
      <c r="E94" s="706">
        <v>0</v>
      </c>
    </row>
    <row r="95" spans="1:5" ht="10.5" customHeight="1">
      <c r="A95" s="707" t="s">
        <v>115</v>
      </c>
      <c r="B95" s="706">
        <v>69</v>
      </c>
      <c r="C95" s="706">
        <v>30</v>
      </c>
      <c r="D95" s="706">
        <v>24</v>
      </c>
      <c r="E95" s="706">
        <v>15</v>
      </c>
    </row>
    <row r="96" spans="1:5" ht="10.5" customHeight="1">
      <c r="A96" s="709"/>
      <c r="B96" s="706"/>
      <c r="C96" s="706"/>
      <c r="D96" s="706"/>
      <c r="E96" s="706"/>
    </row>
    <row r="97" spans="1:5" ht="10.5" customHeight="1">
      <c r="B97" s="16" t="s">
        <v>1546</v>
      </c>
      <c r="C97" s="711"/>
      <c r="D97" s="702"/>
      <c r="E97" s="702"/>
    </row>
    <row r="98" spans="1:5" ht="10.5" customHeight="1">
      <c r="B98" s="706"/>
      <c r="C98" s="706"/>
      <c r="D98" s="706"/>
      <c r="E98" s="706"/>
    </row>
    <row r="99" spans="1:5" ht="10.5" customHeight="1">
      <c r="A99" s="705" t="s">
        <v>83</v>
      </c>
      <c r="B99" s="706">
        <v>265</v>
      </c>
      <c r="C99" s="706">
        <v>75</v>
      </c>
      <c r="D99" s="706">
        <v>141</v>
      </c>
      <c r="E99" s="706">
        <v>49</v>
      </c>
    </row>
    <row r="100" spans="1:5" ht="10.5" customHeight="1">
      <c r="A100" s="705" t="s">
        <v>84</v>
      </c>
      <c r="B100" s="706">
        <v>218</v>
      </c>
      <c r="C100" s="706">
        <v>49</v>
      </c>
      <c r="D100" s="706">
        <v>127</v>
      </c>
      <c r="E100" s="706">
        <v>42</v>
      </c>
    </row>
    <row r="101" spans="1:5" ht="10.5" customHeight="1">
      <c r="A101" s="705" t="s">
        <v>85</v>
      </c>
      <c r="B101" s="706">
        <v>115</v>
      </c>
      <c r="C101" s="706">
        <v>39</v>
      </c>
      <c r="D101" s="706">
        <v>52</v>
      </c>
      <c r="E101" s="706">
        <v>24</v>
      </c>
    </row>
    <row r="102" spans="1:5" ht="10.5" customHeight="1">
      <c r="A102" s="705" t="s">
        <v>511</v>
      </c>
      <c r="B102" s="706">
        <v>50</v>
      </c>
      <c r="C102" s="706">
        <v>13</v>
      </c>
      <c r="D102" s="706">
        <v>29</v>
      </c>
      <c r="E102" s="706">
        <v>8</v>
      </c>
    </row>
    <row r="103" spans="1:5" ht="10.5" customHeight="1">
      <c r="A103" s="705" t="s">
        <v>87</v>
      </c>
      <c r="B103" s="706">
        <v>14</v>
      </c>
      <c r="C103" s="706">
        <v>5</v>
      </c>
      <c r="D103" s="706">
        <v>5</v>
      </c>
      <c r="E103" s="706">
        <v>4</v>
      </c>
    </row>
    <row r="104" spans="1:5" ht="10.5" customHeight="1">
      <c r="A104" s="705" t="s">
        <v>339</v>
      </c>
      <c r="B104" s="706">
        <v>58</v>
      </c>
      <c r="C104" s="706">
        <v>19</v>
      </c>
      <c r="D104" s="706">
        <v>26</v>
      </c>
      <c r="E104" s="706">
        <v>13</v>
      </c>
    </row>
    <row r="105" spans="1:5" ht="10.5" customHeight="1">
      <c r="A105" s="705" t="s">
        <v>92</v>
      </c>
      <c r="B105" s="706">
        <v>119</v>
      </c>
      <c r="C105" s="706">
        <v>34</v>
      </c>
      <c r="D105" s="706">
        <v>66</v>
      </c>
      <c r="E105" s="706">
        <v>19</v>
      </c>
    </row>
    <row r="106" spans="1:5" ht="10.5" customHeight="1">
      <c r="A106" s="705" t="s">
        <v>93</v>
      </c>
      <c r="B106" s="706">
        <v>24</v>
      </c>
      <c r="C106" s="706">
        <v>7</v>
      </c>
      <c r="D106" s="706">
        <v>10</v>
      </c>
      <c r="E106" s="706">
        <v>7</v>
      </c>
    </row>
    <row r="107" spans="1:5" ht="10.5" customHeight="1">
      <c r="A107" s="705" t="s">
        <v>94</v>
      </c>
      <c r="B107" s="706">
        <v>96</v>
      </c>
      <c r="C107" s="706">
        <v>30</v>
      </c>
      <c r="D107" s="706">
        <v>63</v>
      </c>
      <c r="E107" s="706">
        <v>3</v>
      </c>
    </row>
    <row r="108" spans="1:5" ht="10.5" customHeight="1">
      <c r="A108" s="705" t="s">
        <v>95</v>
      </c>
      <c r="B108" s="706">
        <v>289</v>
      </c>
      <c r="C108" s="706">
        <v>69</v>
      </c>
      <c r="D108" s="706">
        <v>170</v>
      </c>
      <c r="E108" s="706">
        <v>50</v>
      </c>
    </row>
    <row r="109" spans="1:5" ht="10.5" customHeight="1">
      <c r="A109" s="705" t="s">
        <v>96</v>
      </c>
      <c r="B109" s="706">
        <v>69</v>
      </c>
      <c r="C109" s="706">
        <v>20</v>
      </c>
      <c r="D109" s="706">
        <v>34</v>
      </c>
      <c r="E109" s="706">
        <v>15</v>
      </c>
    </row>
    <row r="110" spans="1:5" ht="10.5" customHeight="1">
      <c r="A110" s="705" t="s">
        <v>97</v>
      </c>
      <c r="B110" s="706">
        <v>23</v>
      </c>
      <c r="C110" s="706">
        <v>6</v>
      </c>
      <c r="D110" s="706">
        <v>15</v>
      </c>
      <c r="E110" s="706">
        <v>2</v>
      </c>
    </row>
    <row r="111" spans="1:5" ht="10.5" customHeight="1">
      <c r="A111" s="705" t="s">
        <v>98</v>
      </c>
      <c r="B111" s="706">
        <v>81</v>
      </c>
      <c r="C111" s="706">
        <v>24</v>
      </c>
      <c r="D111" s="706">
        <v>37</v>
      </c>
      <c r="E111" s="706">
        <v>20</v>
      </c>
    </row>
    <row r="112" spans="1:5" ht="10.5" customHeight="1">
      <c r="A112" s="705" t="s">
        <v>99</v>
      </c>
      <c r="B112" s="706">
        <v>41</v>
      </c>
      <c r="C112" s="706">
        <v>10</v>
      </c>
      <c r="D112" s="706">
        <v>23</v>
      </c>
      <c r="E112" s="706">
        <v>8</v>
      </c>
    </row>
    <row r="113" spans="1:5" ht="10.5" customHeight="1">
      <c r="A113" s="705" t="s">
        <v>100</v>
      </c>
      <c r="B113" s="706">
        <v>38</v>
      </c>
      <c r="C113" s="706">
        <v>10</v>
      </c>
      <c r="D113" s="706">
        <v>19</v>
      </c>
      <c r="E113" s="706">
        <v>9</v>
      </c>
    </row>
    <row r="114" spans="1:5" ht="10.5" customHeight="1">
      <c r="A114" s="705" t="s">
        <v>101</v>
      </c>
      <c r="B114" s="706">
        <v>42</v>
      </c>
      <c r="C114" s="706">
        <v>11</v>
      </c>
      <c r="D114" s="706">
        <v>21</v>
      </c>
      <c r="E114" s="706">
        <v>10</v>
      </c>
    </row>
    <row r="115" spans="1:5" ht="10.5" customHeight="1">
      <c r="A115" s="707" t="s">
        <v>119</v>
      </c>
      <c r="B115" s="706">
        <v>1542</v>
      </c>
      <c r="C115" s="706">
        <v>421</v>
      </c>
      <c r="D115" s="706">
        <v>838</v>
      </c>
      <c r="E115" s="706">
        <v>283</v>
      </c>
    </row>
    <row r="140" spans="1:5" ht="10.5" customHeight="1">
      <c r="A140" s="1354" t="s">
        <v>3078</v>
      </c>
    </row>
    <row r="141" spans="1:5" ht="10.5" customHeight="1">
      <c r="B141" s="699" t="s">
        <v>151</v>
      </c>
      <c r="C141" s="700"/>
      <c r="D141" s="701"/>
      <c r="E141" s="702"/>
    </row>
    <row r="142" spans="1:5" ht="9" customHeight="1">
      <c r="A142" s="696"/>
    </row>
    <row r="143" spans="1:5" ht="10.5" customHeight="1">
      <c r="B143" s="703" t="s">
        <v>1690</v>
      </c>
      <c r="C143" s="704"/>
      <c r="D143" s="704"/>
      <c r="E143" s="576"/>
    </row>
    <row r="144" spans="1:5" ht="9" customHeight="1"/>
    <row r="145" spans="1:5" ht="10.5" customHeight="1">
      <c r="A145" s="705" t="s">
        <v>83</v>
      </c>
      <c r="B145" s="706">
        <v>21</v>
      </c>
      <c r="C145" s="706">
        <v>2</v>
      </c>
      <c r="D145" s="706">
        <v>15</v>
      </c>
      <c r="E145" s="706">
        <v>4</v>
      </c>
    </row>
    <row r="146" spans="1:5" ht="10.5" customHeight="1">
      <c r="A146" s="705" t="s">
        <v>84</v>
      </c>
      <c r="B146" s="706">
        <v>20</v>
      </c>
      <c r="C146" s="706">
        <v>6</v>
      </c>
      <c r="D146" s="706">
        <v>13</v>
      </c>
      <c r="E146" s="706">
        <v>1</v>
      </c>
    </row>
    <row r="147" spans="1:5" ht="10.5" customHeight="1">
      <c r="A147" s="705" t="s">
        <v>85</v>
      </c>
      <c r="B147" s="706">
        <v>10</v>
      </c>
      <c r="C147" s="706">
        <v>3</v>
      </c>
      <c r="D147" s="706">
        <v>6</v>
      </c>
      <c r="E147" s="706">
        <v>1</v>
      </c>
    </row>
    <row r="148" spans="1:5" ht="10.5" customHeight="1">
      <c r="A148" s="705" t="s">
        <v>511</v>
      </c>
      <c r="B148" s="706">
        <v>6</v>
      </c>
      <c r="C148" s="706">
        <v>3</v>
      </c>
      <c r="D148" s="706">
        <v>3</v>
      </c>
      <c r="E148" s="706">
        <v>0</v>
      </c>
    </row>
    <row r="149" spans="1:5" ht="10.5" customHeight="1">
      <c r="A149" s="705" t="s">
        <v>87</v>
      </c>
      <c r="B149" s="706">
        <v>1</v>
      </c>
      <c r="C149" s="706">
        <v>0</v>
      </c>
      <c r="D149" s="706">
        <v>1</v>
      </c>
      <c r="E149" s="706">
        <v>0</v>
      </c>
    </row>
    <row r="150" spans="1:5" ht="10.5" customHeight="1">
      <c r="A150" s="705" t="s">
        <v>339</v>
      </c>
      <c r="B150" s="706">
        <v>9</v>
      </c>
      <c r="C150" s="706">
        <v>4</v>
      </c>
      <c r="D150" s="706">
        <v>4</v>
      </c>
      <c r="E150" s="706">
        <v>1</v>
      </c>
    </row>
    <row r="151" spans="1:5" ht="10.5" customHeight="1">
      <c r="A151" s="705" t="s">
        <v>92</v>
      </c>
      <c r="B151" s="706">
        <v>8</v>
      </c>
      <c r="C151" s="706">
        <v>3</v>
      </c>
      <c r="D151" s="706">
        <v>4</v>
      </c>
      <c r="E151" s="706">
        <v>1</v>
      </c>
    </row>
    <row r="152" spans="1:5" ht="10.5" customHeight="1">
      <c r="A152" s="705" t="s">
        <v>93</v>
      </c>
      <c r="B152" s="706">
        <v>3</v>
      </c>
      <c r="C152" s="706">
        <v>1</v>
      </c>
      <c r="D152" s="706">
        <v>2</v>
      </c>
      <c r="E152" s="706">
        <v>0</v>
      </c>
    </row>
    <row r="153" spans="1:5" ht="10.5" customHeight="1">
      <c r="A153" s="705" t="s">
        <v>94</v>
      </c>
      <c r="B153" s="706">
        <v>15</v>
      </c>
      <c r="C153" s="706">
        <v>2</v>
      </c>
      <c r="D153" s="706">
        <v>13</v>
      </c>
      <c r="E153" s="706">
        <v>0</v>
      </c>
    </row>
    <row r="154" spans="1:5" ht="10.5" customHeight="1">
      <c r="A154" s="705" t="s">
        <v>95</v>
      </c>
      <c r="B154" s="706">
        <v>32</v>
      </c>
      <c r="C154" s="706">
        <v>3</v>
      </c>
      <c r="D154" s="706">
        <v>26</v>
      </c>
      <c r="E154" s="706">
        <v>3</v>
      </c>
    </row>
    <row r="155" spans="1:5" ht="10.5" customHeight="1">
      <c r="A155" s="705" t="s">
        <v>96</v>
      </c>
      <c r="B155" s="706">
        <v>6</v>
      </c>
      <c r="C155" s="706">
        <v>1</v>
      </c>
      <c r="D155" s="706">
        <v>3</v>
      </c>
      <c r="E155" s="706">
        <v>2</v>
      </c>
    </row>
    <row r="156" spans="1:5" ht="10.5" customHeight="1">
      <c r="A156" s="705" t="s">
        <v>97</v>
      </c>
      <c r="B156" s="706">
        <v>2</v>
      </c>
      <c r="C156" s="706">
        <v>0</v>
      </c>
      <c r="D156" s="706">
        <v>2</v>
      </c>
      <c r="E156" s="706">
        <v>0</v>
      </c>
    </row>
    <row r="157" spans="1:5" ht="10.5" customHeight="1">
      <c r="A157" s="705" t="s">
        <v>98</v>
      </c>
      <c r="B157" s="706">
        <v>6</v>
      </c>
      <c r="C157" s="706">
        <v>2</v>
      </c>
      <c r="D157" s="706">
        <v>3</v>
      </c>
      <c r="E157" s="706">
        <v>1</v>
      </c>
    </row>
    <row r="158" spans="1:5" ht="10.5" customHeight="1">
      <c r="A158" s="705" t="s">
        <v>99</v>
      </c>
      <c r="B158" s="706">
        <v>2</v>
      </c>
      <c r="C158" s="706">
        <v>0</v>
      </c>
      <c r="D158" s="706">
        <v>2</v>
      </c>
      <c r="E158" s="706">
        <v>0</v>
      </c>
    </row>
    <row r="159" spans="1:5" ht="10.5" customHeight="1">
      <c r="A159" s="705" t="s">
        <v>100</v>
      </c>
      <c r="B159" s="706">
        <v>7</v>
      </c>
      <c r="C159" s="706">
        <v>2</v>
      </c>
      <c r="D159" s="706">
        <v>3</v>
      </c>
      <c r="E159" s="706">
        <v>2</v>
      </c>
    </row>
    <row r="160" spans="1:5" ht="10.5" customHeight="1">
      <c r="A160" s="705" t="s">
        <v>101</v>
      </c>
      <c r="B160" s="706">
        <v>2</v>
      </c>
      <c r="C160" s="706">
        <v>0</v>
      </c>
      <c r="D160" s="706">
        <v>2</v>
      </c>
      <c r="E160" s="706">
        <v>0</v>
      </c>
    </row>
    <row r="161" spans="1:5" ht="10.5" customHeight="1">
      <c r="A161" s="707" t="s">
        <v>115</v>
      </c>
      <c r="B161" s="706">
        <v>150</v>
      </c>
      <c r="C161" s="706">
        <v>32</v>
      </c>
      <c r="D161" s="706">
        <v>102</v>
      </c>
      <c r="E161" s="706">
        <v>16</v>
      </c>
    </row>
    <row r="162" spans="1:5" ht="10.5" customHeight="1">
      <c r="A162" s="708"/>
    </row>
    <row r="163" spans="1:5" ht="10.5" customHeight="1">
      <c r="B163" s="703" t="s">
        <v>107</v>
      </c>
      <c r="C163" s="701"/>
      <c r="D163" s="702"/>
      <c r="E163" s="702"/>
    </row>
    <row r="164" spans="1:5" ht="9" customHeight="1"/>
    <row r="165" spans="1:5" ht="10.5" customHeight="1">
      <c r="A165" s="705" t="s">
        <v>83</v>
      </c>
      <c r="B165" s="706">
        <v>10</v>
      </c>
      <c r="C165" s="706">
        <v>2</v>
      </c>
      <c r="D165" s="706">
        <v>5</v>
      </c>
      <c r="E165" s="706">
        <v>3</v>
      </c>
    </row>
    <row r="166" spans="1:5" ht="10.5" customHeight="1">
      <c r="A166" s="705" t="s">
        <v>84</v>
      </c>
      <c r="B166" s="706">
        <v>11</v>
      </c>
      <c r="C166" s="706">
        <v>1</v>
      </c>
      <c r="D166" s="706">
        <v>7</v>
      </c>
      <c r="E166" s="706">
        <v>3</v>
      </c>
    </row>
    <row r="167" spans="1:5" ht="10.5" customHeight="1">
      <c r="A167" s="705" t="s">
        <v>85</v>
      </c>
      <c r="B167" s="706">
        <v>8</v>
      </c>
      <c r="C167" s="706">
        <v>2</v>
      </c>
      <c r="D167" s="706">
        <v>5</v>
      </c>
      <c r="E167" s="706">
        <v>1</v>
      </c>
    </row>
    <row r="168" spans="1:5" ht="10.5" customHeight="1">
      <c r="A168" s="705" t="s">
        <v>87</v>
      </c>
      <c r="B168" s="706">
        <v>1</v>
      </c>
      <c r="C168" s="706">
        <v>0</v>
      </c>
      <c r="D168" s="706">
        <v>0</v>
      </c>
      <c r="E168" s="706">
        <v>1</v>
      </c>
    </row>
    <row r="169" spans="1:5" ht="10.5" customHeight="1">
      <c r="A169" s="705" t="s">
        <v>339</v>
      </c>
      <c r="B169" s="706">
        <v>3</v>
      </c>
      <c r="C169" s="706">
        <v>0</v>
      </c>
      <c r="D169" s="706">
        <v>2</v>
      </c>
      <c r="E169" s="706">
        <v>1</v>
      </c>
    </row>
    <row r="170" spans="1:5" ht="10.5" customHeight="1">
      <c r="A170" s="705" t="s">
        <v>92</v>
      </c>
      <c r="B170" s="706">
        <v>6</v>
      </c>
      <c r="C170" s="706">
        <v>0</v>
      </c>
      <c r="D170" s="706">
        <v>3</v>
      </c>
      <c r="E170" s="706">
        <v>3</v>
      </c>
    </row>
    <row r="171" spans="1:5" ht="10.5" customHeight="1">
      <c r="A171" s="705" t="s">
        <v>93</v>
      </c>
      <c r="B171" s="706">
        <v>2</v>
      </c>
      <c r="C171" s="706">
        <v>0</v>
      </c>
      <c r="D171" s="706">
        <v>2</v>
      </c>
      <c r="E171" s="706">
        <v>0</v>
      </c>
    </row>
    <row r="172" spans="1:5" ht="10.5" customHeight="1">
      <c r="A172" s="705" t="s">
        <v>94</v>
      </c>
      <c r="B172" s="706">
        <v>3</v>
      </c>
      <c r="C172" s="706">
        <v>2</v>
      </c>
      <c r="D172" s="706">
        <v>1</v>
      </c>
      <c r="E172" s="706">
        <v>0</v>
      </c>
    </row>
    <row r="173" spans="1:5" ht="10.5" customHeight="1">
      <c r="A173" s="705" t="s">
        <v>95</v>
      </c>
      <c r="B173" s="706">
        <v>8</v>
      </c>
      <c r="C173" s="706">
        <v>1</v>
      </c>
      <c r="D173" s="706">
        <v>4</v>
      </c>
      <c r="E173" s="706">
        <v>3</v>
      </c>
    </row>
    <row r="174" spans="1:5" ht="10.5" customHeight="1">
      <c r="A174" s="705" t="s">
        <v>97</v>
      </c>
      <c r="B174" s="706">
        <v>2</v>
      </c>
      <c r="C174" s="706">
        <v>1</v>
      </c>
      <c r="D174" s="706">
        <v>1</v>
      </c>
      <c r="E174" s="706">
        <v>0</v>
      </c>
    </row>
    <row r="175" spans="1:5" ht="10.5" customHeight="1">
      <c r="A175" s="705" t="s">
        <v>98</v>
      </c>
      <c r="B175" s="706">
        <v>8</v>
      </c>
      <c r="C175" s="706">
        <v>0</v>
      </c>
      <c r="D175" s="706">
        <v>4</v>
      </c>
      <c r="E175" s="706">
        <v>4</v>
      </c>
    </row>
    <row r="176" spans="1:5" ht="10.5" customHeight="1">
      <c r="A176" s="705" t="s">
        <v>99</v>
      </c>
      <c r="B176" s="706">
        <v>2</v>
      </c>
      <c r="C176" s="706">
        <v>0</v>
      </c>
      <c r="D176" s="706">
        <v>1</v>
      </c>
      <c r="E176" s="706">
        <v>1</v>
      </c>
    </row>
    <row r="177" spans="1:5" ht="10.5" customHeight="1">
      <c r="A177" s="705" t="s">
        <v>100</v>
      </c>
      <c r="B177" s="706">
        <v>1</v>
      </c>
      <c r="C177" s="706">
        <v>0</v>
      </c>
      <c r="D177" s="706">
        <v>1</v>
      </c>
      <c r="E177" s="706">
        <v>0</v>
      </c>
    </row>
    <row r="178" spans="1:5" ht="10.5" customHeight="1">
      <c r="A178" s="705" t="s">
        <v>101</v>
      </c>
      <c r="B178" s="706">
        <v>3</v>
      </c>
      <c r="C178" s="706">
        <v>0</v>
      </c>
      <c r="D178" s="706">
        <v>2</v>
      </c>
      <c r="E178" s="706">
        <v>1</v>
      </c>
    </row>
    <row r="179" spans="1:5" ht="10.5" customHeight="1">
      <c r="A179" s="707" t="s">
        <v>115</v>
      </c>
      <c r="B179" s="706">
        <v>68</v>
      </c>
      <c r="C179" s="706">
        <v>9</v>
      </c>
      <c r="D179" s="706">
        <v>38</v>
      </c>
      <c r="E179" s="706">
        <v>21</v>
      </c>
    </row>
    <row r="180" spans="1:5" ht="10.5" customHeight="1">
      <c r="A180" s="709"/>
      <c r="B180" s="698"/>
      <c r="C180" s="698"/>
      <c r="D180" s="698"/>
      <c r="E180" s="698"/>
    </row>
    <row r="181" spans="1:5" ht="10.5" customHeight="1">
      <c r="B181" s="699" t="s">
        <v>1064</v>
      </c>
      <c r="C181" s="701"/>
      <c r="D181" s="701"/>
      <c r="E181" s="702"/>
    </row>
    <row r="182" spans="1:5" ht="9" customHeight="1">
      <c r="B182" s="706"/>
      <c r="C182" s="706"/>
      <c r="D182" s="706"/>
      <c r="E182" s="706"/>
    </row>
    <row r="183" spans="1:5" ht="10.5" customHeight="1">
      <c r="A183" s="705" t="s">
        <v>83</v>
      </c>
      <c r="B183" s="706">
        <v>41</v>
      </c>
      <c r="C183" s="706">
        <v>10</v>
      </c>
      <c r="D183" s="706">
        <v>23</v>
      </c>
      <c r="E183" s="706">
        <v>8</v>
      </c>
    </row>
    <row r="184" spans="1:5" ht="10.5" customHeight="1">
      <c r="A184" s="705" t="s">
        <v>84</v>
      </c>
      <c r="B184" s="706">
        <v>35</v>
      </c>
      <c r="C184" s="706">
        <v>7</v>
      </c>
      <c r="D184" s="706">
        <v>19</v>
      </c>
      <c r="E184" s="706">
        <v>9</v>
      </c>
    </row>
    <row r="185" spans="1:5" ht="10.5" customHeight="1">
      <c r="A185" s="705" t="s">
        <v>85</v>
      </c>
      <c r="B185" s="706">
        <v>21</v>
      </c>
      <c r="C185" s="706">
        <v>5</v>
      </c>
      <c r="D185" s="706">
        <v>12</v>
      </c>
      <c r="E185" s="706">
        <v>4</v>
      </c>
    </row>
    <row r="186" spans="1:5" ht="10.5" customHeight="1">
      <c r="A186" s="705" t="s">
        <v>511</v>
      </c>
      <c r="B186" s="706">
        <v>8</v>
      </c>
      <c r="C186" s="706">
        <v>3</v>
      </c>
      <c r="D186" s="706">
        <v>4</v>
      </c>
      <c r="E186" s="706">
        <v>1</v>
      </c>
    </row>
    <row r="187" spans="1:5" ht="10.5" customHeight="1">
      <c r="A187" s="705" t="s">
        <v>87</v>
      </c>
      <c r="B187" s="706">
        <v>5</v>
      </c>
      <c r="C187" s="706">
        <v>2</v>
      </c>
      <c r="D187" s="706">
        <v>1</v>
      </c>
      <c r="E187" s="706">
        <v>2</v>
      </c>
    </row>
    <row r="188" spans="1:5" ht="10.5" customHeight="1">
      <c r="A188" s="705" t="s">
        <v>339</v>
      </c>
      <c r="B188" s="706">
        <v>7</v>
      </c>
      <c r="C188" s="706">
        <v>2</v>
      </c>
      <c r="D188" s="706">
        <v>4</v>
      </c>
      <c r="E188" s="706">
        <v>1</v>
      </c>
    </row>
    <row r="189" spans="1:5" ht="10.5" customHeight="1">
      <c r="A189" s="705" t="s">
        <v>92</v>
      </c>
      <c r="B189" s="706">
        <v>12</v>
      </c>
      <c r="C189" s="706">
        <v>1</v>
      </c>
      <c r="D189" s="706">
        <v>9</v>
      </c>
      <c r="E189" s="706">
        <v>2</v>
      </c>
    </row>
    <row r="190" spans="1:5" ht="10.5" customHeight="1">
      <c r="A190" s="705" t="s">
        <v>93</v>
      </c>
      <c r="B190" s="706">
        <v>3</v>
      </c>
      <c r="C190" s="706">
        <v>1</v>
      </c>
      <c r="D190" s="706">
        <v>1</v>
      </c>
      <c r="E190" s="706">
        <v>1</v>
      </c>
    </row>
    <row r="191" spans="1:5" ht="10.5" customHeight="1">
      <c r="A191" s="705" t="s">
        <v>94</v>
      </c>
      <c r="B191" s="706">
        <v>9</v>
      </c>
      <c r="C191" s="706">
        <v>2</v>
      </c>
      <c r="D191" s="706">
        <v>7</v>
      </c>
      <c r="E191" s="706">
        <v>0</v>
      </c>
    </row>
    <row r="192" spans="1:5" ht="10.5" customHeight="1">
      <c r="A192" s="705" t="s">
        <v>95</v>
      </c>
      <c r="B192" s="706">
        <v>45</v>
      </c>
      <c r="C192" s="706">
        <v>12</v>
      </c>
      <c r="D192" s="706">
        <v>27</v>
      </c>
      <c r="E192" s="706">
        <v>6</v>
      </c>
    </row>
    <row r="193" spans="1:5" ht="10.5" customHeight="1">
      <c r="A193" s="705" t="s">
        <v>96</v>
      </c>
      <c r="B193" s="706">
        <v>13</v>
      </c>
      <c r="C193" s="706">
        <v>3</v>
      </c>
      <c r="D193" s="706">
        <v>7</v>
      </c>
      <c r="E193" s="706">
        <v>3</v>
      </c>
    </row>
    <row r="194" spans="1:5" ht="10.5" customHeight="1">
      <c r="A194" s="705" t="s">
        <v>97</v>
      </c>
      <c r="B194" s="706">
        <v>1</v>
      </c>
      <c r="C194" s="706">
        <v>1</v>
      </c>
      <c r="D194" s="706">
        <v>0</v>
      </c>
      <c r="E194" s="706">
        <v>0</v>
      </c>
    </row>
    <row r="195" spans="1:5" ht="10.5" customHeight="1">
      <c r="A195" s="705" t="s">
        <v>98</v>
      </c>
      <c r="B195" s="706">
        <v>10</v>
      </c>
      <c r="C195" s="706">
        <v>3</v>
      </c>
      <c r="D195" s="706">
        <v>3</v>
      </c>
      <c r="E195" s="706">
        <v>4</v>
      </c>
    </row>
    <row r="196" spans="1:5" ht="10.5" customHeight="1">
      <c r="A196" s="705" t="s">
        <v>99</v>
      </c>
      <c r="B196" s="706">
        <v>6</v>
      </c>
      <c r="C196" s="706">
        <v>1</v>
      </c>
      <c r="D196" s="706">
        <v>2</v>
      </c>
      <c r="E196" s="706">
        <v>3</v>
      </c>
    </row>
    <row r="197" spans="1:5" ht="10.5" customHeight="1">
      <c r="A197" s="705" t="s">
        <v>100</v>
      </c>
      <c r="B197" s="706">
        <v>6</v>
      </c>
      <c r="C197" s="706">
        <v>2</v>
      </c>
      <c r="D197" s="706">
        <v>0</v>
      </c>
      <c r="E197" s="706">
        <v>4</v>
      </c>
    </row>
    <row r="198" spans="1:5" ht="10.5" customHeight="1">
      <c r="A198" s="705" t="s">
        <v>101</v>
      </c>
      <c r="B198" s="706">
        <v>5</v>
      </c>
      <c r="C198" s="706">
        <v>0</v>
      </c>
      <c r="D198" s="706">
        <v>4</v>
      </c>
      <c r="E198" s="706">
        <v>1</v>
      </c>
    </row>
    <row r="199" spans="1:5" ht="10.5" customHeight="1">
      <c r="A199" s="707" t="s">
        <v>115</v>
      </c>
      <c r="B199" s="706">
        <v>227</v>
      </c>
      <c r="C199" s="706">
        <v>55</v>
      </c>
      <c r="D199" s="706">
        <v>123</v>
      </c>
      <c r="E199" s="706">
        <v>49</v>
      </c>
    </row>
    <row r="200" spans="1:5" ht="10.5" customHeight="1">
      <c r="A200" s="709"/>
      <c r="B200" s="706"/>
      <c r="C200" s="706"/>
      <c r="D200" s="706"/>
      <c r="E200" s="706"/>
    </row>
    <row r="201" spans="1:5" ht="10.5" customHeight="1">
      <c r="A201" s="709"/>
      <c r="B201" s="706"/>
      <c r="C201" s="706"/>
      <c r="D201" s="706"/>
      <c r="E201" s="706"/>
    </row>
    <row r="202" spans="1:5" ht="10.5" customHeight="1">
      <c r="A202" s="709"/>
      <c r="B202" s="706"/>
      <c r="C202" s="706"/>
      <c r="D202" s="706"/>
      <c r="E202" s="706"/>
    </row>
    <row r="203" spans="1:5" ht="10.5" customHeight="1">
      <c r="A203" s="709"/>
      <c r="B203" s="706"/>
      <c r="C203" s="706"/>
      <c r="D203" s="706"/>
      <c r="E203" s="706"/>
    </row>
    <row r="204" spans="1:5" ht="10.5" customHeight="1">
      <c r="B204" s="710"/>
      <c r="C204" s="701"/>
      <c r="D204" s="701"/>
      <c r="E204" s="702"/>
    </row>
    <row r="205" spans="1:5" ht="10.5" customHeight="1">
      <c r="A205" s="1354" t="s">
        <v>3078</v>
      </c>
    </row>
    <row r="206" spans="1:5" ht="10.5" customHeight="1">
      <c r="B206" s="699" t="s">
        <v>151</v>
      </c>
      <c r="C206" s="700"/>
      <c r="D206" s="701"/>
      <c r="E206" s="702"/>
    </row>
    <row r="207" spans="1:5" ht="9" customHeight="1">
      <c r="A207" s="696"/>
    </row>
    <row r="208" spans="1:5" ht="10.5" customHeight="1">
      <c r="B208" s="703" t="s">
        <v>125</v>
      </c>
      <c r="C208" s="711"/>
      <c r="D208" s="702"/>
      <c r="E208" s="702"/>
    </row>
    <row r="209" spans="1:7" ht="10.5" customHeight="1">
      <c r="B209" s="706"/>
      <c r="C209" s="706"/>
      <c r="D209" s="192"/>
      <c r="E209" s="192"/>
      <c r="F209" s="192"/>
      <c r="G209" s="192"/>
    </row>
    <row r="210" spans="1:7" ht="10.15" customHeight="1">
      <c r="A210" s="705" t="s">
        <v>83</v>
      </c>
      <c r="B210" s="706">
        <v>3</v>
      </c>
      <c r="C210" s="706">
        <v>1</v>
      </c>
      <c r="D210" s="192">
        <v>2</v>
      </c>
      <c r="E210" s="706">
        <v>0</v>
      </c>
      <c r="F210" s="192"/>
      <c r="G210" s="192"/>
    </row>
    <row r="211" spans="1:7" ht="10.15" customHeight="1">
      <c r="A211" s="705" t="s">
        <v>84</v>
      </c>
      <c r="B211" s="706">
        <v>1</v>
      </c>
      <c r="C211" s="706">
        <v>1</v>
      </c>
      <c r="D211" s="706">
        <v>0</v>
      </c>
      <c r="E211" s="706">
        <v>0</v>
      </c>
      <c r="F211" s="192"/>
      <c r="G211" s="192"/>
    </row>
    <row r="212" spans="1:7" ht="10.15" customHeight="1">
      <c r="A212" s="705" t="s">
        <v>86</v>
      </c>
      <c r="B212" s="706">
        <v>3</v>
      </c>
      <c r="C212" s="706">
        <v>1</v>
      </c>
      <c r="D212" s="192">
        <v>1</v>
      </c>
      <c r="E212" s="192">
        <v>1</v>
      </c>
      <c r="F212" s="192"/>
      <c r="G212" s="192"/>
    </row>
    <row r="213" spans="1:7" ht="10.15" customHeight="1">
      <c r="A213" s="705" t="s">
        <v>339</v>
      </c>
      <c r="B213" s="706">
        <v>1</v>
      </c>
      <c r="C213" s="706">
        <v>0</v>
      </c>
      <c r="D213" s="192">
        <v>1</v>
      </c>
      <c r="E213" s="706">
        <v>0</v>
      </c>
      <c r="F213" s="192"/>
      <c r="G213" s="192"/>
    </row>
    <row r="214" spans="1:7" ht="10.15" customHeight="1">
      <c r="A214" s="705" t="s">
        <v>92</v>
      </c>
      <c r="B214" s="706">
        <v>2</v>
      </c>
      <c r="C214" s="706">
        <v>0</v>
      </c>
      <c r="D214" s="192">
        <v>2</v>
      </c>
      <c r="E214" s="706">
        <v>0</v>
      </c>
      <c r="F214" s="192"/>
      <c r="G214" s="192"/>
    </row>
    <row r="215" spans="1:7" ht="10.15" customHeight="1">
      <c r="A215" s="705" t="s">
        <v>93</v>
      </c>
      <c r="B215" s="706">
        <v>1</v>
      </c>
      <c r="C215" s="706">
        <v>1</v>
      </c>
      <c r="D215" s="706">
        <v>0</v>
      </c>
      <c r="E215" s="706">
        <v>0</v>
      </c>
      <c r="F215" s="192"/>
      <c r="G215" s="192"/>
    </row>
    <row r="216" spans="1:7" ht="10.15" customHeight="1">
      <c r="A216" s="705" t="s">
        <v>94</v>
      </c>
      <c r="B216" s="706">
        <v>1</v>
      </c>
      <c r="C216" s="706">
        <v>0</v>
      </c>
      <c r="D216" s="192">
        <v>1</v>
      </c>
      <c r="E216" s="706">
        <v>0</v>
      </c>
      <c r="F216" s="192"/>
      <c r="G216" s="192"/>
    </row>
    <row r="217" spans="1:7" ht="10.15" customHeight="1">
      <c r="A217" s="705" t="s">
        <v>95</v>
      </c>
      <c r="B217" s="706">
        <v>3</v>
      </c>
      <c r="C217" s="706">
        <v>1</v>
      </c>
      <c r="D217" s="192">
        <v>2</v>
      </c>
      <c r="E217" s="706">
        <v>0</v>
      </c>
      <c r="F217" s="192"/>
      <c r="G217" s="192"/>
    </row>
    <row r="218" spans="1:7" ht="10.15" customHeight="1">
      <c r="A218" s="705" t="s">
        <v>96</v>
      </c>
      <c r="B218" s="706">
        <v>1</v>
      </c>
      <c r="C218" s="706">
        <v>0</v>
      </c>
      <c r="D218" s="706">
        <v>0</v>
      </c>
      <c r="E218" s="192">
        <v>1</v>
      </c>
      <c r="F218" s="192"/>
      <c r="G218" s="192"/>
    </row>
    <row r="219" spans="1:7" ht="10.15" customHeight="1">
      <c r="A219" s="705" t="s">
        <v>97</v>
      </c>
      <c r="B219" s="706">
        <v>1</v>
      </c>
      <c r="C219" s="706">
        <v>1</v>
      </c>
      <c r="D219" s="706">
        <v>0</v>
      </c>
      <c r="E219" s="706">
        <v>0</v>
      </c>
      <c r="F219" s="192"/>
      <c r="G219" s="192"/>
    </row>
    <row r="220" spans="1:7" ht="10.15" customHeight="1">
      <c r="A220" s="705" t="s">
        <v>98</v>
      </c>
      <c r="B220" s="706">
        <v>1</v>
      </c>
      <c r="C220" s="706">
        <v>0</v>
      </c>
      <c r="D220" s="706">
        <v>0</v>
      </c>
      <c r="E220" s="192">
        <v>1</v>
      </c>
      <c r="F220" s="192"/>
      <c r="G220" s="192"/>
    </row>
    <row r="221" spans="1:7" ht="10.15" customHeight="1">
      <c r="A221" s="705" t="s">
        <v>99</v>
      </c>
      <c r="B221" s="706">
        <v>3</v>
      </c>
      <c r="C221" s="706">
        <v>1</v>
      </c>
      <c r="D221" s="192">
        <v>1</v>
      </c>
      <c r="E221" s="192">
        <v>1</v>
      </c>
      <c r="F221" s="192"/>
      <c r="G221" s="192"/>
    </row>
    <row r="222" spans="1:7" ht="10.15" customHeight="1">
      <c r="A222" s="707" t="s">
        <v>115</v>
      </c>
      <c r="B222" s="706">
        <v>21</v>
      </c>
      <c r="C222" s="706">
        <v>7</v>
      </c>
      <c r="D222" s="192">
        <v>10</v>
      </c>
      <c r="E222" s="192">
        <v>4</v>
      </c>
      <c r="F222" s="192"/>
      <c r="G222" s="192"/>
    </row>
    <row r="223" spans="1:7" ht="10.5" customHeight="1">
      <c r="A223" s="709"/>
      <c r="D223" s="192"/>
      <c r="E223" s="192"/>
      <c r="F223" s="192"/>
      <c r="G223" s="192"/>
    </row>
    <row r="224" spans="1:7" ht="10.5" customHeight="1">
      <c r="B224" s="16" t="s">
        <v>1546</v>
      </c>
      <c r="C224" s="711"/>
      <c r="D224" s="702"/>
      <c r="E224" s="702"/>
    </row>
    <row r="225" spans="1:5" ht="10.5" customHeight="1">
      <c r="B225" s="706"/>
      <c r="C225" s="706"/>
      <c r="D225" s="706"/>
      <c r="E225" s="706"/>
    </row>
    <row r="226" spans="1:5" ht="10.5" customHeight="1">
      <c r="A226" s="705" t="s">
        <v>83</v>
      </c>
      <c r="B226" s="706">
        <v>75</v>
      </c>
      <c r="C226" s="706">
        <v>15</v>
      </c>
      <c r="D226" s="706">
        <v>45</v>
      </c>
      <c r="E226" s="706">
        <v>15</v>
      </c>
    </row>
    <row r="227" spans="1:5" ht="10.5" customHeight="1">
      <c r="A227" s="705" t="s">
        <v>84</v>
      </c>
      <c r="B227" s="706">
        <v>67</v>
      </c>
      <c r="C227" s="706">
        <v>15</v>
      </c>
      <c r="D227" s="706">
        <v>39</v>
      </c>
      <c r="E227" s="706">
        <v>13</v>
      </c>
    </row>
    <row r="228" spans="1:5" ht="10.5" customHeight="1">
      <c r="A228" s="705" t="s">
        <v>85</v>
      </c>
      <c r="B228" s="706">
        <v>39</v>
      </c>
      <c r="C228" s="706">
        <v>10</v>
      </c>
      <c r="D228" s="706">
        <v>23</v>
      </c>
      <c r="E228" s="706">
        <v>6</v>
      </c>
    </row>
    <row r="229" spans="1:5" ht="10.5" customHeight="1">
      <c r="A229" s="705" t="s">
        <v>511</v>
      </c>
      <c r="B229" s="706">
        <v>17</v>
      </c>
      <c r="C229" s="706">
        <v>7</v>
      </c>
      <c r="D229" s="706">
        <v>8</v>
      </c>
      <c r="E229" s="706">
        <v>2</v>
      </c>
    </row>
    <row r="230" spans="1:5" ht="10.5" customHeight="1">
      <c r="A230" s="705" t="s">
        <v>87</v>
      </c>
      <c r="B230" s="706">
        <v>7</v>
      </c>
      <c r="C230" s="706">
        <v>2</v>
      </c>
      <c r="D230" s="706">
        <v>2</v>
      </c>
      <c r="E230" s="706">
        <v>3</v>
      </c>
    </row>
    <row r="231" spans="1:5" ht="10.5" customHeight="1">
      <c r="A231" s="705" t="s">
        <v>339</v>
      </c>
      <c r="B231" s="706">
        <v>20</v>
      </c>
      <c r="C231" s="706">
        <v>6</v>
      </c>
      <c r="D231" s="706">
        <v>11</v>
      </c>
      <c r="E231" s="706">
        <v>3</v>
      </c>
    </row>
    <row r="232" spans="1:5" ht="10.5" customHeight="1">
      <c r="A232" s="705" t="s">
        <v>92</v>
      </c>
      <c r="B232" s="706">
        <v>28</v>
      </c>
      <c r="C232" s="706">
        <v>4</v>
      </c>
      <c r="D232" s="706">
        <v>18</v>
      </c>
      <c r="E232" s="706">
        <v>6</v>
      </c>
    </row>
    <row r="233" spans="1:5" ht="10.5" customHeight="1">
      <c r="A233" s="705" t="s">
        <v>93</v>
      </c>
      <c r="B233" s="706">
        <v>9</v>
      </c>
      <c r="C233" s="706">
        <v>3</v>
      </c>
      <c r="D233" s="706">
        <v>5</v>
      </c>
      <c r="E233" s="706">
        <v>1</v>
      </c>
    </row>
    <row r="234" spans="1:5" ht="10.5" customHeight="1">
      <c r="A234" s="705" t="s">
        <v>94</v>
      </c>
      <c r="B234" s="706">
        <v>28</v>
      </c>
      <c r="C234" s="706">
        <v>6</v>
      </c>
      <c r="D234" s="706">
        <v>22</v>
      </c>
      <c r="E234" s="706">
        <v>0</v>
      </c>
    </row>
    <row r="235" spans="1:5" ht="10.5" customHeight="1">
      <c r="A235" s="705" t="s">
        <v>95</v>
      </c>
      <c r="B235" s="706">
        <v>88</v>
      </c>
      <c r="C235" s="706">
        <v>17</v>
      </c>
      <c r="D235" s="706">
        <v>59</v>
      </c>
      <c r="E235" s="706">
        <v>12</v>
      </c>
    </row>
    <row r="236" spans="1:5" ht="10.5" customHeight="1">
      <c r="A236" s="705" t="s">
        <v>96</v>
      </c>
      <c r="B236" s="706">
        <v>20</v>
      </c>
      <c r="C236" s="706">
        <v>4</v>
      </c>
      <c r="D236" s="706">
        <v>10</v>
      </c>
      <c r="E236" s="706">
        <v>6</v>
      </c>
    </row>
    <row r="237" spans="1:5" ht="10.5" customHeight="1">
      <c r="A237" s="705" t="s">
        <v>97</v>
      </c>
      <c r="B237" s="706">
        <v>6</v>
      </c>
      <c r="C237" s="706">
        <v>3</v>
      </c>
      <c r="D237" s="706">
        <v>3</v>
      </c>
      <c r="E237" s="706">
        <v>0</v>
      </c>
    </row>
    <row r="238" spans="1:5" ht="10.5" customHeight="1">
      <c r="A238" s="705" t="s">
        <v>98</v>
      </c>
      <c r="B238" s="706">
        <v>25</v>
      </c>
      <c r="C238" s="706">
        <v>5</v>
      </c>
      <c r="D238" s="706">
        <v>10</v>
      </c>
      <c r="E238" s="706">
        <v>10</v>
      </c>
    </row>
    <row r="239" spans="1:5" ht="10.5" customHeight="1">
      <c r="A239" s="705" t="s">
        <v>99</v>
      </c>
      <c r="B239" s="706">
        <v>13</v>
      </c>
      <c r="C239" s="706">
        <v>2</v>
      </c>
      <c r="D239" s="706">
        <v>6</v>
      </c>
      <c r="E239" s="706">
        <v>5</v>
      </c>
    </row>
    <row r="240" spans="1:5" ht="10.5" customHeight="1">
      <c r="A240" s="705" t="s">
        <v>100</v>
      </c>
      <c r="B240" s="706">
        <v>14</v>
      </c>
      <c r="C240" s="706">
        <v>4</v>
      </c>
      <c r="D240" s="706">
        <v>4</v>
      </c>
      <c r="E240" s="706">
        <v>6</v>
      </c>
    </row>
    <row r="241" spans="1:5" ht="10.5" customHeight="1">
      <c r="A241" s="705" t="s">
        <v>101</v>
      </c>
      <c r="B241" s="706">
        <v>10</v>
      </c>
      <c r="C241" s="706">
        <v>0</v>
      </c>
      <c r="D241" s="706">
        <v>8</v>
      </c>
      <c r="E241" s="706">
        <v>2</v>
      </c>
    </row>
    <row r="242" spans="1:5" ht="10.5" customHeight="1">
      <c r="A242" s="707" t="s">
        <v>119</v>
      </c>
      <c r="B242" s="706">
        <v>466</v>
      </c>
      <c r="C242" s="706">
        <v>103</v>
      </c>
      <c r="D242" s="706">
        <v>273</v>
      </c>
      <c r="E242" s="706">
        <v>90</v>
      </c>
    </row>
    <row r="267" spans="1:6" s="1341" customFormat="1" ht="10.5" customHeight="1">
      <c r="C267" s="1340"/>
      <c r="D267" s="452"/>
      <c r="E267" s="1094"/>
      <c r="F267" s="1094"/>
    </row>
    <row r="268" spans="1:6" s="1341" customFormat="1" ht="10.5" customHeight="1">
      <c r="A268" s="66"/>
      <c r="C268" s="1340"/>
      <c r="D268" s="452"/>
      <c r="E268" s="1094"/>
      <c r="F268" s="1094"/>
    </row>
    <row r="270" spans="1:6" ht="10.5" customHeight="1">
      <c r="A270" s="1354" t="s">
        <v>3078</v>
      </c>
    </row>
    <row r="272" spans="1:6" ht="10.5" customHeight="1">
      <c r="A272" s="1095"/>
    </row>
    <row r="279" spans="1:2" ht="10.5" customHeight="1">
      <c r="A279" s="1096"/>
      <c r="B279" s="1097"/>
    </row>
    <row r="280" spans="1:2" ht="10.5" customHeight="1">
      <c r="A280" s="1096"/>
      <c r="B280" s="1097"/>
    </row>
    <row r="281" spans="1:2" ht="10.5" customHeight="1">
      <c r="A281" s="1096"/>
      <c r="B281" s="1097"/>
    </row>
    <row r="282" spans="1:2" ht="10.5" customHeight="1">
      <c r="A282" s="1096"/>
      <c r="B282" s="1097"/>
    </row>
    <row r="283" spans="1:2" ht="10.5" customHeight="1">
      <c r="A283" s="1096"/>
      <c r="B283" s="1097"/>
    </row>
    <row r="284" spans="1:2" ht="10.5" customHeight="1">
      <c r="A284" s="1096"/>
      <c r="B284" s="1097"/>
    </row>
    <row r="285" spans="1:2" ht="10.5" customHeight="1">
      <c r="A285" s="1096"/>
      <c r="B285" s="1097"/>
    </row>
    <row r="286" spans="1:2" ht="10.5" customHeight="1">
      <c r="A286" s="1096"/>
      <c r="B286" s="1097"/>
    </row>
    <row r="287" spans="1:2" ht="10.5" customHeight="1">
      <c r="A287" s="1096"/>
      <c r="B287" s="1097"/>
    </row>
    <row r="288" spans="1:2" ht="10.5" customHeight="1">
      <c r="A288" s="1096"/>
      <c r="B288" s="1097"/>
    </row>
    <row r="289" spans="1:5" ht="10.5" customHeight="1">
      <c r="A289" s="1096"/>
      <c r="B289" s="1097"/>
    </row>
    <row r="290" spans="1:5" ht="10.5" customHeight="1">
      <c r="A290" s="1096"/>
      <c r="B290" s="1097"/>
    </row>
    <row r="291" spans="1:5" ht="10.5" customHeight="1">
      <c r="A291" s="1096"/>
      <c r="B291" s="1097"/>
    </row>
    <row r="292" spans="1:5" ht="10.5" customHeight="1">
      <c r="A292" s="1096"/>
      <c r="B292" s="1097"/>
    </row>
    <row r="293" spans="1:5" ht="10.5" customHeight="1">
      <c r="A293" s="1096"/>
      <c r="B293" s="1098"/>
      <c r="C293" s="474"/>
      <c r="D293" s="474"/>
      <c r="E293" s="474"/>
    </row>
    <row r="294" spans="1:5" ht="10.5" customHeight="1">
      <c r="A294" s="1096"/>
      <c r="B294" s="1098"/>
      <c r="C294" s="474"/>
      <c r="D294" s="474"/>
      <c r="E294" s="474"/>
    </row>
    <row r="295" spans="1:5" ht="10.5" customHeight="1">
      <c r="A295" s="1099"/>
      <c r="B295" s="1097"/>
    </row>
    <row r="296" spans="1:5" ht="10.5" customHeight="1">
      <c r="A296" s="1099"/>
      <c r="B296" s="1097"/>
    </row>
    <row r="297" spans="1:5" ht="10.5" customHeight="1">
      <c r="A297" s="1100"/>
      <c r="B297" s="1097"/>
    </row>
    <row r="298" spans="1:5" ht="10.5" customHeight="1">
      <c r="A298" s="1099"/>
      <c r="B298" s="1097"/>
    </row>
    <row r="299" spans="1:5" ht="10.5" customHeight="1">
      <c r="A299" s="1099"/>
      <c r="B299" s="1097"/>
    </row>
    <row r="300" spans="1:5" ht="10.5" customHeight="1">
      <c r="A300" s="1099"/>
      <c r="B300" s="1097"/>
    </row>
    <row r="301" spans="1:5" ht="10.5" customHeight="1">
      <c r="A301" s="1099"/>
      <c r="B301" s="1097"/>
    </row>
    <row r="302" spans="1:5" ht="10.5" customHeight="1">
      <c r="A302" s="1099"/>
      <c r="B302" s="1097"/>
    </row>
    <row r="303" spans="1:5" ht="10.5" customHeight="1">
      <c r="A303" s="1099"/>
      <c r="B303" s="1097"/>
    </row>
    <row r="304" spans="1:5" ht="10.5" customHeight="1">
      <c r="A304" s="1096"/>
      <c r="B304" s="1097"/>
    </row>
    <row r="305" spans="1:2" ht="10.5" customHeight="1">
      <c r="A305" s="1096"/>
      <c r="B305" s="1097"/>
    </row>
    <row r="306" spans="1:2" ht="10.5" customHeight="1">
      <c r="A306" s="1096"/>
      <c r="B306" s="1097"/>
    </row>
    <row r="307" spans="1:2" ht="10.5" customHeight="1">
      <c r="A307" s="1096"/>
      <c r="B307" s="1097"/>
    </row>
    <row r="308" spans="1:2" ht="10.5" customHeight="1">
      <c r="A308" s="1096"/>
      <c r="B308" s="1097"/>
    </row>
    <row r="309" spans="1:2" ht="10.5" customHeight="1">
      <c r="A309" s="1096"/>
      <c r="B309" s="1097"/>
    </row>
    <row r="310" spans="1:2" ht="10.5" customHeight="1">
      <c r="A310" s="1096"/>
      <c r="B310" s="1097"/>
    </row>
    <row r="311" spans="1:2" ht="10.5" customHeight="1">
      <c r="A311" s="1096"/>
      <c r="B311" s="1097"/>
    </row>
    <row r="312" spans="1:2" ht="10.5" customHeight="1">
      <c r="A312" s="1096"/>
      <c r="B312" s="1097"/>
    </row>
    <row r="313" spans="1:2" ht="10.5" customHeight="1">
      <c r="A313" s="1096"/>
      <c r="B313" s="1097"/>
    </row>
    <row r="314" spans="1:2" ht="10.5" customHeight="1">
      <c r="A314" s="1096"/>
      <c r="B314" s="1097"/>
    </row>
    <row r="315" spans="1:2" ht="10.5" customHeight="1">
      <c r="A315" s="1096"/>
      <c r="B315" s="1097"/>
    </row>
    <row r="316" spans="1:2" ht="10.5" customHeight="1">
      <c r="A316" s="1096"/>
      <c r="B316" s="1097"/>
    </row>
    <row r="317" spans="1:2" ht="10.5" customHeight="1">
      <c r="A317" s="1096"/>
      <c r="B317" s="1097"/>
    </row>
    <row r="318" spans="1:2" ht="10.5" customHeight="1">
      <c r="A318" s="1096"/>
      <c r="B318" s="1097"/>
    </row>
    <row r="319" spans="1:2" ht="10.5" customHeight="1">
      <c r="A319" s="1096"/>
      <c r="B319" s="1097"/>
    </row>
    <row r="320" spans="1:2" ht="10.5" customHeight="1">
      <c r="A320" s="1099"/>
      <c r="B320" s="1097"/>
    </row>
    <row r="321" spans="1:6" ht="10.5" customHeight="1">
      <c r="A321" s="1099"/>
      <c r="B321" s="1097"/>
    </row>
    <row r="322" spans="1:6" ht="10.5" customHeight="1">
      <c r="A322" s="1099"/>
      <c r="B322" s="1097"/>
    </row>
    <row r="323" spans="1:6" ht="10.5" customHeight="1">
      <c r="A323" s="1099"/>
      <c r="B323" s="1097"/>
    </row>
    <row r="324" spans="1:6" ht="10.5" customHeight="1">
      <c r="A324" s="1099"/>
      <c r="B324" s="1097"/>
    </row>
    <row r="325" spans="1:6" ht="10.5" customHeight="1">
      <c r="A325" s="1099"/>
      <c r="B325" s="1097"/>
    </row>
    <row r="326" spans="1:6" ht="10.5" customHeight="1">
      <c r="A326" s="1099"/>
      <c r="B326" s="1097"/>
      <c r="F326" s="697"/>
    </row>
    <row r="327" spans="1:6" ht="10.5" customHeight="1">
      <c r="A327" s="1099"/>
      <c r="B327" s="1097"/>
      <c r="F327" s="697"/>
    </row>
    <row r="328" spans="1:6" ht="10.5" customHeight="1">
      <c r="A328" s="1099"/>
      <c r="B328" s="1097"/>
      <c r="F328" s="697"/>
    </row>
    <row r="329" spans="1:6" ht="10.5" customHeight="1">
      <c r="A329" s="1099"/>
      <c r="B329" s="1097"/>
      <c r="F329" s="697"/>
    </row>
    <row r="330" spans="1:6" ht="10.5" customHeight="1">
      <c r="A330" s="709"/>
      <c r="B330" s="1097"/>
      <c r="F330" s="697"/>
    </row>
  </sheetData>
  <mergeCells count="1">
    <mergeCell ref="C5:E5"/>
  </mergeCells>
  <pageMargins left="0.7" right="0.7" top="0.78740157499999996" bottom="0.78740157499999996" header="0.3" footer="0.3"/>
  <drawing r:id="rId1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59"/>
  <sheetViews>
    <sheetView workbookViewId="0">
      <pane ySplit="11" topLeftCell="A12" activePane="bottomLeft" state="frozen"/>
      <selection sqref="A1:XFD1048576"/>
      <selection pane="bottomLeft"/>
    </sheetView>
  </sheetViews>
  <sheetFormatPr baseColWidth="10" defaultColWidth="11.42578125" defaultRowHeight="9.9499999999999993" customHeight="1"/>
  <cols>
    <col min="1" max="1" width="3.28515625" style="90" customWidth="1"/>
    <col min="2" max="2" width="27.5703125" style="90" customWidth="1"/>
    <col min="3" max="3" width="6.42578125" style="90" customWidth="1"/>
    <col min="4" max="4" width="6.7109375" style="90" customWidth="1"/>
    <col min="5" max="5" width="4.85546875" style="90" customWidth="1"/>
    <col min="6" max="6" width="7.42578125" style="90" customWidth="1"/>
    <col min="7" max="7" width="7.140625" style="90" customWidth="1"/>
    <col min="8" max="8" width="6.28515625" style="90" customWidth="1"/>
    <col min="9" max="9" width="11.5703125" style="90" customWidth="1"/>
    <col min="10" max="10" width="7.140625" style="90" customWidth="1"/>
    <col min="11" max="11" width="6.7109375" style="90" customWidth="1"/>
    <col min="12" max="16384" width="11.42578125" style="90"/>
  </cols>
  <sheetData>
    <row r="1" spans="1:11" s="2" customFormat="1" ht="12" customHeight="1">
      <c r="A1" s="444" t="s">
        <v>3252</v>
      </c>
      <c r="B1" s="712"/>
      <c r="C1" s="712"/>
      <c r="D1" s="712"/>
      <c r="E1" s="712"/>
      <c r="F1" s="712"/>
      <c r="G1" s="712"/>
      <c r="H1" s="712"/>
      <c r="I1" s="712"/>
      <c r="J1" s="712"/>
      <c r="K1" s="712"/>
    </row>
    <row r="2" spans="1:11" s="2" customFormat="1" ht="7.5" customHeight="1">
      <c r="A2" s="183"/>
      <c r="B2" s="712"/>
      <c r="C2" s="712"/>
      <c r="D2" s="712"/>
      <c r="E2" s="712"/>
      <c r="F2" s="712"/>
      <c r="G2" s="712"/>
      <c r="H2" s="712"/>
      <c r="I2" s="712"/>
      <c r="J2" s="712"/>
      <c r="K2" s="712"/>
    </row>
    <row r="3" spans="1:11" s="2" customFormat="1" ht="11.25" customHeight="1">
      <c r="A3" s="198" t="s">
        <v>2302</v>
      </c>
      <c r="B3" s="713"/>
      <c r="C3" s="713"/>
      <c r="D3" s="713"/>
      <c r="E3" s="713"/>
      <c r="F3" s="713"/>
      <c r="G3" s="713"/>
      <c r="H3" s="713"/>
      <c r="I3" s="713"/>
      <c r="J3" s="713"/>
      <c r="K3" s="713"/>
    </row>
    <row r="4" spans="1:11" ht="7.5" customHeight="1">
      <c r="A4" s="153"/>
      <c r="B4" s="153"/>
      <c r="C4" s="88"/>
      <c r="D4" s="88"/>
      <c r="E4" s="88"/>
      <c r="F4" s="88"/>
      <c r="G4" s="88"/>
      <c r="H4" s="88"/>
      <c r="I4" s="88"/>
      <c r="J4" s="88"/>
      <c r="K4" s="88"/>
    </row>
    <row r="5" spans="1:11" ht="10.5" customHeight="1">
      <c r="A5" s="170"/>
      <c r="B5" s="165" t="s">
        <v>663</v>
      </c>
      <c r="C5" s="714"/>
      <c r="D5" s="715" t="s">
        <v>664</v>
      </c>
      <c r="E5" s="716"/>
      <c r="F5" s="716"/>
      <c r="G5" s="716"/>
      <c r="H5" s="716"/>
      <c r="I5" s="716"/>
      <c r="J5" s="716"/>
      <c r="K5" s="716"/>
    </row>
    <row r="6" spans="1:11" ht="10.5" customHeight="1">
      <c r="A6" s="170"/>
      <c r="B6" s="165" t="s">
        <v>663</v>
      </c>
      <c r="C6" s="717"/>
      <c r="D6" s="718"/>
      <c r="E6" s="718" t="s">
        <v>665</v>
      </c>
      <c r="F6" s="718" t="s">
        <v>666</v>
      </c>
      <c r="G6" s="718" t="s">
        <v>663</v>
      </c>
      <c r="H6" s="717" t="s">
        <v>667</v>
      </c>
      <c r="J6" s="718" t="s">
        <v>663</v>
      </c>
      <c r="K6" s="151" t="s">
        <v>663</v>
      </c>
    </row>
    <row r="7" spans="1:11" ht="9.9499999999999993" customHeight="1">
      <c r="A7" s="150" t="s">
        <v>67</v>
      </c>
      <c r="B7" s="137"/>
      <c r="C7" s="717" t="s">
        <v>678</v>
      </c>
      <c r="D7" s="717" t="s">
        <v>670</v>
      </c>
      <c r="E7" s="717" t="s">
        <v>665</v>
      </c>
      <c r="F7" s="717" t="s">
        <v>671</v>
      </c>
      <c r="G7" s="717" t="s">
        <v>672</v>
      </c>
      <c r="H7" s="717" t="s">
        <v>673</v>
      </c>
      <c r="I7" s="717" t="s">
        <v>2303</v>
      </c>
      <c r="J7" s="717" t="s">
        <v>674</v>
      </c>
      <c r="K7" s="151" t="s">
        <v>675</v>
      </c>
    </row>
    <row r="8" spans="1:11" ht="9.9499999999999993" customHeight="1">
      <c r="A8" s="150" t="s">
        <v>294</v>
      </c>
      <c r="B8" s="137"/>
      <c r="C8" s="717" t="s">
        <v>78</v>
      </c>
      <c r="D8" s="717" t="s">
        <v>679</v>
      </c>
      <c r="E8" s="717" t="s">
        <v>430</v>
      </c>
      <c r="F8" s="717" t="s">
        <v>680</v>
      </c>
      <c r="G8" s="717" t="s">
        <v>681</v>
      </c>
      <c r="H8" s="151" t="s">
        <v>682</v>
      </c>
      <c r="I8" s="717" t="s">
        <v>2304</v>
      </c>
      <c r="J8" s="717" t="s">
        <v>684</v>
      </c>
      <c r="K8" s="151" t="s">
        <v>685</v>
      </c>
    </row>
    <row r="9" spans="1:11" ht="9.9499999999999993" customHeight="1">
      <c r="A9" s="150" t="s">
        <v>295</v>
      </c>
      <c r="B9" s="137"/>
      <c r="C9" s="717"/>
      <c r="D9" s="717" t="s">
        <v>688</v>
      </c>
      <c r="E9" s="717" t="s">
        <v>663</v>
      </c>
      <c r="F9" s="717" t="s">
        <v>689</v>
      </c>
      <c r="G9" s="717" t="s">
        <v>690</v>
      </c>
      <c r="H9" s="151" t="s">
        <v>691</v>
      </c>
      <c r="I9" s="717" t="s">
        <v>692</v>
      </c>
      <c r="J9" s="717" t="s">
        <v>679</v>
      </c>
      <c r="K9" s="151" t="s">
        <v>679</v>
      </c>
    </row>
    <row r="10" spans="1:11" ht="9.9499999999999993" customHeight="1">
      <c r="C10" s="717"/>
      <c r="D10" s="717" t="s">
        <v>695</v>
      </c>
      <c r="E10" s="717" t="s">
        <v>665</v>
      </c>
      <c r="F10" s="717" t="s">
        <v>679</v>
      </c>
      <c r="G10" s="717" t="s">
        <v>679</v>
      </c>
      <c r="H10" s="717" t="s">
        <v>679</v>
      </c>
      <c r="I10" s="717" t="s">
        <v>696</v>
      </c>
      <c r="J10" s="717" t="s">
        <v>697</v>
      </c>
      <c r="K10" s="151" t="s">
        <v>698</v>
      </c>
    </row>
    <row r="11" spans="1:11" ht="9.9499999999999993" customHeight="1">
      <c r="A11" s="153"/>
      <c r="B11" s="719" t="s">
        <v>663</v>
      </c>
      <c r="C11" s="720"/>
      <c r="D11" s="720"/>
      <c r="E11" s="720" t="s">
        <v>665</v>
      </c>
      <c r="F11" s="720" t="s">
        <v>697</v>
      </c>
      <c r="G11" s="720" t="s">
        <v>697</v>
      </c>
      <c r="H11" s="720" t="s">
        <v>697</v>
      </c>
      <c r="I11" s="720" t="s">
        <v>701</v>
      </c>
      <c r="J11" s="720" t="s">
        <v>663</v>
      </c>
      <c r="K11" s="721" t="s">
        <v>663</v>
      </c>
    </row>
    <row r="12" spans="1:11" ht="21" customHeight="1">
      <c r="C12" s="1456" t="s">
        <v>127</v>
      </c>
      <c r="D12" s="723"/>
      <c r="E12" s="264"/>
      <c r="F12" s="264"/>
      <c r="G12" s="264"/>
      <c r="H12" s="264"/>
      <c r="I12" s="264"/>
      <c r="J12" s="264"/>
      <c r="K12" s="264"/>
    </row>
    <row r="13" spans="1:11" ht="11.25" customHeight="1">
      <c r="A13" s="264"/>
      <c r="B13" s="264"/>
      <c r="C13" s="264"/>
      <c r="D13" s="264"/>
      <c r="E13" s="264"/>
      <c r="F13" s="264"/>
      <c r="G13" s="264"/>
      <c r="H13" s="264"/>
      <c r="I13" s="264"/>
      <c r="J13" s="264"/>
      <c r="K13" s="264"/>
    </row>
    <row r="14" spans="1:11" ht="9.75" customHeight="1">
      <c r="A14" s="189" t="s">
        <v>83</v>
      </c>
      <c r="B14" s="724"/>
      <c r="C14" s="192">
        <v>238</v>
      </c>
      <c r="D14" s="192">
        <v>25</v>
      </c>
      <c r="E14" s="192">
        <v>1</v>
      </c>
      <c r="F14" s="192">
        <v>12</v>
      </c>
      <c r="G14" s="192">
        <v>28</v>
      </c>
      <c r="H14" s="192">
        <v>157</v>
      </c>
      <c r="I14" s="192">
        <v>4</v>
      </c>
      <c r="J14" s="192">
        <v>9</v>
      </c>
      <c r="K14" s="192">
        <v>2</v>
      </c>
    </row>
    <row r="15" spans="1:11" s="623" customFormat="1" ht="11.25">
      <c r="B15" s="193" t="s">
        <v>296</v>
      </c>
      <c r="C15" s="192">
        <v>53</v>
      </c>
      <c r="D15" s="192">
        <v>7</v>
      </c>
      <c r="E15" s="192">
        <v>0</v>
      </c>
      <c r="F15" s="192">
        <v>0</v>
      </c>
      <c r="G15" s="192">
        <v>4</v>
      </c>
      <c r="H15" s="192">
        <v>40</v>
      </c>
      <c r="I15" s="192">
        <v>1</v>
      </c>
      <c r="J15" s="192">
        <v>1</v>
      </c>
      <c r="K15" s="192">
        <v>0</v>
      </c>
    </row>
    <row r="16" spans="1:11" s="623" customFormat="1" ht="11.25">
      <c r="B16" s="193" t="s">
        <v>297</v>
      </c>
      <c r="C16" s="192">
        <v>104</v>
      </c>
      <c r="D16" s="192">
        <v>9</v>
      </c>
      <c r="E16" s="192">
        <v>0</v>
      </c>
      <c r="F16" s="192">
        <v>3</v>
      </c>
      <c r="G16" s="192">
        <v>10</v>
      </c>
      <c r="H16" s="192">
        <v>80</v>
      </c>
      <c r="I16" s="192">
        <v>0</v>
      </c>
      <c r="J16" s="192">
        <v>0</v>
      </c>
      <c r="K16" s="192">
        <v>2</v>
      </c>
    </row>
    <row r="17" spans="1:11" s="623" customFormat="1" ht="11.25">
      <c r="B17" s="193" t="s">
        <v>298</v>
      </c>
      <c r="C17" s="192">
        <v>6</v>
      </c>
      <c r="D17" s="192">
        <v>0</v>
      </c>
      <c r="E17" s="192">
        <v>0</v>
      </c>
      <c r="F17" s="192">
        <v>1</v>
      </c>
      <c r="G17" s="192">
        <v>2</v>
      </c>
      <c r="H17" s="192">
        <v>0</v>
      </c>
      <c r="I17" s="192">
        <v>3</v>
      </c>
      <c r="J17" s="192">
        <v>0</v>
      </c>
      <c r="K17" s="192">
        <v>0</v>
      </c>
    </row>
    <row r="18" spans="1:11" s="623" customFormat="1" ht="11.25">
      <c r="B18" s="193" t="s">
        <v>299</v>
      </c>
      <c r="C18" s="192">
        <v>9</v>
      </c>
      <c r="D18" s="192">
        <v>0</v>
      </c>
      <c r="E18" s="192">
        <v>0</v>
      </c>
      <c r="F18" s="192">
        <v>2</v>
      </c>
      <c r="G18" s="192">
        <v>2</v>
      </c>
      <c r="H18" s="192">
        <v>0</v>
      </c>
      <c r="I18" s="192">
        <v>0</v>
      </c>
      <c r="J18" s="192">
        <v>5</v>
      </c>
      <c r="K18" s="192">
        <v>0</v>
      </c>
    </row>
    <row r="19" spans="1:11" s="623" customFormat="1" ht="11.25">
      <c r="B19" s="193" t="s">
        <v>300</v>
      </c>
      <c r="C19" s="192">
        <v>5</v>
      </c>
      <c r="D19" s="192">
        <v>1</v>
      </c>
      <c r="E19" s="192">
        <v>0</v>
      </c>
      <c r="F19" s="192">
        <v>1</v>
      </c>
      <c r="G19" s="192">
        <v>3</v>
      </c>
      <c r="H19" s="192">
        <v>0</v>
      </c>
      <c r="I19" s="192">
        <v>0</v>
      </c>
      <c r="J19" s="192">
        <v>0</v>
      </c>
      <c r="K19" s="192">
        <v>0</v>
      </c>
    </row>
    <row r="20" spans="1:11" s="623" customFormat="1" ht="11.25">
      <c r="B20" s="193" t="s">
        <v>301</v>
      </c>
      <c r="C20" s="192">
        <v>2</v>
      </c>
      <c r="D20" s="192">
        <v>1</v>
      </c>
      <c r="E20" s="192">
        <v>0</v>
      </c>
      <c r="F20" s="192">
        <v>1</v>
      </c>
      <c r="G20" s="192">
        <v>0</v>
      </c>
      <c r="H20" s="192">
        <v>0</v>
      </c>
      <c r="I20" s="192">
        <v>0</v>
      </c>
      <c r="J20" s="192">
        <v>0</v>
      </c>
      <c r="K20" s="192">
        <v>0</v>
      </c>
    </row>
    <row r="21" spans="1:11" s="623" customFormat="1" ht="11.25">
      <c r="B21" s="193" t="s">
        <v>302</v>
      </c>
      <c r="C21" s="192">
        <v>6</v>
      </c>
      <c r="D21" s="192">
        <v>1</v>
      </c>
      <c r="E21" s="192">
        <v>0</v>
      </c>
      <c r="F21" s="192">
        <v>0</v>
      </c>
      <c r="G21" s="192">
        <v>3</v>
      </c>
      <c r="H21" s="192">
        <v>0</v>
      </c>
      <c r="I21" s="192">
        <v>0</v>
      </c>
      <c r="J21" s="192">
        <v>2</v>
      </c>
      <c r="K21" s="192">
        <v>0</v>
      </c>
    </row>
    <row r="22" spans="1:11" s="623" customFormat="1" ht="11.25">
      <c r="B22" s="193" t="s">
        <v>303</v>
      </c>
      <c r="C22" s="192">
        <v>32</v>
      </c>
      <c r="D22" s="192">
        <v>5</v>
      </c>
      <c r="E22" s="192">
        <v>0</v>
      </c>
      <c r="F22" s="192">
        <v>3</v>
      </c>
      <c r="G22" s="192">
        <v>3</v>
      </c>
      <c r="H22" s="192">
        <v>20</v>
      </c>
      <c r="I22" s="192">
        <v>0</v>
      </c>
      <c r="J22" s="192">
        <v>1</v>
      </c>
      <c r="K22" s="192">
        <v>0</v>
      </c>
    </row>
    <row r="23" spans="1:11" s="623" customFormat="1" ht="12">
      <c r="B23" s="193" t="s">
        <v>304</v>
      </c>
      <c r="C23" s="192">
        <v>17</v>
      </c>
      <c r="D23" s="260" t="s">
        <v>827</v>
      </c>
      <c r="E23" s="260" t="s">
        <v>827</v>
      </c>
      <c r="F23" s="260" t="s">
        <v>827</v>
      </c>
      <c r="G23" s="260" t="s">
        <v>827</v>
      </c>
      <c r="H23" s="260" t="s">
        <v>827</v>
      </c>
      <c r="I23" s="260" t="s">
        <v>827</v>
      </c>
      <c r="J23" s="260" t="s">
        <v>827</v>
      </c>
      <c r="K23" s="260" t="s">
        <v>827</v>
      </c>
    </row>
    <row r="24" spans="1:11" s="623" customFormat="1" ht="11.25">
      <c r="B24" s="193" t="s">
        <v>305</v>
      </c>
      <c r="C24" s="192"/>
      <c r="D24" s="573"/>
      <c r="E24" s="573"/>
      <c r="F24" s="573"/>
      <c r="G24" s="573"/>
      <c r="H24" s="573"/>
      <c r="I24" s="573"/>
      <c r="J24" s="573"/>
      <c r="K24" s="573"/>
    </row>
    <row r="25" spans="1:11" s="623" customFormat="1" ht="12">
      <c r="B25" s="193" t="s">
        <v>306</v>
      </c>
      <c r="C25" s="192">
        <v>1</v>
      </c>
      <c r="D25" s="260" t="s">
        <v>827</v>
      </c>
      <c r="E25" s="260" t="s">
        <v>827</v>
      </c>
      <c r="F25" s="260" t="s">
        <v>827</v>
      </c>
      <c r="G25" s="260" t="s">
        <v>827</v>
      </c>
      <c r="H25" s="260" t="s">
        <v>827</v>
      </c>
      <c r="I25" s="260" t="s">
        <v>827</v>
      </c>
      <c r="J25" s="260" t="s">
        <v>827</v>
      </c>
      <c r="K25" s="260" t="s">
        <v>827</v>
      </c>
    </row>
    <row r="26" spans="1:11" s="623" customFormat="1" ht="12">
      <c r="B26" s="193" t="s">
        <v>307</v>
      </c>
      <c r="C26" s="192">
        <v>1</v>
      </c>
      <c r="D26" s="260" t="s">
        <v>827</v>
      </c>
      <c r="E26" s="260" t="s">
        <v>827</v>
      </c>
      <c r="F26" s="260" t="s">
        <v>827</v>
      </c>
      <c r="G26" s="260" t="s">
        <v>827</v>
      </c>
      <c r="H26" s="260" t="s">
        <v>827</v>
      </c>
      <c r="I26" s="260" t="s">
        <v>827</v>
      </c>
      <c r="J26" s="260" t="s">
        <v>827</v>
      </c>
      <c r="K26" s="260" t="s">
        <v>827</v>
      </c>
    </row>
    <row r="27" spans="1:11" s="623" customFormat="1" ht="12">
      <c r="B27" s="193" t="s">
        <v>309</v>
      </c>
      <c r="C27" s="192">
        <v>1</v>
      </c>
      <c r="D27" s="260" t="s">
        <v>827</v>
      </c>
      <c r="E27" s="260" t="s">
        <v>827</v>
      </c>
      <c r="F27" s="260" t="s">
        <v>827</v>
      </c>
      <c r="G27" s="260" t="s">
        <v>827</v>
      </c>
      <c r="H27" s="260" t="s">
        <v>827</v>
      </c>
      <c r="I27" s="260" t="s">
        <v>827</v>
      </c>
      <c r="J27" s="260" t="s">
        <v>827</v>
      </c>
      <c r="K27" s="260" t="s">
        <v>827</v>
      </c>
    </row>
    <row r="28" spans="1:11" s="623" customFormat="1" ht="12">
      <c r="B28" s="193" t="s">
        <v>312</v>
      </c>
      <c r="C28" s="192">
        <v>1</v>
      </c>
      <c r="D28" s="260" t="s">
        <v>827</v>
      </c>
      <c r="E28" s="260" t="s">
        <v>827</v>
      </c>
      <c r="F28" s="260" t="s">
        <v>827</v>
      </c>
      <c r="G28" s="260" t="s">
        <v>827</v>
      </c>
      <c r="H28" s="260" t="s">
        <v>827</v>
      </c>
      <c r="I28" s="260" t="s">
        <v>827</v>
      </c>
      <c r="J28" s="260" t="s">
        <v>827</v>
      </c>
      <c r="K28" s="260" t="s">
        <v>827</v>
      </c>
    </row>
    <row r="29" spans="1:11" ht="16.5" customHeight="1">
      <c r="A29" s="189" t="s">
        <v>84</v>
      </c>
      <c r="B29" s="724"/>
      <c r="C29" s="192">
        <v>351</v>
      </c>
      <c r="D29" s="192">
        <v>47</v>
      </c>
      <c r="E29" s="192">
        <v>2</v>
      </c>
      <c r="F29" s="192">
        <v>47</v>
      </c>
      <c r="G29" s="192">
        <v>43</v>
      </c>
      <c r="H29" s="192">
        <v>197</v>
      </c>
      <c r="I29" s="192">
        <v>4</v>
      </c>
      <c r="J29" s="192">
        <v>9</v>
      </c>
      <c r="K29" s="192">
        <v>2</v>
      </c>
    </row>
    <row r="30" spans="1:11" s="623" customFormat="1" ht="11.25">
      <c r="B30" s="193" t="s">
        <v>315</v>
      </c>
      <c r="C30" s="192">
        <v>9</v>
      </c>
      <c r="D30" s="192">
        <v>3</v>
      </c>
      <c r="E30" s="192">
        <v>1</v>
      </c>
      <c r="F30" s="192">
        <v>2</v>
      </c>
      <c r="G30" s="192">
        <v>3</v>
      </c>
      <c r="H30" s="192">
        <v>0</v>
      </c>
      <c r="I30" s="192">
        <v>0</v>
      </c>
      <c r="J30" s="192">
        <v>0</v>
      </c>
      <c r="K30" s="192">
        <v>0</v>
      </c>
    </row>
    <row r="31" spans="1:11" s="623" customFormat="1" ht="11.25">
      <c r="B31" s="193" t="s">
        <v>316</v>
      </c>
      <c r="C31" s="192">
        <v>15</v>
      </c>
      <c r="D31" s="192">
        <v>5</v>
      </c>
      <c r="E31" s="192">
        <v>0</v>
      </c>
      <c r="F31" s="192">
        <v>9</v>
      </c>
      <c r="G31" s="192">
        <v>0</v>
      </c>
      <c r="H31" s="192">
        <v>0</v>
      </c>
      <c r="I31" s="192">
        <v>0</v>
      </c>
      <c r="J31" s="192">
        <v>1</v>
      </c>
      <c r="K31" s="192">
        <v>0</v>
      </c>
    </row>
    <row r="32" spans="1:11" s="623" customFormat="1" ht="11.25">
      <c r="B32" s="193" t="s">
        <v>317</v>
      </c>
      <c r="C32" s="192">
        <v>9</v>
      </c>
      <c r="D32" s="192">
        <v>2</v>
      </c>
      <c r="E32" s="192">
        <v>0</v>
      </c>
      <c r="F32" s="192">
        <v>2</v>
      </c>
      <c r="G32" s="192">
        <v>3</v>
      </c>
      <c r="H32" s="192">
        <v>0</v>
      </c>
      <c r="I32" s="192">
        <v>0</v>
      </c>
      <c r="J32" s="192">
        <v>1</v>
      </c>
      <c r="K32" s="192">
        <v>1</v>
      </c>
    </row>
    <row r="33" spans="1:11" s="623" customFormat="1" ht="12">
      <c r="B33" s="193" t="s">
        <v>318</v>
      </c>
      <c r="C33" s="192">
        <v>4</v>
      </c>
      <c r="D33" s="260" t="s">
        <v>827</v>
      </c>
      <c r="E33" s="260" t="s">
        <v>827</v>
      </c>
      <c r="F33" s="260" t="s">
        <v>827</v>
      </c>
      <c r="G33" s="260" t="s">
        <v>827</v>
      </c>
      <c r="H33" s="260" t="s">
        <v>827</v>
      </c>
      <c r="I33" s="260" t="s">
        <v>827</v>
      </c>
      <c r="J33" s="260" t="s">
        <v>827</v>
      </c>
      <c r="K33" s="260" t="s">
        <v>827</v>
      </c>
    </row>
    <row r="34" spans="1:11" s="623" customFormat="1" ht="11.25">
      <c r="B34" s="193" t="s">
        <v>319</v>
      </c>
      <c r="C34" s="192">
        <v>62</v>
      </c>
      <c r="D34" s="192">
        <v>9</v>
      </c>
      <c r="E34" s="192">
        <v>1</v>
      </c>
      <c r="F34" s="192">
        <v>4</v>
      </c>
      <c r="G34" s="192">
        <v>3</v>
      </c>
      <c r="H34" s="192">
        <v>43</v>
      </c>
      <c r="I34" s="192">
        <v>0</v>
      </c>
      <c r="J34" s="192">
        <v>2</v>
      </c>
      <c r="K34" s="192">
        <v>0</v>
      </c>
    </row>
    <row r="35" spans="1:11" s="623" customFormat="1" ht="11.25">
      <c r="B35" s="193" t="s">
        <v>320</v>
      </c>
      <c r="C35" s="192">
        <v>100</v>
      </c>
      <c r="D35" s="192">
        <v>15</v>
      </c>
      <c r="E35" s="192">
        <v>0</v>
      </c>
      <c r="F35" s="192">
        <v>8</v>
      </c>
      <c r="G35" s="192">
        <v>18</v>
      </c>
      <c r="H35" s="192">
        <v>54</v>
      </c>
      <c r="I35" s="192">
        <v>4</v>
      </c>
      <c r="J35" s="192">
        <v>0</v>
      </c>
      <c r="K35" s="192">
        <v>1</v>
      </c>
    </row>
    <row r="36" spans="1:11" s="623" customFormat="1" ht="12">
      <c r="B36" s="193" t="s">
        <v>321</v>
      </c>
      <c r="C36" s="192">
        <v>4</v>
      </c>
      <c r="D36" s="260" t="s">
        <v>827</v>
      </c>
      <c r="E36" s="260" t="s">
        <v>827</v>
      </c>
      <c r="F36" s="260" t="s">
        <v>827</v>
      </c>
      <c r="G36" s="260" t="s">
        <v>827</v>
      </c>
      <c r="H36" s="260" t="s">
        <v>827</v>
      </c>
      <c r="I36" s="260" t="s">
        <v>827</v>
      </c>
      <c r="J36" s="260" t="s">
        <v>827</v>
      </c>
      <c r="K36" s="260" t="s">
        <v>827</v>
      </c>
    </row>
    <row r="37" spans="1:11" s="623" customFormat="1" ht="11.25">
      <c r="B37" s="193" t="s">
        <v>322</v>
      </c>
      <c r="C37" s="192">
        <v>72</v>
      </c>
      <c r="D37" s="192">
        <v>0</v>
      </c>
      <c r="E37" s="192">
        <v>0</v>
      </c>
      <c r="F37" s="192">
        <v>7</v>
      </c>
      <c r="G37" s="192">
        <v>6</v>
      </c>
      <c r="H37" s="192">
        <v>56</v>
      </c>
      <c r="I37" s="192">
        <v>0</v>
      </c>
      <c r="J37" s="192">
        <v>3</v>
      </c>
      <c r="K37" s="192">
        <v>0</v>
      </c>
    </row>
    <row r="38" spans="1:11" s="623" customFormat="1" ht="11.25">
      <c r="B38" s="193" t="s">
        <v>323</v>
      </c>
      <c r="C38" s="192">
        <v>6</v>
      </c>
      <c r="D38" s="192">
        <v>1</v>
      </c>
      <c r="E38" s="192">
        <v>0</v>
      </c>
      <c r="F38" s="192">
        <v>4</v>
      </c>
      <c r="G38" s="192">
        <v>0</v>
      </c>
      <c r="H38" s="192">
        <v>0</v>
      </c>
      <c r="I38" s="192">
        <v>0</v>
      </c>
      <c r="J38" s="192">
        <v>1</v>
      </c>
      <c r="K38" s="192">
        <v>0</v>
      </c>
    </row>
    <row r="39" spans="1:11" s="623" customFormat="1" ht="11.25">
      <c r="B39" s="193" t="s">
        <v>324</v>
      </c>
      <c r="C39" s="192">
        <v>32</v>
      </c>
      <c r="D39" s="192">
        <v>4</v>
      </c>
      <c r="E39" s="192">
        <v>0</v>
      </c>
      <c r="F39" s="192">
        <v>8</v>
      </c>
      <c r="G39" s="192">
        <v>4</v>
      </c>
      <c r="H39" s="192">
        <v>16</v>
      </c>
      <c r="I39" s="192">
        <v>0</v>
      </c>
      <c r="J39" s="192">
        <v>0</v>
      </c>
      <c r="K39" s="192">
        <v>0</v>
      </c>
    </row>
    <row r="40" spans="1:11" s="623" customFormat="1" ht="11.25">
      <c r="B40" s="1293" t="s">
        <v>325</v>
      </c>
      <c r="C40" s="192">
        <v>37</v>
      </c>
      <c r="D40" s="192">
        <v>3</v>
      </c>
      <c r="E40" s="192">
        <v>0</v>
      </c>
      <c r="F40" s="192">
        <v>0</v>
      </c>
      <c r="G40" s="192">
        <v>5</v>
      </c>
      <c r="H40" s="192">
        <v>28</v>
      </c>
      <c r="I40" s="192">
        <v>0</v>
      </c>
      <c r="J40" s="192">
        <v>1</v>
      </c>
      <c r="K40" s="192">
        <v>0</v>
      </c>
    </row>
    <row r="41" spans="1:11" s="623" customFormat="1" ht="11.25">
      <c r="B41" s="1293" t="s">
        <v>327</v>
      </c>
      <c r="C41" s="192"/>
      <c r="D41" s="192"/>
      <c r="E41" s="192"/>
      <c r="F41" s="192"/>
      <c r="G41" s="192"/>
      <c r="H41" s="192"/>
      <c r="I41" s="192"/>
      <c r="J41" s="192"/>
      <c r="K41" s="192"/>
    </row>
    <row r="42" spans="1:11" s="623" customFormat="1" ht="12">
      <c r="B42" s="1293" t="s">
        <v>328</v>
      </c>
      <c r="C42" s="192">
        <v>1</v>
      </c>
      <c r="D42" s="260" t="s">
        <v>827</v>
      </c>
      <c r="E42" s="260" t="s">
        <v>827</v>
      </c>
      <c r="F42" s="260" t="s">
        <v>827</v>
      </c>
      <c r="G42" s="260" t="s">
        <v>827</v>
      </c>
      <c r="H42" s="260" t="s">
        <v>827</v>
      </c>
      <c r="I42" s="260" t="s">
        <v>827</v>
      </c>
      <c r="J42" s="260" t="s">
        <v>827</v>
      </c>
      <c r="K42" s="260" t="s">
        <v>827</v>
      </c>
    </row>
    <row r="43" spans="1:11" ht="16.5" customHeight="1">
      <c r="A43" s="189" t="s">
        <v>85</v>
      </c>
      <c r="B43" s="193"/>
      <c r="C43" s="192">
        <v>94</v>
      </c>
      <c r="D43" s="192">
        <v>14</v>
      </c>
      <c r="E43" s="192">
        <v>0</v>
      </c>
      <c r="F43" s="192">
        <v>6</v>
      </c>
      <c r="G43" s="192">
        <v>9</v>
      </c>
      <c r="H43" s="192">
        <v>56</v>
      </c>
      <c r="I43" s="192">
        <v>1</v>
      </c>
      <c r="J43" s="192">
        <v>4</v>
      </c>
      <c r="K43" s="192">
        <v>4</v>
      </c>
    </row>
    <row r="44" spans="1:11" s="623" customFormat="1" ht="12">
      <c r="B44" s="193" t="s">
        <v>329</v>
      </c>
      <c r="C44" s="192">
        <v>56</v>
      </c>
      <c r="D44" s="260" t="s">
        <v>827</v>
      </c>
      <c r="E44" s="260" t="s">
        <v>827</v>
      </c>
      <c r="F44" s="260" t="s">
        <v>827</v>
      </c>
      <c r="G44" s="260" t="s">
        <v>827</v>
      </c>
      <c r="H44" s="260" t="s">
        <v>827</v>
      </c>
      <c r="I44" s="260" t="s">
        <v>827</v>
      </c>
      <c r="J44" s="260" t="s">
        <v>827</v>
      </c>
      <c r="K44" s="260" t="s">
        <v>827</v>
      </c>
    </row>
    <row r="45" spans="1:11" s="623" customFormat="1" ht="11.25">
      <c r="B45" s="193" t="s">
        <v>330</v>
      </c>
      <c r="C45" s="192">
        <v>15</v>
      </c>
      <c r="D45" s="192">
        <v>3</v>
      </c>
      <c r="E45" s="192">
        <v>0</v>
      </c>
      <c r="F45" s="192">
        <v>1</v>
      </c>
      <c r="G45" s="192">
        <v>6</v>
      </c>
      <c r="H45" s="192">
        <v>0</v>
      </c>
      <c r="I45" s="192">
        <v>1</v>
      </c>
      <c r="J45" s="192">
        <v>0</v>
      </c>
      <c r="K45" s="192">
        <v>4</v>
      </c>
    </row>
    <row r="46" spans="1:11" s="623" customFormat="1" ht="11.25">
      <c r="B46" s="193" t="s">
        <v>331</v>
      </c>
      <c r="C46" s="192">
        <v>16</v>
      </c>
      <c r="D46" s="192">
        <v>10</v>
      </c>
      <c r="E46" s="192">
        <v>0</v>
      </c>
      <c r="F46" s="192">
        <v>5</v>
      </c>
      <c r="G46" s="192">
        <v>1</v>
      </c>
      <c r="H46" s="192">
        <v>0</v>
      </c>
      <c r="I46" s="192">
        <v>0</v>
      </c>
      <c r="J46" s="192">
        <v>0</v>
      </c>
      <c r="K46" s="192">
        <v>0</v>
      </c>
    </row>
    <row r="47" spans="1:11" s="623" customFormat="1" ht="12">
      <c r="B47" s="193" t="s">
        <v>332</v>
      </c>
      <c r="C47" s="192">
        <v>7</v>
      </c>
      <c r="D47" s="260" t="s">
        <v>827</v>
      </c>
      <c r="E47" s="260" t="s">
        <v>827</v>
      </c>
      <c r="F47" s="260" t="s">
        <v>827</v>
      </c>
      <c r="G47" s="260" t="s">
        <v>827</v>
      </c>
      <c r="H47" s="260" t="s">
        <v>827</v>
      </c>
      <c r="I47" s="260" t="s">
        <v>827</v>
      </c>
      <c r="J47" s="260" t="s">
        <v>827</v>
      </c>
      <c r="K47" s="260" t="s">
        <v>827</v>
      </c>
    </row>
    <row r="48" spans="1:11" ht="18.75" customHeight="1">
      <c r="A48" s="189" t="s">
        <v>86</v>
      </c>
      <c r="B48" s="193"/>
      <c r="C48" s="192">
        <v>18</v>
      </c>
      <c r="D48" s="192">
        <v>7</v>
      </c>
      <c r="E48" s="192">
        <v>2</v>
      </c>
      <c r="F48" s="192">
        <v>3</v>
      </c>
      <c r="G48" s="192">
        <v>4</v>
      </c>
      <c r="H48" s="192">
        <v>0</v>
      </c>
      <c r="I48" s="192">
        <v>1</v>
      </c>
      <c r="J48" s="192">
        <v>1</v>
      </c>
      <c r="K48" s="192">
        <v>0</v>
      </c>
    </row>
    <row r="49" spans="1:11" ht="9.9499999999999993" customHeight="1">
      <c r="A49" s="189"/>
      <c r="B49" s="193" t="s">
        <v>334</v>
      </c>
      <c r="C49" s="192"/>
      <c r="D49" s="192"/>
      <c r="E49" s="192"/>
      <c r="F49" s="192"/>
      <c r="G49" s="192"/>
      <c r="H49" s="192"/>
      <c r="I49" s="192"/>
      <c r="J49" s="192"/>
      <c r="K49" s="192"/>
    </row>
    <row r="50" spans="1:11" ht="9.9499999999999993" customHeight="1">
      <c r="A50" s="189"/>
      <c r="B50" s="193" t="s">
        <v>335</v>
      </c>
      <c r="C50" s="192">
        <v>1</v>
      </c>
      <c r="D50" s="260" t="s">
        <v>827</v>
      </c>
      <c r="E50" s="260" t="s">
        <v>827</v>
      </c>
      <c r="F50" s="260" t="s">
        <v>827</v>
      </c>
      <c r="G50" s="260" t="s">
        <v>827</v>
      </c>
      <c r="H50" s="260" t="s">
        <v>827</v>
      </c>
      <c r="I50" s="260" t="s">
        <v>827</v>
      </c>
      <c r="J50" s="260" t="s">
        <v>827</v>
      </c>
      <c r="K50" s="260" t="s">
        <v>827</v>
      </c>
    </row>
    <row r="51" spans="1:11" ht="9.9499999999999993" customHeight="1">
      <c r="A51" s="189"/>
      <c r="B51" s="193" t="s">
        <v>336</v>
      </c>
      <c r="C51" s="192">
        <v>4</v>
      </c>
      <c r="D51" s="260" t="s">
        <v>827</v>
      </c>
      <c r="E51" s="260" t="s">
        <v>827</v>
      </c>
      <c r="F51" s="260" t="s">
        <v>827</v>
      </c>
      <c r="G51" s="260" t="s">
        <v>827</v>
      </c>
      <c r="H51" s="260" t="s">
        <v>827</v>
      </c>
      <c r="I51" s="260" t="s">
        <v>827</v>
      </c>
      <c r="J51" s="260" t="s">
        <v>827</v>
      </c>
      <c r="K51" s="260" t="s">
        <v>827</v>
      </c>
    </row>
    <row r="52" spans="1:11" ht="9.75" customHeight="1">
      <c r="A52" s="189"/>
      <c r="B52" s="193" t="s">
        <v>337</v>
      </c>
      <c r="C52" s="192">
        <v>13</v>
      </c>
      <c r="D52" s="192">
        <v>4</v>
      </c>
      <c r="E52" s="192">
        <v>2</v>
      </c>
      <c r="F52" s="192">
        <v>2</v>
      </c>
      <c r="G52" s="192">
        <v>4</v>
      </c>
      <c r="H52" s="192">
        <v>0</v>
      </c>
      <c r="I52" s="192">
        <v>1</v>
      </c>
      <c r="J52" s="192">
        <v>0</v>
      </c>
      <c r="K52" s="192">
        <v>0</v>
      </c>
    </row>
    <row r="53" spans="1:11" ht="16.5" customHeight="1">
      <c r="A53" s="189" t="s">
        <v>87</v>
      </c>
      <c r="B53" s="193"/>
      <c r="C53" s="192">
        <v>6</v>
      </c>
      <c r="D53" s="192">
        <v>2</v>
      </c>
      <c r="E53" s="192">
        <v>0</v>
      </c>
      <c r="F53" s="192">
        <v>1</v>
      </c>
      <c r="G53" s="192">
        <v>2</v>
      </c>
      <c r="H53" s="192">
        <v>0</v>
      </c>
      <c r="I53" s="192">
        <v>0</v>
      </c>
      <c r="J53" s="192">
        <v>0</v>
      </c>
      <c r="K53" s="192">
        <v>1</v>
      </c>
    </row>
    <row r="54" spans="1:11" ht="9.9499999999999993" customHeight="1">
      <c r="A54" s="189"/>
      <c r="B54" s="193" t="s">
        <v>338</v>
      </c>
      <c r="C54" s="192">
        <v>6</v>
      </c>
      <c r="D54" s="192">
        <v>2</v>
      </c>
      <c r="E54" s="192">
        <v>0</v>
      </c>
      <c r="F54" s="192">
        <v>1</v>
      </c>
      <c r="G54" s="192">
        <v>2</v>
      </c>
      <c r="H54" s="192">
        <v>0</v>
      </c>
      <c r="I54" s="192">
        <v>0</v>
      </c>
      <c r="J54" s="192">
        <v>0</v>
      </c>
      <c r="K54" s="192">
        <v>1</v>
      </c>
    </row>
    <row r="55" spans="1:11" ht="16.5" customHeight="1">
      <c r="A55" s="189" t="s">
        <v>339</v>
      </c>
      <c r="B55" s="193"/>
      <c r="C55" s="192">
        <v>48</v>
      </c>
      <c r="D55" s="192">
        <v>0</v>
      </c>
      <c r="E55" s="192">
        <v>0</v>
      </c>
      <c r="F55" s="192">
        <v>12</v>
      </c>
      <c r="G55" s="192">
        <v>10</v>
      </c>
      <c r="H55" s="192">
        <v>26</v>
      </c>
      <c r="I55" s="192">
        <v>0</v>
      </c>
      <c r="J55" s="192">
        <v>0</v>
      </c>
      <c r="K55" s="192">
        <v>0</v>
      </c>
    </row>
    <row r="56" spans="1:11" s="623" customFormat="1" ht="12">
      <c r="B56" s="193" t="s">
        <v>340</v>
      </c>
      <c r="C56" s="192">
        <v>45</v>
      </c>
      <c r="D56" s="260" t="s">
        <v>827</v>
      </c>
      <c r="E56" s="260" t="s">
        <v>827</v>
      </c>
      <c r="F56" s="260" t="s">
        <v>827</v>
      </c>
      <c r="G56" s="260" t="s">
        <v>827</v>
      </c>
      <c r="H56" s="260" t="s">
        <v>827</v>
      </c>
      <c r="I56" s="260" t="s">
        <v>827</v>
      </c>
      <c r="J56" s="260" t="s">
        <v>827</v>
      </c>
      <c r="K56" s="260" t="s">
        <v>827</v>
      </c>
    </row>
    <row r="57" spans="1:11" s="623" customFormat="1" ht="12">
      <c r="B57" s="1293" t="s">
        <v>548</v>
      </c>
      <c r="C57" s="192">
        <v>1</v>
      </c>
      <c r="D57" s="260" t="s">
        <v>827</v>
      </c>
      <c r="E57" s="260" t="s">
        <v>827</v>
      </c>
      <c r="F57" s="260" t="s">
        <v>827</v>
      </c>
      <c r="G57" s="260" t="s">
        <v>827</v>
      </c>
      <c r="H57" s="260" t="s">
        <v>827</v>
      </c>
      <c r="I57" s="260" t="s">
        <v>827</v>
      </c>
      <c r="J57" s="260" t="s">
        <v>827</v>
      </c>
      <c r="K57" s="260" t="s">
        <v>827</v>
      </c>
    </row>
    <row r="58" spans="1:11" s="623" customFormat="1" ht="12">
      <c r="B58" s="193" t="s">
        <v>342</v>
      </c>
      <c r="C58" s="192">
        <v>2</v>
      </c>
      <c r="D58" s="260" t="s">
        <v>827</v>
      </c>
      <c r="E58" s="260" t="s">
        <v>827</v>
      </c>
      <c r="F58" s="260" t="s">
        <v>827</v>
      </c>
      <c r="G58" s="260" t="s">
        <v>827</v>
      </c>
      <c r="H58" s="260" t="s">
        <v>827</v>
      </c>
      <c r="I58" s="260" t="s">
        <v>827</v>
      </c>
      <c r="J58" s="260" t="s">
        <v>827</v>
      </c>
      <c r="K58" s="260" t="s">
        <v>827</v>
      </c>
    </row>
    <row r="59" spans="1:11" ht="16.5" customHeight="1">
      <c r="A59" s="189" t="s">
        <v>92</v>
      </c>
      <c r="B59" s="193"/>
      <c r="C59" s="192">
        <v>94</v>
      </c>
      <c r="D59" s="192">
        <v>25</v>
      </c>
      <c r="E59" s="192">
        <v>1</v>
      </c>
      <c r="F59" s="192">
        <v>12</v>
      </c>
      <c r="G59" s="192">
        <v>13</v>
      </c>
      <c r="H59" s="192">
        <v>33</v>
      </c>
      <c r="I59" s="192">
        <v>4</v>
      </c>
      <c r="J59" s="192">
        <v>4</v>
      </c>
      <c r="K59" s="192">
        <v>2</v>
      </c>
    </row>
    <row r="60" spans="1:11" s="623" customFormat="1" ht="12">
      <c r="B60" s="193" t="s">
        <v>343</v>
      </c>
      <c r="C60" s="192">
        <v>6</v>
      </c>
      <c r="D60" s="260" t="s">
        <v>827</v>
      </c>
      <c r="E60" s="260" t="s">
        <v>827</v>
      </c>
      <c r="F60" s="260" t="s">
        <v>827</v>
      </c>
      <c r="G60" s="260" t="s">
        <v>827</v>
      </c>
      <c r="H60" s="260" t="s">
        <v>827</v>
      </c>
      <c r="I60" s="260" t="s">
        <v>827</v>
      </c>
      <c r="J60" s="260" t="s">
        <v>827</v>
      </c>
      <c r="K60" s="260" t="s">
        <v>827</v>
      </c>
    </row>
    <row r="61" spans="1:11" s="623" customFormat="1" ht="11.25">
      <c r="B61" s="193" t="s">
        <v>344</v>
      </c>
      <c r="C61" s="192">
        <v>40</v>
      </c>
      <c r="D61" s="192">
        <v>10</v>
      </c>
      <c r="E61" s="192">
        <v>1</v>
      </c>
      <c r="F61" s="192">
        <v>7</v>
      </c>
      <c r="G61" s="192">
        <v>3</v>
      </c>
      <c r="H61" s="192">
        <v>18</v>
      </c>
      <c r="I61" s="192">
        <v>0</v>
      </c>
      <c r="J61" s="192">
        <v>1</v>
      </c>
      <c r="K61" s="192">
        <v>0</v>
      </c>
    </row>
    <row r="62" spans="1:11" s="623" customFormat="1" ht="11.25">
      <c r="B62" s="193" t="s">
        <v>345</v>
      </c>
      <c r="C62" s="192">
        <v>19</v>
      </c>
      <c r="D62" s="192">
        <v>3</v>
      </c>
      <c r="E62" s="192">
        <v>0</v>
      </c>
      <c r="F62" s="192">
        <v>2</v>
      </c>
      <c r="G62" s="192">
        <v>4</v>
      </c>
      <c r="H62" s="192">
        <v>8</v>
      </c>
      <c r="I62" s="192">
        <v>1</v>
      </c>
      <c r="J62" s="192">
        <v>1</v>
      </c>
      <c r="K62" s="192">
        <v>0</v>
      </c>
    </row>
    <row r="63" spans="1:11" s="623" customFormat="1" ht="11.25">
      <c r="B63" s="193" t="s">
        <v>346</v>
      </c>
      <c r="C63" s="192">
        <v>9</v>
      </c>
      <c r="D63" s="192">
        <v>3</v>
      </c>
      <c r="E63" s="192">
        <v>0</v>
      </c>
      <c r="F63" s="192">
        <v>2</v>
      </c>
      <c r="G63" s="192">
        <v>0</v>
      </c>
      <c r="H63" s="192">
        <v>0</v>
      </c>
      <c r="I63" s="192">
        <v>3</v>
      </c>
      <c r="J63" s="192">
        <v>1</v>
      </c>
      <c r="K63" s="192">
        <v>0</v>
      </c>
    </row>
    <row r="64" spans="1:11" s="623" customFormat="1" ht="11.25">
      <c r="B64" s="193" t="s">
        <v>347</v>
      </c>
      <c r="C64" s="192">
        <v>18</v>
      </c>
      <c r="D64" s="192">
        <v>6</v>
      </c>
      <c r="E64" s="192">
        <v>0</v>
      </c>
      <c r="F64" s="192">
        <v>1</v>
      </c>
      <c r="G64" s="192">
        <v>3</v>
      </c>
      <c r="H64" s="192">
        <v>7</v>
      </c>
      <c r="I64" s="192">
        <v>0</v>
      </c>
      <c r="J64" s="192">
        <v>0</v>
      </c>
      <c r="K64" s="192">
        <v>1</v>
      </c>
    </row>
    <row r="65" spans="1:11" s="623" customFormat="1" ht="12">
      <c r="B65" s="193" t="s">
        <v>350</v>
      </c>
      <c r="C65" s="192">
        <v>2</v>
      </c>
      <c r="D65" s="260" t="s">
        <v>827</v>
      </c>
      <c r="E65" s="260" t="s">
        <v>827</v>
      </c>
      <c r="F65" s="260" t="s">
        <v>827</v>
      </c>
      <c r="G65" s="260" t="s">
        <v>827</v>
      </c>
      <c r="H65" s="260" t="s">
        <v>827</v>
      </c>
      <c r="I65" s="260" t="s">
        <v>827</v>
      </c>
      <c r="J65" s="260" t="s">
        <v>827</v>
      </c>
      <c r="K65" s="260" t="s">
        <v>827</v>
      </c>
    </row>
    <row r="66" spans="1:11" ht="16.5" customHeight="1">
      <c r="A66" s="189" t="s">
        <v>93</v>
      </c>
      <c r="B66" s="193"/>
      <c r="C66" s="192">
        <v>26</v>
      </c>
      <c r="D66" s="192">
        <v>4</v>
      </c>
      <c r="E66" s="192">
        <v>0</v>
      </c>
      <c r="F66" s="192">
        <v>1</v>
      </c>
      <c r="G66" s="192">
        <v>4</v>
      </c>
      <c r="H66" s="192">
        <v>16</v>
      </c>
      <c r="I66" s="192">
        <v>0</v>
      </c>
      <c r="J66" s="192">
        <v>1</v>
      </c>
      <c r="K66" s="192">
        <v>0</v>
      </c>
    </row>
    <row r="67" spans="1:11" ht="9.9499999999999993" customHeight="1">
      <c r="A67" s="189"/>
      <c r="B67" s="193" t="s">
        <v>352</v>
      </c>
      <c r="C67" s="192">
        <v>8</v>
      </c>
      <c r="D67" s="192">
        <v>2</v>
      </c>
      <c r="E67" s="192">
        <v>0</v>
      </c>
      <c r="F67" s="192">
        <v>1</v>
      </c>
      <c r="G67" s="192">
        <v>0</v>
      </c>
      <c r="H67" s="192">
        <v>5</v>
      </c>
      <c r="I67" s="192">
        <v>0</v>
      </c>
      <c r="J67" s="192">
        <v>0</v>
      </c>
      <c r="K67" s="192">
        <v>0</v>
      </c>
    </row>
    <row r="68" spans="1:11" ht="9.75" customHeight="1">
      <c r="A68" s="189"/>
      <c r="B68" s="193" t="s">
        <v>353</v>
      </c>
      <c r="C68" s="192">
        <v>18</v>
      </c>
      <c r="D68" s="192">
        <v>2</v>
      </c>
      <c r="E68" s="192">
        <v>0</v>
      </c>
      <c r="F68" s="192">
        <v>0</v>
      </c>
      <c r="G68" s="192">
        <v>4</v>
      </c>
      <c r="H68" s="192">
        <v>11</v>
      </c>
      <c r="I68" s="192">
        <v>0</v>
      </c>
      <c r="J68" s="192">
        <v>1</v>
      </c>
      <c r="K68" s="192">
        <v>0</v>
      </c>
    </row>
    <row r="69" spans="1:11" s="170" customFormat="1" ht="8.25" customHeight="1">
      <c r="B69" s="195"/>
      <c r="C69" s="192"/>
      <c r="D69" s="192"/>
      <c r="E69" s="192"/>
      <c r="F69" s="192"/>
      <c r="G69" s="192"/>
      <c r="H69" s="192"/>
      <c r="I69" s="192"/>
      <c r="J69" s="192"/>
      <c r="K69" s="192"/>
    </row>
    <row r="70" spans="1:11" s="170" customFormat="1" ht="8.25" customHeight="1">
      <c r="B70" s="195"/>
    </row>
    <row r="71" spans="1:11" s="170" customFormat="1" ht="8.25" customHeight="1">
      <c r="B71" s="195"/>
    </row>
    <row r="72" spans="1:11" s="170" customFormat="1" ht="8.25" customHeight="1">
      <c r="B72" s="195"/>
    </row>
    <row r="73" spans="1:11" s="170" customFormat="1" ht="8.25" customHeight="1">
      <c r="B73" s="195"/>
    </row>
    <row r="74" spans="1:11" ht="9.75" customHeight="1">
      <c r="A74" s="1354" t="s">
        <v>3078</v>
      </c>
      <c r="B74" s="150"/>
      <c r="C74" s="150"/>
      <c r="D74" s="725"/>
      <c r="E74" s="726"/>
      <c r="F74" s="726"/>
      <c r="G74" s="726"/>
      <c r="H74" s="726"/>
      <c r="I74" s="726"/>
      <c r="J74" s="726"/>
      <c r="K74" s="726"/>
    </row>
    <row r="75" spans="1:11" ht="21" customHeight="1">
      <c r="C75" s="1456" t="s">
        <v>127</v>
      </c>
      <c r="D75" s="264"/>
      <c r="E75" s="264"/>
      <c r="F75" s="264"/>
      <c r="G75" s="264"/>
      <c r="H75" s="264"/>
      <c r="I75" s="264"/>
      <c r="J75" s="264"/>
      <c r="K75" s="264"/>
    </row>
    <row r="76" spans="1:11" ht="11.25" customHeight="1">
      <c r="C76" s="1456"/>
      <c r="D76" s="264"/>
      <c r="E76" s="264"/>
      <c r="F76" s="264"/>
      <c r="G76" s="264"/>
      <c r="H76" s="264"/>
      <c r="I76" s="264"/>
      <c r="J76" s="264"/>
      <c r="K76" s="264"/>
    </row>
    <row r="77" spans="1:11" ht="9.6" customHeight="1">
      <c r="A77" s="189" t="s">
        <v>94</v>
      </c>
      <c r="B77" s="193"/>
      <c r="C77" s="192">
        <v>115</v>
      </c>
      <c r="D77" s="192">
        <v>10</v>
      </c>
      <c r="E77" s="192">
        <v>0</v>
      </c>
      <c r="F77" s="192">
        <v>15</v>
      </c>
      <c r="G77" s="192">
        <v>11</v>
      </c>
      <c r="H77" s="192">
        <v>63</v>
      </c>
      <c r="I77" s="192">
        <v>8</v>
      </c>
      <c r="J77" s="192">
        <v>6</v>
      </c>
      <c r="K77" s="192">
        <v>2</v>
      </c>
    </row>
    <row r="78" spans="1:11" s="623" customFormat="1" ht="11.25">
      <c r="B78" s="193" t="s">
        <v>354</v>
      </c>
      <c r="C78" s="192">
        <v>5</v>
      </c>
      <c r="D78" s="192">
        <v>0</v>
      </c>
      <c r="E78" s="192">
        <v>0</v>
      </c>
      <c r="F78" s="192">
        <v>2</v>
      </c>
      <c r="G78" s="192">
        <v>3</v>
      </c>
      <c r="H78" s="192">
        <v>0</v>
      </c>
      <c r="I78" s="192">
        <v>0</v>
      </c>
      <c r="J78" s="192">
        <v>0</v>
      </c>
      <c r="K78" s="192">
        <v>0</v>
      </c>
    </row>
    <row r="79" spans="1:11" s="623" customFormat="1" ht="12">
      <c r="B79" s="193" t="s">
        <v>355</v>
      </c>
      <c r="C79" s="192">
        <v>1</v>
      </c>
      <c r="D79" s="260" t="s">
        <v>827</v>
      </c>
      <c r="E79" s="260" t="s">
        <v>827</v>
      </c>
      <c r="F79" s="260" t="s">
        <v>827</v>
      </c>
      <c r="G79" s="260" t="s">
        <v>827</v>
      </c>
      <c r="H79" s="260" t="s">
        <v>827</v>
      </c>
      <c r="I79" s="260" t="s">
        <v>827</v>
      </c>
      <c r="J79" s="260" t="s">
        <v>827</v>
      </c>
      <c r="K79" s="260" t="s">
        <v>827</v>
      </c>
    </row>
    <row r="80" spans="1:11" s="623" customFormat="1" ht="11.25">
      <c r="B80" s="193" t="s">
        <v>356</v>
      </c>
      <c r="C80" s="192">
        <v>38</v>
      </c>
      <c r="D80" s="192">
        <v>4</v>
      </c>
      <c r="E80" s="192">
        <v>0</v>
      </c>
      <c r="F80" s="192">
        <v>5</v>
      </c>
      <c r="G80" s="192">
        <v>4</v>
      </c>
      <c r="H80" s="192">
        <v>24</v>
      </c>
      <c r="I80" s="192">
        <v>1</v>
      </c>
      <c r="J80" s="192">
        <v>0</v>
      </c>
      <c r="K80" s="192">
        <v>0</v>
      </c>
    </row>
    <row r="81" spans="1:11" s="623" customFormat="1" ht="11.25">
      <c r="B81" s="193" t="s">
        <v>357</v>
      </c>
      <c r="C81" s="192">
        <v>10</v>
      </c>
      <c r="D81" s="192">
        <v>1</v>
      </c>
      <c r="E81" s="192">
        <v>0</v>
      </c>
      <c r="F81" s="192">
        <v>4</v>
      </c>
      <c r="G81" s="192">
        <v>1</v>
      </c>
      <c r="H81" s="192">
        <v>0</v>
      </c>
      <c r="I81" s="192">
        <v>0</v>
      </c>
      <c r="J81" s="192">
        <v>4</v>
      </c>
      <c r="K81" s="192">
        <v>0</v>
      </c>
    </row>
    <row r="82" spans="1:11" s="623" customFormat="1" ht="11.25">
      <c r="B82" s="193" t="s">
        <v>358</v>
      </c>
      <c r="C82" s="192">
        <v>29</v>
      </c>
      <c r="D82" s="192">
        <v>0</v>
      </c>
      <c r="E82" s="192">
        <v>0</v>
      </c>
      <c r="F82" s="192">
        <v>0</v>
      </c>
      <c r="G82" s="192">
        <v>1</v>
      </c>
      <c r="H82" s="192">
        <v>28</v>
      </c>
      <c r="I82" s="192">
        <v>0</v>
      </c>
      <c r="J82" s="192">
        <v>0</v>
      </c>
      <c r="K82" s="192">
        <v>0</v>
      </c>
    </row>
    <row r="83" spans="1:11" s="623" customFormat="1" ht="12">
      <c r="B83" s="193" t="s">
        <v>359</v>
      </c>
      <c r="C83" s="192">
        <v>7</v>
      </c>
      <c r="D83" s="260" t="s">
        <v>827</v>
      </c>
      <c r="E83" s="260" t="s">
        <v>827</v>
      </c>
      <c r="F83" s="260" t="s">
        <v>827</v>
      </c>
      <c r="G83" s="260" t="s">
        <v>827</v>
      </c>
      <c r="H83" s="260" t="s">
        <v>827</v>
      </c>
      <c r="I83" s="260" t="s">
        <v>827</v>
      </c>
      <c r="J83" s="260" t="s">
        <v>827</v>
      </c>
      <c r="K83" s="260" t="s">
        <v>827</v>
      </c>
    </row>
    <row r="84" spans="1:11" s="623" customFormat="1" ht="11.25">
      <c r="B84" s="1293" t="s">
        <v>361</v>
      </c>
      <c r="C84" s="192">
        <v>5</v>
      </c>
      <c r="D84" s="192">
        <v>2</v>
      </c>
      <c r="E84" s="192">
        <v>0</v>
      </c>
      <c r="F84" s="192">
        <v>2</v>
      </c>
      <c r="G84" s="192">
        <v>0</v>
      </c>
      <c r="H84" s="192">
        <v>0</v>
      </c>
      <c r="I84" s="192">
        <v>0</v>
      </c>
      <c r="J84" s="192">
        <v>0</v>
      </c>
      <c r="K84" s="192">
        <v>1</v>
      </c>
    </row>
    <row r="85" spans="1:11" s="623" customFormat="1" ht="11.25">
      <c r="B85" s="193" t="s">
        <v>362</v>
      </c>
      <c r="C85" s="192">
        <v>12</v>
      </c>
      <c r="D85" s="192">
        <v>2</v>
      </c>
      <c r="E85" s="192">
        <v>0</v>
      </c>
      <c r="F85" s="192">
        <v>0</v>
      </c>
      <c r="G85" s="192">
        <v>0</v>
      </c>
      <c r="H85" s="192">
        <v>10</v>
      </c>
      <c r="I85" s="192">
        <v>0</v>
      </c>
      <c r="J85" s="192">
        <v>0</v>
      </c>
      <c r="K85" s="192">
        <v>0</v>
      </c>
    </row>
    <row r="86" spans="1:11" s="623" customFormat="1" ht="11.25">
      <c r="B86" s="193" t="s">
        <v>363</v>
      </c>
      <c r="C86" s="192">
        <v>6</v>
      </c>
      <c r="D86" s="192">
        <v>1</v>
      </c>
      <c r="E86" s="192">
        <v>0</v>
      </c>
      <c r="F86" s="192">
        <v>2</v>
      </c>
      <c r="G86" s="192">
        <v>1</v>
      </c>
      <c r="H86" s="192">
        <v>1</v>
      </c>
      <c r="I86" s="192">
        <v>0</v>
      </c>
      <c r="J86" s="192">
        <v>1</v>
      </c>
      <c r="K86" s="192">
        <v>0</v>
      </c>
    </row>
    <row r="87" spans="1:11" s="623" customFormat="1" ht="12">
      <c r="B87" s="193" t="s">
        <v>364</v>
      </c>
      <c r="C87" s="192">
        <v>1</v>
      </c>
      <c r="D87" s="260" t="s">
        <v>827</v>
      </c>
      <c r="E87" s="260" t="s">
        <v>827</v>
      </c>
      <c r="F87" s="260" t="s">
        <v>827</v>
      </c>
      <c r="G87" s="260" t="s">
        <v>827</v>
      </c>
      <c r="H87" s="260" t="s">
        <v>827</v>
      </c>
      <c r="I87" s="260" t="s">
        <v>827</v>
      </c>
      <c r="J87" s="260" t="s">
        <v>827</v>
      </c>
      <c r="K87" s="260" t="s">
        <v>827</v>
      </c>
    </row>
    <row r="88" spans="1:11" s="623" customFormat="1" ht="11.25">
      <c r="B88" s="193" t="s">
        <v>365</v>
      </c>
      <c r="C88" s="192"/>
      <c r="D88" s="192"/>
      <c r="E88" s="192"/>
      <c r="F88" s="192"/>
      <c r="G88" s="192"/>
      <c r="H88" s="192"/>
      <c r="I88" s="192"/>
      <c r="J88" s="192"/>
      <c r="K88" s="192"/>
    </row>
    <row r="89" spans="1:11" s="623" customFormat="1" ht="12">
      <c r="B89" s="727" t="s">
        <v>366</v>
      </c>
      <c r="C89" s="192">
        <v>1</v>
      </c>
      <c r="D89" s="260" t="s">
        <v>827</v>
      </c>
      <c r="E89" s="260" t="s">
        <v>827</v>
      </c>
      <c r="F89" s="260" t="s">
        <v>827</v>
      </c>
      <c r="G89" s="260" t="s">
        <v>827</v>
      </c>
      <c r="H89" s="260" t="s">
        <v>827</v>
      </c>
      <c r="I89" s="260" t="s">
        <v>827</v>
      </c>
      <c r="J89" s="260" t="s">
        <v>827</v>
      </c>
      <c r="K89" s="260" t="s">
        <v>827</v>
      </c>
    </row>
    <row r="90" spans="1:11" ht="16.149999999999999" customHeight="1">
      <c r="A90" s="189" t="s">
        <v>95</v>
      </c>
      <c r="B90" s="727"/>
      <c r="C90" s="192">
        <v>292</v>
      </c>
      <c r="D90" s="192">
        <v>28</v>
      </c>
      <c r="E90" s="192">
        <v>2</v>
      </c>
      <c r="F90" s="192">
        <v>33</v>
      </c>
      <c r="G90" s="192">
        <v>37</v>
      </c>
      <c r="H90" s="192">
        <v>174</v>
      </c>
      <c r="I90" s="192">
        <v>3</v>
      </c>
      <c r="J90" s="192">
        <v>13</v>
      </c>
      <c r="K90" s="192">
        <v>2</v>
      </c>
    </row>
    <row r="91" spans="1:11" s="623" customFormat="1" ht="11.25">
      <c r="B91" s="193" t="s">
        <v>367</v>
      </c>
      <c r="C91" s="192">
        <v>26</v>
      </c>
      <c r="D91" s="192">
        <v>0</v>
      </c>
      <c r="E91" s="192">
        <v>0</v>
      </c>
      <c r="F91" s="192">
        <v>1</v>
      </c>
      <c r="G91" s="192">
        <v>3</v>
      </c>
      <c r="H91" s="192">
        <v>19</v>
      </c>
      <c r="I91" s="192">
        <v>0</v>
      </c>
      <c r="J91" s="192">
        <v>3</v>
      </c>
      <c r="K91" s="192">
        <v>0</v>
      </c>
    </row>
    <row r="92" spans="1:11" s="623" customFormat="1" ht="11.25">
      <c r="B92" s="193" t="s">
        <v>368</v>
      </c>
      <c r="C92" s="192">
        <v>6</v>
      </c>
      <c r="D92" s="192">
        <v>2</v>
      </c>
      <c r="E92" s="192">
        <v>0</v>
      </c>
      <c r="F92" s="192">
        <v>3</v>
      </c>
      <c r="G92" s="192">
        <v>1</v>
      </c>
      <c r="H92" s="192">
        <v>0</v>
      </c>
      <c r="I92" s="192">
        <v>0</v>
      </c>
      <c r="J92" s="192">
        <v>0</v>
      </c>
      <c r="K92" s="192">
        <v>0</v>
      </c>
    </row>
    <row r="93" spans="1:11" s="623" customFormat="1" ht="11.25">
      <c r="B93" s="193" t="s">
        <v>369</v>
      </c>
      <c r="C93" s="192">
        <v>21</v>
      </c>
      <c r="D93" s="192">
        <v>2</v>
      </c>
      <c r="E93" s="192">
        <v>0</v>
      </c>
      <c r="F93" s="192">
        <v>3</v>
      </c>
      <c r="G93" s="192">
        <v>7</v>
      </c>
      <c r="H93" s="192">
        <v>7</v>
      </c>
      <c r="I93" s="192">
        <v>0</v>
      </c>
      <c r="J93" s="192">
        <v>2</v>
      </c>
      <c r="K93" s="192">
        <v>0</v>
      </c>
    </row>
    <row r="94" spans="1:11" s="623" customFormat="1" ht="11.25">
      <c r="B94" s="193" t="s">
        <v>370</v>
      </c>
      <c r="C94" s="192">
        <v>46</v>
      </c>
      <c r="D94" s="192">
        <v>6</v>
      </c>
      <c r="E94" s="192">
        <v>0</v>
      </c>
      <c r="F94" s="192">
        <v>6</v>
      </c>
      <c r="G94" s="192">
        <v>6</v>
      </c>
      <c r="H94" s="192">
        <v>24</v>
      </c>
      <c r="I94" s="192">
        <v>3</v>
      </c>
      <c r="J94" s="192">
        <v>1</v>
      </c>
      <c r="K94" s="192">
        <v>0</v>
      </c>
    </row>
    <row r="95" spans="1:11" s="623" customFormat="1" ht="11.25">
      <c r="B95" s="193" t="s">
        <v>551</v>
      </c>
      <c r="C95" s="192">
        <v>8</v>
      </c>
      <c r="D95" s="192">
        <v>1</v>
      </c>
      <c r="E95" s="192">
        <v>0</v>
      </c>
      <c r="F95" s="192">
        <v>0</v>
      </c>
      <c r="G95" s="192">
        <v>2</v>
      </c>
      <c r="H95" s="192">
        <v>0</v>
      </c>
      <c r="I95" s="192">
        <v>0</v>
      </c>
      <c r="J95" s="192">
        <v>4</v>
      </c>
      <c r="K95" s="192">
        <v>1</v>
      </c>
    </row>
    <row r="96" spans="1:11" s="623" customFormat="1" ht="11.25">
      <c r="B96" s="193" t="s">
        <v>371</v>
      </c>
      <c r="C96" s="192">
        <v>30</v>
      </c>
      <c r="D96" s="192">
        <v>5</v>
      </c>
      <c r="E96" s="192">
        <v>0</v>
      </c>
      <c r="F96" s="192">
        <v>3</v>
      </c>
      <c r="G96" s="192">
        <v>4</v>
      </c>
      <c r="H96" s="192">
        <v>17</v>
      </c>
      <c r="I96" s="192">
        <v>0</v>
      </c>
      <c r="J96" s="192">
        <v>0</v>
      </c>
      <c r="K96" s="192">
        <v>1</v>
      </c>
    </row>
    <row r="97" spans="1:11" s="623" customFormat="1" ht="11.25">
      <c r="B97" s="193" t="s">
        <v>372</v>
      </c>
      <c r="C97" s="192">
        <v>41</v>
      </c>
      <c r="D97" s="192">
        <v>2</v>
      </c>
      <c r="E97" s="192">
        <v>0</v>
      </c>
      <c r="F97" s="192">
        <v>3</v>
      </c>
      <c r="G97" s="192">
        <v>4</v>
      </c>
      <c r="H97" s="192">
        <v>32</v>
      </c>
      <c r="I97" s="192">
        <v>0</v>
      </c>
      <c r="J97" s="192">
        <v>0</v>
      </c>
      <c r="K97" s="192">
        <v>0</v>
      </c>
    </row>
    <row r="98" spans="1:11" s="623" customFormat="1" ht="11.25">
      <c r="B98" s="1293" t="s">
        <v>373</v>
      </c>
      <c r="C98" s="192">
        <v>4</v>
      </c>
      <c r="D98" s="192">
        <v>1</v>
      </c>
      <c r="E98" s="192">
        <v>0</v>
      </c>
      <c r="F98" s="192">
        <v>2</v>
      </c>
      <c r="G98" s="192">
        <v>0</v>
      </c>
      <c r="H98" s="192">
        <v>0</v>
      </c>
      <c r="I98" s="192">
        <v>0</v>
      </c>
      <c r="J98" s="192">
        <v>1</v>
      </c>
      <c r="K98" s="192">
        <v>0</v>
      </c>
    </row>
    <row r="99" spans="1:11" s="623" customFormat="1" ht="11.25">
      <c r="B99" s="193" t="s">
        <v>374</v>
      </c>
      <c r="C99" s="192">
        <v>47</v>
      </c>
      <c r="D99" s="192">
        <v>4</v>
      </c>
      <c r="E99" s="192">
        <v>0</v>
      </c>
      <c r="F99" s="192">
        <v>6</v>
      </c>
      <c r="G99" s="192">
        <v>4</v>
      </c>
      <c r="H99" s="192">
        <v>33</v>
      </c>
      <c r="I99" s="192">
        <v>0</v>
      </c>
      <c r="J99" s="192">
        <v>0</v>
      </c>
      <c r="K99" s="192">
        <v>0</v>
      </c>
    </row>
    <row r="100" spans="1:11" s="623" customFormat="1" ht="12">
      <c r="B100" s="193" t="s">
        <v>375</v>
      </c>
      <c r="C100" s="192">
        <v>1</v>
      </c>
      <c r="D100" s="260" t="s">
        <v>827</v>
      </c>
      <c r="E100" s="260" t="s">
        <v>827</v>
      </c>
      <c r="F100" s="260" t="s">
        <v>827</v>
      </c>
      <c r="G100" s="260" t="s">
        <v>827</v>
      </c>
      <c r="H100" s="260" t="s">
        <v>827</v>
      </c>
      <c r="I100" s="260" t="s">
        <v>827</v>
      </c>
      <c r="J100" s="260" t="s">
        <v>827</v>
      </c>
      <c r="K100" s="260" t="s">
        <v>827</v>
      </c>
    </row>
    <row r="101" spans="1:11" s="623" customFormat="1" ht="11.25">
      <c r="B101" s="193" t="s">
        <v>376</v>
      </c>
      <c r="C101" s="192">
        <v>36</v>
      </c>
      <c r="D101" s="192">
        <v>3</v>
      </c>
      <c r="E101" s="192">
        <v>1</v>
      </c>
      <c r="F101" s="192">
        <v>3</v>
      </c>
      <c r="G101" s="192">
        <v>1</v>
      </c>
      <c r="H101" s="192">
        <v>28</v>
      </c>
      <c r="I101" s="192">
        <v>0</v>
      </c>
      <c r="J101" s="192">
        <v>0</v>
      </c>
      <c r="K101" s="192">
        <v>0</v>
      </c>
    </row>
    <row r="102" spans="1:11" s="623" customFormat="1" ht="11.25">
      <c r="B102" s="193" t="s">
        <v>377</v>
      </c>
      <c r="C102" s="192">
        <v>4</v>
      </c>
      <c r="D102" s="192">
        <v>1</v>
      </c>
      <c r="E102" s="192">
        <v>1</v>
      </c>
      <c r="F102" s="192">
        <v>1</v>
      </c>
      <c r="G102" s="192">
        <v>1</v>
      </c>
      <c r="H102" s="192">
        <v>0</v>
      </c>
      <c r="I102" s="192">
        <v>0</v>
      </c>
      <c r="J102" s="192">
        <v>0</v>
      </c>
      <c r="K102" s="192">
        <v>0</v>
      </c>
    </row>
    <row r="103" spans="1:11" s="623" customFormat="1" ht="12">
      <c r="B103" s="193" t="s">
        <v>378</v>
      </c>
      <c r="C103" s="192">
        <v>2</v>
      </c>
      <c r="D103" s="260" t="s">
        <v>827</v>
      </c>
      <c r="E103" s="260" t="s">
        <v>827</v>
      </c>
      <c r="F103" s="260" t="s">
        <v>827</v>
      </c>
      <c r="G103" s="260" t="s">
        <v>827</v>
      </c>
      <c r="H103" s="260" t="s">
        <v>827</v>
      </c>
      <c r="I103" s="260" t="s">
        <v>827</v>
      </c>
      <c r="J103" s="260" t="s">
        <v>827</v>
      </c>
      <c r="K103" s="260" t="s">
        <v>827</v>
      </c>
    </row>
    <row r="104" spans="1:11" s="623" customFormat="1" ht="11.25">
      <c r="B104" s="193" t="s">
        <v>380</v>
      </c>
      <c r="C104" s="192">
        <v>5</v>
      </c>
      <c r="D104" s="192">
        <v>0</v>
      </c>
      <c r="E104" s="192">
        <v>0</v>
      </c>
      <c r="F104" s="192">
        <v>1</v>
      </c>
      <c r="G104" s="192">
        <v>3</v>
      </c>
      <c r="H104" s="192">
        <v>0</v>
      </c>
      <c r="I104" s="192">
        <v>0</v>
      </c>
      <c r="J104" s="192">
        <v>1</v>
      </c>
      <c r="K104" s="192">
        <v>0</v>
      </c>
    </row>
    <row r="105" spans="1:11" s="623" customFormat="1" ht="11.25">
      <c r="B105" s="193" t="s">
        <v>379</v>
      </c>
      <c r="C105" s="192">
        <v>15</v>
      </c>
      <c r="D105" s="192">
        <v>1</v>
      </c>
      <c r="E105" s="192">
        <v>0</v>
      </c>
      <c r="F105" s="192">
        <v>0</v>
      </c>
      <c r="G105" s="192">
        <v>0</v>
      </c>
      <c r="H105" s="192">
        <v>14</v>
      </c>
      <c r="I105" s="192">
        <v>0</v>
      </c>
      <c r="J105" s="192">
        <v>0</v>
      </c>
      <c r="K105" s="192">
        <v>0</v>
      </c>
    </row>
    <row r="106" spans="1:11" ht="18" customHeight="1">
      <c r="A106" s="189" t="s">
        <v>96</v>
      </c>
      <c r="B106" s="727"/>
      <c r="C106" s="192">
        <v>48</v>
      </c>
      <c r="D106" s="192">
        <v>9</v>
      </c>
      <c r="E106" s="192">
        <v>0</v>
      </c>
      <c r="F106" s="192">
        <v>8</v>
      </c>
      <c r="G106" s="192">
        <v>4</v>
      </c>
      <c r="H106" s="192">
        <v>23</v>
      </c>
      <c r="I106" s="192">
        <v>0</v>
      </c>
      <c r="J106" s="192">
        <v>2</v>
      </c>
      <c r="K106" s="192">
        <v>2</v>
      </c>
    </row>
    <row r="107" spans="1:11" s="623" customFormat="1" ht="12">
      <c r="B107" s="193" t="s">
        <v>382</v>
      </c>
      <c r="C107" s="192">
        <v>3</v>
      </c>
      <c r="D107" s="260" t="s">
        <v>827</v>
      </c>
      <c r="E107" s="260" t="s">
        <v>827</v>
      </c>
      <c r="F107" s="260" t="s">
        <v>827</v>
      </c>
      <c r="G107" s="260" t="s">
        <v>827</v>
      </c>
      <c r="H107" s="260" t="s">
        <v>827</v>
      </c>
      <c r="I107" s="260" t="s">
        <v>827</v>
      </c>
      <c r="J107" s="260" t="s">
        <v>827</v>
      </c>
      <c r="K107" s="260" t="s">
        <v>827</v>
      </c>
    </row>
    <row r="108" spans="1:11" s="623" customFormat="1" ht="11.25">
      <c r="B108" s="193" t="s">
        <v>383</v>
      </c>
      <c r="C108" s="192">
        <v>5</v>
      </c>
      <c r="D108" s="192">
        <v>2</v>
      </c>
      <c r="E108" s="192">
        <v>0</v>
      </c>
      <c r="F108" s="192">
        <v>1</v>
      </c>
      <c r="G108" s="192">
        <v>2</v>
      </c>
      <c r="H108" s="192">
        <v>0</v>
      </c>
      <c r="I108" s="192">
        <v>0</v>
      </c>
      <c r="J108" s="192">
        <v>0</v>
      </c>
      <c r="K108" s="192">
        <v>0</v>
      </c>
    </row>
    <row r="109" spans="1:11" s="623" customFormat="1" ht="11.25">
      <c r="B109" s="193" t="s">
        <v>384</v>
      </c>
      <c r="C109" s="192">
        <v>34</v>
      </c>
      <c r="D109" s="192">
        <v>6</v>
      </c>
      <c r="E109" s="192">
        <v>0</v>
      </c>
      <c r="F109" s="192">
        <v>1</v>
      </c>
      <c r="G109" s="192">
        <v>2</v>
      </c>
      <c r="H109" s="192">
        <v>23</v>
      </c>
      <c r="I109" s="192">
        <v>0</v>
      </c>
      <c r="J109" s="192">
        <v>0</v>
      </c>
      <c r="K109" s="192">
        <v>2</v>
      </c>
    </row>
    <row r="110" spans="1:11" s="623" customFormat="1" ht="11.25">
      <c r="B110" s="193" t="s">
        <v>2305</v>
      </c>
      <c r="C110" s="192"/>
      <c r="D110" s="192"/>
      <c r="E110" s="192"/>
      <c r="F110" s="192"/>
      <c r="G110" s="192"/>
      <c r="H110" s="192"/>
      <c r="I110" s="192"/>
      <c r="J110" s="192"/>
      <c r="K110" s="192"/>
    </row>
    <row r="111" spans="1:11" s="623" customFormat="1" ht="12">
      <c r="B111" s="193" t="s">
        <v>493</v>
      </c>
      <c r="C111" s="192">
        <v>2</v>
      </c>
      <c r="D111" s="260" t="s">
        <v>827</v>
      </c>
      <c r="E111" s="260" t="s">
        <v>827</v>
      </c>
      <c r="F111" s="260" t="s">
        <v>827</v>
      </c>
      <c r="G111" s="260" t="s">
        <v>827</v>
      </c>
      <c r="H111" s="260" t="s">
        <v>827</v>
      </c>
      <c r="I111" s="260" t="s">
        <v>827</v>
      </c>
      <c r="J111" s="260" t="s">
        <v>827</v>
      </c>
      <c r="K111" s="260" t="s">
        <v>827</v>
      </c>
    </row>
    <row r="112" spans="1:11" s="623" customFormat="1" ht="11.25">
      <c r="B112" s="193" t="s">
        <v>387</v>
      </c>
      <c r="C112" s="192">
        <v>4</v>
      </c>
      <c r="D112" s="192">
        <v>1</v>
      </c>
      <c r="E112" s="192">
        <v>0</v>
      </c>
      <c r="F112" s="192">
        <v>3</v>
      </c>
      <c r="G112" s="192">
        <v>0</v>
      </c>
      <c r="H112" s="192">
        <v>0</v>
      </c>
      <c r="I112" s="192">
        <v>0</v>
      </c>
      <c r="J112" s="192">
        <v>0</v>
      </c>
      <c r="K112" s="192">
        <v>0</v>
      </c>
    </row>
    <row r="113" spans="1:11" ht="18" customHeight="1">
      <c r="A113" s="90" t="s">
        <v>97</v>
      </c>
      <c r="B113" s="727"/>
      <c r="C113" s="192">
        <v>24</v>
      </c>
      <c r="D113" s="192">
        <v>2</v>
      </c>
      <c r="E113" s="192">
        <v>1</v>
      </c>
      <c r="F113" s="192">
        <v>3</v>
      </c>
      <c r="G113" s="192">
        <v>4</v>
      </c>
      <c r="H113" s="192">
        <v>11</v>
      </c>
      <c r="I113" s="192">
        <v>0</v>
      </c>
      <c r="J113" s="192">
        <v>3</v>
      </c>
      <c r="K113" s="192">
        <v>0</v>
      </c>
    </row>
    <row r="114" spans="1:11" ht="9.9499999999999993" customHeight="1">
      <c r="A114" s="189"/>
      <c r="B114" s="727" t="s">
        <v>392</v>
      </c>
      <c r="C114" s="192">
        <v>24</v>
      </c>
      <c r="D114" s="192">
        <v>2</v>
      </c>
      <c r="E114" s="192">
        <v>1</v>
      </c>
      <c r="F114" s="192">
        <v>3</v>
      </c>
      <c r="G114" s="192">
        <v>4</v>
      </c>
      <c r="H114" s="192">
        <v>11</v>
      </c>
      <c r="I114" s="192">
        <v>0</v>
      </c>
      <c r="J114" s="192">
        <v>3</v>
      </c>
      <c r="K114" s="192">
        <v>0</v>
      </c>
    </row>
    <row r="115" spans="1:11" ht="18" customHeight="1">
      <c r="A115" s="90" t="s">
        <v>98</v>
      </c>
      <c r="B115" s="727"/>
      <c r="C115" s="192">
        <v>73</v>
      </c>
      <c r="D115" s="192">
        <v>7</v>
      </c>
      <c r="E115" s="192">
        <v>0</v>
      </c>
      <c r="F115" s="192">
        <v>11</v>
      </c>
      <c r="G115" s="192">
        <v>12</v>
      </c>
      <c r="H115" s="192">
        <v>37</v>
      </c>
      <c r="I115" s="192">
        <v>2</v>
      </c>
      <c r="J115" s="192">
        <v>4</v>
      </c>
      <c r="K115" s="192">
        <v>0</v>
      </c>
    </row>
    <row r="116" spans="1:11" ht="9.9499999999999993" customHeight="1">
      <c r="B116" s="727" t="s">
        <v>393</v>
      </c>
      <c r="C116" s="192">
        <v>4</v>
      </c>
      <c r="D116" s="192">
        <v>1</v>
      </c>
      <c r="E116" s="192">
        <v>0</v>
      </c>
      <c r="F116" s="192">
        <v>2</v>
      </c>
      <c r="G116" s="192">
        <v>0</v>
      </c>
      <c r="H116" s="192">
        <v>0</v>
      </c>
      <c r="I116" s="192">
        <v>0</v>
      </c>
      <c r="J116" s="192">
        <v>1</v>
      </c>
      <c r="K116" s="192">
        <v>0</v>
      </c>
    </row>
    <row r="117" spans="1:11" ht="9.9499999999999993" customHeight="1">
      <c r="B117" s="727" t="s">
        <v>394</v>
      </c>
      <c r="C117" s="192">
        <v>27</v>
      </c>
      <c r="D117" s="192">
        <v>2</v>
      </c>
      <c r="E117" s="192">
        <v>0</v>
      </c>
      <c r="F117" s="192">
        <v>4</v>
      </c>
      <c r="G117" s="192">
        <v>5</v>
      </c>
      <c r="H117" s="192">
        <v>14</v>
      </c>
      <c r="I117" s="192">
        <v>0</v>
      </c>
      <c r="J117" s="192">
        <v>2</v>
      </c>
      <c r="K117" s="192">
        <v>0</v>
      </c>
    </row>
    <row r="118" spans="1:11" ht="9.9499999999999993" customHeight="1">
      <c r="A118" s="189"/>
      <c r="B118" s="727" t="s">
        <v>534</v>
      </c>
      <c r="C118" s="192">
        <v>2</v>
      </c>
      <c r="D118" s="192">
        <v>0</v>
      </c>
      <c r="E118" s="192">
        <v>0</v>
      </c>
      <c r="F118" s="192">
        <v>0</v>
      </c>
      <c r="G118" s="192">
        <v>1</v>
      </c>
      <c r="H118" s="192">
        <v>0</v>
      </c>
      <c r="I118" s="192">
        <v>0</v>
      </c>
      <c r="J118" s="192">
        <v>1</v>
      </c>
      <c r="K118" s="192">
        <v>0</v>
      </c>
    </row>
    <row r="119" spans="1:11" ht="9.75" customHeight="1">
      <c r="B119" s="727" t="s">
        <v>395</v>
      </c>
      <c r="C119" s="192">
        <v>40</v>
      </c>
      <c r="D119" s="192">
        <v>4</v>
      </c>
      <c r="E119" s="192">
        <v>0</v>
      </c>
      <c r="F119" s="192">
        <v>5</v>
      </c>
      <c r="G119" s="192">
        <v>6</v>
      </c>
      <c r="H119" s="192">
        <v>23</v>
      </c>
      <c r="I119" s="192">
        <v>2</v>
      </c>
      <c r="J119" s="192">
        <v>0</v>
      </c>
      <c r="K119" s="192">
        <v>0</v>
      </c>
    </row>
    <row r="120" spans="1:11" ht="18.75" customHeight="1">
      <c r="A120" s="189" t="s">
        <v>99</v>
      </c>
      <c r="B120" s="727"/>
      <c r="C120" s="192">
        <v>20</v>
      </c>
      <c r="D120" s="192">
        <v>3</v>
      </c>
      <c r="E120" s="192">
        <v>0</v>
      </c>
      <c r="F120" s="192">
        <v>1</v>
      </c>
      <c r="G120" s="192">
        <v>2</v>
      </c>
      <c r="H120" s="192">
        <v>10</v>
      </c>
      <c r="I120" s="192">
        <v>0</v>
      </c>
      <c r="J120" s="192">
        <v>4</v>
      </c>
      <c r="K120" s="192">
        <v>0</v>
      </c>
    </row>
    <row r="121" spans="1:11" ht="9.75" customHeight="1">
      <c r="B121" s="727" t="s">
        <v>398</v>
      </c>
      <c r="C121" s="192">
        <v>7</v>
      </c>
      <c r="D121" s="192">
        <v>2</v>
      </c>
      <c r="E121" s="192">
        <v>0</v>
      </c>
      <c r="F121" s="192">
        <v>1</v>
      </c>
      <c r="G121" s="192">
        <v>2</v>
      </c>
      <c r="H121" s="192">
        <v>2</v>
      </c>
      <c r="I121" s="192">
        <v>0</v>
      </c>
      <c r="J121" s="192">
        <v>0</v>
      </c>
      <c r="K121" s="192">
        <v>0</v>
      </c>
    </row>
    <row r="122" spans="1:11" ht="9.9499999999999993" customHeight="1">
      <c r="B122" s="727" t="s">
        <v>399</v>
      </c>
      <c r="C122" s="192">
        <v>13</v>
      </c>
      <c r="D122" s="192">
        <v>1</v>
      </c>
      <c r="E122" s="192">
        <v>0</v>
      </c>
      <c r="F122" s="192">
        <v>0</v>
      </c>
      <c r="G122" s="192">
        <v>0</v>
      </c>
      <c r="H122" s="192">
        <v>8</v>
      </c>
      <c r="I122" s="192">
        <v>0</v>
      </c>
      <c r="J122" s="192">
        <v>4</v>
      </c>
      <c r="K122" s="192">
        <v>0</v>
      </c>
    </row>
    <row r="123" spans="1:11" ht="17.25" customHeight="1">
      <c r="A123" s="90" t="s">
        <v>100</v>
      </c>
      <c r="B123" s="727"/>
      <c r="C123" s="192">
        <v>54</v>
      </c>
      <c r="D123" s="192">
        <v>3</v>
      </c>
      <c r="E123" s="192">
        <v>1</v>
      </c>
      <c r="F123" s="192">
        <v>4</v>
      </c>
      <c r="G123" s="192">
        <v>7</v>
      </c>
      <c r="H123" s="192">
        <v>32</v>
      </c>
      <c r="I123" s="192">
        <v>5</v>
      </c>
      <c r="J123" s="192">
        <v>2</v>
      </c>
      <c r="K123" s="192">
        <v>0</v>
      </c>
    </row>
    <row r="124" spans="1:11" ht="9.9499999999999993" customHeight="1">
      <c r="A124" s="189"/>
      <c r="B124" s="727" t="s">
        <v>401</v>
      </c>
      <c r="C124" s="192">
        <v>30</v>
      </c>
      <c r="D124" s="192">
        <v>3</v>
      </c>
      <c r="E124" s="192">
        <v>1</v>
      </c>
      <c r="F124" s="192">
        <v>4</v>
      </c>
      <c r="G124" s="192">
        <v>5</v>
      </c>
      <c r="H124" s="192">
        <v>13</v>
      </c>
      <c r="I124" s="192">
        <v>3</v>
      </c>
      <c r="J124" s="192">
        <v>1</v>
      </c>
      <c r="K124" s="192">
        <v>0</v>
      </c>
    </row>
    <row r="125" spans="1:11" ht="9.9499999999999993" customHeight="1">
      <c r="B125" s="727" t="s">
        <v>402</v>
      </c>
      <c r="C125" s="192">
        <v>24</v>
      </c>
      <c r="D125" s="192">
        <v>0</v>
      </c>
      <c r="E125" s="192">
        <v>0</v>
      </c>
      <c r="F125" s="192">
        <v>0</v>
      </c>
      <c r="G125" s="192">
        <v>2</v>
      </c>
      <c r="H125" s="192">
        <v>19</v>
      </c>
      <c r="I125" s="192">
        <v>2</v>
      </c>
      <c r="J125" s="192">
        <v>1</v>
      </c>
      <c r="K125" s="192">
        <v>0</v>
      </c>
    </row>
    <row r="126" spans="1:11" ht="17.25" customHeight="1">
      <c r="A126" s="90" t="s">
        <v>101</v>
      </c>
      <c r="B126" s="727"/>
      <c r="C126" s="192">
        <v>32</v>
      </c>
      <c r="D126" s="192">
        <v>5</v>
      </c>
      <c r="E126" s="192">
        <v>0</v>
      </c>
      <c r="F126" s="192">
        <v>6</v>
      </c>
      <c r="G126" s="192">
        <v>6</v>
      </c>
      <c r="H126" s="192">
        <v>12</v>
      </c>
      <c r="I126" s="192">
        <v>0</v>
      </c>
      <c r="J126" s="192">
        <v>3</v>
      </c>
      <c r="K126" s="192">
        <v>0</v>
      </c>
    </row>
    <row r="127" spans="1:11" ht="9.9499999999999993" customHeight="1">
      <c r="A127" s="189"/>
      <c r="B127" s="727" t="s">
        <v>403</v>
      </c>
      <c r="C127" s="192">
        <v>2</v>
      </c>
      <c r="D127" s="260" t="s">
        <v>827</v>
      </c>
      <c r="E127" s="260" t="s">
        <v>827</v>
      </c>
      <c r="F127" s="260" t="s">
        <v>827</v>
      </c>
      <c r="G127" s="260" t="s">
        <v>827</v>
      </c>
      <c r="H127" s="260" t="s">
        <v>827</v>
      </c>
      <c r="I127" s="260" t="s">
        <v>827</v>
      </c>
      <c r="J127" s="260" t="s">
        <v>827</v>
      </c>
      <c r="K127" s="260" t="s">
        <v>827</v>
      </c>
    </row>
    <row r="128" spans="1:11" ht="9.9499999999999993" customHeight="1">
      <c r="B128" s="727" t="s">
        <v>404</v>
      </c>
      <c r="C128" s="192">
        <v>1</v>
      </c>
      <c r="D128" s="260" t="s">
        <v>827</v>
      </c>
      <c r="E128" s="260" t="s">
        <v>827</v>
      </c>
      <c r="F128" s="260" t="s">
        <v>827</v>
      </c>
      <c r="G128" s="260" t="s">
        <v>827</v>
      </c>
      <c r="H128" s="260" t="s">
        <v>827</v>
      </c>
      <c r="I128" s="260" t="s">
        <v>827</v>
      </c>
      <c r="J128" s="260" t="s">
        <v>827</v>
      </c>
      <c r="K128" s="260" t="s">
        <v>827</v>
      </c>
    </row>
    <row r="129" spans="1:11" ht="9.9499999999999993" customHeight="1">
      <c r="A129" s="189"/>
      <c r="B129" s="727" t="s">
        <v>405</v>
      </c>
      <c r="C129" s="192">
        <v>26</v>
      </c>
      <c r="D129" s="192">
        <v>5</v>
      </c>
      <c r="E129" s="192">
        <v>0</v>
      </c>
      <c r="F129" s="192">
        <v>3</v>
      </c>
      <c r="G129" s="192">
        <v>6</v>
      </c>
      <c r="H129" s="192">
        <v>12</v>
      </c>
      <c r="I129" s="192">
        <v>0</v>
      </c>
      <c r="J129" s="192">
        <v>0</v>
      </c>
      <c r="K129" s="192">
        <v>0</v>
      </c>
    </row>
    <row r="130" spans="1:11" s="623" customFormat="1" ht="11.25">
      <c r="B130" s="193" t="s">
        <v>406</v>
      </c>
      <c r="C130" s="192">
        <v>3</v>
      </c>
      <c r="D130" s="192">
        <v>0</v>
      </c>
      <c r="E130" s="192">
        <v>0</v>
      </c>
      <c r="F130" s="192">
        <v>1</v>
      </c>
      <c r="G130" s="192">
        <v>0</v>
      </c>
      <c r="H130" s="192">
        <v>0</v>
      </c>
      <c r="I130" s="192">
        <v>0</v>
      </c>
      <c r="J130" s="192">
        <v>2</v>
      </c>
      <c r="K130" s="192">
        <v>0</v>
      </c>
    </row>
    <row r="131" spans="1:11" ht="9.75" customHeight="1">
      <c r="A131" s="189"/>
      <c r="B131" s="727"/>
      <c r="C131" s="192"/>
      <c r="D131" s="192"/>
      <c r="E131" s="192"/>
      <c r="F131" s="192"/>
      <c r="G131" s="192"/>
      <c r="H131" s="192"/>
      <c r="I131" s="192"/>
      <c r="J131" s="192"/>
      <c r="K131" s="192"/>
    </row>
    <row r="132" spans="1:11" ht="11.25">
      <c r="B132" s="110" t="s">
        <v>119</v>
      </c>
      <c r="C132" s="192">
        <v>1533</v>
      </c>
      <c r="D132" s="192">
        <v>191</v>
      </c>
      <c r="E132" s="192">
        <v>10</v>
      </c>
      <c r="F132" s="192">
        <v>175</v>
      </c>
      <c r="G132" s="192">
        <v>196</v>
      </c>
      <c r="H132" s="192">
        <v>847</v>
      </c>
      <c r="I132" s="192">
        <v>32</v>
      </c>
      <c r="J132" s="192">
        <v>65</v>
      </c>
      <c r="K132" s="192">
        <v>17</v>
      </c>
    </row>
    <row r="133" spans="1:11" ht="11.25">
      <c r="B133" s="174"/>
      <c r="C133" s="192"/>
      <c r="D133" s="192"/>
      <c r="E133" s="192"/>
      <c r="F133" s="192"/>
      <c r="G133" s="192"/>
      <c r="H133" s="192"/>
      <c r="I133" s="192"/>
      <c r="J133" s="192"/>
      <c r="K133" s="192"/>
    </row>
    <row r="134" spans="1:11" ht="11.25">
      <c r="B134" s="174"/>
      <c r="C134" s="192"/>
      <c r="D134" s="192"/>
      <c r="E134" s="192"/>
      <c r="F134" s="192"/>
      <c r="G134" s="192"/>
      <c r="H134" s="192"/>
      <c r="I134" s="192"/>
      <c r="J134" s="192"/>
      <c r="K134" s="192"/>
    </row>
    <row r="135" spans="1:11" ht="11.25">
      <c r="B135" s="174"/>
      <c r="C135" s="726"/>
      <c r="D135" s="726"/>
      <c r="E135" s="726"/>
      <c r="F135" s="726"/>
      <c r="G135" s="726"/>
      <c r="H135" s="726"/>
      <c r="I135" s="726"/>
      <c r="J135" s="726"/>
      <c r="K135" s="726"/>
    </row>
    <row r="136" spans="1:11" s="170" customFormat="1" ht="9.75" customHeight="1">
      <c r="A136" s="1354" t="s">
        <v>3078</v>
      </c>
      <c r="B136" s="150"/>
      <c r="C136" s="150"/>
      <c r="D136" s="725"/>
      <c r="E136" s="725"/>
      <c r="F136" s="725"/>
      <c r="G136" s="725"/>
      <c r="H136" s="725"/>
      <c r="I136" s="725"/>
      <c r="J136" s="725"/>
      <c r="K136" s="725"/>
    </row>
    <row r="137" spans="1:11" ht="21" customHeight="1">
      <c r="C137" s="1456" t="s">
        <v>151</v>
      </c>
      <c r="D137" s="264"/>
      <c r="E137" s="264"/>
      <c r="F137" s="264"/>
      <c r="G137" s="264"/>
      <c r="H137" s="264"/>
      <c r="I137" s="264"/>
      <c r="J137" s="264"/>
      <c r="K137" s="264"/>
    </row>
    <row r="138" spans="1:11" ht="11.25" customHeight="1">
      <c r="A138" s="264"/>
      <c r="B138" s="150"/>
      <c r="C138" s="150"/>
      <c r="D138" s="150"/>
      <c r="E138" s="150"/>
      <c r="F138" s="150"/>
      <c r="G138" s="150"/>
      <c r="H138" s="150"/>
      <c r="I138" s="150"/>
      <c r="J138" s="150"/>
      <c r="K138" s="150"/>
    </row>
    <row r="139" spans="1:11" ht="9.75" customHeight="1">
      <c r="A139" s="90" t="s">
        <v>83</v>
      </c>
      <c r="B139" s="727"/>
      <c r="C139" s="192">
        <v>69</v>
      </c>
      <c r="D139" s="192">
        <v>10</v>
      </c>
      <c r="E139" s="192">
        <v>1</v>
      </c>
      <c r="F139" s="192">
        <v>4</v>
      </c>
      <c r="G139" s="192">
        <v>8</v>
      </c>
      <c r="H139" s="192">
        <v>42</v>
      </c>
      <c r="I139" s="192">
        <v>2</v>
      </c>
      <c r="J139" s="192">
        <v>2</v>
      </c>
      <c r="K139" s="192">
        <v>0</v>
      </c>
    </row>
    <row r="140" spans="1:11" s="623" customFormat="1" ht="11.25">
      <c r="B140" s="1293" t="s">
        <v>296</v>
      </c>
      <c r="C140" s="192">
        <v>9</v>
      </c>
      <c r="D140" s="192">
        <v>2</v>
      </c>
      <c r="E140" s="192">
        <v>0</v>
      </c>
      <c r="F140" s="192">
        <v>0</v>
      </c>
      <c r="G140" s="192">
        <v>0</v>
      </c>
      <c r="H140" s="192">
        <v>6</v>
      </c>
      <c r="I140" s="192">
        <v>1</v>
      </c>
      <c r="J140" s="192">
        <v>0</v>
      </c>
      <c r="K140" s="192">
        <v>0</v>
      </c>
    </row>
    <row r="141" spans="1:11" s="623" customFormat="1" ht="11.25">
      <c r="B141" s="1293" t="s">
        <v>297</v>
      </c>
      <c r="C141" s="192">
        <v>34</v>
      </c>
      <c r="D141" s="192">
        <v>4</v>
      </c>
      <c r="E141" s="192">
        <v>0</v>
      </c>
      <c r="F141" s="192">
        <v>0</v>
      </c>
      <c r="G141" s="192">
        <v>2</v>
      </c>
      <c r="H141" s="192">
        <v>28</v>
      </c>
      <c r="I141" s="192">
        <v>0</v>
      </c>
      <c r="J141" s="192">
        <v>0</v>
      </c>
      <c r="K141" s="192">
        <v>0</v>
      </c>
    </row>
    <row r="142" spans="1:11" s="623" customFormat="1" ht="11.25">
      <c r="B142" s="1293" t="s">
        <v>298</v>
      </c>
      <c r="C142" s="192">
        <v>3</v>
      </c>
      <c r="D142" s="192">
        <v>0</v>
      </c>
      <c r="E142" s="192">
        <v>0</v>
      </c>
      <c r="F142" s="192">
        <v>1</v>
      </c>
      <c r="G142" s="192">
        <v>1</v>
      </c>
      <c r="H142" s="192">
        <v>0</v>
      </c>
      <c r="I142" s="192">
        <v>1</v>
      </c>
      <c r="J142" s="192">
        <v>0</v>
      </c>
      <c r="K142" s="192">
        <v>0</v>
      </c>
    </row>
    <row r="143" spans="1:11" s="623" customFormat="1" ht="12">
      <c r="B143" s="1293" t="s">
        <v>2306</v>
      </c>
      <c r="C143" s="192">
        <v>2</v>
      </c>
      <c r="D143" s="260" t="s">
        <v>827</v>
      </c>
      <c r="E143" s="260" t="s">
        <v>827</v>
      </c>
      <c r="F143" s="260" t="s">
        <v>827</v>
      </c>
      <c r="G143" s="260" t="s">
        <v>827</v>
      </c>
      <c r="H143" s="260" t="s">
        <v>827</v>
      </c>
      <c r="I143" s="260" t="s">
        <v>827</v>
      </c>
      <c r="J143" s="260" t="s">
        <v>827</v>
      </c>
      <c r="K143" s="260" t="s">
        <v>827</v>
      </c>
    </row>
    <row r="144" spans="1:11" s="623" customFormat="1" ht="12">
      <c r="B144" s="1293" t="s">
        <v>300</v>
      </c>
      <c r="C144" s="192">
        <v>1</v>
      </c>
      <c r="D144" s="260" t="s">
        <v>827</v>
      </c>
      <c r="E144" s="260" t="s">
        <v>827</v>
      </c>
      <c r="F144" s="260" t="s">
        <v>827</v>
      </c>
      <c r="G144" s="260" t="s">
        <v>827</v>
      </c>
      <c r="H144" s="260" t="s">
        <v>827</v>
      </c>
      <c r="I144" s="260" t="s">
        <v>827</v>
      </c>
      <c r="J144" s="260" t="s">
        <v>827</v>
      </c>
      <c r="K144" s="260" t="s">
        <v>827</v>
      </c>
    </row>
    <row r="145" spans="1:11" s="623" customFormat="1" ht="12">
      <c r="B145" s="1293" t="s">
        <v>301</v>
      </c>
      <c r="C145" s="192">
        <v>1</v>
      </c>
      <c r="D145" s="260" t="s">
        <v>827</v>
      </c>
      <c r="E145" s="260" t="s">
        <v>827</v>
      </c>
      <c r="F145" s="260" t="s">
        <v>827</v>
      </c>
      <c r="G145" s="260" t="s">
        <v>827</v>
      </c>
      <c r="H145" s="260" t="s">
        <v>827</v>
      </c>
      <c r="I145" s="260" t="s">
        <v>827</v>
      </c>
      <c r="J145" s="260" t="s">
        <v>827</v>
      </c>
      <c r="K145" s="260" t="s">
        <v>827</v>
      </c>
    </row>
    <row r="146" spans="1:11" s="623" customFormat="1" ht="12">
      <c r="B146" s="1293" t="s">
        <v>302</v>
      </c>
      <c r="C146" s="192">
        <v>3</v>
      </c>
      <c r="D146" s="260" t="s">
        <v>827</v>
      </c>
      <c r="E146" s="260" t="s">
        <v>827</v>
      </c>
      <c r="F146" s="260" t="s">
        <v>827</v>
      </c>
      <c r="G146" s="260" t="s">
        <v>827</v>
      </c>
      <c r="H146" s="260" t="s">
        <v>827</v>
      </c>
      <c r="I146" s="260" t="s">
        <v>827</v>
      </c>
      <c r="J146" s="260" t="s">
        <v>827</v>
      </c>
      <c r="K146" s="260" t="s">
        <v>827</v>
      </c>
    </row>
    <row r="147" spans="1:11" s="623" customFormat="1" ht="11.25">
      <c r="B147" s="1293" t="s">
        <v>303</v>
      </c>
      <c r="C147" s="192">
        <v>9</v>
      </c>
      <c r="D147" s="192">
        <v>2</v>
      </c>
      <c r="E147" s="192">
        <v>0</v>
      </c>
      <c r="F147" s="192">
        <v>3</v>
      </c>
      <c r="G147" s="192">
        <v>1</v>
      </c>
      <c r="H147" s="192">
        <v>3</v>
      </c>
      <c r="I147" s="192">
        <v>0</v>
      </c>
      <c r="J147" s="192">
        <v>0</v>
      </c>
      <c r="K147" s="192">
        <v>0</v>
      </c>
    </row>
    <row r="148" spans="1:11" s="623" customFormat="1" ht="12">
      <c r="B148" s="1293" t="s">
        <v>304</v>
      </c>
      <c r="C148" s="192">
        <v>5</v>
      </c>
      <c r="D148" s="260" t="s">
        <v>827</v>
      </c>
      <c r="E148" s="260" t="s">
        <v>827</v>
      </c>
      <c r="F148" s="260" t="s">
        <v>827</v>
      </c>
      <c r="G148" s="260" t="s">
        <v>827</v>
      </c>
      <c r="H148" s="260" t="s">
        <v>827</v>
      </c>
      <c r="I148" s="260" t="s">
        <v>827</v>
      </c>
      <c r="J148" s="260" t="s">
        <v>827</v>
      </c>
      <c r="K148" s="260" t="s">
        <v>827</v>
      </c>
    </row>
    <row r="149" spans="1:11" s="623" customFormat="1" ht="12">
      <c r="B149" s="727" t="s">
        <v>309</v>
      </c>
      <c r="C149" s="192">
        <v>1</v>
      </c>
      <c r="D149" s="260" t="s">
        <v>827</v>
      </c>
      <c r="E149" s="260" t="s">
        <v>827</v>
      </c>
      <c r="F149" s="260" t="s">
        <v>827</v>
      </c>
      <c r="G149" s="260" t="s">
        <v>827</v>
      </c>
      <c r="H149" s="260" t="s">
        <v>827</v>
      </c>
      <c r="I149" s="260" t="s">
        <v>827</v>
      </c>
      <c r="J149" s="260" t="s">
        <v>827</v>
      </c>
      <c r="K149" s="260" t="s">
        <v>827</v>
      </c>
    </row>
    <row r="150" spans="1:11" s="623" customFormat="1" ht="12">
      <c r="B150" s="1293" t="s">
        <v>312</v>
      </c>
      <c r="C150" s="192">
        <v>1</v>
      </c>
      <c r="D150" s="260" t="s">
        <v>827</v>
      </c>
      <c r="E150" s="260" t="s">
        <v>827</v>
      </c>
      <c r="F150" s="260" t="s">
        <v>827</v>
      </c>
      <c r="G150" s="260" t="s">
        <v>827</v>
      </c>
      <c r="H150" s="260" t="s">
        <v>827</v>
      </c>
      <c r="I150" s="260" t="s">
        <v>827</v>
      </c>
      <c r="J150" s="260" t="s">
        <v>827</v>
      </c>
      <c r="K150" s="260" t="s">
        <v>827</v>
      </c>
    </row>
    <row r="151" spans="1:11" ht="18.75" customHeight="1">
      <c r="A151" s="90" t="s">
        <v>84</v>
      </c>
      <c r="B151" s="727"/>
      <c r="C151" s="192">
        <v>123</v>
      </c>
      <c r="D151" s="192">
        <v>24</v>
      </c>
      <c r="E151" s="192">
        <v>1</v>
      </c>
      <c r="F151" s="192">
        <v>18</v>
      </c>
      <c r="G151" s="192">
        <v>12</v>
      </c>
      <c r="H151" s="192">
        <v>59</v>
      </c>
      <c r="I151" s="192">
        <v>4</v>
      </c>
      <c r="J151" s="192">
        <v>4</v>
      </c>
      <c r="K151" s="192">
        <v>1</v>
      </c>
    </row>
    <row r="152" spans="1:11" ht="10.15" customHeight="1">
      <c r="B152" s="727" t="s">
        <v>315</v>
      </c>
      <c r="C152" s="192">
        <v>3</v>
      </c>
      <c r="D152" s="192">
        <v>2</v>
      </c>
      <c r="E152" s="192">
        <v>1</v>
      </c>
      <c r="F152" s="192">
        <v>0</v>
      </c>
      <c r="G152" s="192">
        <v>0</v>
      </c>
      <c r="H152" s="192">
        <v>0</v>
      </c>
      <c r="I152" s="192">
        <v>0</v>
      </c>
      <c r="J152" s="192">
        <v>0</v>
      </c>
      <c r="K152" s="192">
        <v>0</v>
      </c>
    </row>
    <row r="153" spans="1:11" s="623" customFormat="1" ht="11.25">
      <c r="B153" s="1293" t="s">
        <v>316</v>
      </c>
      <c r="C153" s="192">
        <v>11</v>
      </c>
      <c r="D153" s="192">
        <v>4</v>
      </c>
      <c r="E153" s="192">
        <v>0</v>
      </c>
      <c r="F153" s="192">
        <v>6</v>
      </c>
      <c r="G153" s="192">
        <v>0</v>
      </c>
      <c r="H153" s="192">
        <v>0</v>
      </c>
      <c r="I153" s="192">
        <v>0</v>
      </c>
      <c r="J153" s="192">
        <v>1</v>
      </c>
      <c r="K153" s="192">
        <v>0</v>
      </c>
    </row>
    <row r="154" spans="1:11" s="623" customFormat="1" ht="12">
      <c r="B154" s="1293" t="s">
        <v>317</v>
      </c>
      <c r="C154" s="192">
        <v>2</v>
      </c>
      <c r="D154" s="260" t="s">
        <v>827</v>
      </c>
      <c r="E154" s="260" t="s">
        <v>827</v>
      </c>
      <c r="F154" s="260" t="s">
        <v>827</v>
      </c>
      <c r="G154" s="260" t="s">
        <v>827</v>
      </c>
      <c r="H154" s="260" t="s">
        <v>827</v>
      </c>
      <c r="I154" s="260" t="s">
        <v>827</v>
      </c>
      <c r="J154" s="260" t="s">
        <v>827</v>
      </c>
      <c r="K154" s="260" t="s">
        <v>827</v>
      </c>
    </row>
    <row r="155" spans="1:11" s="623" customFormat="1" ht="12">
      <c r="B155" s="1293" t="s">
        <v>318</v>
      </c>
      <c r="C155" s="192">
        <v>2</v>
      </c>
      <c r="D155" s="260" t="s">
        <v>827</v>
      </c>
      <c r="E155" s="260" t="s">
        <v>827</v>
      </c>
      <c r="F155" s="260" t="s">
        <v>827</v>
      </c>
      <c r="G155" s="260" t="s">
        <v>827</v>
      </c>
      <c r="H155" s="260" t="s">
        <v>827</v>
      </c>
      <c r="I155" s="260" t="s">
        <v>827</v>
      </c>
      <c r="J155" s="260" t="s">
        <v>827</v>
      </c>
      <c r="K155" s="260" t="s">
        <v>827</v>
      </c>
    </row>
    <row r="156" spans="1:11" s="623" customFormat="1" ht="11.25">
      <c r="B156" s="1293" t="s">
        <v>319</v>
      </c>
      <c r="C156" s="192">
        <v>23</v>
      </c>
      <c r="D156" s="192">
        <v>4</v>
      </c>
      <c r="E156" s="192">
        <v>0</v>
      </c>
      <c r="F156" s="192">
        <v>1</v>
      </c>
      <c r="G156" s="192">
        <v>1</v>
      </c>
      <c r="H156" s="192">
        <v>16</v>
      </c>
      <c r="I156" s="192">
        <v>0</v>
      </c>
      <c r="J156" s="192">
        <v>1</v>
      </c>
      <c r="K156" s="192">
        <v>0</v>
      </c>
    </row>
    <row r="157" spans="1:11" s="623" customFormat="1" ht="11.25">
      <c r="B157" s="1293" t="s">
        <v>320</v>
      </c>
      <c r="C157" s="192">
        <v>36</v>
      </c>
      <c r="D157" s="192">
        <v>7</v>
      </c>
      <c r="E157" s="192">
        <v>0</v>
      </c>
      <c r="F157" s="192">
        <v>2</v>
      </c>
      <c r="G157" s="192">
        <v>8</v>
      </c>
      <c r="H157" s="192">
        <v>14</v>
      </c>
      <c r="I157" s="192">
        <v>4</v>
      </c>
      <c r="J157" s="192">
        <v>0</v>
      </c>
      <c r="K157" s="192">
        <v>1</v>
      </c>
    </row>
    <row r="158" spans="1:11" s="623" customFormat="1" ht="12">
      <c r="B158" s="1293" t="s">
        <v>321</v>
      </c>
      <c r="C158" s="192">
        <v>1</v>
      </c>
      <c r="D158" s="260" t="s">
        <v>827</v>
      </c>
      <c r="E158" s="260" t="s">
        <v>827</v>
      </c>
      <c r="F158" s="260" t="s">
        <v>827</v>
      </c>
      <c r="G158" s="260" t="s">
        <v>827</v>
      </c>
      <c r="H158" s="260" t="s">
        <v>827</v>
      </c>
      <c r="I158" s="260" t="s">
        <v>827</v>
      </c>
      <c r="J158" s="260" t="s">
        <v>827</v>
      </c>
      <c r="K158" s="260" t="s">
        <v>827</v>
      </c>
    </row>
    <row r="159" spans="1:11" s="623" customFormat="1" ht="11.25">
      <c r="B159" s="1293" t="s">
        <v>322</v>
      </c>
      <c r="C159" s="192">
        <v>21</v>
      </c>
      <c r="D159" s="192">
        <v>0</v>
      </c>
      <c r="E159" s="192">
        <v>0</v>
      </c>
      <c r="F159" s="192">
        <v>3</v>
      </c>
      <c r="G159" s="192">
        <v>1</v>
      </c>
      <c r="H159" s="192">
        <v>15</v>
      </c>
      <c r="I159" s="192">
        <v>0</v>
      </c>
      <c r="J159" s="192">
        <v>2</v>
      </c>
      <c r="K159" s="192">
        <v>0</v>
      </c>
    </row>
    <row r="160" spans="1:11" s="623" customFormat="1" ht="11.25">
      <c r="B160" s="1293" t="s">
        <v>323</v>
      </c>
      <c r="C160" s="192">
        <v>2</v>
      </c>
      <c r="D160" s="192">
        <v>1</v>
      </c>
      <c r="E160" s="192">
        <v>0</v>
      </c>
      <c r="F160" s="192">
        <v>1</v>
      </c>
      <c r="G160" s="192">
        <v>0</v>
      </c>
      <c r="H160" s="192">
        <v>0</v>
      </c>
      <c r="I160" s="192">
        <v>0</v>
      </c>
      <c r="J160" s="192">
        <v>0</v>
      </c>
      <c r="K160" s="192">
        <v>0</v>
      </c>
    </row>
    <row r="161" spans="1:11" s="623" customFormat="1" ht="11.25">
      <c r="B161" s="1293" t="s">
        <v>324</v>
      </c>
      <c r="C161" s="192">
        <v>9</v>
      </c>
      <c r="D161" s="192">
        <v>2</v>
      </c>
      <c r="E161" s="192">
        <v>0</v>
      </c>
      <c r="F161" s="192">
        <v>3</v>
      </c>
      <c r="G161" s="192">
        <v>0</v>
      </c>
      <c r="H161" s="192">
        <v>4</v>
      </c>
      <c r="I161" s="192">
        <v>0</v>
      </c>
      <c r="J161" s="192">
        <v>0</v>
      </c>
      <c r="K161" s="192">
        <v>0</v>
      </c>
    </row>
    <row r="162" spans="1:11" s="623" customFormat="1" ht="11.25">
      <c r="B162" s="727" t="s">
        <v>325</v>
      </c>
      <c r="C162" s="192">
        <v>12</v>
      </c>
      <c r="D162" s="192">
        <v>1</v>
      </c>
      <c r="E162" s="192">
        <v>0</v>
      </c>
      <c r="F162" s="192">
        <v>0</v>
      </c>
      <c r="G162" s="192">
        <v>1</v>
      </c>
      <c r="H162" s="192">
        <v>10</v>
      </c>
      <c r="I162" s="192">
        <v>0</v>
      </c>
      <c r="J162" s="192">
        <v>0</v>
      </c>
      <c r="K162" s="192">
        <v>0</v>
      </c>
    </row>
    <row r="163" spans="1:11" s="623" customFormat="1" ht="11.25">
      <c r="B163" s="1293" t="s">
        <v>327</v>
      </c>
      <c r="C163" s="192"/>
      <c r="D163" s="192"/>
      <c r="E163" s="192"/>
      <c r="F163" s="192"/>
      <c r="G163" s="192"/>
      <c r="H163" s="192"/>
      <c r="I163" s="192"/>
      <c r="J163" s="192"/>
      <c r="K163" s="192"/>
    </row>
    <row r="164" spans="1:11" s="623" customFormat="1" ht="12">
      <c r="B164" s="1293" t="s">
        <v>328</v>
      </c>
      <c r="C164" s="192">
        <v>1</v>
      </c>
      <c r="D164" s="260" t="s">
        <v>827</v>
      </c>
      <c r="E164" s="260" t="s">
        <v>827</v>
      </c>
      <c r="F164" s="260" t="s">
        <v>827</v>
      </c>
      <c r="G164" s="260" t="s">
        <v>827</v>
      </c>
      <c r="H164" s="260" t="s">
        <v>827</v>
      </c>
      <c r="I164" s="260" t="s">
        <v>827</v>
      </c>
      <c r="J164" s="260" t="s">
        <v>827</v>
      </c>
      <c r="K164" s="260" t="s">
        <v>827</v>
      </c>
    </row>
    <row r="165" spans="1:11" ht="18.75" customHeight="1">
      <c r="A165" s="189" t="s">
        <v>85</v>
      </c>
      <c r="B165" s="727"/>
      <c r="C165" s="192">
        <v>39</v>
      </c>
      <c r="D165" s="192">
        <v>8</v>
      </c>
      <c r="E165" s="192">
        <v>0</v>
      </c>
      <c r="F165" s="192">
        <v>1</v>
      </c>
      <c r="G165" s="192">
        <v>3</v>
      </c>
      <c r="H165" s="192">
        <v>26</v>
      </c>
      <c r="I165" s="192">
        <v>0</v>
      </c>
      <c r="J165" s="192">
        <v>1</v>
      </c>
      <c r="K165" s="192">
        <v>0</v>
      </c>
    </row>
    <row r="166" spans="1:11" s="623" customFormat="1" ht="12">
      <c r="B166" s="1293" t="s">
        <v>329</v>
      </c>
      <c r="C166" s="192">
        <v>26</v>
      </c>
      <c r="D166" s="260" t="s">
        <v>827</v>
      </c>
      <c r="E166" s="260" t="s">
        <v>827</v>
      </c>
      <c r="F166" s="260" t="s">
        <v>827</v>
      </c>
      <c r="G166" s="260" t="s">
        <v>827</v>
      </c>
      <c r="H166" s="260" t="s">
        <v>827</v>
      </c>
      <c r="I166" s="260" t="s">
        <v>827</v>
      </c>
      <c r="J166" s="260" t="s">
        <v>827</v>
      </c>
      <c r="K166" s="260" t="s">
        <v>827</v>
      </c>
    </row>
    <row r="167" spans="1:11" s="623" customFormat="1" ht="11.25">
      <c r="B167" s="1293" t="s">
        <v>330</v>
      </c>
      <c r="C167" s="192">
        <v>3</v>
      </c>
      <c r="D167" s="192">
        <v>1</v>
      </c>
      <c r="E167" s="192">
        <v>0</v>
      </c>
      <c r="F167" s="192">
        <v>0</v>
      </c>
      <c r="G167" s="192">
        <v>2</v>
      </c>
      <c r="H167" s="192">
        <v>0</v>
      </c>
      <c r="I167" s="192">
        <v>0</v>
      </c>
      <c r="J167" s="192">
        <v>0</v>
      </c>
      <c r="K167" s="192">
        <v>0</v>
      </c>
    </row>
    <row r="168" spans="1:11" s="623" customFormat="1" ht="11.25">
      <c r="B168" s="1293" t="s">
        <v>331</v>
      </c>
      <c r="C168" s="192">
        <v>7</v>
      </c>
      <c r="D168" s="192">
        <v>6</v>
      </c>
      <c r="E168" s="192">
        <v>0</v>
      </c>
      <c r="F168" s="192">
        <v>1</v>
      </c>
      <c r="G168" s="192">
        <v>0</v>
      </c>
      <c r="H168" s="192">
        <v>0</v>
      </c>
      <c r="I168" s="192">
        <v>0</v>
      </c>
      <c r="J168" s="192">
        <v>0</v>
      </c>
      <c r="K168" s="192">
        <v>0</v>
      </c>
    </row>
    <row r="169" spans="1:11" s="623" customFormat="1" ht="12">
      <c r="B169" s="1293" t="s">
        <v>332</v>
      </c>
      <c r="C169" s="192">
        <v>3</v>
      </c>
      <c r="D169" s="260" t="s">
        <v>827</v>
      </c>
      <c r="E169" s="260" t="s">
        <v>827</v>
      </c>
      <c r="F169" s="260" t="s">
        <v>827</v>
      </c>
      <c r="G169" s="260" t="s">
        <v>827</v>
      </c>
      <c r="H169" s="260" t="s">
        <v>827</v>
      </c>
      <c r="I169" s="260" t="s">
        <v>827</v>
      </c>
      <c r="J169" s="260" t="s">
        <v>827</v>
      </c>
      <c r="K169" s="260" t="s">
        <v>827</v>
      </c>
    </row>
    <row r="170" spans="1:11" ht="18.75" customHeight="1">
      <c r="A170" s="189" t="s">
        <v>86</v>
      </c>
      <c r="B170" s="727"/>
      <c r="C170" s="192">
        <v>8</v>
      </c>
      <c r="D170" s="192">
        <v>5</v>
      </c>
      <c r="E170" s="192">
        <v>0</v>
      </c>
      <c r="F170" s="192">
        <v>0</v>
      </c>
      <c r="G170" s="192">
        <v>2</v>
      </c>
      <c r="H170" s="192">
        <v>0</v>
      </c>
      <c r="I170" s="192">
        <v>1</v>
      </c>
      <c r="J170" s="192">
        <v>0</v>
      </c>
      <c r="K170" s="192">
        <v>0</v>
      </c>
    </row>
    <row r="171" spans="1:11" ht="9.6" customHeight="1">
      <c r="A171" s="189"/>
      <c r="B171" s="193" t="s">
        <v>336</v>
      </c>
      <c r="C171" s="192">
        <v>2</v>
      </c>
      <c r="D171" s="260" t="s">
        <v>827</v>
      </c>
      <c r="E171" s="260" t="s">
        <v>827</v>
      </c>
      <c r="F171" s="260" t="s">
        <v>827</v>
      </c>
      <c r="G171" s="260" t="s">
        <v>827</v>
      </c>
      <c r="H171" s="260" t="s">
        <v>827</v>
      </c>
      <c r="I171" s="260" t="s">
        <v>827</v>
      </c>
      <c r="J171" s="260" t="s">
        <v>827</v>
      </c>
      <c r="K171" s="260" t="s">
        <v>827</v>
      </c>
    </row>
    <row r="172" spans="1:11" ht="9.75" customHeight="1">
      <c r="A172" s="189"/>
      <c r="B172" s="727" t="s">
        <v>337</v>
      </c>
      <c r="C172" s="192">
        <v>6</v>
      </c>
      <c r="D172" s="260" t="s">
        <v>827</v>
      </c>
      <c r="E172" s="260" t="s">
        <v>827</v>
      </c>
      <c r="F172" s="260" t="s">
        <v>827</v>
      </c>
      <c r="G172" s="260" t="s">
        <v>827</v>
      </c>
      <c r="H172" s="260" t="s">
        <v>827</v>
      </c>
      <c r="I172" s="260" t="s">
        <v>827</v>
      </c>
      <c r="J172" s="260" t="s">
        <v>827</v>
      </c>
      <c r="K172" s="260" t="s">
        <v>827</v>
      </c>
    </row>
    <row r="173" spans="1:11" ht="18.75" customHeight="1">
      <c r="A173" s="189" t="s">
        <v>339</v>
      </c>
      <c r="B173" s="727"/>
      <c r="C173" s="192">
        <v>18</v>
      </c>
      <c r="D173" s="192">
        <v>0</v>
      </c>
      <c r="E173" s="192">
        <v>0</v>
      </c>
      <c r="F173" s="192">
        <v>5</v>
      </c>
      <c r="G173" s="192">
        <v>6</v>
      </c>
      <c r="H173" s="192">
        <v>7</v>
      </c>
      <c r="I173" s="192">
        <v>0</v>
      </c>
      <c r="J173" s="192">
        <v>0</v>
      </c>
      <c r="K173" s="192">
        <v>0</v>
      </c>
    </row>
    <row r="174" spans="1:11" ht="9.9499999999999993" customHeight="1">
      <c r="B174" s="727" t="s">
        <v>340</v>
      </c>
      <c r="C174" s="192">
        <v>16</v>
      </c>
      <c r="D174" s="260" t="s">
        <v>827</v>
      </c>
      <c r="E174" s="260" t="s">
        <v>827</v>
      </c>
      <c r="F174" s="260" t="s">
        <v>827</v>
      </c>
      <c r="G174" s="260" t="s">
        <v>827</v>
      </c>
      <c r="H174" s="260" t="s">
        <v>827</v>
      </c>
      <c r="I174" s="260" t="s">
        <v>827</v>
      </c>
      <c r="J174" s="260" t="s">
        <v>827</v>
      </c>
      <c r="K174" s="260" t="s">
        <v>827</v>
      </c>
    </row>
    <row r="175" spans="1:11" ht="9.9499999999999993" customHeight="1">
      <c r="B175" s="727" t="s">
        <v>342</v>
      </c>
      <c r="C175" s="192">
        <v>2</v>
      </c>
      <c r="D175" s="260" t="s">
        <v>827</v>
      </c>
      <c r="E175" s="260" t="s">
        <v>827</v>
      </c>
      <c r="F175" s="260" t="s">
        <v>827</v>
      </c>
      <c r="G175" s="260" t="s">
        <v>827</v>
      </c>
      <c r="H175" s="260" t="s">
        <v>827</v>
      </c>
      <c r="I175" s="260" t="s">
        <v>827</v>
      </c>
      <c r="J175" s="260" t="s">
        <v>827</v>
      </c>
      <c r="K175" s="260" t="s">
        <v>827</v>
      </c>
    </row>
    <row r="176" spans="1:11" ht="18.75" customHeight="1">
      <c r="A176" s="90" t="s">
        <v>92</v>
      </c>
      <c r="B176" s="727"/>
      <c r="C176" s="192">
        <v>47</v>
      </c>
      <c r="D176" s="192">
        <v>17</v>
      </c>
      <c r="E176" s="192">
        <v>0</v>
      </c>
      <c r="F176" s="192">
        <v>7</v>
      </c>
      <c r="G176" s="192">
        <v>8</v>
      </c>
      <c r="H176" s="192">
        <v>11</v>
      </c>
      <c r="I176" s="192">
        <v>3</v>
      </c>
      <c r="J176" s="192">
        <v>0</v>
      </c>
      <c r="K176" s="192">
        <v>1</v>
      </c>
    </row>
    <row r="177" spans="1:11" ht="9.9499999999999993" customHeight="1">
      <c r="A177" s="189"/>
      <c r="B177" s="727" t="s">
        <v>343</v>
      </c>
      <c r="C177" s="192">
        <v>3</v>
      </c>
      <c r="D177" s="192">
        <v>1</v>
      </c>
      <c r="E177" s="192">
        <v>0</v>
      </c>
      <c r="F177" s="192">
        <v>0</v>
      </c>
      <c r="G177" s="192">
        <v>2</v>
      </c>
      <c r="H177" s="192">
        <v>0</v>
      </c>
      <c r="I177" s="192">
        <v>0</v>
      </c>
      <c r="J177" s="192">
        <v>0</v>
      </c>
      <c r="K177" s="192">
        <v>0</v>
      </c>
    </row>
    <row r="178" spans="1:11" ht="9.9499999999999993" customHeight="1">
      <c r="B178" s="727" t="s">
        <v>344</v>
      </c>
      <c r="C178" s="192">
        <v>18</v>
      </c>
      <c r="D178" s="192">
        <v>6</v>
      </c>
      <c r="E178" s="192">
        <v>0</v>
      </c>
      <c r="F178" s="192">
        <v>5</v>
      </c>
      <c r="G178" s="192">
        <v>1</v>
      </c>
      <c r="H178" s="192">
        <v>6</v>
      </c>
      <c r="I178" s="192">
        <v>0</v>
      </c>
      <c r="J178" s="192">
        <v>0</v>
      </c>
      <c r="K178" s="192">
        <v>0</v>
      </c>
    </row>
    <row r="179" spans="1:11" ht="9.9499999999999993" customHeight="1">
      <c r="B179" s="727" t="s">
        <v>345</v>
      </c>
      <c r="C179" s="192">
        <v>10</v>
      </c>
      <c r="D179" s="192">
        <v>3</v>
      </c>
      <c r="E179" s="192">
        <v>0</v>
      </c>
      <c r="F179" s="192">
        <v>1</v>
      </c>
      <c r="G179" s="192">
        <v>2</v>
      </c>
      <c r="H179" s="192">
        <v>3</v>
      </c>
      <c r="I179" s="192">
        <v>1</v>
      </c>
      <c r="J179" s="192">
        <v>0</v>
      </c>
      <c r="K179" s="192">
        <v>0</v>
      </c>
    </row>
    <row r="180" spans="1:11" ht="9.9499999999999993" customHeight="1">
      <c r="A180" s="189"/>
      <c r="B180" s="727" t="s">
        <v>346</v>
      </c>
      <c r="C180" s="192">
        <v>5</v>
      </c>
      <c r="D180" s="192">
        <v>3</v>
      </c>
      <c r="E180" s="192">
        <v>0</v>
      </c>
      <c r="F180" s="192">
        <v>0</v>
      </c>
      <c r="G180" s="192">
        <v>0</v>
      </c>
      <c r="H180" s="192">
        <v>0</v>
      </c>
      <c r="I180" s="192">
        <v>2</v>
      </c>
      <c r="J180" s="192">
        <v>0</v>
      </c>
      <c r="K180" s="192">
        <v>0</v>
      </c>
    </row>
    <row r="181" spans="1:11" ht="9.9499999999999993" customHeight="1">
      <c r="B181" s="727" t="s">
        <v>347</v>
      </c>
      <c r="C181" s="192">
        <v>11</v>
      </c>
      <c r="D181" s="192">
        <v>4</v>
      </c>
      <c r="E181" s="192">
        <v>0</v>
      </c>
      <c r="F181" s="192">
        <v>1</v>
      </c>
      <c r="G181" s="192">
        <v>3</v>
      </c>
      <c r="H181" s="192">
        <v>2</v>
      </c>
      <c r="I181" s="192">
        <v>0</v>
      </c>
      <c r="J181" s="192">
        <v>0</v>
      </c>
      <c r="K181" s="192">
        <v>1</v>
      </c>
    </row>
    <row r="182" spans="1:11" ht="18.75" customHeight="1">
      <c r="A182" s="90" t="s">
        <v>93</v>
      </c>
      <c r="B182" s="727"/>
      <c r="C182" s="192">
        <v>8</v>
      </c>
      <c r="D182" s="192">
        <v>1</v>
      </c>
      <c r="E182" s="192">
        <v>0</v>
      </c>
      <c r="F182" s="192">
        <v>0</v>
      </c>
      <c r="G182" s="192">
        <v>1</v>
      </c>
      <c r="H182" s="192">
        <v>6</v>
      </c>
      <c r="I182" s="192">
        <v>0</v>
      </c>
      <c r="J182" s="192">
        <v>0</v>
      </c>
      <c r="K182" s="192">
        <v>0</v>
      </c>
    </row>
    <row r="183" spans="1:11" ht="9.9499999999999993" customHeight="1">
      <c r="B183" s="727" t="s">
        <v>352</v>
      </c>
      <c r="C183" s="192">
        <v>1</v>
      </c>
      <c r="D183" s="260" t="s">
        <v>827</v>
      </c>
      <c r="E183" s="260" t="s">
        <v>827</v>
      </c>
      <c r="F183" s="260" t="s">
        <v>827</v>
      </c>
      <c r="G183" s="260" t="s">
        <v>827</v>
      </c>
      <c r="H183" s="260" t="s">
        <v>827</v>
      </c>
      <c r="I183" s="260" t="s">
        <v>827</v>
      </c>
      <c r="J183" s="260" t="s">
        <v>827</v>
      </c>
      <c r="K183" s="260" t="s">
        <v>827</v>
      </c>
    </row>
    <row r="184" spans="1:11" ht="9.75" customHeight="1">
      <c r="A184" s="189"/>
      <c r="B184" s="727" t="s">
        <v>353</v>
      </c>
      <c r="C184" s="192">
        <v>7</v>
      </c>
      <c r="D184" s="260" t="s">
        <v>827</v>
      </c>
      <c r="E184" s="260" t="s">
        <v>827</v>
      </c>
      <c r="F184" s="260" t="s">
        <v>827</v>
      </c>
      <c r="G184" s="260" t="s">
        <v>827</v>
      </c>
      <c r="H184" s="260" t="s">
        <v>827</v>
      </c>
      <c r="I184" s="260" t="s">
        <v>827</v>
      </c>
      <c r="J184" s="260" t="s">
        <v>827</v>
      </c>
      <c r="K184" s="260" t="s">
        <v>827</v>
      </c>
    </row>
    <row r="185" spans="1:11" ht="18.75" customHeight="1">
      <c r="A185" s="90" t="s">
        <v>94</v>
      </c>
      <c r="B185" s="727"/>
      <c r="C185" s="192">
        <v>33</v>
      </c>
      <c r="D185" s="192">
        <v>4</v>
      </c>
      <c r="E185" s="192">
        <v>0</v>
      </c>
      <c r="F185" s="192">
        <v>5</v>
      </c>
      <c r="G185" s="192">
        <v>4</v>
      </c>
      <c r="H185" s="192">
        <v>15</v>
      </c>
      <c r="I185" s="192">
        <v>3</v>
      </c>
      <c r="J185" s="192">
        <v>0</v>
      </c>
      <c r="K185" s="192">
        <v>2</v>
      </c>
    </row>
    <row r="186" spans="1:11" s="623" customFormat="1" ht="11.25">
      <c r="B186" s="1293" t="s">
        <v>354</v>
      </c>
      <c r="C186" s="192">
        <v>3</v>
      </c>
      <c r="D186" s="192">
        <v>0</v>
      </c>
      <c r="E186" s="192">
        <v>0</v>
      </c>
      <c r="F186" s="192">
        <v>1</v>
      </c>
      <c r="G186" s="192">
        <v>2</v>
      </c>
      <c r="H186" s="192">
        <v>0</v>
      </c>
      <c r="I186" s="192">
        <v>0</v>
      </c>
      <c r="J186" s="192">
        <v>0</v>
      </c>
      <c r="K186" s="192">
        <v>0</v>
      </c>
    </row>
    <row r="187" spans="1:11" s="623" customFormat="1" ht="11.25">
      <c r="B187" s="1293" t="s">
        <v>356</v>
      </c>
      <c r="C187" s="192">
        <v>10</v>
      </c>
      <c r="D187" s="192">
        <v>2</v>
      </c>
      <c r="E187" s="192">
        <v>0</v>
      </c>
      <c r="F187" s="192">
        <v>2</v>
      </c>
      <c r="G187" s="192">
        <v>1</v>
      </c>
      <c r="H187" s="192">
        <v>5</v>
      </c>
      <c r="I187" s="192">
        <v>0</v>
      </c>
      <c r="J187" s="192">
        <v>0</v>
      </c>
      <c r="K187" s="192">
        <v>0</v>
      </c>
    </row>
    <row r="188" spans="1:11" s="623" customFormat="1" ht="11.25">
      <c r="B188" s="1293" t="s">
        <v>357</v>
      </c>
      <c r="C188" s="192">
        <v>2</v>
      </c>
      <c r="D188" s="192">
        <v>1</v>
      </c>
      <c r="E188" s="192">
        <v>0</v>
      </c>
      <c r="F188" s="192">
        <v>1</v>
      </c>
      <c r="G188" s="192">
        <v>0</v>
      </c>
      <c r="H188" s="192">
        <v>0</v>
      </c>
      <c r="I188" s="192">
        <v>0</v>
      </c>
      <c r="J188" s="192">
        <v>0</v>
      </c>
      <c r="K188" s="192">
        <v>0</v>
      </c>
    </row>
    <row r="189" spans="1:11" ht="9.6" customHeight="1">
      <c r="B189" s="1293" t="s">
        <v>358</v>
      </c>
      <c r="C189" s="192">
        <v>10</v>
      </c>
      <c r="D189" s="192">
        <v>0</v>
      </c>
      <c r="E189" s="192">
        <v>0</v>
      </c>
      <c r="F189" s="192">
        <v>0</v>
      </c>
      <c r="G189" s="192">
        <v>1</v>
      </c>
      <c r="H189" s="192">
        <v>9</v>
      </c>
      <c r="I189" s="192">
        <v>0</v>
      </c>
      <c r="J189" s="192">
        <v>0</v>
      </c>
      <c r="K189" s="192">
        <v>0</v>
      </c>
    </row>
    <row r="190" spans="1:11" s="623" customFormat="1" ht="12">
      <c r="B190" s="1293" t="s">
        <v>359</v>
      </c>
      <c r="C190" s="192">
        <v>3</v>
      </c>
      <c r="D190" s="260" t="s">
        <v>827</v>
      </c>
      <c r="E190" s="260" t="s">
        <v>827</v>
      </c>
      <c r="F190" s="260" t="s">
        <v>827</v>
      </c>
      <c r="G190" s="260" t="s">
        <v>827</v>
      </c>
      <c r="H190" s="260" t="s">
        <v>827</v>
      </c>
      <c r="I190" s="260" t="s">
        <v>827</v>
      </c>
      <c r="J190" s="260" t="s">
        <v>827</v>
      </c>
      <c r="K190" s="260" t="s">
        <v>827</v>
      </c>
    </row>
    <row r="191" spans="1:11" ht="9.75" customHeight="1">
      <c r="A191" s="189"/>
      <c r="B191" s="727" t="s">
        <v>361</v>
      </c>
      <c r="C191" s="192">
        <v>1</v>
      </c>
      <c r="D191" s="260" t="s">
        <v>827</v>
      </c>
      <c r="E191" s="260" t="s">
        <v>827</v>
      </c>
      <c r="F191" s="260" t="s">
        <v>827</v>
      </c>
      <c r="G191" s="260" t="s">
        <v>827</v>
      </c>
      <c r="H191" s="260" t="s">
        <v>827</v>
      </c>
      <c r="I191" s="260" t="s">
        <v>827</v>
      </c>
      <c r="J191" s="260" t="s">
        <v>827</v>
      </c>
      <c r="K191" s="260" t="s">
        <v>827</v>
      </c>
    </row>
    <row r="192" spans="1:11" ht="9.75" customHeight="1">
      <c r="B192" s="728"/>
      <c r="C192" s="192"/>
      <c r="D192" s="192"/>
      <c r="E192" s="192"/>
      <c r="F192" s="192"/>
      <c r="G192" s="192"/>
      <c r="H192" s="192"/>
      <c r="I192" s="192"/>
      <c r="J192" s="192"/>
      <c r="K192" s="192"/>
    </row>
    <row r="193" spans="1:11" ht="9.75" customHeight="1">
      <c r="B193" s="728"/>
    </row>
    <row r="194" spans="1:11" ht="9.75" customHeight="1">
      <c r="B194" s="728"/>
    </row>
    <row r="195" spans="1:11" ht="9.75" customHeight="1">
      <c r="B195" s="728"/>
      <c r="C195" s="216"/>
      <c r="D195" s="196"/>
      <c r="E195" s="196"/>
      <c r="F195" s="196"/>
      <c r="G195" s="196"/>
      <c r="H195" s="196"/>
      <c r="I195" s="196"/>
      <c r="J195" s="196"/>
      <c r="K195" s="196"/>
    </row>
    <row r="196" spans="1:11" s="170" customFormat="1" ht="9.75" customHeight="1">
      <c r="B196" s="195"/>
    </row>
    <row r="197" spans="1:11" ht="9.75" customHeight="1">
      <c r="A197" s="1354" t="s">
        <v>3078</v>
      </c>
      <c r="B197" s="150"/>
      <c r="C197" s="150"/>
      <c r="D197" s="725"/>
      <c r="E197" s="726"/>
      <c r="F197" s="726"/>
      <c r="G197" s="726"/>
      <c r="H197" s="726"/>
      <c r="I197" s="726"/>
      <c r="J197" s="726"/>
      <c r="K197" s="726"/>
    </row>
    <row r="198" spans="1:11" ht="21" customHeight="1">
      <c r="C198" s="1456" t="s">
        <v>151</v>
      </c>
      <c r="D198" s="264"/>
      <c r="E198" s="264"/>
      <c r="F198" s="264"/>
      <c r="G198" s="264"/>
      <c r="H198" s="264"/>
      <c r="I198" s="264"/>
      <c r="J198" s="264"/>
      <c r="K198" s="264"/>
    </row>
    <row r="199" spans="1:11" ht="10.9" customHeight="1">
      <c r="C199" s="1456"/>
      <c r="D199" s="264"/>
      <c r="E199" s="264"/>
      <c r="F199" s="264"/>
      <c r="G199" s="264"/>
      <c r="H199" s="264"/>
      <c r="I199" s="264"/>
      <c r="J199" s="264"/>
      <c r="K199" s="264"/>
    </row>
    <row r="200" spans="1:11" ht="9.6" customHeight="1">
      <c r="A200" s="90" t="s">
        <v>2307</v>
      </c>
      <c r="B200" s="165"/>
      <c r="C200" s="1456"/>
      <c r="D200" s="264"/>
      <c r="E200" s="264"/>
      <c r="F200" s="264"/>
      <c r="G200" s="264"/>
      <c r="H200" s="264"/>
      <c r="I200" s="264"/>
      <c r="J200" s="264"/>
      <c r="K200" s="264"/>
    </row>
    <row r="201" spans="1:11" ht="9.6" customHeight="1">
      <c r="B201" s="165" t="s">
        <v>362</v>
      </c>
      <c r="C201" s="192">
        <v>1</v>
      </c>
      <c r="D201" s="260" t="s">
        <v>827</v>
      </c>
      <c r="E201" s="260" t="s">
        <v>827</v>
      </c>
      <c r="F201" s="260" t="s">
        <v>827</v>
      </c>
      <c r="G201" s="260" t="s">
        <v>827</v>
      </c>
      <c r="H201" s="260" t="s">
        <v>827</v>
      </c>
      <c r="I201" s="260" t="s">
        <v>827</v>
      </c>
      <c r="J201" s="260" t="s">
        <v>827</v>
      </c>
      <c r="K201" s="260" t="s">
        <v>827</v>
      </c>
    </row>
    <row r="202" spans="1:11" ht="9.6" customHeight="1">
      <c r="B202" s="165" t="s">
        <v>363</v>
      </c>
      <c r="C202" s="192">
        <v>2</v>
      </c>
      <c r="D202" s="192">
        <v>1</v>
      </c>
      <c r="E202" s="192">
        <v>0</v>
      </c>
      <c r="F202" s="192">
        <v>1</v>
      </c>
      <c r="G202" s="192">
        <v>0</v>
      </c>
      <c r="H202" s="192">
        <v>0</v>
      </c>
      <c r="I202" s="192">
        <v>0</v>
      </c>
      <c r="J202" s="192">
        <v>0</v>
      </c>
      <c r="K202" s="192">
        <v>0</v>
      </c>
    </row>
    <row r="203" spans="1:11" ht="9.6" customHeight="1">
      <c r="B203" s="193" t="s">
        <v>365</v>
      </c>
      <c r="C203" s="192"/>
      <c r="D203" s="192"/>
      <c r="E203" s="192"/>
      <c r="F203" s="192"/>
      <c r="G203" s="192"/>
      <c r="H203" s="192"/>
      <c r="I203" s="192"/>
      <c r="J203" s="192"/>
      <c r="K203" s="192"/>
    </row>
    <row r="204" spans="1:11" ht="9.6" customHeight="1">
      <c r="B204" s="727" t="s">
        <v>366</v>
      </c>
      <c r="C204" s="192">
        <v>1</v>
      </c>
      <c r="D204" s="260" t="s">
        <v>827</v>
      </c>
      <c r="E204" s="260" t="s">
        <v>827</v>
      </c>
      <c r="F204" s="260" t="s">
        <v>827</v>
      </c>
      <c r="G204" s="260" t="s">
        <v>827</v>
      </c>
      <c r="H204" s="260" t="s">
        <v>827</v>
      </c>
      <c r="I204" s="260" t="s">
        <v>827</v>
      </c>
      <c r="J204" s="260" t="s">
        <v>827</v>
      </c>
      <c r="K204" s="260" t="s">
        <v>827</v>
      </c>
    </row>
    <row r="205" spans="1:11" ht="18.600000000000001" customHeight="1">
      <c r="A205" s="90" t="s">
        <v>95</v>
      </c>
      <c r="B205" s="727"/>
      <c r="C205" s="192">
        <v>100</v>
      </c>
      <c r="D205" s="192">
        <v>13</v>
      </c>
      <c r="E205" s="192">
        <v>0</v>
      </c>
      <c r="F205" s="192">
        <v>13</v>
      </c>
      <c r="G205" s="192">
        <v>5</v>
      </c>
      <c r="H205" s="192">
        <v>61</v>
      </c>
      <c r="I205" s="192">
        <v>2</v>
      </c>
      <c r="J205" s="192">
        <v>4</v>
      </c>
      <c r="K205" s="192">
        <v>2</v>
      </c>
    </row>
    <row r="206" spans="1:11" s="623" customFormat="1" ht="10.15" customHeight="1">
      <c r="B206" s="1293" t="s">
        <v>367</v>
      </c>
      <c r="C206" s="192">
        <v>10</v>
      </c>
      <c r="D206" s="192">
        <v>0</v>
      </c>
      <c r="E206" s="192">
        <v>0</v>
      </c>
      <c r="F206" s="192">
        <v>0</v>
      </c>
      <c r="G206" s="192">
        <v>1</v>
      </c>
      <c r="H206" s="192">
        <v>8</v>
      </c>
      <c r="I206" s="192">
        <v>0</v>
      </c>
      <c r="J206" s="192">
        <v>1</v>
      </c>
      <c r="K206" s="192">
        <v>0</v>
      </c>
    </row>
    <row r="207" spans="1:11" s="623" customFormat="1" ht="10.15" customHeight="1">
      <c r="B207" s="1293" t="s">
        <v>368</v>
      </c>
      <c r="C207" s="192">
        <v>3</v>
      </c>
      <c r="D207" s="192">
        <v>2</v>
      </c>
      <c r="E207" s="192">
        <v>0</v>
      </c>
      <c r="F207" s="192">
        <v>1</v>
      </c>
      <c r="G207" s="192">
        <v>0</v>
      </c>
      <c r="H207" s="192">
        <v>0</v>
      </c>
      <c r="I207" s="192">
        <v>0</v>
      </c>
      <c r="J207" s="192">
        <v>0</v>
      </c>
      <c r="K207" s="192">
        <v>0</v>
      </c>
    </row>
    <row r="208" spans="1:11" s="623" customFormat="1" ht="10.15" customHeight="1">
      <c r="B208" s="1293" t="s">
        <v>369</v>
      </c>
      <c r="C208" s="192">
        <v>6</v>
      </c>
      <c r="D208" s="192">
        <v>0</v>
      </c>
      <c r="E208" s="192">
        <v>0</v>
      </c>
      <c r="F208" s="192">
        <v>1</v>
      </c>
      <c r="G208" s="192">
        <v>1</v>
      </c>
      <c r="H208" s="192">
        <v>4</v>
      </c>
      <c r="I208" s="192">
        <v>0</v>
      </c>
      <c r="J208" s="192">
        <v>0</v>
      </c>
      <c r="K208" s="192">
        <v>0</v>
      </c>
    </row>
    <row r="209" spans="1:11" s="623" customFormat="1" ht="10.15" customHeight="1">
      <c r="B209" s="1293" t="s">
        <v>370</v>
      </c>
      <c r="C209" s="192">
        <v>13</v>
      </c>
      <c r="D209" s="192">
        <v>1</v>
      </c>
      <c r="E209" s="192">
        <v>0</v>
      </c>
      <c r="F209" s="192">
        <v>2</v>
      </c>
      <c r="G209" s="192">
        <v>0</v>
      </c>
      <c r="H209" s="192">
        <v>7</v>
      </c>
      <c r="I209" s="192">
        <v>2</v>
      </c>
      <c r="J209" s="192">
        <v>1</v>
      </c>
      <c r="K209" s="192">
        <v>0</v>
      </c>
    </row>
    <row r="210" spans="1:11" s="623" customFormat="1" ht="10.15" customHeight="1">
      <c r="B210" s="1293" t="s">
        <v>551</v>
      </c>
      <c r="C210" s="192">
        <v>3</v>
      </c>
      <c r="D210" s="192">
        <v>0</v>
      </c>
      <c r="E210" s="192">
        <v>0</v>
      </c>
      <c r="F210" s="192">
        <v>0</v>
      </c>
      <c r="G210" s="192">
        <v>1</v>
      </c>
      <c r="H210" s="192">
        <v>0</v>
      </c>
      <c r="I210" s="192">
        <v>0</v>
      </c>
      <c r="J210" s="192">
        <v>1</v>
      </c>
      <c r="K210" s="192">
        <v>1</v>
      </c>
    </row>
    <row r="211" spans="1:11" s="623" customFormat="1" ht="10.15" customHeight="1">
      <c r="B211" s="1293" t="s">
        <v>371</v>
      </c>
      <c r="C211" s="192">
        <v>13</v>
      </c>
      <c r="D211" s="192">
        <v>3</v>
      </c>
      <c r="E211" s="192">
        <v>0</v>
      </c>
      <c r="F211" s="192">
        <v>1</v>
      </c>
      <c r="G211" s="192">
        <v>2</v>
      </c>
      <c r="H211" s="192">
        <v>6</v>
      </c>
      <c r="I211" s="192">
        <v>0</v>
      </c>
      <c r="J211" s="192">
        <v>0</v>
      </c>
      <c r="K211" s="192">
        <v>1</v>
      </c>
    </row>
    <row r="212" spans="1:11" s="623" customFormat="1" ht="10.15" customHeight="1">
      <c r="B212" s="1293" t="s">
        <v>372</v>
      </c>
      <c r="C212" s="192">
        <v>18</v>
      </c>
      <c r="D212" s="192">
        <v>1</v>
      </c>
      <c r="E212" s="192">
        <v>0</v>
      </c>
      <c r="F212" s="192">
        <v>1</v>
      </c>
      <c r="G212" s="192">
        <v>0</v>
      </c>
      <c r="H212" s="192">
        <v>16</v>
      </c>
      <c r="I212" s="192">
        <v>0</v>
      </c>
      <c r="J212" s="192">
        <v>0</v>
      </c>
      <c r="K212" s="192">
        <v>0</v>
      </c>
    </row>
    <row r="213" spans="1:11" s="623" customFormat="1" ht="10.15" customHeight="1">
      <c r="B213" s="1293" t="s">
        <v>373</v>
      </c>
      <c r="C213" s="192">
        <v>2</v>
      </c>
      <c r="D213" s="192">
        <v>1</v>
      </c>
      <c r="E213" s="192">
        <v>0</v>
      </c>
      <c r="F213" s="192">
        <v>1</v>
      </c>
      <c r="G213" s="192">
        <v>0</v>
      </c>
      <c r="H213" s="192">
        <v>0</v>
      </c>
      <c r="I213" s="192">
        <v>0</v>
      </c>
      <c r="J213" s="192">
        <v>0</v>
      </c>
      <c r="K213" s="192">
        <v>0</v>
      </c>
    </row>
    <row r="214" spans="1:11" s="623" customFormat="1" ht="10.15" customHeight="1">
      <c r="B214" s="1293" t="s">
        <v>374</v>
      </c>
      <c r="C214" s="192">
        <v>12</v>
      </c>
      <c r="D214" s="192">
        <v>1</v>
      </c>
      <c r="E214" s="192">
        <v>0</v>
      </c>
      <c r="F214" s="192">
        <v>4</v>
      </c>
      <c r="G214" s="192">
        <v>0</v>
      </c>
      <c r="H214" s="192">
        <v>7</v>
      </c>
      <c r="I214" s="192">
        <v>0</v>
      </c>
      <c r="J214" s="192">
        <v>0</v>
      </c>
      <c r="K214" s="192">
        <v>0</v>
      </c>
    </row>
    <row r="215" spans="1:11" s="623" customFormat="1" ht="10.15" customHeight="1">
      <c r="B215" s="193" t="s">
        <v>375</v>
      </c>
      <c r="C215" s="192">
        <v>1</v>
      </c>
      <c r="D215" s="260" t="s">
        <v>827</v>
      </c>
      <c r="E215" s="260" t="s">
        <v>827</v>
      </c>
      <c r="F215" s="260" t="s">
        <v>827</v>
      </c>
      <c r="G215" s="260" t="s">
        <v>827</v>
      </c>
      <c r="H215" s="260" t="s">
        <v>827</v>
      </c>
      <c r="I215" s="260" t="s">
        <v>827</v>
      </c>
      <c r="J215" s="260" t="s">
        <v>827</v>
      </c>
      <c r="K215" s="260" t="s">
        <v>827</v>
      </c>
    </row>
    <row r="216" spans="1:11" s="623" customFormat="1" ht="10.15" customHeight="1">
      <c r="B216" s="1293" t="s">
        <v>376</v>
      </c>
      <c r="C216" s="192">
        <v>11</v>
      </c>
      <c r="D216" s="192">
        <v>3</v>
      </c>
      <c r="E216" s="192">
        <v>0</v>
      </c>
      <c r="F216" s="192">
        <v>0</v>
      </c>
      <c r="G216" s="192">
        <v>0</v>
      </c>
      <c r="H216" s="192">
        <v>8</v>
      </c>
      <c r="I216" s="192">
        <v>0</v>
      </c>
      <c r="J216" s="192">
        <v>0</v>
      </c>
      <c r="K216" s="192">
        <v>0</v>
      </c>
    </row>
    <row r="217" spans="1:11" s="623" customFormat="1" ht="10.15" customHeight="1">
      <c r="B217" s="1293" t="s">
        <v>377</v>
      </c>
      <c r="C217" s="192">
        <v>2</v>
      </c>
      <c r="D217" s="192">
        <v>1</v>
      </c>
      <c r="E217" s="192">
        <v>0</v>
      </c>
      <c r="F217" s="192">
        <v>1</v>
      </c>
      <c r="G217" s="192">
        <v>0</v>
      </c>
      <c r="H217" s="192">
        <v>0</v>
      </c>
      <c r="I217" s="192">
        <v>0</v>
      </c>
      <c r="J217" s="192">
        <v>0</v>
      </c>
      <c r="K217" s="192">
        <v>0</v>
      </c>
    </row>
    <row r="218" spans="1:11" s="623" customFormat="1" ht="10.15" customHeight="1">
      <c r="B218" s="193" t="s">
        <v>380</v>
      </c>
      <c r="C218" s="192">
        <v>1</v>
      </c>
      <c r="D218" s="260" t="s">
        <v>827</v>
      </c>
      <c r="E218" s="260" t="s">
        <v>827</v>
      </c>
      <c r="F218" s="260" t="s">
        <v>827</v>
      </c>
      <c r="G218" s="260" t="s">
        <v>827</v>
      </c>
      <c r="H218" s="260" t="s">
        <v>827</v>
      </c>
      <c r="I218" s="260" t="s">
        <v>827</v>
      </c>
      <c r="J218" s="260" t="s">
        <v>827</v>
      </c>
      <c r="K218" s="260" t="s">
        <v>827</v>
      </c>
    </row>
    <row r="219" spans="1:11" s="623" customFormat="1" ht="10.15" customHeight="1">
      <c r="B219" s="1293" t="s">
        <v>379</v>
      </c>
      <c r="C219" s="192">
        <v>5</v>
      </c>
      <c r="D219" s="260" t="s">
        <v>827</v>
      </c>
      <c r="E219" s="260" t="s">
        <v>827</v>
      </c>
      <c r="F219" s="260" t="s">
        <v>827</v>
      </c>
      <c r="G219" s="260" t="s">
        <v>827</v>
      </c>
      <c r="H219" s="260" t="s">
        <v>827</v>
      </c>
      <c r="I219" s="260" t="s">
        <v>827</v>
      </c>
      <c r="J219" s="260" t="s">
        <v>827</v>
      </c>
      <c r="K219" s="260" t="s">
        <v>827</v>
      </c>
    </row>
    <row r="220" spans="1:11" ht="18.75" customHeight="1">
      <c r="A220" s="189" t="s">
        <v>96</v>
      </c>
      <c r="B220" s="727"/>
      <c r="C220" s="192">
        <v>20</v>
      </c>
      <c r="D220" s="192">
        <v>1</v>
      </c>
      <c r="E220" s="192">
        <v>0</v>
      </c>
      <c r="F220" s="192">
        <v>5</v>
      </c>
      <c r="G220" s="192">
        <v>0</v>
      </c>
      <c r="H220" s="192">
        <v>13</v>
      </c>
      <c r="I220" s="192">
        <v>0</v>
      </c>
      <c r="J220" s="192">
        <v>0</v>
      </c>
      <c r="K220" s="192">
        <v>1</v>
      </c>
    </row>
    <row r="221" spans="1:11" ht="10.15" customHeight="1">
      <c r="A221" s="189"/>
      <c r="B221" s="1293" t="s">
        <v>382</v>
      </c>
      <c r="C221" s="192">
        <v>1</v>
      </c>
      <c r="D221" s="260" t="s">
        <v>827</v>
      </c>
      <c r="E221" s="260" t="s">
        <v>827</v>
      </c>
      <c r="F221" s="260" t="s">
        <v>827</v>
      </c>
      <c r="G221" s="260" t="s">
        <v>827</v>
      </c>
      <c r="H221" s="260" t="s">
        <v>827</v>
      </c>
      <c r="I221" s="260" t="s">
        <v>827</v>
      </c>
      <c r="J221" s="260" t="s">
        <v>827</v>
      </c>
      <c r="K221" s="260" t="s">
        <v>827</v>
      </c>
    </row>
    <row r="222" spans="1:11" ht="10.15" customHeight="1">
      <c r="A222" s="189"/>
      <c r="B222" s="1293" t="s">
        <v>383</v>
      </c>
      <c r="C222" s="192">
        <v>1</v>
      </c>
      <c r="D222" s="260" t="s">
        <v>827</v>
      </c>
      <c r="E222" s="260" t="s">
        <v>827</v>
      </c>
      <c r="F222" s="260" t="s">
        <v>827</v>
      </c>
      <c r="G222" s="260" t="s">
        <v>827</v>
      </c>
      <c r="H222" s="260" t="s">
        <v>827</v>
      </c>
      <c r="I222" s="260" t="s">
        <v>827</v>
      </c>
      <c r="J222" s="260" t="s">
        <v>827</v>
      </c>
      <c r="K222" s="260" t="s">
        <v>827</v>
      </c>
    </row>
    <row r="223" spans="1:11" ht="10.15" customHeight="1">
      <c r="A223" s="189"/>
      <c r="B223" s="1293" t="s">
        <v>384</v>
      </c>
      <c r="C223" s="192">
        <v>15</v>
      </c>
      <c r="D223" s="260" t="s">
        <v>827</v>
      </c>
      <c r="E223" s="260" t="s">
        <v>827</v>
      </c>
      <c r="F223" s="260" t="s">
        <v>827</v>
      </c>
      <c r="G223" s="260" t="s">
        <v>827</v>
      </c>
      <c r="H223" s="260" t="s">
        <v>827</v>
      </c>
      <c r="I223" s="260" t="s">
        <v>827</v>
      </c>
      <c r="J223" s="260" t="s">
        <v>827</v>
      </c>
      <c r="K223" s="260" t="s">
        <v>827</v>
      </c>
    </row>
    <row r="224" spans="1:11" ht="10.15" customHeight="1">
      <c r="A224" s="189"/>
      <c r="B224" s="1293" t="s">
        <v>2305</v>
      </c>
      <c r="C224" s="192"/>
      <c r="D224" s="192"/>
      <c r="E224" s="192"/>
      <c r="F224" s="192"/>
      <c r="G224" s="192"/>
      <c r="H224" s="192"/>
      <c r="I224" s="192"/>
      <c r="J224" s="192"/>
      <c r="K224" s="192"/>
    </row>
    <row r="225" spans="1:11" s="623" customFormat="1" ht="12">
      <c r="B225" s="1293" t="s">
        <v>493</v>
      </c>
      <c r="C225" s="192">
        <v>2</v>
      </c>
      <c r="D225" s="260" t="s">
        <v>827</v>
      </c>
      <c r="E225" s="260" t="s">
        <v>827</v>
      </c>
      <c r="F225" s="260" t="s">
        <v>827</v>
      </c>
      <c r="G225" s="260" t="s">
        <v>827</v>
      </c>
      <c r="H225" s="260" t="s">
        <v>827</v>
      </c>
      <c r="I225" s="260" t="s">
        <v>827</v>
      </c>
      <c r="J225" s="260" t="s">
        <v>827</v>
      </c>
      <c r="K225" s="260" t="s">
        <v>827</v>
      </c>
    </row>
    <row r="226" spans="1:11" s="623" customFormat="1" ht="12">
      <c r="B226" s="1293" t="s">
        <v>387</v>
      </c>
      <c r="C226" s="192">
        <v>1</v>
      </c>
      <c r="D226" s="260" t="s">
        <v>827</v>
      </c>
      <c r="E226" s="260" t="s">
        <v>827</v>
      </c>
      <c r="F226" s="260" t="s">
        <v>827</v>
      </c>
      <c r="G226" s="260" t="s">
        <v>827</v>
      </c>
      <c r="H226" s="260" t="s">
        <v>827</v>
      </c>
      <c r="I226" s="260" t="s">
        <v>827</v>
      </c>
      <c r="J226" s="260" t="s">
        <v>827</v>
      </c>
      <c r="K226" s="260" t="s">
        <v>827</v>
      </c>
    </row>
    <row r="227" spans="1:11" ht="18.75" customHeight="1">
      <c r="A227" s="90" t="s">
        <v>97</v>
      </c>
      <c r="B227" s="727"/>
      <c r="C227" s="192">
        <v>6</v>
      </c>
      <c r="D227" s="192">
        <v>1</v>
      </c>
      <c r="E227" s="192">
        <v>0</v>
      </c>
      <c r="F227" s="192">
        <v>2</v>
      </c>
      <c r="G227" s="192">
        <v>1</v>
      </c>
      <c r="H227" s="192">
        <v>2</v>
      </c>
      <c r="I227" s="192">
        <v>0</v>
      </c>
      <c r="J227" s="192">
        <v>0</v>
      </c>
      <c r="K227" s="192">
        <v>0</v>
      </c>
    </row>
    <row r="228" spans="1:11" ht="9.9499999999999993" customHeight="1">
      <c r="B228" s="727" t="s">
        <v>392</v>
      </c>
      <c r="C228" s="192">
        <v>6</v>
      </c>
      <c r="D228" s="192">
        <v>1</v>
      </c>
      <c r="E228" s="192">
        <v>0</v>
      </c>
      <c r="F228" s="192">
        <v>2</v>
      </c>
      <c r="G228" s="192">
        <v>1</v>
      </c>
      <c r="H228" s="192">
        <v>2</v>
      </c>
      <c r="I228" s="192">
        <v>0</v>
      </c>
      <c r="J228" s="192">
        <v>0</v>
      </c>
      <c r="K228" s="192">
        <v>0</v>
      </c>
    </row>
    <row r="229" spans="1:11" ht="18.75" customHeight="1">
      <c r="A229" s="90" t="s">
        <v>98</v>
      </c>
      <c r="B229" s="727"/>
      <c r="C229" s="192">
        <v>27</v>
      </c>
      <c r="D229" s="192">
        <v>1</v>
      </c>
      <c r="E229" s="192">
        <v>0</v>
      </c>
      <c r="F229" s="192">
        <v>7</v>
      </c>
      <c r="G229" s="192">
        <v>3</v>
      </c>
      <c r="H229" s="192">
        <v>14</v>
      </c>
      <c r="I229" s="192">
        <v>1</v>
      </c>
      <c r="J229" s="192">
        <v>1</v>
      </c>
      <c r="K229" s="192">
        <v>0</v>
      </c>
    </row>
    <row r="230" spans="1:11" s="623" customFormat="1" ht="12">
      <c r="B230" s="1293" t="s">
        <v>393</v>
      </c>
      <c r="C230" s="192">
        <v>2</v>
      </c>
      <c r="D230" s="260" t="s">
        <v>827</v>
      </c>
      <c r="E230" s="260" t="s">
        <v>827</v>
      </c>
      <c r="F230" s="260" t="s">
        <v>827</v>
      </c>
      <c r="G230" s="260" t="s">
        <v>827</v>
      </c>
      <c r="H230" s="260" t="s">
        <v>827</v>
      </c>
      <c r="I230" s="260" t="s">
        <v>827</v>
      </c>
      <c r="J230" s="260" t="s">
        <v>827</v>
      </c>
      <c r="K230" s="260" t="s">
        <v>827</v>
      </c>
    </row>
    <row r="231" spans="1:11" s="623" customFormat="1" ht="11.25">
      <c r="B231" s="1293" t="s">
        <v>394</v>
      </c>
      <c r="C231" s="192">
        <v>12</v>
      </c>
      <c r="D231" s="192">
        <v>0</v>
      </c>
      <c r="E231" s="192">
        <v>0</v>
      </c>
      <c r="F231" s="192">
        <v>3</v>
      </c>
      <c r="G231" s="192">
        <v>2</v>
      </c>
      <c r="H231" s="192">
        <v>7</v>
      </c>
      <c r="I231" s="192">
        <v>0</v>
      </c>
      <c r="J231" s="192">
        <v>0</v>
      </c>
      <c r="K231" s="192">
        <v>0</v>
      </c>
    </row>
    <row r="232" spans="1:11" s="623" customFormat="1" ht="12">
      <c r="B232" s="727" t="s">
        <v>2308</v>
      </c>
      <c r="C232" s="192">
        <v>1</v>
      </c>
      <c r="D232" s="260" t="s">
        <v>827</v>
      </c>
      <c r="E232" s="260" t="s">
        <v>827</v>
      </c>
      <c r="F232" s="260" t="s">
        <v>827</v>
      </c>
      <c r="G232" s="260" t="s">
        <v>827</v>
      </c>
      <c r="H232" s="260" t="s">
        <v>827</v>
      </c>
      <c r="I232" s="260" t="s">
        <v>827</v>
      </c>
      <c r="J232" s="260" t="s">
        <v>827</v>
      </c>
      <c r="K232" s="260" t="s">
        <v>827</v>
      </c>
    </row>
    <row r="233" spans="1:11" s="623" customFormat="1" ht="11.25">
      <c r="B233" s="727" t="s">
        <v>395</v>
      </c>
      <c r="C233" s="192">
        <v>12</v>
      </c>
      <c r="D233" s="192">
        <v>1</v>
      </c>
      <c r="E233" s="192">
        <v>0</v>
      </c>
      <c r="F233" s="192">
        <v>2</v>
      </c>
      <c r="G233" s="192">
        <v>1</v>
      </c>
      <c r="H233" s="192">
        <v>7</v>
      </c>
      <c r="I233" s="192">
        <v>1</v>
      </c>
      <c r="J233" s="192">
        <v>0</v>
      </c>
      <c r="K233" s="192">
        <v>0</v>
      </c>
    </row>
    <row r="234" spans="1:11" ht="18.75" customHeight="1">
      <c r="A234" s="189" t="s">
        <v>99</v>
      </c>
      <c r="B234" s="727"/>
      <c r="C234" s="192">
        <v>7</v>
      </c>
      <c r="D234" s="192">
        <v>2</v>
      </c>
      <c r="E234" s="192">
        <v>0</v>
      </c>
      <c r="F234" s="192">
        <v>0</v>
      </c>
      <c r="G234" s="192">
        <v>1</v>
      </c>
      <c r="H234" s="192">
        <v>3</v>
      </c>
      <c r="I234" s="192">
        <v>0</v>
      </c>
      <c r="J234" s="192">
        <v>1</v>
      </c>
      <c r="K234" s="192">
        <v>0</v>
      </c>
    </row>
    <row r="235" spans="1:11" ht="9.75" customHeight="1">
      <c r="B235" s="727" t="s">
        <v>398</v>
      </c>
      <c r="C235" s="192">
        <v>2</v>
      </c>
      <c r="D235" s="192">
        <v>1</v>
      </c>
      <c r="E235" s="192">
        <v>0</v>
      </c>
      <c r="F235" s="192">
        <v>0</v>
      </c>
      <c r="G235" s="192">
        <v>1</v>
      </c>
      <c r="H235" s="192">
        <v>0</v>
      </c>
      <c r="I235" s="192">
        <v>0</v>
      </c>
      <c r="J235" s="192">
        <v>0</v>
      </c>
      <c r="K235" s="192">
        <v>0</v>
      </c>
    </row>
    <row r="236" spans="1:11" ht="9.9499999999999993" customHeight="1">
      <c r="B236" s="727" t="s">
        <v>399</v>
      </c>
      <c r="C236" s="192">
        <v>5</v>
      </c>
      <c r="D236" s="192">
        <v>1</v>
      </c>
      <c r="E236" s="192">
        <v>0</v>
      </c>
      <c r="F236" s="192">
        <v>0</v>
      </c>
      <c r="G236" s="192">
        <v>0</v>
      </c>
      <c r="H236" s="192">
        <v>3</v>
      </c>
      <c r="I236" s="192">
        <v>0</v>
      </c>
      <c r="J236" s="192">
        <v>1</v>
      </c>
      <c r="K236" s="192">
        <v>0</v>
      </c>
    </row>
    <row r="237" spans="1:11" ht="18.75" customHeight="1">
      <c r="A237" s="189" t="s">
        <v>100</v>
      </c>
      <c r="B237" s="727"/>
      <c r="C237" s="192">
        <v>24</v>
      </c>
      <c r="D237" s="192">
        <v>1</v>
      </c>
      <c r="E237" s="192">
        <v>0</v>
      </c>
      <c r="F237" s="192">
        <v>3</v>
      </c>
      <c r="G237" s="192">
        <v>3</v>
      </c>
      <c r="H237" s="192">
        <v>13</v>
      </c>
      <c r="I237" s="192">
        <v>4</v>
      </c>
      <c r="J237" s="192">
        <v>0</v>
      </c>
      <c r="K237" s="192">
        <v>0</v>
      </c>
    </row>
    <row r="238" spans="1:11" s="623" customFormat="1" ht="11.25">
      <c r="B238" s="1293" t="s">
        <v>401</v>
      </c>
      <c r="C238" s="192">
        <v>14</v>
      </c>
      <c r="D238" s="192">
        <v>1</v>
      </c>
      <c r="E238" s="192">
        <v>0</v>
      </c>
      <c r="F238" s="192">
        <v>3</v>
      </c>
      <c r="G238" s="192">
        <v>2</v>
      </c>
      <c r="H238" s="192">
        <v>5</v>
      </c>
      <c r="I238" s="192">
        <v>3</v>
      </c>
      <c r="J238" s="192">
        <v>0</v>
      </c>
      <c r="K238" s="192">
        <v>0</v>
      </c>
    </row>
    <row r="239" spans="1:11" s="623" customFormat="1" ht="11.25">
      <c r="B239" s="1293" t="s">
        <v>402</v>
      </c>
      <c r="C239" s="192">
        <v>10</v>
      </c>
      <c r="D239" s="192">
        <v>0</v>
      </c>
      <c r="E239" s="192">
        <v>0</v>
      </c>
      <c r="F239" s="192">
        <v>0</v>
      </c>
      <c r="G239" s="192">
        <v>1</v>
      </c>
      <c r="H239" s="192">
        <v>8</v>
      </c>
      <c r="I239" s="192">
        <v>1</v>
      </c>
      <c r="J239" s="192">
        <v>0</v>
      </c>
      <c r="K239" s="192">
        <v>0</v>
      </c>
    </row>
    <row r="240" spans="1:11" ht="18.75" customHeight="1">
      <c r="A240" s="90" t="s">
        <v>101</v>
      </c>
      <c r="B240" s="727"/>
      <c r="C240" s="192">
        <v>9</v>
      </c>
      <c r="D240" s="192">
        <v>1</v>
      </c>
      <c r="E240" s="192">
        <v>0</v>
      </c>
      <c r="F240" s="192">
        <v>3</v>
      </c>
      <c r="G240" s="192">
        <v>1</v>
      </c>
      <c r="H240" s="192">
        <v>3</v>
      </c>
      <c r="I240" s="192">
        <v>0</v>
      </c>
      <c r="J240" s="192">
        <v>1</v>
      </c>
      <c r="K240" s="192">
        <v>0</v>
      </c>
    </row>
    <row r="241" spans="2:11" ht="10.15" customHeight="1">
      <c r="B241" s="1293" t="s">
        <v>403</v>
      </c>
      <c r="C241" s="192">
        <v>2</v>
      </c>
      <c r="D241" s="260" t="s">
        <v>827</v>
      </c>
      <c r="E241" s="260" t="s">
        <v>827</v>
      </c>
      <c r="F241" s="260" t="s">
        <v>827</v>
      </c>
      <c r="G241" s="260" t="s">
        <v>827</v>
      </c>
      <c r="H241" s="260" t="s">
        <v>827</v>
      </c>
      <c r="I241" s="260" t="s">
        <v>827</v>
      </c>
      <c r="J241" s="260" t="s">
        <v>827</v>
      </c>
      <c r="K241" s="260" t="s">
        <v>827</v>
      </c>
    </row>
    <row r="242" spans="2:11" ht="9.9499999999999993" customHeight="1">
      <c r="B242" s="1293" t="s">
        <v>405</v>
      </c>
      <c r="C242" s="192">
        <v>6</v>
      </c>
      <c r="D242" s="192">
        <v>1</v>
      </c>
      <c r="E242" s="192">
        <v>0</v>
      </c>
      <c r="F242" s="192">
        <v>1</v>
      </c>
      <c r="G242" s="192">
        <v>1</v>
      </c>
      <c r="H242" s="192">
        <v>3</v>
      </c>
      <c r="I242" s="192">
        <v>0</v>
      </c>
      <c r="J242" s="192">
        <v>0</v>
      </c>
      <c r="K242" s="192">
        <v>0</v>
      </c>
    </row>
    <row r="243" spans="2:11" ht="9.9499999999999993" customHeight="1">
      <c r="B243" s="1293" t="s">
        <v>406</v>
      </c>
      <c r="C243" s="192">
        <v>1</v>
      </c>
      <c r="D243" s="260" t="s">
        <v>827</v>
      </c>
      <c r="E243" s="260" t="s">
        <v>827</v>
      </c>
      <c r="F243" s="260" t="s">
        <v>827</v>
      </c>
      <c r="G243" s="260" t="s">
        <v>827</v>
      </c>
      <c r="H243" s="260" t="s">
        <v>827</v>
      </c>
      <c r="I243" s="260" t="s">
        <v>827</v>
      </c>
      <c r="J243" s="260" t="s">
        <v>827</v>
      </c>
      <c r="K243" s="260" t="s">
        <v>827</v>
      </c>
    </row>
    <row r="244" spans="2:11" ht="9.75" customHeight="1">
      <c r="B244" s="165"/>
      <c r="C244" s="192"/>
      <c r="D244" s="192"/>
      <c r="E244" s="192"/>
      <c r="F244" s="192"/>
      <c r="G244" s="192"/>
      <c r="H244" s="192"/>
      <c r="I244" s="192"/>
      <c r="J244" s="192"/>
      <c r="K244" s="192"/>
    </row>
    <row r="245" spans="2:11" ht="11.25">
      <c r="B245" s="110" t="s">
        <v>119</v>
      </c>
      <c r="C245" s="192">
        <v>538</v>
      </c>
      <c r="D245" s="192">
        <v>89</v>
      </c>
      <c r="E245" s="192">
        <v>2</v>
      </c>
      <c r="F245" s="192">
        <v>73</v>
      </c>
      <c r="G245" s="192">
        <v>58</v>
      </c>
      <c r="H245" s="192">
        <v>275</v>
      </c>
      <c r="I245" s="192">
        <v>20</v>
      </c>
      <c r="J245" s="192">
        <v>14</v>
      </c>
      <c r="K245" s="192">
        <v>7</v>
      </c>
    </row>
    <row r="246" spans="2:11" ht="11.25">
      <c r="B246" s="174"/>
      <c r="C246" s="192"/>
      <c r="D246" s="192"/>
      <c r="E246" s="192"/>
      <c r="F246" s="192"/>
      <c r="G246" s="192"/>
      <c r="H246" s="192"/>
      <c r="I246" s="192"/>
      <c r="J246" s="192"/>
      <c r="K246" s="192"/>
    </row>
    <row r="247" spans="2:11" ht="11.25">
      <c r="B247" s="174"/>
      <c r="C247" s="192"/>
      <c r="D247" s="192"/>
      <c r="E247" s="192"/>
      <c r="F247" s="192"/>
      <c r="G247" s="192"/>
      <c r="H247" s="192"/>
      <c r="I247" s="192"/>
      <c r="J247" s="192"/>
      <c r="K247" s="192"/>
    </row>
    <row r="248" spans="2:11" ht="11.25">
      <c r="B248" s="174"/>
      <c r="C248" s="192"/>
      <c r="D248" s="192"/>
      <c r="E248" s="192"/>
      <c r="F248" s="192"/>
      <c r="G248" s="192"/>
      <c r="H248" s="192"/>
      <c r="I248" s="192"/>
      <c r="J248" s="192"/>
      <c r="K248" s="192"/>
    </row>
    <row r="249" spans="2:11" ht="11.25">
      <c r="B249" s="174"/>
      <c r="C249" s="192"/>
      <c r="D249" s="192"/>
      <c r="E249" s="192"/>
      <c r="F249" s="192"/>
      <c r="G249" s="192"/>
      <c r="H249" s="192"/>
      <c r="I249" s="192"/>
      <c r="J249" s="192"/>
      <c r="K249" s="192"/>
    </row>
    <row r="250" spans="2:11" ht="11.25">
      <c r="B250" s="174"/>
      <c r="C250" s="726"/>
      <c r="D250" s="726"/>
      <c r="E250" s="726"/>
      <c r="F250" s="726"/>
      <c r="G250" s="726"/>
      <c r="H250" s="726"/>
      <c r="I250" s="726"/>
      <c r="J250" s="726"/>
      <c r="K250" s="726"/>
    </row>
    <row r="251" spans="2:11" ht="11.25">
      <c r="B251" s="174"/>
      <c r="C251" s="726"/>
      <c r="D251" s="726"/>
      <c r="E251" s="726"/>
      <c r="F251" s="726"/>
      <c r="G251" s="726"/>
      <c r="H251" s="726"/>
      <c r="I251" s="726"/>
      <c r="J251" s="726"/>
      <c r="K251" s="726"/>
    </row>
    <row r="252" spans="2:11" ht="11.25">
      <c r="B252" s="174"/>
      <c r="C252" s="726"/>
      <c r="D252" s="726"/>
      <c r="E252" s="726"/>
      <c r="F252" s="726"/>
      <c r="G252" s="726"/>
      <c r="H252" s="726"/>
      <c r="I252" s="726"/>
      <c r="J252" s="726"/>
      <c r="K252" s="726"/>
    </row>
    <row r="253" spans="2:11" ht="11.25">
      <c r="B253" s="174"/>
      <c r="C253" s="726"/>
      <c r="D253" s="726"/>
      <c r="E253" s="726"/>
      <c r="F253" s="726"/>
      <c r="G253" s="726"/>
      <c r="H253" s="726"/>
      <c r="I253" s="726"/>
      <c r="J253" s="726"/>
      <c r="K253" s="726"/>
    </row>
    <row r="254" spans="2:11" ht="11.25">
      <c r="B254" s="174"/>
      <c r="C254" s="726"/>
      <c r="D254" s="726"/>
      <c r="E254" s="726"/>
      <c r="F254" s="726"/>
      <c r="G254" s="726"/>
      <c r="H254" s="726"/>
      <c r="I254" s="726"/>
      <c r="J254" s="726"/>
      <c r="K254" s="726"/>
    </row>
    <row r="255" spans="2:11" ht="11.25">
      <c r="B255" s="174"/>
      <c r="C255" s="726"/>
      <c r="D255" s="726"/>
      <c r="E255" s="726"/>
      <c r="F255" s="726"/>
      <c r="G255" s="726"/>
      <c r="H255" s="726"/>
      <c r="I255" s="726"/>
      <c r="J255" s="726"/>
      <c r="K255" s="726"/>
    </row>
    <row r="256" spans="2:11" ht="11.25">
      <c r="B256" s="174"/>
      <c r="C256" s="726"/>
      <c r="D256" s="726"/>
      <c r="E256" s="726"/>
      <c r="F256" s="726"/>
      <c r="G256" s="726"/>
      <c r="H256" s="726"/>
      <c r="I256" s="726"/>
      <c r="J256" s="726"/>
      <c r="K256" s="726"/>
    </row>
    <row r="257" spans="1:11" ht="11.25">
      <c r="B257" s="174"/>
      <c r="C257" s="726"/>
      <c r="D257" s="726"/>
      <c r="E257" s="726"/>
      <c r="F257" s="726"/>
      <c r="G257" s="726"/>
      <c r="H257" s="726"/>
      <c r="I257" s="726"/>
      <c r="J257" s="726"/>
      <c r="K257" s="726"/>
    </row>
    <row r="258" spans="1:11" ht="11.25">
      <c r="B258" s="174"/>
      <c r="C258" s="726"/>
      <c r="D258" s="726"/>
      <c r="E258" s="726"/>
      <c r="F258" s="726"/>
      <c r="G258" s="726"/>
      <c r="H258" s="726"/>
      <c r="I258" s="726"/>
      <c r="J258" s="726"/>
      <c r="K258" s="726"/>
    </row>
    <row r="259" spans="1:11" s="170" customFormat="1" ht="9.75" customHeight="1">
      <c r="A259" s="1354" t="s">
        <v>3078</v>
      </c>
      <c r="B259" s="150"/>
      <c r="C259" s="150"/>
      <c r="D259" s="725"/>
      <c r="E259" s="725"/>
      <c r="F259" s="725"/>
      <c r="G259" s="725"/>
      <c r="H259" s="725"/>
      <c r="I259" s="725"/>
      <c r="J259" s="725"/>
      <c r="K259" s="725"/>
    </row>
  </sheetData>
  <pageMargins left="0.7" right="0.7" top="0.78740157499999996" bottom="0.78740157499999996" header="0.3" footer="0.3"/>
  <drawing r:id="rId1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240"/>
  <sheetViews>
    <sheetView workbookViewId="0">
      <pane ySplit="9" topLeftCell="A10" activePane="bottomLeft" state="frozen"/>
      <selection sqref="A1:XFD1048576"/>
      <selection pane="bottomLeft"/>
    </sheetView>
  </sheetViews>
  <sheetFormatPr baseColWidth="10" defaultColWidth="11.42578125" defaultRowHeight="12" customHeight="1"/>
  <cols>
    <col min="1" max="1" width="2" style="90" customWidth="1"/>
    <col min="2" max="2" width="36.42578125" style="90" customWidth="1"/>
    <col min="3" max="3" width="7.7109375" style="88" customWidth="1"/>
    <col min="4" max="4" width="7.28515625" style="88" customWidth="1"/>
    <col min="5" max="6" width="6.140625" style="88" customWidth="1"/>
    <col min="7" max="7" width="5.42578125" style="88" customWidth="1"/>
    <col min="8" max="8" width="7.140625" style="88" customWidth="1"/>
    <col min="9" max="9" width="5.85546875" style="88" customWidth="1"/>
    <col min="10" max="10" width="6.140625" style="88" customWidth="1"/>
    <col min="11" max="11" width="7.28515625" style="88" customWidth="1"/>
    <col min="12" max="12" width="7" style="88" customWidth="1"/>
    <col min="13" max="14" width="6.85546875" style="88" customWidth="1"/>
    <col min="15" max="15" width="6" style="88" customWidth="1"/>
    <col min="16" max="16" width="7.140625" style="88" customWidth="1"/>
    <col min="17" max="17" width="7.7109375" style="88" customWidth="1"/>
    <col min="18" max="19" width="6.85546875" style="88" customWidth="1"/>
    <col min="20" max="20" width="2" style="90" customWidth="1"/>
    <col min="21" max="21" width="36.42578125" style="170" customWidth="1"/>
    <col min="22" max="16384" width="11.42578125" style="90"/>
  </cols>
  <sheetData>
    <row r="1" spans="1:21" s="2" customFormat="1" ht="12" customHeight="1">
      <c r="A1" s="444" t="s">
        <v>3252</v>
      </c>
      <c r="C1" s="729"/>
      <c r="D1" s="729"/>
      <c r="E1" s="730"/>
      <c r="F1" s="729"/>
      <c r="G1" s="729"/>
      <c r="H1" s="729"/>
      <c r="I1" s="729"/>
      <c r="J1" s="729"/>
      <c r="L1" s="444" t="s">
        <v>3252</v>
      </c>
      <c r="M1" s="729"/>
      <c r="N1" s="729"/>
      <c r="O1" s="729"/>
      <c r="P1" s="729"/>
      <c r="Q1" s="729"/>
      <c r="R1" s="729"/>
      <c r="S1" s="729"/>
      <c r="U1" s="261"/>
    </row>
    <row r="2" spans="1:21" s="285" customFormat="1" ht="9" customHeight="1">
      <c r="C2" s="731"/>
      <c r="D2" s="731"/>
      <c r="E2" s="288"/>
      <c r="F2" s="731"/>
      <c r="G2" s="731"/>
      <c r="H2" s="731"/>
      <c r="I2" s="731"/>
      <c r="J2" s="731"/>
      <c r="K2" s="732"/>
      <c r="L2" s="181"/>
      <c r="M2" s="731"/>
      <c r="N2" s="731"/>
      <c r="O2" s="731"/>
      <c r="P2" s="731"/>
      <c r="Q2" s="731"/>
      <c r="R2" s="731"/>
      <c r="S2" s="731"/>
      <c r="U2" s="733"/>
    </row>
    <row r="3" spans="1:21" s="734" customFormat="1" ht="11.25" customHeight="1">
      <c r="A3" s="285" t="s">
        <v>2309</v>
      </c>
      <c r="C3" s="732"/>
      <c r="D3" s="732"/>
      <c r="E3" s="732"/>
      <c r="F3" s="732"/>
      <c r="G3" s="732"/>
      <c r="H3" s="732"/>
      <c r="I3" s="732"/>
      <c r="J3" s="732"/>
      <c r="K3" s="732"/>
      <c r="L3" s="129" t="s">
        <v>2310</v>
      </c>
      <c r="M3" s="732"/>
      <c r="N3" s="732"/>
      <c r="O3" s="732"/>
      <c r="P3" s="732"/>
      <c r="Q3" s="732"/>
      <c r="R3" s="732"/>
      <c r="S3" s="732"/>
      <c r="U3" s="735"/>
    </row>
    <row r="4" spans="1:21" ht="9" customHeight="1">
      <c r="A4" s="153"/>
      <c r="B4" s="153"/>
      <c r="C4" s="251"/>
      <c r="D4" s="251"/>
      <c r="E4" s="251"/>
      <c r="F4" s="251"/>
      <c r="G4" s="251"/>
      <c r="H4" s="251"/>
      <c r="I4" s="251"/>
      <c r="J4" s="251"/>
      <c r="K4" s="251"/>
      <c r="L4" s="251"/>
      <c r="M4" s="251"/>
      <c r="N4" s="251"/>
      <c r="O4" s="251"/>
      <c r="P4" s="251"/>
      <c r="Q4" s="251"/>
      <c r="R4" s="251"/>
      <c r="S4" s="251"/>
      <c r="T4" s="153"/>
      <c r="U4" s="153"/>
    </row>
    <row r="5" spans="1:21" s="18" customFormat="1" ht="9.9499999999999993" customHeight="1">
      <c r="A5" s="83"/>
      <c r="B5" s="78" t="s">
        <v>663</v>
      </c>
      <c r="C5" s="86"/>
      <c r="D5" s="70"/>
      <c r="E5" s="70"/>
      <c r="F5" s="70"/>
      <c r="G5" s="70"/>
      <c r="H5" s="70"/>
      <c r="I5" s="70"/>
      <c r="J5" s="70"/>
      <c r="K5" s="70" t="s">
        <v>631</v>
      </c>
      <c r="L5" s="70" t="s">
        <v>632</v>
      </c>
      <c r="M5" s="70"/>
      <c r="N5" s="70"/>
      <c r="O5" s="70"/>
      <c r="P5" s="70"/>
      <c r="Q5" s="70"/>
      <c r="R5" s="70"/>
      <c r="S5" s="252"/>
      <c r="T5" s="83"/>
      <c r="U5" s="736" t="s">
        <v>663</v>
      </c>
    </row>
    <row r="6" spans="1:21" s="18" customFormat="1" ht="9.9499999999999993" customHeight="1">
      <c r="A6" s="737" t="s">
        <v>153</v>
      </c>
      <c r="B6" s="738"/>
      <c r="C6" s="1334" t="s">
        <v>496</v>
      </c>
      <c r="D6" s="1334"/>
      <c r="E6" s="1334"/>
      <c r="F6" s="1334"/>
      <c r="G6" s="1334"/>
      <c r="H6" s="1334"/>
      <c r="I6" s="1334"/>
      <c r="J6" s="1334"/>
      <c r="K6" s="75" t="s">
        <v>2311</v>
      </c>
      <c r="L6" s="1334"/>
      <c r="M6" s="1334" t="s">
        <v>2312</v>
      </c>
      <c r="N6" s="108"/>
      <c r="O6" s="1334"/>
      <c r="P6" s="1334"/>
      <c r="Q6" s="1334"/>
      <c r="R6" s="1334"/>
      <c r="S6" s="1334"/>
      <c r="T6" s="737" t="s">
        <v>153</v>
      </c>
      <c r="U6" s="739"/>
    </row>
    <row r="7" spans="1:21" s="18" customFormat="1" ht="9.9499999999999993" customHeight="1">
      <c r="A7" s="737" t="s">
        <v>709</v>
      </c>
      <c r="B7" s="738"/>
      <c r="C7" s="1334" t="s">
        <v>502</v>
      </c>
      <c r="D7" s="1334" t="s">
        <v>2313</v>
      </c>
      <c r="E7" s="1334" t="s">
        <v>84</v>
      </c>
      <c r="F7" s="1334" t="s">
        <v>85</v>
      </c>
      <c r="G7" s="1334" t="s">
        <v>2314</v>
      </c>
      <c r="H7" s="1334" t="s">
        <v>87</v>
      </c>
      <c r="I7" s="1334" t="s">
        <v>2315</v>
      </c>
      <c r="J7" s="1334" t="s">
        <v>92</v>
      </c>
      <c r="K7" s="75" t="s">
        <v>2316</v>
      </c>
      <c r="L7" s="1334" t="s">
        <v>2317</v>
      </c>
      <c r="M7" s="1334" t="s">
        <v>2318</v>
      </c>
      <c r="N7" s="1334" t="s">
        <v>2319</v>
      </c>
      <c r="O7" s="1334" t="s">
        <v>2320</v>
      </c>
      <c r="P7" s="1334" t="s">
        <v>98</v>
      </c>
      <c r="Q7" s="1334" t="s">
        <v>2321</v>
      </c>
      <c r="R7" s="1334" t="s">
        <v>2322</v>
      </c>
      <c r="S7" s="1334" t="s">
        <v>2323</v>
      </c>
      <c r="T7" s="737" t="s">
        <v>709</v>
      </c>
      <c r="U7" s="739"/>
    </row>
    <row r="8" spans="1:21" s="18" customFormat="1" ht="9.9499999999999993" customHeight="1">
      <c r="A8" s="737" t="s">
        <v>410</v>
      </c>
      <c r="B8" s="738"/>
      <c r="C8" s="108"/>
      <c r="D8" s="1334" t="s">
        <v>2324</v>
      </c>
      <c r="E8" s="1334"/>
      <c r="F8" s="1334"/>
      <c r="G8" s="1334" t="s">
        <v>2325</v>
      </c>
      <c r="H8" s="1334"/>
      <c r="I8" s="1334" t="s">
        <v>2326</v>
      </c>
      <c r="J8" s="1334"/>
      <c r="K8" s="75" t="s">
        <v>2327</v>
      </c>
      <c r="L8" s="1334" t="s">
        <v>2328</v>
      </c>
      <c r="M8" s="1334" t="s">
        <v>2329</v>
      </c>
      <c r="N8" s="1334" t="s">
        <v>2330</v>
      </c>
      <c r="O8" s="1334" t="s">
        <v>2331</v>
      </c>
      <c r="P8" s="1334"/>
      <c r="Q8" s="1334" t="s">
        <v>2332</v>
      </c>
      <c r="R8" s="1334" t="s">
        <v>2333</v>
      </c>
      <c r="S8" s="1334" t="s">
        <v>2334</v>
      </c>
      <c r="T8" s="737" t="s">
        <v>410</v>
      </c>
      <c r="U8" s="739"/>
    </row>
    <row r="9" spans="1:21" s="18" customFormat="1" ht="9.9499999999999993" customHeight="1">
      <c r="A9" s="740"/>
      <c r="B9" s="283" t="s">
        <v>663</v>
      </c>
      <c r="C9" s="1335"/>
      <c r="D9" s="1335" t="s">
        <v>2335</v>
      </c>
      <c r="E9" s="1335"/>
      <c r="F9" s="1335"/>
      <c r="G9" s="1335" t="s">
        <v>2326</v>
      </c>
      <c r="H9" s="1335"/>
      <c r="I9" s="1335"/>
      <c r="J9" s="1335"/>
      <c r="K9" s="740" t="s">
        <v>2336</v>
      </c>
      <c r="L9" s="1335"/>
      <c r="M9" s="1335" t="s">
        <v>2337</v>
      </c>
      <c r="N9" s="1335" t="s">
        <v>2338</v>
      </c>
      <c r="O9" s="1335"/>
      <c r="P9" s="1335"/>
      <c r="Q9" s="1335"/>
      <c r="R9" s="1335" t="s">
        <v>2339</v>
      </c>
      <c r="S9" s="1335"/>
      <c r="T9" s="740"/>
      <c r="U9" s="741" t="s">
        <v>663</v>
      </c>
    </row>
    <row r="10" spans="1:21" ht="9.75" customHeight="1">
      <c r="A10" s="131"/>
      <c r="B10" s="742"/>
      <c r="C10" s="743"/>
      <c r="D10" s="743"/>
      <c r="E10" s="743"/>
      <c r="F10" s="743"/>
      <c r="G10" s="743"/>
      <c r="H10" s="743"/>
      <c r="I10" s="743"/>
      <c r="J10" s="743"/>
      <c r="K10" s="743"/>
      <c r="L10" s="743"/>
      <c r="M10" s="743"/>
      <c r="N10" s="743"/>
      <c r="O10" s="743"/>
      <c r="P10" s="743"/>
      <c r="Q10" s="743"/>
      <c r="R10" s="743"/>
      <c r="S10" s="743"/>
      <c r="T10" s="170"/>
      <c r="U10" s="210"/>
    </row>
    <row r="11" spans="1:21" ht="15" customHeight="1">
      <c r="B11" s="744"/>
      <c r="C11" s="734" t="s">
        <v>127</v>
      </c>
      <c r="D11" s="745"/>
      <c r="E11" s="745"/>
      <c r="F11" s="745"/>
      <c r="G11" s="745"/>
      <c r="H11" s="745"/>
      <c r="I11" s="745"/>
      <c r="J11" s="745"/>
      <c r="K11" s="746"/>
      <c r="L11" s="722" t="s">
        <v>127</v>
      </c>
      <c r="M11" s="745"/>
      <c r="N11" s="745"/>
      <c r="O11" s="745"/>
      <c r="P11" s="745"/>
      <c r="Q11" s="745"/>
      <c r="R11" s="745"/>
      <c r="S11" s="745"/>
      <c r="T11" s="745"/>
      <c r="U11" s="744"/>
    </row>
    <row r="12" spans="1:21" ht="9.75" customHeight="1">
      <c r="A12" s="170"/>
      <c r="B12" s="210"/>
      <c r="C12" s="174"/>
      <c r="D12" s="174"/>
      <c r="E12" s="174"/>
      <c r="F12" s="174"/>
      <c r="G12" s="174"/>
      <c r="H12" s="174"/>
      <c r="I12" s="174"/>
      <c r="J12" s="174"/>
      <c r="K12" s="174"/>
      <c r="L12" s="174"/>
      <c r="M12" s="174"/>
      <c r="N12" s="174"/>
      <c r="O12" s="174"/>
      <c r="P12" s="174"/>
      <c r="Q12" s="174"/>
      <c r="R12" s="174"/>
      <c r="S12" s="174"/>
      <c r="T12" s="170"/>
      <c r="U12" s="210"/>
    </row>
    <row r="13" spans="1:21" ht="12.6" customHeight="1">
      <c r="A13" s="170" t="s">
        <v>411</v>
      </c>
      <c r="B13" s="165"/>
      <c r="C13" s="573">
        <v>191</v>
      </c>
      <c r="D13" s="573">
        <v>25</v>
      </c>
      <c r="E13" s="573">
        <v>47</v>
      </c>
      <c r="F13" s="573">
        <v>14</v>
      </c>
      <c r="G13" s="573">
        <v>7</v>
      </c>
      <c r="H13" s="573">
        <v>2</v>
      </c>
      <c r="I13" s="573">
        <v>0</v>
      </c>
      <c r="J13" s="573">
        <v>25</v>
      </c>
      <c r="K13" s="573">
        <v>4</v>
      </c>
      <c r="L13" s="573">
        <v>10</v>
      </c>
      <c r="M13" s="573">
        <v>28</v>
      </c>
      <c r="N13" s="573">
        <v>9</v>
      </c>
      <c r="O13" s="573">
        <v>2</v>
      </c>
      <c r="P13" s="573">
        <v>7</v>
      </c>
      <c r="Q13" s="573">
        <v>3</v>
      </c>
      <c r="R13" s="573">
        <v>3</v>
      </c>
      <c r="S13" s="747">
        <v>5</v>
      </c>
      <c r="T13" s="90" t="s">
        <v>411</v>
      </c>
    </row>
    <row r="14" spans="1:21" ht="12.6" customHeight="1">
      <c r="A14" s="170"/>
      <c r="B14" s="165"/>
      <c r="S14" s="110"/>
    </row>
    <row r="15" spans="1:21" ht="12.6" customHeight="1">
      <c r="A15" s="170"/>
      <c r="B15" s="165" t="s">
        <v>717</v>
      </c>
      <c r="C15" s="573">
        <v>1</v>
      </c>
      <c r="D15" s="1457" t="s">
        <v>827</v>
      </c>
      <c r="E15" s="1457" t="s">
        <v>827</v>
      </c>
      <c r="F15" s="1457" t="s">
        <v>827</v>
      </c>
      <c r="G15" s="1457" t="s">
        <v>827</v>
      </c>
      <c r="H15" s="1457" t="s">
        <v>827</v>
      </c>
      <c r="I15" s="1457" t="s">
        <v>827</v>
      </c>
      <c r="J15" s="1457" t="s">
        <v>827</v>
      </c>
      <c r="K15" s="1457" t="s">
        <v>827</v>
      </c>
      <c r="L15" s="1457" t="s">
        <v>827</v>
      </c>
      <c r="M15" s="1457" t="s">
        <v>827</v>
      </c>
      <c r="N15" s="1457" t="s">
        <v>827</v>
      </c>
      <c r="O15" s="1457" t="s">
        <v>827</v>
      </c>
      <c r="P15" s="1457" t="s">
        <v>827</v>
      </c>
      <c r="Q15" s="1457" t="s">
        <v>827</v>
      </c>
      <c r="R15" s="1457" t="s">
        <v>827</v>
      </c>
      <c r="S15" s="1458" t="s">
        <v>827</v>
      </c>
      <c r="U15" s="170" t="s">
        <v>717</v>
      </c>
    </row>
    <row r="16" spans="1:21" ht="12.6" customHeight="1">
      <c r="A16" s="170"/>
      <c r="B16" s="165" t="s">
        <v>718</v>
      </c>
      <c r="C16" s="573">
        <v>18</v>
      </c>
      <c r="D16" s="573">
        <v>0</v>
      </c>
      <c r="E16" s="573">
        <v>3</v>
      </c>
      <c r="F16" s="573">
        <v>2</v>
      </c>
      <c r="G16" s="573">
        <v>0</v>
      </c>
      <c r="H16" s="573">
        <v>0</v>
      </c>
      <c r="I16" s="573">
        <v>0</v>
      </c>
      <c r="J16" s="573">
        <v>1</v>
      </c>
      <c r="K16" s="573">
        <v>2</v>
      </c>
      <c r="L16" s="573">
        <v>3</v>
      </c>
      <c r="M16" s="573">
        <v>4</v>
      </c>
      <c r="N16" s="573">
        <v>1</v>
      </c>
      <c r="O16" s="573">
        <v>0</v>
      </c>
      <c r="P16" s="573">
        <v>0</v>
      </c>
      <c r="Q16" s="573">
        <v>2</v>
      </c>
      <c r="R16" s="573">
        <v>0</v>
      </c>
      <c r="S16" s="747">
        <v>0</v>
      </c>
      <c r="U16" s="170" t="s">
        <v>718</v>
      </c>
    </row>
    <row r="17" spans="1:21" ht="12.6" customHeight="1">
      <c r="A17" s="170"/>
      <c r="B17" s="165" t="s">
        <v>719</v>
      </c>
      <c r="C17" s="573">
        <v>11</v>
      </c>
      <c r="D17" s="573">
        <v>2</v>
      </c>
      <c r="E17" s="573">
        <v>7</v>
      </c>
      <c r="F17" s="573">
        <v>0</v>
      </c>
      <c r="G17" s="573">
        <v>0</v>
      </c>
      <c r="H17" s="573">
        <v>0</v>
      </c>
      <c r="I17" s="573">
        <v>0</v>
      </c>
      <c r="J17" s="573">
        <v>1</v>
      </c>
      <c r="K17" s="573">
        <v>0</v>
      </c>
      <c r="L17" s="573">
        <v>0</v>
      </c>
      <c r="M17" s="573">
        <v>1</v>
      </c>
      <c r="N17" s="573">
        <v>0</v>
      </c>
      <c r="O17" s="573">
        <v>0</v>
      </c>
      <c r="P17" s="573">
        <v>0</v>
      </c>
      <c r="Q17" s="573">
        <v>0</v>
      </c>
      <c r="R17" s="573">
        <v>0</v>
      </c>
      <c r="S17" s="747">
        <v>0</v>
      </c>
      <c r="U17" s="170" t="s">
        <v>719</v>
      </c>
    </row>
    <row r="18" spans="1:21" ht="12.6" customHeight="1">
      <c r="A18" s="170"/>
      <c r="B18" s="165" t="s">
        <v>720</v>
      </c>
      <c r="C18" s="573">
        <v>25</v>
      </c>
      <c r="D18" s="573">
        <v>5</v>
      </c>
      <c r="E18" s="573">
        <v>7</v>
      </c>
      <c r="F18" s="573">
        <v>0</v>
      </c>
      <c r="G18" s="573">
        <v>1</v>
      </c>
      <c r="H18" s="573">
        <v>1</v>
      </c>
      <c r="I18" s="573">
        <v>0</v>
      </c>
      <c r="J18" s="573">
        <v>3</v>
      </c>
      <c r="K18" s="573">
        <v>0</v>
      </c>
      <c r="L18" s="573">
        <v>2</v>
      </c>
      <c r="M18" s="573">
        <v>4</v>
      </c>
      <c r="N18" s="573">
        <v>0</v>
      </c>
      <c r="O18" s="573">
        <v>0</v>
      </c>
      <c r="P18" s="573">
        <v>2</v>
      </c>
      <c r="Q18" s="573">
        <v>0</v>
      </c>
      <c r="R18" s="573">
        <v>0</v>
      </c>
      <c r="S18" s="747">
        <v>0</v>
      </c>
      <c r="U18" s="170" t="s">
        <v>720</v>
      </c>
    </row>
    <row r="19" spans="1:21" ht="12.6" customHeight="1">
      <c r="A19" s="170"/>
      <c r="B19" s="165" t="s">
        <v>721</v>
      </c>
      <c r="C19" s="573">
        <v>39</v>
      </c>
      <c r="D19" s="573">
        <v>5</v>
      </c>
      <c r="E19" s="573">
        <v>6</v>
      </c>
      <c r="F19" s="573">
        <v>3</v>
      </c>
      <c r="G19" s="573">
        <v>2</v>
      </c>
      <c r="H19" s="573">
        <v>1</v>
      </c>
      <c r="I19" s="573">
        <v>0</v>
      </c>
      <c r="J19" s="573">
        <v>6</v>
      </c>
      <c r="K19" s="573">
        <v>1</v>
      </c>
      <c r="L19" s="573">
        <v>0</v>
      </c>
      <c r="M19" s="573">
        <v>5</v>
      </c>
      <c r="N19" s="573">
        <v>4</v>
      </c>
      <c r="O19" s="573">
        <v>0</v>
      </c>
      <c r="P19" s="573">
        <v>2</v>
      </c>
      <c r="Q19" s="573">
        <v>1</v>
      </c>
      <c r="R19" s="573">
        <v>1</v>
      </c>
      <c r="S19" s="747">
        <v>2</v>
      </c>
      <c r="U19" s="170" t="s">
        <v>721</v>
      </c>
    </row>
    <row r="20" spans="1:21" ht="12.6" customHeight="1">
      <c r="A20" s="170"/>
      <c r="B20" s="165" t="s">
        <v>722</v>
      </c>
      <c r="S20" s="110"/>
      <c r="U20" s="170" t="s">
        <v>722</v>
      </c>
    </row>
    <row r="21" spans="1:21" ht="12.6" customHeight="1">
      <c r="A21" s="170"/>
      <c r="B21" s="165" t="s">
        <v>723</v>
      </c>
      <c r="C21" s="573">
        <v>13</v>
      </c>
      <c r="D21" s="573">
        <v>0</v>
      </c>
      <c r="E21" s="573">
        <v>5</v>
      </c>
      <c r="F21" s="573">
        <v>1</v>
      </c>
      <c r="G21" s="573">
        <v>1</v>
      </c>
      <c r="H21" s="573">
        <v>0</v>
      </c>
      <c r="I21" s="573">
        <v>0</v>
      </c>
      <c r="J21" s="573">
        <v>2</v>
      </c>
      <c r="K21" s="573">
        <v>0</v>
      </c>
      <c r="L21" s="573">
        <v>1</v>
      </c>
      <c r="M21" s="573">
        <v>2</v>
      </c>
      <c r="N21" s="573">
        <v>0</v>
      </c>
      <c r="O21" s="573">
        <v>0</v>
      </c>
      <c r="P21" s="573">
        <v>0</v>
      </c>
      <c r="Q21" s="573">
        <v>0</v>
      </c>
      <c r="R21" s="573">
        <v>0</v>
      </c>
      <c r="S21" s="747">
        <v>1</v>
      </c>
      <c r="U21" s="170" t="s">
        <v>723</v>
      </c>
    </row>
    <row r="22" spans="1:21" ht="12.6" customHeight="1">
      <c r="A22" s="170"/>
      <c r="B22" s="165" t="s">
        <v>724</v>
      </c>
      <c r="C22" s="573">
        <v>8</v>
      </c>
      <c r="D22" s="573">
        <v>1</v>
      </c>
      <c r="E22" s="573">
        <v>2</v>
      </c>
      <c r="F22" s="573">
        <v>2</v>
      </c>
      <c r="G22" s="573">
        <v>0</v>
      </c>
      <c r="H22" s="573">
        <v>0</v>
      </c>
      <c r="I22" s="573">
        <v>0</v>
      </c>
      <c r="J22" s="573">
        <v>1</v>
      </c>
      <c r="K22" s="573">
        <v>0</v>
      </c>
      <c r="L22" s="573">
        <v>0</v>
      </c>
      <c r="M22" s="573">
        <v>1</v>
      </c>
      <c r="N22" s="573">
        <v>0</v>
      </c>
      <c r="O22" s="573">
        <v>0</v>
      </c>
      <c r="P22" s="573">
        <v>0</v>
      </c>
      <c r="Q22" s="573">
        <v>0</v>
      </c>
      <c r="R22" s="573">
        <v>0</v>
      </c>
      <c r="S22" s="747">
        <v>1</v>
      </c>
      <c r="U22" s="170" t="s">
        <v>724</v>
      </c>
    </row>
    <row r="23" spans="1:21" ht="12.6" customHeight="1">
      <c r="A23" s="170"/>
      <c r="B23" s="165" t="s">
        <v>725</v>
      </c>
      <c r="S23" s="110"/>
      <c r="U23" s="170" t="s">
        <v>725</v>
      </c>
    </row>
    <row r="24" spans="1:21" ht="12.6" customHeight="1">
      <c r="A24" s="170"/>
      <c r="B24" s="165" t="s">
        <v>726</v>
      </c>
      <c r="C24" s="573">
        <v>31</v>
      </c>
      <c r="D24" s="573">
        <v>4</v>
      </c>
      <c r="E24" s="573">
        <v>5</v>
      </c>
      <c r="F24" s="573">
        <v>3</v>
      </c>
      <c r="G24" s="573">
        <v>0</v>
      </c>
      <c r="H24" s="573">
        <v>0</v>
      </c>
      <c r="I24" s="573">
        <v>0</v>
      </c>
      <c r="J24" s="573">
        <v>6</v>
      </c>
      <c r="K24" s="573">
        <v>0</v>
      </c>
      <c r="L24" s="573">
        <v>0</v>
      </c>
      <c r="M24" s="573">
        <v>5</v>
      </c>
      <c r="N24" s="573">
        <v>3</v>
      </c>
      <c r="O24" s="573">
        <v>2</v>
      </c>
      <c r="P24" s="573">
        <v>1</v>
      </c>
      <c r="Q24" s="573">
        <v>0</v>
      </c>
      <c r="R24" s="573">
        <v>1</v>
      </c>
      <c r="S24" s="747">
        <v>1</v>
      </c>
      <c r="U24" s="170" t="s">
        <v>726</v>
      </c>
    </row>
    <row r="25" spans="1:21" ht="12.6" customHeight="1">
      <c r="A25" s="170"/>
      <c r="B25" s="165" t="s">
        <v>727</v>
      </c>
      <c r="C25" s="573">
        <v>14</v>
      </c>
      <c r="D25" s="573">
        <v>1</v>
      </c>
      <c r="E25" s="573">
        <v>5</v>
      </c>
      <c r="F25" s="573">
        <v>1</v>
      </c>
      <c r="G25" s="573">
        <v>1</v>
      </c>
      <c r="H25" s="573">
        <v>0</v>
      </c>
      <c r="I25" s="573">
        <v>0</v>
      </c>
      <c r="J25" s="573">
        <v>1</v>
      </c>
      <c r="K25" s="573">
        <v>0</v>
      </c>
      <c r="L25" s="573">
        <v>1</v>
      </c>
      <c r="M25" s="573">
        <v>4</v>
      </c>
      <c r="N25" s="573">
        <v>0</v>
      </c>
      <c r="O25" s="573">
        <v>0</v>
      </c>
      <c r="P25" s="573">
        <v>0</v>
      </c>
      <c r="Q25" s="573">
        <v>0</v>
      </c>
      <c r="R25" s="573">
        <v>0</v>
      </c>
      <c r="S25" s="747">
        <v>0</v>
      </c>
      <c r="U25" s="170" t="s">
        <v>727</v>
      </c>
    </row>
    <row r="26" spans="1:21" ht="12.6" customHeight="1">
      <c r="A26" s="170"/>
      <c r="B26" s="165" t="s">
        <v>728</v>
      </c>
      <c r="C26" s="573">
        <v>14</v>
      </c>
      <c r="D26" s="573">
        <v>5</v>
      </c>
      <c r="E26" s="573">
        <v>2</v>
      </c>
      <c r="F26" s="573">
        <v>1</v>
      </c>
      <c r="G26" s="573">
        <v>0</v>
      </c>
      <c r="H26" s="573">
        <v>0</v>
      </c>
      <c r="I26" s="573">
        <v>0</v>
      </c>
      <c r="J26" s="573">
        <v>3</v>
      </c>
      <c r="K26" s="573">
        <v>0</v>
      </c>
      <c r="L26" s="573">
        <v>1</v>
      </c>
      <c r="M26" s="573">
        <v>1</v>
      </c>
      <c r="N26" s="573">
        <v>0</v>
      </c>
      <c r="O26" s="573">
        <v>0</v>
      </c>
      <c r="P26" s="573">
        <v>1</v>
      </c>
      <c r="Q26" s="573">
        <v>0</v>
      </c>
      <c r="R26" s="573">
        <v>0</v>
      </c>
      <c r="S26" s="747">
        <v>0</v>
      </c>
      <c r="U26" s="170" t="s">
        <v>728</v>
      </c>
    </row>
    <row r="27" spans="1:21" ht="12.6" customHeight="1">
      <c r="A27" s="170"/>
      <c r="B27" s="165" t="s">
        <v>729</v>
      </c>
      <c r="C27" s="573">
        <v>2</v>
      </c>
      <c r="D27" s="573">
        <v>0</v>
      </c>
      <c r="E27" s="573">
        <v>0</v>
      </c>
      <c r="F27" s="573">
        <v>1</v>
      </c>
      <c r="G27" s="573">
        <v>0</v>
      </c>
      <c r="H27" s="573">
        <v>0</v>
      </c>
      <c r="I27" s="573">
        <v>0</v>
      </c>
      <c r="J27" s="573">
        <v>0</v>
      </c>
      <c r="K27" s="573">
        <v>0</v>
      </c>
      <c r="L27" s="573">
        <v>1</v>
      </c>
      <c r="M27" s="573">
        <v>0</v>
      </c>
      <c r="N27" s="573">
        <v>0</v>
      </c>
      <c r="O27" s="573">
        <v>0</v>
      </c>
      <c r="P27" s="573">
        <v>0</v>
      </c>
      <c r="Q27" s="573">
        <v>0</v>
      </c>
      <c r="R27" s="573">
        <v>0</v>
      </c>
      <c r="S27" s="747">
        <v>0</v>
      </c>
      <c r="U27" s="170" t="s">
        <v>729</v>
      </c>
    </row>
    <row r="28" spans="1:21" ht="12.6" customHeight="1">
      <c r="A28" s="170"/>
      <c r="B28" s="165" t="s">
        <v>3119</v>
      </c>
      <c r="C28" s="573">
        <v>4</v>
      </c>
      <c r="D28" s="573">
        <v>0</v>
      </c>
      <c r="E28" s="573">
        <v>1</v>
      </c>
      <c r="F28" s="573">
        <v>0</v>
      </c>
      <c r="G28" s="573">
        <v>0</v>
      </c>
      <c r="H28" s="573">
        <v>0</v>
      </c>
      <c r="I28" s="573">
        <v>0</v>
      </c>
      <c r="J28" s="573">
        <v>0</v>
      </c>
      <c r="K28" s="573">
        <v>0</v>
      </c>
      <c r="L28" s="573">
        <v>0</v>
      </c>
      <c r="M28" s="573">
        <v>1</v>
      </c>
      <c r="N28" s="573">
        <v>0</v>
      </c>
      <c r="O28" s="573">
        <v>0</v>
      </c>
      <c r="P28" s="573">
        <v>1</v>
      </c>
      <c r="Q28" s="573">
        <v>0</v>
      </c>
      <c r="R28" s="573">
        <v>1</v>
      </c>
      <c r="S28" s="747">
        <v>0</v>
      </c>
      <c r="U28" s="170" t="s">
        <v>3119</v>
      </c>
    </row>
    <row r="29" spans="1:21" ht="12.6" customHeight="1">
      <c r="A29" s="170"/>
      <c r="B29" s="165" t="s">
        <v>730</v>
      </c>
      <c r="C29" s="573">
        <v>4</v>
      </c>
      <c r="D29" s="573">
        <v>1</v>
      </c>
      <c r="E29" s="573">
        <v>2</v>
      </c>
      <c r="F29" s="573">
        <v>0</v>
      </c>
      <c r="G29" s="573">
        <v>0</v>
      </c>
      <c r="H29" s="573">
        <v>0</v>
      </c>
      <c r="I29" s="573">
        <v>0</v>
      </c>
      <c r="J29" s="573">
        <v>1</v>
      </c>
      <c r="K29" s="573">
        <v>0</v>
      </c>
      <c r="L29" s="573">
        <v>0</v>
      </c>
      <c r="M29" s="573">
        <v>0</v>
      </c>
      <c r="N29" s="573">
        <v>0</v>
      </c>
      <c r="O29" s="573">
        <v>0</v>
      </c>
      <c r="P29" s="573">
        <v>0</v>
      </c>
      <c r="Q29" s="573">
        <v>0</v>
      </c>
      <c r="R29" s="573">
        <v>0</v>
      </c>
      <c r="S29" s="747">
        <v>0</v>
      </c>
      <c r="U29" s="170" t="s">
        <v>730</v>
      </c>
    </row>
    <row r="30" spans="1:21" ht="12.6" customHeight="1">
      <c r="A30" s="170"/>
      <c r="B30" s="165" t="s">
        <v>3120</v>
      </c>
      <c r="C30" s="573">
        <v>1</v>
      </c>
      <c r="D30" s="1457" t="s">
        <v>827</v>
      </c>
      <c r="E30" s="1457" t="s">
        <v>827</v>
      </c>
      <c r="F30" s="1457" t="s">
        <v>827</v>
      </c>
      <c r="G30" s="1457" t="s">
        <v>827</v>
      </c>
      <c r="H30" s="1457" t="s">
        <v>827</v>
      </c>
      <c r="I30" s="1457" t="s">
        <v>827</v>
      </c>
      <c r="J30" s="1457" t="s">
        <v>827</v>
      </c>
      <c r="K30" s="1457" t="s">
        <v>827</v>
      </c>
      <c r="L30" s="1457" t="s">
        <v>827</v>
      </c>
      <c r="M30" s="1457" t="s">
        <v>827</v>
      </c>
      <c r="N30" s="1457" t="s">
        <v>827</v>
      </c>
      <c r="O30" s="1457" t="s">
        <v>827</v>
      </c>
      <c r="P30" s="1457" t="s">
        <v>827</v>
      </c>
      <c r="Q30" s="1457" t="s">
        <v>827</v>
      </c>
      <c r="R30" s="1457" t="s">
        <v>827</v>
      </c>
      <c r="S30" s="1458" t="s">
        <v>827</v>
      </c>
      <c r="U30" s="170" t="s">
        <v>3120</v>
      </c>
    </row>
    <row r="31" spans="1:21" ht="12.6" customHeight="1">
      <c r="A31" s="170"/>
      <c r="B31" s="165" t="s">
        <v>3121</v>
      </c>
      <c r="C31" s="573">
        <v>6</v>
      </c>
      <c r="D31" s="573">
        <v>1</v>
      </c>
      <c r="E31" s="573">
        <v>1</v>
      </c>
      <c r="F31" s="573">
        <v>0</v>
      </c>
      <c r="G31" s="573">
        <v>1</v>
      </c>
      <c r="H31" s="573">
        <v>0</v>
      </c>
      <c r="I31" s="573">
        <v>0</v>
      </c>
      <c r="J31" s="573">
        <v>0</v>
      </c>
      <c r="K31" s="573">
        <v>1</v>
      </c>
      <c r="L31" s="573">
        <v>1</v>
      </c>
      <c r="M31" s="573">
        <v>0</v>
      </c>
      <c r="N31" s="573">
        <v>1</v>
      </c>
      <c r="O31" s="573">
        <v>0</v>
      </c>
      <c r="P31" s="573">
        <v>0</v>
      </c>
      <c r="Q31" s="573">
        <v>0</v>
      </c>
      <c r="R31" s="573">
        <v>0</v>
      </c>
      <c r="S31" s="747">
        <v>0</v>
      </c>
      <c r="U31" s="170" t="s">
        <v>3121</v>
      </c>
    </row>
    <row r="32" spans="1:21" ht="12.6" customHeight="1">
      <c r="A32" s="170"/>
      <c r="B32" s="165"/>
      <c r="C32" s="573"/>
      <c r="D32" s="573"/>
      <c r="E32" s="573"/>
      <c r="F32" s="573"/>
      <c r="G32" s="573"/>
      <c r="H32" s="573"/>
      <c r="I32" s="573"/>
      <c r="J32" s="573"/>
      <c r="K32" s="573"/>
      <c r="L32" s="573"/>
      <c r="M32" s="573"/>
      <c r="N32" s="573"/>
      <c r="O32" s="573"/>
      <c r="P32" s="573"/>
      <c r="Q32" s="573"/>
      <c r="R32" s="573"/>
      <c r="S32" s="747"/>
    </row>
    <row r="33" spans="1:21" ht="12.6" customHeight="1">
      <c r="A33" s="170" t="s">
        <v>430</v>
      </c>
      <c r="B33" s="165"/>
      <c r="C33" s="573">
        <v>10</v>
      </c>
      <c r="D33" s="573">
        <v>1</v>
      </c>
      <c r="E33" s="573">
        <v>2</v>
      </c>
      <c r="F33" s="573">
        <v>0</v>
      </c>
      <c r="G33" s="573">
        <v>2</v>
      </c>
      <c r="H33" s="573">
        <v>0</v>
      </c>
      <c r="I33" s="573">
        <v>0</v>
      </c>
      <c r="J33" s="573">
        <v>1</v>
      </c>
      <c r="K33" s="573">
        <v>0</v>
      </c>
      <c r="L33" s="573">
        <v>0</v>
      </c>
      <c r="M33" s="573">
        <v>2</v>
      </c>
      <c r="N33" s="573">
        <v>0</v>
      </c>
      <c r="O33" s="573">
        <v>1</v>
      </c>
      <c r="P33" s="573">
        <v>0</v>
      </c>
      <c r="Q33" s="573">
        <v>0</v>
      </c>
      <c r="R33" s="573">
        <v>1</v>
      </c>
      <c r="S33" s="747">
        <v>0</v>
      </c>
      <c r="T33" s="90" t="s">
        <v>430</v>
      </c>
    </row>
    <row r="34" spans="1:21" ht="12.6" customHeight="1">
      <c r="A34" s="170"/>
      <c r="B34" s="165"/>
      <c r="C34" s="573"/>
      <c r="D34" s="573"/>
      <c r="E34" s="573"/>
      <c r="F34" s="573"/>
      <c r="G34" s="573"/>
      <c r="H34" s="573"/>
      <c r="I34" s="573"/>
      <c r="J34" s="573"/>
      <c r="K34" s="573"/>
      <c r="L34" s="573"/>
      <c r="M34" s="573"/>
      <c r="N34" s="573"/>
      <c r="O34" s="573"/>
      <c r="P34" s="573"/>
      <c r="Q34" s="573"/>
      <c r="R34" s="573"/>
      <c r="S34" s="747"/>
    </row>
    <row r="35" spans="1:21" ht="12.6" customHeight="1">
      <c r="A35" s="170"/>
      <c r="B35" s="165"/>
      <c r="C35" s="573"/>
      <c r="D35" s="573"/>
      <c r="E35" s="573"/>
      <c r="F35" s="573"/>
      <c r="G35" s="573"/>
      <c r="H35" s="573"/>
      <c r="I35" s="573"/>
      <c r="J35" s="573"/>
      <c r="K35" s="573"/>
      <c r="L35" s="573"/>
      <c r="M35" s="573"/>
      <c r="N35" s="573"/>
      <c r="O35" s="573"/>
      <c r="P35" s="573"/>
      <c r="Q35" s="573"/>
      <c r="R35" s="573"/>
      <c r="S35" s="747"/>
    </row>
    <row r="36" spans="1:21" ht="12.6" customHeight="1">
      <c r="A36" s="170" t="s">
        <v>731</v>
      </c>
      <c r="B36" s="165"/>
      <c r="C36" s="573">
        <v>175</v>
      </c>
      <c r="D36" s="573">
        <v>12</v>
      </c>
      <c r="E36" s="573">
        <v>47</v>
      </c>
      <c r="F36" s="573">
        <v>6</v>
      </c>
      <c r="G36" s="573">
        <v>3</v>
      </c>
      <c r="H36" s="573">
        <v>1</v>
      </c>
      <c r="I36" s="573">
        <v>12</v>
      </c>
      <c r="J36" s="573">
        <v>12</v>
      </c>
      <c r="K36" s="573">
        <v>1</v>
      </c>
      <c r="L36" s="573">
        <v>15</v>
      </c>
      <c r="M36" s="573">
        <v>33</v>
      </c>
      <c r="N36" s="573">
        <v>8</v>
      </c>
      <c r="O36" s="573">
        <v>3</v>
      </c>
      <c r="P36" s="573">
        <v>11</v>
      </c>
      <c r="Q36" s="573">
        <v>1</v>
      </c>
      <c r="R36" s="573">
        <v>4</v>
      </c>
      <c r="S36" s="747">
        <v>6</v>
      </c>
      <c r="T36" s="90" t="s">
        <v>731</v>
      </c>
    </row>
    <row r="37" spans="1:21" ht="12.6" customHeight="1">
      <c r="A37" s="170"/>
      <c r="B37" s="165"/>
      <c r="C37" s="90"/>
      <c r="D37" s="90"/>
      <c r="E37" s="90"/>
      <c r="F37" s="90"/>
      <c r="G37" s="90"/>
      <c r="H37" s="90"/>
      <c r="I37" s="90"/>
      <c r="J37" s="90"/>
      <c r="K37" s="90"/>
      <c r="L37" s="90"/>
      <c r="M37" s="90"/>
      <c r="N37" s="90"/>
      <c r="O37" s="90"/>
      <c r="P37" s="90"/>
      <c r="Q37" s="90"/>
      <c r="R37" s="90"/>
      <c r="S37" s="165"/>
    </row>
    <row r="38" spans="1:21" ht="12.6" customHeight="1">
      <c r="A38" s="170"/>
      <c r="B38" s="165" t="s">
        <v>731</v>
      </c>
      <c r="C38" s="90"/>
      <c r="D38" s="90"/>
      <c r="E38" s="90"/>
      <c r="F38" s="90"/>
      <c r="G38" s="90"/>
      <c r="H38" s="90"/>
      <c r="I38" s="90"/>
      <c r="J38" s="90"/>
      <c r="K38" s="90"/>
      <c r="L38" s="90"/>
      <c r="M38" s="90"/>
      <c r="N38" s="90"/>
      <c r="O38" s="90"/>
      <c r="P38" s="90"/>
      <c r="Q38" s="90"/>
      <c r="R38" s="90"/>
      <c r="S38" s="165"/>
      <c r="U38" s="170" t="s">
        <v>731</v>
      </c>
    </row>
    <row r="39" spans="1:21" ht="12.6" customHeight="1">
      <c r="A39" s="170"/>
      <c r="B39" s="165" t="s">
        <v>732</v>
      </c>
      <c r="C39" s="573">
        <v>3</v>
      </c>
      <c r="D39" s="1457" t="s">
        <v>827</v>
      </c>
      <c r="E39" s="1457" t="s">
        <v>827</v>
      </c>
      <c r="F39" s="1457" t="s">
        <v>827</v>
      </c>
      <c r="G39" s="1457" t="s">
        <v>827</v>
      </c>
      <c r="H39" s="1457" t="s">
        <v>827</v>
      </c>
      <c r="I39" s="1457" t="s">
        <v>827</v>
      </c>
      <c r="J39" s="1457" t="s">
        <v>827</v>
      </c>
      <c r="K39" s="1457" t="s">
        <v>827</v>
      </c>
      <c r="L39" s="1457" t="s">
        <v>827</v>
      </c>
      <c r="M39" s="1457" t="s">
        <v>827</v>
      </c>
      <c r="N39" s="1457" t="s">
        <v>827</v>
      </c>
      <c r="O39" s="1457" t="s">
        <v>827</v>
      </c>
      <c r="P39" s="1457" t="s">
        <v>827</v>
      </c>
      <c r="Q39" s="1457" t="s">
        <v>827</v>
      </c>
      <c r="R39" s="1457" t="s">
        <v>827</v>
      </c>
      <c r="S39" s="1458" t="s">
        <v>827</v>
      </c>
      <c r="U39" s="170" t="s">
        <v>732</v>
      </c>
    </row>
    <row r="40" spans="1:21" ht="12.6" customHeight="1">
      <c r="A40" s="170"/>
      <c r="B40" s="165" t="s">
        <v>3122</v>
      </c>
      <c r="C40" s="573">
        <v>17</v>
      </c>
      <c r="D40" s="573">
        <v>0</v>
      </c>
      <c r="E40" s="573">
        <v>4</v>
      </c>
      <c r="F40" s="573">
        <v>1</v>
      </c>
      <c r="G40" s="573">
        <v>1</v>
      </c>
      <c r="H40" s="573">
        <v>0</v>
      </c>
      <c r="I40" s="573">
        <v>0</v>
      </c>
      <c r="J40" s="573">
        <v>3</v>
      </c>
      <c r="K40" s="573">
        <v>0</v>
      </c>
      <c r="L40" s="573">
        <v>2</v>
      </c>
      <c r="M40" s="573">
        <v>4</v>
      </c>
      <c r="N40" s="573">
        <v>0</v>
      </c>
      <c r="O40" s="573">
        <v>0</v>
      </c>
      <c r="P40" s="573">
        <v>2</v>
      </c>
      <c r="Q40" s="573">
        <v>0</v>
      </c>
      <c r="R40" s="573">
        <v>0</v>
      </c>
      <c r="S40" s="747">
        <v>0</v>
      </c>
      <c r="U40" s="170" t="s">
        <v>3122</v>
      </c>
    </row>
    <row r="41" spans="1:21" ht="12.6" customHeight="1">
      <c r="A41" s="170"/>
      <c r="B41" s="165" t="s">
        <v>3123</v>
      </c>
      <c r="C41" s="573">
        <v>19</v>
      </c>
      <c r="D41" s="573">
        <v>1</v>
      </c>
      <c r="E41" s="573">
        <v>3</v>
      </c>
      <c r="F41" s="573">
        <v>2</v>
      </c>
      <c r="G41" s="573">
        <v>0</v>
      </c>
      <c r="H41" s="573">
        <v>0</v>
      </c>
      <c r="I41" s="573">
        <v>2</v>
      </c>
      <c r="J41" s="573">
        <v>2</v>
      </c>
      <c r="K41" s="573">
        <v>0</v>
      </c>
      <c r="L41" s="573">
        <v>2</v>
      </c>
      <c r="M41" s="573">
        <v>5</v>
      </c>
      <c r="N41" s="573">
        <v>0</v>
      </c>
      <c r="O41" s="573">
        <v>0</v>
      </c>
      <c r="P41" s="573">
        <v>1</v>
      </c>
      <c r="Q41" s="573">
        <v>0</v>
      </c>
      <c r="R41" s="573">
        <v>0</v>
      </c>
      <c r="S41" s="747">
        <v>1</v>
      </c>
      <c r="U41" s="170" t="s">
        <v>3123</v>
      </c>
    </row>
    <row r="42" spans="1:21" ht="12.6" customHeight="1">
      <c r="A42" s="170"/>
      <c r="B42" s="165" t="s">
        <v>734</v>
      </c>
      <c r="C42" s="573">
        <v>1</v>
      </c>
      <c r="D42" s="1457" t="s">
        <v>827</v>
      </c>
      <c r="E42" s="1457" t="s">
        <v>827</v>
      </c>
      <c r="F42" s="1457" t="s">
        <v>827</v>
      </c>
      <c r="G42" s="1457" t="s">
        <v>827</v>
      </c>
      <c r="H42" s="1457" t="s">
        <v>827</v>
      </c>
      <c r="I42" s="1457" t="s">
        <v>827</v>
      </c>
      <c r="J42" s="1457" t="s">
        <v>827</v>
      </c>
      <c r="K42" s="1457" t="s">
        <v>827</v>
      </c>
      <c r="L42" s="1457" t="s">
        <v>827</v>
      </c>
      <c r="M42" s="1457" t="s">
        <v>827</v>
      </c>
      <c r="N42" s="1457" t="s">
        <v>827</v>
      </c>
      <c r="O42" s="1457" t="s">
        <v>827</v>
      </c>
      <c r="P42" s="1457" t="s">
        <v>827</v>
      </c>
      <c r="Q42" s="1457" t="s">
        <v>827</v>
      </c>
      <c r="R42" s="1457" t="s">
        <v>827</v>
      </c>
      <c r="S42" s="1458" t="s">
        <v>827</v>
      </c>
      <c r="U42" s="170" t="s">
        <v>734</v>
      </c>
    </row>
    <row r="43" spans="1:21" ht="12.6" customHeight="1">
      <c r="A43" s="170"/>
      <c r="B43" s="165" t="s">
        <v>735</v>
      </c>
      <c r="C43" s="573">
        <v>34</v>
      </c>
      <c r="D43" s="573">
        <v>4</v>
      </c>
      <c r="E43" s="573">
        <v>6</v>
      </c>
      <c r="F43" s="573">
        <v>2</v>
      </c>
      <c r="G43" s="573">
        <v>0</v>
      </c>
      <c r="H43" s="573">
        <v>1</v>
      </c>
      <c r="I43" s="573">
        <v>2</v>
      </c>
      <c r="J43" s="573">
        <v>3</v>
      </c>
      <c r="K43" s="573">
        <v>0</v>
      </c>
      <c r="L43" s="573">
        <v>2</v>
      </c>
      <c r="M43" s="573">
        <v>10</v>
      </c>
      <c r="N43" s="573">
        <v>2</v>
      </c>
      <c r="O43" s="573">
        <v>0</v>
      </c>
      <c r="P43" s="573">
        <v>0</v>
      </c>
      <c r="Q43" s="573">
        <v>0</v>
      </c>
      <c r="R43" s="573">
        <v>2</v>
      </c>
      <c r="S43" s="747">
        <v>0</v>
      </c>
      <c r="U43" s="170" t="s">
        <v>735</v>
      </c>
    </row>
    <row r="44" spans="1:21" ht="12.6" customHeight="1">
      <c r="A44" s="170"/>
      <c r="B44" s="165" t="s">
        <v>736</v>
      </c>
      <c r="C44" s="573">
        <v>46</v>
      </c>
      <c r="D44" s="573">
        <v>2</v>
      </c>
      <c r="E44" s="573">
        <v>18</v>
      </c>
      <c r="F44" s="573">
        <v>0</v>
      </c>
      <c r="G44" s="573">
        <v>2</v>
      </c>
      <c r="H44" s="573">
        <v>0</v>
      </c>
      <c r="I44" s="573">
        <v>4</v>
      </c>
      <c r="J44" s="573">
        <v>1</v>
      </c>
      <c r="K44" s="573">
        <v>1</v>
      </c>
      <c r="L44" s="573">
        <v>6</v>
      </c>
      <c r="M44" s="573">
        <v>5</v>
      </c>
      <c r="N44" s="573">
        <v>3</v>
      </c>
      <c r="O44" s="573">
        <v>0</v>
      </c>
      <c r="P44" s="573">
        <v>1</v>
      </c>
      <c r="Q44" s="573">
        <v>1</v>
      </c>
      <c r="R44" s="573">
        <v>0</v>
      </c>
      <c r="S44" s="747">
        <v>2</v>
      </c>
      <c r="U44" s="170" t="s">
        <v>736</v>
      </c>
    </row>
    <row r="45" spans="1:21" ht="12.6" customHeight="1">
      <c r="A45" s="170"/>
      <c r="B45" s="165" t="s">
        <v>737</v>
      </c>
      <c r="C45" s="573">
        <v>34</v>
      </c>
      <c r="D45" s="573">
        <v>0</v>
      </c>
      <c r="E45" s="573">
        <v>10</v>
      </c>
      <c r="F45" s="573">
        <v>1</v>
      </c>
      <c r="G45" s="573">
        <v>0</v>
      </c>
      <c r="H45" s="573">
        <v>0</v>
      </c>
      <c r="I45" s="573">
        <v>3</v>
      </c>
      <c r="J45" s="573">
        <v>3</v>
      </c>
      <c r="K45" s="573">
        <v>0</v>
      </c>
      <c r="L45" s="573">
        <v>1</v>
      </c>
      <c r="M45" s="573">
        <v>5</v>
      </c>
      <c r="N45" s="573">
        <v>3</v>
      </c>
      <c r="O45" s="573">
        <v>2</v>
      </c>
      <c r="P45" s="573">
        <v>4</v>
      </c>
      <c r="Q45" s="573">
        <v>0</v>
      </c>
      <c r="R45" s="573">
        <v>1</v>
      </c>
      <c r="S45" s="747">
        <v>1</v>
      </c>
      <c r="U45" s="170" t="s">
        <v>737</v>
      </c>
    </row>
    <row r="46" spans="1:21" ht="12.6" customHeight="1">
      <c r="A46" s="170"/>
      <c r="B46" s="165" t="s">
        <v>738</v>
      </c>
      <c r="C46" s="573">
        <v>17</v>
      </c>
      <c r="D46" s="573">
        <v>3</v>
      </c>
      <c r="E46" s="573">
        <v>4</v>
      </c>
      <c r="F46" s="573">
        <v>0</v>
      </c>
      <c r="G46" s="573">
        <v>0</v>
      </c>
      <c r="H46" s="573">
        <v>0</v>
      </c>
      <c r="I46" s="573">
        <v>1</v>
      </c>
      <c r="J46" s="573">
        <v>0</v>
      </c>
      <c r="K46" s="573">
        <v>0</v>
      </c>
      <c r="L46" s="573">
        <v>2</v>
      </c>
      <c r="M46" s="573">
        <v>3</v>
      </c>
      <c r="N46" s="573">
        <v>0</v>
      </c>
      <c r="O46" s="573">
        <v>1</v>
      </c>
      <c r="P46" s="573">
        <v>2</v>
      </c>
      <c r="Q46" s="573">
        <v>0</v>
      </c>
      <c r="R46" s="573">
        <v>1</v>
      </c>
      <c r="S46" s="747">
        <v>0</v>
      </c>
      <c r="U46" s="170" t="s">
        <v>738</v>
      </c>
    </row>
    <row r="47" spans="1:21" ht="12.6" customHeight="1">
      <c r="A47" s="170"/>
      <c r="B47" s="165" t="s">
        <v>3125</v>
      </c>
      <c r="C47" s="573">
        <v>4</v>
      </c>
      <c r="D47" s="573">
        <v>2</v>
      </c>
      <c r="E47" s="573">
        <v>0</v>
      </c>
      <c r="F47" s="573">
        <v>0</v>
      </c>
      <c r="G47" s="573">
        <v>0</v>
      </c>
      <c r="H47" s="573">
        <v>0</v>
      </c>
      <c r="I47" s="573">
        <v>0</v>
      </c>
      <c r="J47" s="573">
        <v>0</v>
      </c>
      <c r="K47" s="573">
        <v>0</v>
      </c>
      <c r="L47" s="573">
        <v>0</v>
      </c>
      <c r="M47" s="573">
        <v>1</v>
      </c>
      <c r="N47" s="573">
        <v>0</v>
      </c>
      <c r="O47" s="573">
        <v>0</v>
      </c>
      <c r="P47" s="573">
        <v>1</v>
      </c>
      <c r="Q47" s="573">
        <v>0</v>
      </c>
      <c r="R47" s="573">
        <v>0</v>
      </c>
      <c r="S47" s="747">
        <v>0</v>
      </c>
      <c r="U47" s="170" t="s">
        <v>3125</v>
      </c>
    </row>
    <row r="48" spans="1:21" ht="12.6" customHeight="1">
      <c r="A48" s="170"/>
      <c r="B48" s="165"/>
      <c r="C48" s="573"/>
      <c r="D48" s="573"/>
      <c r="E48" s="573"/>
      <c r="F48" s="573"/>
      <c r="G48" s="573"/>
      <c r="H48" s="573"/>
      <c r="I48" s="573"/>
      <c r="J48" s="573"/>
      <c r="K48" s="573"/>
      <c r="L48" s="573"/>
      <c r="M48" s="573"/>
      <c r="N48" s="573"/>
      <c r="O48" s="573"/>
      <c r="P48" s="573"/>
      <c r="Q48" s="573"/>
      <c r="R48" s="573"/>
      <c r="S48" s="747"/>
    </row>
    <row r="49" spans="1:21" ht="12.6" customHeight="1">
      <c r="A49" s="170" t="s">
        <v>443</v>
      </c>
      <c r="B49" s="165"/>
      <c r="C49" s="573">
        <v>196</v>
      </c>
      <c r="D49" s="573">
        <v>28</v>
      </c>
      <c r="E49" s="573">
        <v>43</v>
      </c>
      <c r="F49" s="573">
        <v>9</v>
      </c>
      <c r="G49" s="573">
        <v>4</v>
      </c>
      <c r="H49" s="573">
        <v>2</v>
      </c>
      <c r="I49" s="573">
        <v>10</v>
      </c>
      <c r="J49" s="573">
        <v>13</v>
      </c>
      <c r="K49" s="573">
        <v>4</v>
      </c>
      <c r="L49" s="573">
        <v>11</v>
      </c>
      <c r="M49" s="573">
        <v>37</v>
      </c>
      <c r="N49" s="573">
        <v>4</v>
      </c>
      <c r="O49" s="573">
        <v>4</v>
      </c>
      <c r="P49" s="573">
        <v>12</v>
      </c>
      <c r="Q49" s="573">
        <v>2</v>
      </c>
      <c r="R49" s="573">
        <v>7</v>
      </c>
      <c r="S49" s="747">
        <v>6</v>
      </c>
      <c r="T49" s="90" t="s">
        <v>443</v>
      </c>
    </row>
    <row r="50" spans="1:21" ht="12.6" customHeight="1">
      <c r="A50" s="170"/>
      <c r="B50" s="165"/>
      <c r="C50" s="90"/>
      <c r="D50" s="90"/>
      <c r="E50" s="90"/>
      <c r="F50" s="90"/>
      <c r="G50" s="90"/>
      <c r="H50" s="90"/>
      <c r="I50" s="90"/>
      <c r="J50" s="90"/>
      <c r="K50" s="90"/>
      <c r="L50" s="90"/>
      <c r="M50" s="90"/>
      <c r="N50" s="90"/>
      <c r="O50" s="90"/>
      <c r="P50" s="90"/>
      <c r="Q50" s="90"/>
      <c r="R50" s="90"/>
      <c r="S50" s="165"/>
    </row>
    <row r="51" spans="1:21" ht="12.6" customHeight="1">
      <c r="A51" s="170"/>
      <c r="B51" s="165" t="s">
        <v>739</v>
      </c>
      <c r="C51" s="573">
        <v>8</v>
      </c>
      <c r="D51" s="573">
        <v>0</v>
      </c>
      <c r="E51" s="573">
        <v>3</v>
      </c>
      <c r="F51" s="573">
        <v>0</v>
      </c>
      <c r="G51" s="573">
        <v>0</v>
      </c>
      <c r="H51" s="573">
        <v>0</v>
      </c>
      <c r="I51" s="573">
        <v>0</v>
      </c>
      <c r="J51" s="573">
        <v>1</v>
      </c>
      <c r="K51" s="573">
        <v>0</v>
      </c>
      <c r="L51" s="573">
        <v>1</v>
      </c>
      <c r="M51" s="573">
        <v>1</v>
      </c>
      <c r="N51" s="573">
        <v>0</v>
      </c>
      <c r="O51" s="573">
        <v>0</v>
      </c>
      <c r="P51" s="573">
        <v>0</v>
      </c>
      <c r="Q51" s="573">
        <v>0</v>
      </c>
      <c r="R51" s="573">
        <v>2</v>
      </c>
      <c r="S51" s="747">
        <v>0</v>
      </c>
      <c r="U51" s="170" t="s">
        <v>739</v>
      </c>
    </row>
    <row r="52" spans="1:21" ht="12.6" customHeight="1">
      <c r="A52" s="170"/>
      <c r="B52" s="165" t="s">
        <v>740</v>
      </c>
      <c r="C52" s="573">
        <v>34</v>
      </c>
      <c r="D52" s="573">
        <v>4</v>
      </c>
      <c r="E52" s="573">
        <v>4</v>
      </c>
      <c r="F52" s="573">
        <v>2</v>
      </c>
      <c r="G52" s="573">
        <v>0</v>
      </c>
      <c r="H52" s="573">
        <v>0</v>
      </c>
      <c r="I52" s="573">
        <v>3</v>
      </c>
      <c r="J52" s="573">
        <v>1</v>
      </c>
      <c r="K52" s="573">
        <v>0</v>
      </c>
      <c r="L52" s="573">
        <v>2</v>
      </c>
      <c r="M52" s="573">
        <v>16</v>
      </c>
      <c r="N52" s="573">
        <v>0</v>
      </c>
      <c r="O52" s="573">
        <v>0</v>
      </c>
      <c r="P52" s="573">
        <v>1</v>
      </c>
      <c r="Q52" s="573">
        <v>1</v>
      </c>
      <c r="R52" s="573">
        <v>0</v>
      </c>
      <c r="S52" s="747">
        <v>0</v>
      </c>
      <c r="U52" s="170" t="s">
        <v>740</v>
      </c>
    </row>
    <row r="53" spans="1:21" ht="12.6" customHeight="1">
      <c r="A53" s="170"/>
      <c r="B53" s="165" t="s">
        <v>741</v>
      </c>
      <c r="C53" s="573">
        <v>41</v>
      </c>
      <c r="D53" s="573">
        <v>3</v>
      </c>
      <c r="E53" s="573">
        <v>12</v>
      </c>
      <c r="F53" s="573">
        <v>2</v>
      </c>
      <c r="G53" s="573">
        <v>0</v>
      </c>
      <c r="H53" s="573">
        <v>1</v>
      </c>
      <c r="I53" s="573">
        <v>1</v>
      </c>
      <c r="J53" s="573">
        <v>2</v>
      </c>
      <c r="K53" s="573">
        <v>2</v>
      </c>
      <c r="L53" s="573">
        <v>2</v>
      </c>
      <c r="M53" s="573">
        <v>10</v>
      </c>
      <c r="N53" s="573">
        <v>1</v>
      </c>
      <c r="O53" s="573">
        <v>1</v>
      </c>
      <c r="P53" s="573">
        <v>3</v>
      </c>
      <c r="Q53" s="573">
        <v>1</v>
      </c>
      <c r="R53" s="573">
        <v>0</v>
      </c>
      <c r="S53" s="747">
        <v>0</v>
      </c>
      <c r="U53" s="170" t="s">
        <v>741</v>
      </c>
    </row>
    <row r="54" spans="1:21" ht="12.6" customHeight="1">
      <c r="A54" s="170"/>
      <c r="B54" s="165" t="s">
        <v>742</v>
      </c>
      <c r="C54" s="573">
        <v>39</v>
      </c>
      <c r="D54" s="573">
        <v>9</v>
      </c>
      <c r="E54" s="573">
        <v>7</v>
      </c>
      <c r="F54" s="573">
        <v>4</v>
      </c>
      <c r="G54" s="573">
        <v>0</v>
      </c>
      <c r="H54" s="573">
        <v>0</v>
      </c>
      <c r="I54" s="573">
        <v>2</v>
      </c>
      <c r="J54" s="573">
        <v>2</v>
      </c>
      <c r="K54" s="573">
        <v>2</v>
      </c>
      <c r="L54" s="573">
        <v>0</v>
      </c>
      <c r="M54" s="573">
        <v>2</v>
      </c>
      <c r="N54" s="573">
        <v>1</v>
      </c>
      <c r="O54" s="573">
        <v>3</v>
      </c>
      <c r="P54" s="573">
        <v>3</v>
      </c>
      <c r="Q54" s="573">
        <v>0</v>
      </c>
      <c r="R54" s="573">
        <v>1</v>
      </c>
      <c r="S54" s="747">
        <v>3</v>
      </c>
      <c r="U54" s="170" t="s">
        <v>742</v>
      </c>
    </row>
    <row r="55" spans="1:21" ht="12.6" customHeight="1">
      <c r="A55" s="170"/>
      <c r="B55" s="165" t="s">
        <v>743</v>
      </c>
      <c r="C55" s="573">
        <v>7</v>
      </c>
      <c r="D55" s="573">
        <v>0</v>
      </c>
      <c r="E55" s="573">
        <v>3</v>
      </c>
      <c r="F55" s="573">
        <v>0</v>
      </c>
      <c r="G55" s="573">
        <v>0</v>
      </c>
      <c r="H55" s="573">
        <v>0</v>
      </c>
      <c r="I55" s="573">
        <v>0</v>
      </c>
      <c r="J55" s="573">
        <v>2</v>
      </c>
      <c r="K55" s="573">
        <v>0</v>
      </c>
      <c r="L55" s="573">
        <v>0</v>
      </c>
      <c r="M55" s="573">
        <v>1</v>
      </c>
      <c r="N55" s="573">
        <v>0</v>
      </c>
      <c r="O55" s="573">
        <v>0</v>
      </c>
      <c r="P55" s="573">
        <v>0</v>
      </c>
      <c r="Q55" s="573">
        <v>0</v>
      </c>
      <c r="R55" s="573">
        <v>0</v>
      </c>
      <c r="S55" s="747">
        <v>1</v>
      </c>
      <c r="U55" s="170" t="s">
        <v>743</v>
      </c>
    </row>
    <row r="56" spans="1:21" ht="12.6" customHeight="1">
      <c r="A56" s="170"/>
      <c r="B56" s="165" t="s">
        <v>744</v>
      </c>
      <c r="C56" s="573">
        <v>48</v>
      </c>
      <c r="D56" s="573">
        <v>8</v>
      </c>
      <c r="E56" s="573">
        <v>9</v>
      </c>
      <c r="F56" s="573">
        <v>0</v>
      </c>
      <c r="G56" s="573">
        <v>2</v>
      </c>
      <c r="H56" s="573">
        <v>1</v>
      </c>
      <c r="I56" s="573">
        <v>3</v>
      </c>
      <c r="J56" s="573">
        <v>4</v>
      </c>
      <c r="K56" s="573">
        <v>0</v>
      </c>
      <c r="L56" s="573">
        <v>4</v>
      </c>
      <c r="M56" s="573">
        <v>6</v>
      </c>
      <c r="N56" s="573">
        <v>2</v>
      </c>
      <c r="O56" s="573">
        <v>0</v>
      </c>
      <c r="P56" s="573">
        <v>3</v>
      </c>
      <c r="Q56" s="573">
        <v>0</v>
      </c>
      <c r="R56" s="573">
        <v>4</v>
      </c>
      <c r="S56" s="747">
        <v>2</v>
      </c>
      <c r="U56" s="170" t="s">
        <v>744</v>
      </c>
    </row>
    <row r="57" spans="1:21" ht="12.6" customHeight="1">
      <c r="A57" s="170"/>
      <c r="B57" s="165" t="s">
        <v>745</v>
      </c>
      <c r="C57" s="573">
        <v>12</v>
      </c>
      <c r="D57" s="573">
        <v>3</v>
      </c>
      <c r="E57" s="573">
        <v>3</v>
      </c>
      <c r="F57" s="573">
        <v>1</v>
      </c>
      <c r="G57" s="573">
        <v>2</v>
      </c>
      <c r="H57" s="573">
        <v>0</v>
      </c>
      <c r="I57" s="573">
        <v>1</v>
      </c>
      <c r="J57" s="573">
        <v>1</v>
      </c>
      <c r="K57" s="573">
        <v>0</v>
      </c>
      <c r="L57" s="573">
        <v>0</v>
      </c>
      <c r="M57" s="573">
        <v>0</v>
      </c>
      <c r="N57" s="573">
        <v>0</v>
      </c>
      <c r="O57" s="573">
        <v>0</v>
      </c>
      <c r="P57" s="573">
        <v>1</v>
      </c>
      <c r="Q57" s="573">
        <v>0</v>
      </c>
      <c r="R57" s="573">
        <v>0</v>
      </c>
      <c r="S57" s="747">
        <v>0</v>
      </c>
      <c r="U57" s="170" t="s">
        <v>745</v>
      </c>
    </row>
    <row r="58" spans="1:21" ht="12.6" customHeight="1">
      <c r="A58" s="170"/>
      <c r="B58" s="165" t="s">
        <v>746</v>
      </c>
      <c r="C58" s="573">
        <v>7</v>
      </c>
      <c r="D58" s="573">
        <v>1</v>
      </c>
      <c r="E58" s="573">
        <v>2</v>
      </c>
      <c r="F58" s="573">
        <v>0</v>
      </c>
      <c r="G58" s="573">
        <v>0</v>
      </c>
      <c r="H58" s="573">
        <v>0</v>
      </c>
      <c r="I58" s="573">
        <v>0</v>
      </c>
      <c r="J58" s="573">
        <v>0</v>
      </c>
      <c r="K58" s="573">
        <v>0</v>
      </c>
      <c r="L58" s="573">
        <v>2</v>
      </c>
      <c r="M58" s="573">
        <v>1</v>
      </c>
      <c r="N58" s="573">
        <v>0</v>
      </c>
      <c r="O58" s="573">
        <v>0</v>
      </c>
      <c r="P58" s="573">
        <v>1</v>
      </c>
      <c r="Q58" s="573">
        <v>0</v>
      </c>
      <c r="R58" s="573">
        <v>0</v>
      </c>
      <c r="S58" s="747">
        <v>0</v>
      </c>
      <c r="U58" s="170" t="s">
        <v>746</v>
      </c>
    </row>
    <row r="59" spans="1:21" ht="12.6" customHeight="1">
      <c r="A59" s="170"/>
      <c r="B59" s="170"/>
    </row>
    <row r="60" spans="1:21" ht="12.6" customHeight="1">
      <c r="A60" s="170"/>
      <c r="B60" s="170"/>
    </row>
    <row r="61" spans="1:21" ht="12.6" customHeight="1">
      <c r="A61" s="170"/>
      <c r="B61" s="170"/>
    </row>
    <row r="62" spans="1:21" ht="12.6" customHeight="1">
      <c r="A62" s="170"/>
      <c r="B62" s="170"/>
    </row>
    <row r="63" spans="1:21" ht="12.6" customHeight="1">
      <c r="A63" s="170"/>
      <c r="B63" s="170"/>
    </row>
    <row r="64" spans="1:21" ht="12.6" customHeight="1">
      <c r="A64" s="170"/>
      <c r="B64" s="170"/>
    </row>
    <row r="65" spans="1:21" ht="12.6" customHeight="1">
      <c r="A65" s="170"/>
      <c r="B65" s="170"/>
    </row>
    <row r="66" spans="1:21" s="24" customFormat="1" ht="12.6" customHeight="1">
      <c r="A66" s="1586" t="s">
        <v>3078</v>
      </c>
      <c r="B66" s="1586"/>
      <c r="C66" s="749"/>
      <c r="D66" s="48"/>
      <c r="E66" s="48"/>
      <c r="F66" s="48"/>
      <c r="G66" s="48"/>
      <c r="H66" s="48"/>
      <c r="I66" s="48"/>
      <c r="J66" s="48"/>
      <c r="K66" s="48"/>
      <c r="L66" s="1586" t="s">
        <v>3078</v>
      </c>
      <c r="M66" s="1586"/>
      <c r="N66" s="1586"/>
      <c r="O66" s="1586"/>
      <c r="P66" s="1586"/>
      <c r="Q66" s="1586"/>
      <c r="R66" s="48"/>
      <c r="S66" s="48"/>
      <c r="T66" s="211"/>
      <c r="U66" s="750"/>
    </row>
    <row r="67" spans="1:21" s="170" customFormat="1" ht="9.75" customHeight="1">
      <c r="A67" s="75"/>
      <c r="B67" s="75"/>
      <c r="C67" s="174"/>
      <c r="D67" s="174"/>
      <c r="E67" s="174"/>
      <c r="F67" s="174"/>
      <c r="G67" s="174"/>
      <c r="H67" s="174"/>
      <c r="I67" s="174"/>
      <c r="J67" s="174"/>
      <c r="K67" s="174"/>
      <c r="L67" s="75"/>
      <c r="M67" s="75"/>
      <c r="N67" s="75"/>
      <c r="O67" s="75"/>
      <c r="P67" s="75"/>
      <c r="Q67" s="75"/>
      <c r="R67" s="174"/>
      <c r="S67" s="174"/>
      <c r="U67" s="210"/>
    </row>
    <row r="68" spans="1:21" ht="15" customHeight="1">
      <c r="B68" s="744"/>
      <c r="C68" s="734" t="s">
        <v>127</v>
      </c>
      <c r="D68" s="745"/>
      <c r="E68" s="745"/>
      <c r="F68" s="745"/>
      <c r="G68" s="745"/>
      <c r="H68" s="745"/>
      <c r="I68" s="745"/>
      <c r="J68" s="745"/>
      <c r="K68" s="746"/>
      <c r="L68" s="722" t="s">
        <v>127</v>
      </c>
      <c r="M68" s="745"/>
      <c r="N68" s="745"/>
      <c r="O68" s="745"/>
      <c r="P68" s="745"/>
      <c r="Q68" s="745"/>
      <c r="R68" s="745"/>
      <c r="S68" s="745"/>
      <c r="T68" s="745"/>
      <c r="U68" s="744"/>
    </row>
    <row r="69" spans="1:21" ht="9.75" customHeight="1">
      <c r="A69" s="264"/>
      <c r="B69" s="751"/>
      <c r="C69" s="264"/>
      <c r="D69" s="264"/>
      <c r="E69" s="264"/>
      <c r="F69" s="264"/>
      <c r="G69" s="264"/>
      <c r="H69" s="264"/>
      <c r="I69" s="264"/>
      <c r="J69" s="264"/>
      <c r="K69" s="264"/>
      <c r="L69" s="264"/>
      <c r="M69" s="264"/>
      <c r="N69" s="264"/>
      <c r="O69" s="264"/>
      <c r="P69" s="264"/>
      <c r="Q69" s="264"/>
      <c r="R69" s="264"/>
      <c r="S69" s="264"/>
      <c r="T69" s="264"/>
      <c r="U69" s="751"/>
    </row>
    <row r="70" spans="1:21" ht="12.6" customHeight="1">
      <c r="A70" s="170" t="s">
        <v>453</v>
      </c>
      <c r="B70" s="165"/>
      <c r="C70" s="573">
        <v>847</v>
      </c>
      <c r="D70" s="573">
        <v>157</v>
      </c>
      <c r="E70" s="573">
        <v>197</v>
      </c>
      <c r="F70" s="573">
        <v>56</v>
      </c>
      <c r="G70" s="573">
        <v>0</v>
      </c>
      <c r="H70" s="573">
        <v>0</v>
      </c>
      <c r="I70" s="573">
        <v>26</v>
      </c>
      <c r="J70" s="573">
        <v>33</v>
      </c>
      <c r="K70" s="573">
        <v>16</v>
      </c>
      <c r="L70" s="573">
        <v>63</v>
      </c>
      <c r="M70" s="573">
        <v>174</v>
      </c>
      <c r="N70" s="573">
        <v>23</v>
      </c>
      <c r="O70" s="573">
        <v>11</v>
      </c>
      <c r="P70" s="573">
        <v>37</v>
      </c>
      <c r="Q70" s="573">
        <v>10</v>
      </c>
      <c r="R70" s="573">
        <v>32</v>
      </c>
      <c r="S70" s="747">
        <v>12</v>
      </c>
      <c r="T70" s="90" t="s">
        <v>453</v>
      </c>
    </row>
    <row r="71" spans="1:21" ht="12.6" customHeight="1">
      <c r="A71" s="170"/>
      <c r="B71" s="165"/>
      <c r="C71" s="90"/>
      <c r="D71" s="90"/>
      <c r="E71" s="90"/>
      <c r="F71" s="90"/>
      <c r="G71" s="90"/>
      <c r="H71" s="90"/>
      <c r="I71" s="90"/>
      <c r="J71" s="90"/>
      <c r="K71" s="90"/>
      <c r="L71" s="90"/>
      <c r="M71" s="90"/>
      <c r="N71" s="90"/>
      <c r="O71" s="90"/>
      <c r="P71" s="90"/>
      <c r="Q71" s="90"/>
      <c r="R71" s="90"/>
      <c r="S71" s="165"/>
    </row>
    <row r="72" spans="1:21" ht="12.6" customHeight="1">
      <c r="A72" s="170"/>
      <c r="B72" s="165" t="s">
        <v>747</v>
      </c>
      <c r="C72" s="573">
        <v>25</v>
      </c>
      <c r="D72" s="1457" t="s">
        <v>827</v>
      </c>
      <c r="E72" s="1457" t="s">
        <v>827</v>
      </c>
      <c r="F72" s="1457" t="s">
        <v>827</v>
      </c>
      <c r="G72" s="1457" t="s">
        <v>827</v>
      </c>
      <c r="H72" s="1457" t="s">
        <v>827</v>
      </c>
      <c r="I72" s="1457" t="s">
        <v>827</v>
      </c>
      <c r="J72" s="1457" t="s">
        <v>827</v>
      </c>
      <c r="K72" s="1457" t="s">
        <v>827</v>
      </c>
      <c r="L72" s="1457" t="s">
        <v>827</v>
      </c>
      <c r="M72" s="1457" t="s">
        <v>827</v>
      </c>
      <c r="N72" s="1457" t="s">
        <v>827</v>
      </c>
      <c r="O72" s="1457" t="s">
        <v>827</v>
      </c>
      <c r="P72" s="1457" t="s">
        <v>827</v>
      </c>
      <c r="Q72" s="1457" t="s">
        <v>827</v>
      </c>
      <c r="R72" s="1457" t="s">
        <v>827</v>
      </c>
      <c r="S72" s="1458" t="s">
        <v>827</v>
      </c>
      <c r="U72" s="170" t="s">
        <v>747</v>
      </c>
    </row>
    <row r="73" spans="1:21" ht="12.6" customHeight="1">
      <c r="A73" s="170"/>
      <c r="B73" s="165" t="s">
        <v>3126</v>
      </c>
      <c r="C73" s="573">
        <v>2</v>
      </c>
      <c r="D73" s="1457" t="s">
        <v>827</v>
      </c>
      <c r="E73" s="1457" t="s">
        <v>827</v>
      </c>
      <c r="F73" s="1457" t="s">
        <v>827</v>
      </c>
      <c r="G73" s="1457" t="s">
        <v>827</v>
      </c>
      <c r="H73" s="1457" t="s">
        <v>827</v>
      </c>
      <c r="I73" s="1457" t="s">
        <v>827</v>
      </c>
      <c r="J73" s="1457" t="s">
        <v>827</v>
      </c>
      <c r="K73" s="1457" t="s">
        <v>827</v>
      </c>
      <c r="L73" s="1457" t="s">
        <v>827</v>
      </c>
      <c r="M73" s="1457" t="s">
        <v>827</v>
      </c>
      <c r="N73" s="1457" t="s">
        <v>827</v>
      </c>
      <c r="O73" s="1457" t="s">
        <v>827</v>
      </c>
      <c r="P73" s="1457" t="s">
        <v>827</v>
      </c>
      <c r="Q73" s="1457" t="s">
        <v>827</v>
      </c>
      <c r="R73" s="1457" t="s">
        <v>827</v>
      </c>
      <c r="S73" s="1458" t="s">
        <v>827</v>
      </c>
      <c r="U73" s="170" t="s">
        <v>3126</v>
      </c>
    </row>
    <row r="74" spans="1:21" ht="12.6" customHeight="1">
      <c r="A74" s="170"/>
      <c r="B74" s="165" t="s">
        <v>748</v>
      </c>
      <c r="C74" s="573">
        <v>39</v>
      </c>
      <c r="D74" s="573">
        <v>7</v>
      </c>
      <c r="E74" s="573">
        <v>4</v>
      </c>
      <c r="F74" s="573">
        <v>4</v>
      </c>
      <c r="G74" s="573">
        <v>0</v>
      </c>
      <c r="H74" s="573">
        <v>0</v>
      </c>
      <c r="I74" s="573">
        <v>0</v>
      </c>
      <c r="J74" s="573">
        <v>3</v>
      </c>
      <c r="K74" s="573">
        <v>0</v>
      </c>
      <c r="L74" s="573">
        <v>6</v>
      </c>
      <c r="M74" s="573">
        <v>11</v>
      </c>
      <c r="N74" s="573">
        <v>0</v>
      </c>
      <c r="O74" s="573">
        <v>0</v>
      </c>
      <c r="P74" s="573">
        <v>3</v>
      </c>
      <c r="Q74" s="573">
        <v>0</v>
      </c>
      <c r="R74" s="573">
        <v>0</v>
      </c>
      <c r="S74" s="747">
        <v>1</v>
      </c>
      <c r="U74" s="170" t="s">
        <v>748</v>
      </c>
    </row>
    <row r="75" spans="1:21" ht="12.6" customHeight="1">
      <c r="A75" s="170"/>
      <c r="B75" s="165" t="s">
        <v>749</v>
      </c>
      <c r="C75" s="90"/>
      <c r="D75" s="90"/>
      <c r="E75" s="90"/>
      <c r="F75" s="90"/>
      <c r="G75" s="90"/>
      <c r="H75" s="90"/>
      <c r="I75" s="90"/>
      <c r="J75" s="90"/>
      <c r="K75" s="90"/>
      <c r="L75" s="90"/>
      <c r="M75" s="90"/>
      <c r="N75" s="90"/>
      <c r="O75" s="90"/>
      <c r="P75" s="90"/>
      <c r="Q75" s="90"/>
      <c r="R75" s="90"/>
      <c r="S75" s="165"/>
      <c r="U75" s="170" t="s">
        <v>749</v>
      </c>
    </row>
    <row r="76" spans="1:21" ht="12.6" customHeight="1">
      <c r="A76" s="170"/>
      <c r="B76" s="165" t="s">
        <v>750</v>
      </c>
      <c r="C76" s="573">
        <v>121</v>
      </c>
      <c r="D76" s="573">
        <v>27</v>
      </c>
      <c r="E76" s="573">
        <v>30</v>
      </c>
      <c r="F76" s="573">
        <v>4</v>
      </c>
      <c r="G76" s="573">
        <v>0</v>
      </c>
      <c r="H76" s="573">
        <v>0</v>
      </c>
      <c r="I76" s="573">
        <v>0</v>
      </c>
      <c r="J76" s="573">
        <v>1</v>
      </c>
      <c r="K76" s="573">
        <v>3</v>
      </c>
      <c r="L76" s="573">
        <v>7</v>
      </c>
      <c r="M76" s="573">
        <v>27</v>
      </c>
      <c r="N76" s="573">
        <v>3</v>
      </c>
      <c r="O76" s="573">
        <v>4</v>
      </c>
      <c r="P76" s="573">
        <v>9</v>
      </c>
      <c r="Q76" s="573">
        <v>0</v>
      </c>
      <c r="R76" s="573">
        <v>4</v>
      </c>
      <c r="S76" s="747">
        <v>2</v>
      </c>
      <c r="U76" s="170" t="s">
        <v>750</v>
      </c>
    </row>
    <row r="77" spans="1:21" ht="12.6" customHeight="1">
      <c r="A77" s="170"/>
      <c r="B77" s="165" t="s">
        <v>751</v>
      </c>
      <c r="C77" s="90"/>
      <c r="D77" s="90"/>
      <c r="E77" s="90"/>
      <c r="F77" s="90"/>
      <c r="G77" s="90"/>
      <c r="H77" s="90"/>
      <c r="I77" s="90"/>
      <c r="J77" s="90"/>
      <c r="K77" s="90"/>
      <c r="L77" s="90"/>
      <c r="M77" s="90"/>
      <c r="N77" s="90"/>
      <c r="O77" s="90"/>
      <c r="P77" s="90"/>
      <c r="Q77" s="90"/>
      <c r="R77" s="90"/>
      <c r="S77" s="165"/>
      <c r="U77" s="170" t="s">
        <v>751</v>
      </c>
    </row>
    <row r="78" spans="1:21" ht="12.6" customHeight="1">
      <c r="A78" s="170"/>
      <c r="B78" s="165" t="s">
        <v>752</v>
      </c>
      <c r="C78" s="573">
        <v>635</v>
      </c>
      <c r="D78" s="573">
        <v>121</v>
      </c>
      <c r="E78" s="573">
        <v>155</v>
      </c>
      <c r="F78" s="573">
        <v>47</v>
      </c>
      <c r="G78" s="573">
        <v>0</v>
      </c>
      <c r="H78" s="573">
        <v>0</v>
      </c>
      <c r="I78" s="573">
        <v>0</v>
      </c>
      <c r="J78" s="573">
        <v>28</v>
      </c>
      <c r="K78" s="573">
        <v>12</v>
      </c>
      <c r="L78" s="573">
        <v>46</v>
      </c>
      <c r="M78" s="573">
        <v>131</v>
      </c>
      <c r="N78" s="573">
        <v>18</v>
      </c>
      <c r="O78" s="573">
        <v>7</v>
      </c>
      <c r="P78" s="573">
        <v>24</v>
      </c>
      <c r="Q78" s="573">
        <v>10</v>
      </c>
      <c r="R78" s="573">
        <v>27</v>
      </c>
      <c r="S78" s="747">
        <v>9</v>
      </c>
      <c r="U78" s="170" t="s">
        <v>752</v>
      </c>
    </row>
    <row r="79" spans="1:21" ht="12.6" customHeight="1">
      <c r="A79" s="170"/>
      <c r="B79" s="165" t="s">
        <v>753</v>
      </c>
      <c r="C79" s="573">
        <v>25</v>
      </c>
      <c r="D79" s="573">
        <v>2</v>
      </c>
      <c r="E79" s="573">
        <v>7</v>
      </c>
      <c r="F79" s="573">
        <v>1</v>
      </c>
      <c r="G79" s="573">
        <v>0</v>
      </c>
      <c r="H79" s="573">
        <v>0</v>
      </c>
      <c r="I79" s="573">
        <v>1</v>
      </c>
      <c r="J79" s="573">
        <v>1</v>
      </c>
      <c r="K79" s="573">
        <v>1</v>
      </c>
      <c r="L79" s="573">
        <v>3</v>
      </c>
      <c r="M79" s="573">
        <v>5</v>
      </c>
      <c r="N79" s="573">
        <v>2</v>
      </c>
      <c r="O79" s="573">
        <v>0</v>
      </c>
      <c r="P79" s="573">
        <v>1</v>
      </c>
      <c r="Q79" s="573">
        <v>0</v>
      </c>
      <c r="R79" s="573">
        <v>1</v>
      </c>
      <c r="S79" s="747">
        <v>0</v>
      </c>
      <c r="U79" s="170" t="s">
        <v>753</v>
      </c>
    </row>
    <row r="80" spans="1:21" ht="10.15" customHeight="1">
      <c r="A80" s="170"/>
      <c r="B80" s="165"/>
      <c r="C80" s="573"/>
      <c r="D80" s="573"/>
      <c r="E80" s="573"/>
      <c r="F80" s="573"/>
      <c r="G80" s="573"/>
      <c r="H80" s="573"/>
      <c r="I80" s="573"/>
      <c r="J80" s="573"/>
      <c r="K80" s="573"/>
      <c r="L80" s="573"/>
      <c r="M80" s="573"/>
      <c r="N80" s="573"/>
      <c r="O80" s="573"/>
      <c r="P80" s="573"/>
      <c r="Q80" s="573"/>
      <c r="R80" s="573"/>
      <c r="S80" s="747"/>
    </row>
    <row r="81" spans="1:21" ht="10.15" customHeight="1">
      <c r="A81" s="170"/>
      <c r="B81" s="165"/>
      <c r="C81" s="573"/>
      <c r="D81" s="573"/>
      <c r="E81" s="573"/>
      <c r="F81" s="573"/>
      <c r="G81" s="573"/>
      <c r="H81" s="573"/>
      <c r="I81" s="573"/>
      <c r="J81" s="573"/>
      <c r="K81" s="573"/>
      <c r="L81" s="573"/>
      <c r="M81" s="573"/>
      <c r="N81" s="573"/>
      <c r="O81" s="573"/>
      <c r="P81" s="573"/>
      <c r="Q81" s="573"/>
      <c r="R81" s="573"/>
      <c r="S81" s="747"/>
    </row>
    <row r="82" spans="1:21" ht="12.6" customHeight="1">
      <c r="A82" s="170" t="s">
        <v>1831</v>
      </c>
      <c r="B82" s="165"/>
      <c r="C82" s="573"/>
      <c r="D82" s="573"/>
      <c r="E82" s="573"/>
      <c r="F82" s="573"/>
      <c r="G82" s="573"/>
      <c r="H82" s="573"/>
      <c r="I82" s="573"/>
      <c r="J82" s="573"/>
      <c r="K82" s="573"/>
      <c r="L82" s="573"/>
      <c r="M82" s="573"/>
      <c r="N82" s="573"/>
      <c r="O82" s="573"/>
      <c r="P82" s="573"/>
      <c r="Q82" s="573"/>
      <c r="R82" s="573"/>
      <c r="S82" s="747"/>
      <c r="T82" s="170" t="s">
        <v>1831</v>
      </c>
    </row>
    <row r="83" spans="1:21" ht="12.6" customHeight="1">
      <c r="A83" s="170" t="s">
        <v>1802</v>
      </c>
      <c r="B83" s="165"/>
      <c r="C83" s="573">
        <v>32</v>
      </c>
      <c r="D83" s="573">
        <v>4</v>
      </c>
      <c r="E83" s="573">
        <v>4</v>
      </c>
      <c r="F83" s="573">
        <v>1</v>
      </c>
      <c r="G83" s="573">
        <v>1</v>
      </c>
      <c r="H83" s="573">
        <v>0</v>
      </c>
      <c r="I83" s="573">
        <v>0</v>
      </c>
      <c r="J83" s="573">
        <v>4</v>
      </c>
      <c r="K83" s="573">
        <v>0</v>
      </c>
      <c r="L83" s="573">
        <v>8</v>
      </c>
      <c r="M83" s="573">
        <v>3</v>
      </c>
      <c r="N83" s="573">
        <v>0</v>
      </c>
      <c r="O83" s="573">
        <v>0</v>
      </c>
      <c r="P83" s="573">
        <v>2</v>
      </c>
      <c r="Q83" s="573">
        <v>0</v>
      </c>
      <c r="R83" s="573">
        <v>5</v>
      </c>
      <c r="S83" s="747">
        <v>0</v>
      </c>
      <c r="T83" s="170" t="s">
        <v>1802</v>
      </c>
    </row>
    <row r="84" spans="1:21" ht="12.6" customHeight="1">
      <c r="A84" s="170"/>
      <c r="B84" s="165"/>
      <c r="C84" s="90"/>
      <c r="D84" s="90"/>
      <c r="E84" s="90"/>
      <c r="F84" s="90"/>
      <c r="G84" s="90"/>
      <c r="H84" s="90"/>
      <c r="I84" s="90"/>
      <c r="J84" s="90"/>
      <c r="K84" s="90"/>
      <c r="L84" s="90"/>
      <c r="M84" s="90"/>
      <c r="N84" s="90"/>
      <c r="O84" s="90"/>
      <c r="P84" s="90"/>
      <c r="Q84" s="90"/>
      <c r="R84" s="90"/>
      <c r="S84" s="165"/>
    </row>
    <row r="85" spans="1:21" ht="12.6" customHeight="1">
      <c r="A85" s="170"/>
      <c r="B85" s="165" t="s">
        <v>756</v>
      </c>
      <c r="C85" s="573">
        <v>4</v>
      </c>
      <c r="D85" s="573">
        <v>0</v>
      </c>
      <c r="E85" s="573">
        <v>1</v>
      </c>
      <c r="F85" s="573">
        <v>1</v>
      </c>
      <c r="G85" s="573">
        <v>0</v>
      </c>
      <c r="H85" s="573">
        <v>0</v>
      </c>
      <c r="I85" s="573">
        <v>0</v>
      </c>
      <c r="J85" s="573">
        <v>0</v>
      </c>
      <c r="K85" s="573">
        <v>0</v>
      </c>
      <c r="L85" s="573">
        <v>1</v>
      </c>
      <c r="M85" s="573">
        <v>0</v>
      </c>
      <c r="N85" s="573">
        <v>0</v>
      </c>
      <c r="O85" s="573">
        <v>0</v>
      </c>
      <c r="P85" s="573">
        <v>1</v>
      </c>
      <c r="Q85" s="573">
        <v>0</v>
      </c>
      <c r="R85" s="573">
        <v>0</v>
      </c>
      <c r="S85" s="747">
        <v>0</v>
      </c>
      <c r="U85" s="170" t="s">
        <v>756</v>
      </c>
    </row>
    <row r="86" spans="1:21" ht="12.6" customHeight="1">
      <c r="A86" s="170"/>
      <c r="B86" s="165" t="s">
        <v>757</v>
      </c>
      <c r="C86" s="573">
        <v>9</v>
      </c>
      <c r="D86" s="573">
        <v>0</v>
      </c>
      <c r="E86" s="573">
        <v>3</v>
      </c>
      <c r="F86" s="573">
        <v>0</v>
      </c>
      <c r="G86" s="573">
        <v>0</v>
      </c>
      <c r="H86" s="573">
        <v>0</v>
      </c>
      <c r="I86" s="573">
        <v>0</v>
      </c>
      <c r="J86" s="573">
        <v>0</v>
      </c>
      <c r="K86" s="573">
        <v>0</v>
      </c>
      <c r="L86" s="573">
        <v>4</v>
      </c>
      <c r="M86" s="573">
        <v>1</v>
      </c>
      <c r="N86" s="573">
        <v>0</v>
      </c>
      <c r="O86" s="573">
        <v>0</v>
      </c>
      <c r="P86" s="573">
        <v>0</v>
      </c>
      <c r="Q86" s="573">
        <v>0</v>
      </c>
      <c r="R86" s="573">
        <v>1</v>
      </c>
      <c r="S86" s="747">
        <v>0</v>
      </c>
      <c r="U86" s="170" t="s">
        <v>757</v>
      </c>
    </row>
    <row r="87" spans="1:21" ht="12.6" customHeight="1">
      <c r="A87" s="170"/>
      <c r="B87" s="165" t="s">
        <v>758</v>
      </c>
      <c r="C87" s="573">
        <v>5</v>
      </c>
      <c r="D87" s="573">
        <v>0</v>
      </c>
      <c r="E87" s="573">
        <v>0</v>
      </c>
      <c r="F87" s="573">
        <v>0</v>
      </c>
      <c r="G87" s="573">
        <v>0</v>
      </c>
      <c r="H87" s="573">
        <v>0</v>
      </c>
      <c r="I87" s="573">
        <v>0</v>
      </c>
      <c r="J87" s="573">
        <v>1</v>
      </c>
      <c r="K87" s="573">
        <v>0</v>
      </c>
      <c r="L87" s="573">
        <v>2</v>
      </c>
      <c r="M87" s="573">
        <v>0</v>
      </c>
      <c r="N87" s="573">
        <v>0</v>
      </c>
      <c r="O87" s="573">
        <v>0</v>
      </c>
      <c r="P87" s="573">
        <v>1</v>
      </c>
      <c r="Q87" s="573">
        <v>0</v>
      </c>
      <c r="R87" s="573">
        <v>1</v>
      </c>
      <c r="S87" s="747">
        <v>0</v>
      </c>
      <c r="U87" s="170" t="s">
        <v>758</v>
      </c>
    </row>
    <row r="88" spans="1:21" ht="12.6" customHeight="1">
      <c r="A88" s="170"/>
      <c r="B88" s="165" t="s">
        <v>761</v>
      </c>
      <c r="C88" s="90"/>
      <c r="D88" s="90"/>
      <c r="E88" s="90"/>
      <c r="F88" s="90"/>
      <c r="G88" s="90"/>
      <c r="H88" s="90"/>
      <c r="I88" s="90"/>
      <c r="J88" s="90"/>
      <c r="K88" s="90"/>
      <c r="L88" s="90"/>
      <c r="M88" s="90"/>
      <c r="N88" s="90"/>
      <c r="O88" s="90"/>
      <c r="P88" s="90"/>
      <c r="Q88" s="90"/>
      <c r="R88" s="90"/>
      <c r="S88" s="165"/>
      <c r="U88" s="170" t="s">
        <v>761</v>
      </c>
    </row>
    <row r="89" spans="1:21" ht="12.6" customHeight="1">
      <c r="A89" s="170"/>
      <c r="B89" s="165" t="s">
        <v>2340</v>
      </c>
      <c r="C89" s="573">
        <v>9</v>
      </c>
      <c r="D89" s="573">
        <v>3</v>
      </c>
      <c r="E89" s="573">
        <v>0</v>
      </c>
      <c r="F89" s="573">
        <v>0</v>
      </c>
      <c r="G89" s="573">
        <v>0</v>
      </c>
      <c r="H89" s="573">
        <v>0</v>
      </c>
      <c r="I89" s="573">
        <v>0</v>
      </c>
      <c r="J89" s="573">
        <v>3</v>
      </c>
      <c r="K89" s="573">
        <v>0</v>
      </c>
      <c r="L89" s="573">
        <v>1</v>
      </c>
      <c r="M89" s="573">
        <v>0</v>
      </c>
      <c r="N89" s="573">
        <v>0</v>
      </c>
      <c r="O89" s="573">
        <v>0</v>
      </c>
      <c r="P89" s="573">
        <v>0</v>
      </c>
      <c r="Q89" s="573">
        <v>0</v>
      </c>
      <c r="R89" s="573">
        <v>2</v>
      </c>
      <c r="S89" s="747">
        <v>0</v>
      </c>
      <c r="U89" s="170" t="s">
        <v>762</v>
      </c>
    </row>
    <row r="90" spans="1:21" ht="12.6" customHeight="1">
      <c r="A90" s="170"/>
      <c r="B90" s="165" t="s">
        <v>763</v>
      </c>
      <c r="C90" s="573">
        <v>1</v>
      </c>
      <c r="D90" s="1457" t="s">
        <v>827</v>
      </c>
      <c r="E90" s="1457" t="s">
        <v>827</v>
      </c>
      <c r="F90" s="1457" t="s">
        <v>827</v>
      </c>
      <c r="G90" s="1457" t="s">
        <v>827</v>
      </c>
      <c r="H90" s="1457" t="s">
        <v>827</v>
      </c>
      <c r="I90" s="1457" t="s">
        <v>827</v>
      </c>
      <c r="J90" s="1457" t="s">
        <v>827</v>
      </c>
      <c r="K90" s="1457" t="s">
        <v>827</v>
      </c>
      <c r="L90" s="1457" t="s">
        <v>827</v>
      </c>
      <c r="M90" s="1457" t="s">
        <v>827</v>
      </c>
      <c r="N90" s="1457" t="s">
        <v>827</v>
      </c>
      <c r="O90" s="1457" t="s">
        <v>827</v>
      </c>
      <c r="P90" s="1457" t="s">
        <v>827</v>
      </c>
      <c r="Q90" s="1457" t="s">
        <v>827</v>
      </c>
      <c r="R90" s="1457" t="s">
        <v>827</v>
      </c>
      <c r="S90" s="1458" t="s">
        <v>827</v>
      </c>
      <c r="U90" s="170" t="s">
        <v>763</v>
      </c>
    </row>
    <row r="91" spans="1:21" ht="12.6" customHeight="1">
      <c r="A91" s="170"/>
      <c r="B91" s="165" t="s">
        <v>764</v>
      </c>
      <c r="C91" s="573">
        <v>4</v>
      </c>
      <c r="D91" s="1457" t="s">
        <v>827</v>
      </c>
      <c r="E91" s="1457" t="s">
        <v>827</v>
      </c>
      <c r="F91" s="1457" t="s">
        <v>827</v>
      </c>
      <c r="G91" s="1457" t="s">
        <v>827</v>
      </c>
      <c r="H91" s="1457" t="s">
        <v>827</v>
      </c>
      <c r="I91" s="1457" t="s">
        <v>827</v>
      </c>
      <c r="J91" s="1457" t="s">
        <v>827</v>
      </c>
      <c r="K91" s="1457" t="s">
        <v>827</v>
      </c>
      <c r="L91" s="1457" t="s">
        <v>827</v>
      </c>
      <c r="M91" s="1457" t="s">
        <v>827</v>
      </c>
      <c r="N91" s="1457" t="s">
        <v>827</v>
      </c>
      <c r="O91" s="1457" t="s">
        <v>827</v>
      </c>
      <c r="P91" s="1457" t="s">
        <v>827</v>
      </c>
      <c r="Q91" s="1457" t="s">
        <v>827</v>
      </c>
      <c r="R91" s="1457" t="s">
        <v>827</v>
      </c>
      <c r="S91" s="1458" t="s">
        <v>827</v>
      </c>
      <c r="U91" s="170" t="s">
        <v>764</v>
      </c>
    </row>
    <row r="92" spans="1:21" ht="12.6" customHeight="1">
      <c r="A92" s="170"/>
      <c r="B92" s="165"/>
      <c r="C92" s="573"/>
      <c r="D92" s="573"/>
      <c r="E92" s="573"/>
      <c r="F92" s="573"/>
      <c r="G92" s="573"/>
      <c r="H92" s="573"/>
      <c r="I92" s="573"/>
      <c r="J92" s="573"/>
      <c r="K92" s="573"/>
      <c r="L92" s="573"/>
      <c r="M92" s="573"/>
      <c r="N92" s="573"/>
      <c r="O92" s="573"/>
      <c r="P92" s="573"/>
      <c r="Q92" s="573"/>
      <c r="R92" s="573"/>
      <c r="S92" s="747"/>
    </row>
    <row r="93" spans="1:21" ht="10.15" customHeight="1">
      <c r="A93" s="170"/>
      <c r="B93" s="165"/>
      <c r="C93" s="573"/>
      <c r="D93" s="573"/>
      <c r="E93" s="573"/>
      <c r="F93" s="573"/>
      <c r="G93" s="573"/>
      <c r="H93" s="573"/>
      <c r="I93" s="573"/>
      <c r="J93" s="573"/>
      <c r="K93" s="573"/>
      <c r="L93" s="573"/>
      <c r="M93" s="573"/>
      <c r="N93" s="573"/>
      <c r="O93" s="573"/>
      <c r="P93" s="573"/>
      <c r="Q93" s="573"/>
      <c r="R93" s="573"/>
      <c r="S93" s="747"/>
    </row>
    <row r="94" spans="1:21" ht="12.6" customHeight="1">
      <c r="A94" s="170" t="s">
        <v>473</v>
      </c>
      <c r="B94" s="165"/>
      <c r="C94" s="573">
        <v>65</v>
      </c>
      <c r="D94" s="573">
        <v>9</v>
      </c>
      <c r="E94" s="573">
        <v>9</v>
      </c>
      <c r="F94" s="573">
        <v>4</v>
      </c>
      <c r="G94" s="573">
        <v>1</v>
      </c>
      <c r="H94" s="573">
        <v>0</v>
      </c>
      <c r="I94" s="573">
        <v>0</v>
      </c>
      <c r="J94" s="573">
        <v>4</v>
      </c>
      <c r="K94" s="573">
        <v>1</v>
      </c>
      <c r="L94" s="573">
        <v>6</v>
      </c>
      <c r="M94" s="573">
        <v>13</v>
      </c>
      <c r="N94" s="573">
        <v>2</v>
      </c>
      <c r="O94" s="573">
        <v>3</v>
      </c>
      <c r="P94" s="573">
        <v>4</v>
      </c>
      <c r="Q94" s="573">
        <v>4</v>
      </c>
      <c r="R94" s="573">
        <v>2</v>
      </c>
      <c r="S94" s="747">
        <v>3</v>
      </c>
      <c r="T94" s="90" t="s">
        <v>473</v>
      </c>
    </row>
    <row r="95" spans="1:21" ht="12.6" customHeight="1">
      <c r="A95" s="170"/>
      <c r="B95" s="165"/>
      <c r="C95" s="90"/>
      <c r="D95" s="90"/>
      <c r="E95" s="90"/>
      <c r="F95" s="90"/>
      <c r="G95" s="90"/>
      <c r="H95" s="90"/>
      <c r="I95" s="90"/>
      <c r="J95" s="90"/>
      <c r="K95" s="90"/>
      <c r="L95" s="90"/>
      <c r="M95" s="90"/>
      <c r="N95" s="90"/>
      <c r="O95" s="90"/>
      <c r="P95" s="90"/>
      <c r="Q95" s="90"/>
      <c r="R95" s="90"/>
      <c r="S95" s="165"/>
    </row>
    <row r="96" spans="1:21" ht="12.6" customHeight="1">
      <c r="A96" s="170"/>
      <c r="B96" s="165" t="s">
        <v>765</v>
      </c>
      <c r="C96" s="573">
        <v>3</v>
      </c>
      <c r="D96" s="573">
        <v>1</v>
      </c>
      <c r="E96" s="573">
        <v>0</v>
      </c>
      <c r="F96" s="573">
        <v>1</v>
      </c>
      <c r="G96" s="573">
        <v>0</v>
      </c>
      <c r="H96" s="573">
        <v>0</v>
      </c>
      <c r="I96" s="573">
        <v>0</v>
      </c>
      <c r="J96" s="573">
        <v>0</v>
      </c>
      <c r="K96" s="573">
        <v>0</v>
      </c>
      <c r="L96" s="573">
        <v>0</v>
      </c>
      <c r="M96" s="573">
        <v>1</v>
      </c>
      <c r="N96" s="573">
        <v>0</v>
      </c>
      <c r="O96" s="573">
        <v>0</v>
      </c>
      <c r="P96" s="573">
        <v>0</v>
      </c>
      <c r="Q96" s="573">
        <v>0</v>
      </c>
      <c r="R96" s="573">
        <v>0</v>
      </c>
      <c r="S96" s="747">
        <v>0</v>
      </c>
      <c r="U96" s="170" t="s">
        <v>765</v>
      </c>
    </row>
    <row r="97" spans="1:21" ht="12.6" customHeight="1">
      <c r="A97" s="170"/>
      <c r="B97" s="165" t="s">
        <v>767</v>
      </c>
      <c r="C97" s="573">
        <v>12</v>
      </c>
      <c r="D97" s="573">
        <v>1</v>
      </c>
      <c r="E97" s="573">
        <v>1</v>
      </c>
      <c r="F97" s="573">
        <v>0</v>
      </c>
      <c r="G97" s="573">
        <v>0</v>
      </c>
      <c r="H97" s="573">
        <v>0</v>
      </c>
      <c r="I97" s="573">
        <v>0</v>
      </c>
      <c r="J97" s="573">
        <v>1</v>
      </c>
      <c r="K97" s="573">
        <v>0</v>
      </c>
      <c r="L97" s="573">
        <v>2</v>
      </c>
      <c r="M97" s="573">
        <v>2</v>
      </c>
      <c r="N97" s="573">
        <v>1</v>
      </c>
      <c r="O97" s="573">
        <v>1</v>
      </c>
      <c r="P97" s="573">
        <v>0</v>
      </c>
      <c r="Q97" s="573">
        <v>2</v>
      </c>
      <c r="R97" s="573">
        <v>0</v>
      </c>
      <c r="S97" s="747">
        <v>1</v>
      </c>
      <c r="U97" s="170" t="s">
        <v>767</v>
      </c>
    </row>
    <row r="98" spans="1:21" ht="12.6" customHeight="1">
      <c r="A98" s="170"/>
      <c r="B98" s="165" t="s">
        <v>1723</v>
      </c>
      <c r="C98" s="573">
        <v>11</v>
      </c>
      <c r="D98" s="573">
        <v>2</v>
      </c>
      <c r="E98" s="573">
        <v>2</v>
      </c>
      <c r="F98" s="573">
        <v>0</v>
      </c>
      <c r="G98" s="573">
        <v>0</v>
      </c>
      <c r="H98" s="573">
        <v>0</v>
      </c>
      <c r="I98" s="573">
        <v>0</v>
      </c>
      <c r="J98" s="573">
        <v>1</v>
      </c>
      <c r="K98" s="573">
        <v>0</v>
      </c>
      <c r="L98" s="573">
        <v>1</v>
      </c>
      <c r="M98" s="573">
        <v>0</v>
      </c>
      <c r="N98" s="573">
        <v>0</v>
      </c>
      <c r="O98" s="573">
        <v>1</v>
      </c>
      <c r="P98" s="573">
        <v>2</v>
      </c>
      <c r="Q98" s="573">
        <v>1</v>
      </c>
      <c r="R98" s="573">
        <v>1</v>
      </c>
      <c r="S98" s="747">
        <v>0</v>
      </c>
      <c r="U98" s="170" t="s">
        <v>1723</v>
      </c>
    </row>
    <row r="99" spans="1:21" ht="12.6" customHeight="1">
      <c r="A99" s="170"/>
      <c r="B99" s="165" t="s">
        <v>769</v>
      </c>
      <c r="C99" s="573">
        <v>1</v>
      </c>
      <c r="D99" s="1457" t="s">
        <v>827</v>
      </c>
      <c r="E99" s="1457" t="s">
        <v>827</v>
      </c>
      <c r="F99" s="1457" t="s">
        <v>827</v>
      </c>
      <c r="G99" s="1457" t="s">
        <v>827</v>
      </c>
      <c r="H99" s="1457" t="s">
        <v>827</v>
      </c>
      <c r="I99" s="1457" t="s">
        <v>827</v>
      </c>
      <c r="J99" s="1457" t="s">
        <v>827</v>
      </c>
      <c r="K99" s="1457" t="s">
        <v>827</v>
      </c>
      <c r="L99" s="1457" t="s">
        <v>827</v>
      </c>
      <c r="M99" s="1457" t="s">
        <v>827</v>
      </c>
      <c r="N99" s="1457" t="s">
        <v>827</v>
      </c>
      <c r="O99" s="1457" t="s">
        <v>827</v>
      </c>
      <c r="P99" s="1457" t="s">
        <v>827</v>
      </c>
      <c r="Q99" s="1457" t="s">
        <v>827</v>
      </c>
      <c r="R99" s="1457" t="s">
        <v>827</v>
      </c>
      <c r="S99" s="1458" t="s">
        <v>827</v>
      </c>
      <c r="U99" s="170" t="s">
        <v>769</v>
      </c>
    </row>
    <row r="100" spans="1:21" ht="12.6" customHeight="1">
      <c r="A100" s="170"/>
      <c r="B100" s="165" t="s">
        <v>770</v>
      </c>
      <c r="C100" s="573">
        <v>4</v>
      </c>
      <c r="D100" s="573">
        <v>0</v>
      </c>
      <c r="E100" s="573">
        <v>1</v>
      </c>
      <c r="F100" s="573">
        <v>0</v>
      </c>
      <c r="G100" s="573">
        <v>0</v>
      </c>
      <c r="H100" s="573">
        <v>0</v>
      </c>
      <c r="I100" s="573">
        <v>0</v>
      </c>
      <c r="J100" s="573">
        <v>0</v>
      </c>
      <c r="K100" s="573">
        <v>0</v>
      </c>
      <c r="L100" s="573">
        <v>0</v>
      </c>
      <c r="M100" s="573">
        <v>1</v>
      </c>
      <c r="N100" s="573">
        <v>0</v>
      </c>
      <c r="O100" s="573">
        <v>0</v>
      </c>
      <c r="P100" s="573">
        <v>0</v>
      </c>
      <c r="Q100" s="573">
        <v>0</v>
      </c>
      <c r="R100" s="573">
        <v>0</v>
      </c>
      <c r="S100" s="747">
        <v>2</v>
      </c>
      <c r="U100" s="170" t="s">
        <v>770</v>
      </c>
    </row>
    <row r="101" spans="1:21" ht="12.6" customHeight="1">
      <c r="A101" s="170"/>
      <c r="B101" s="165" t="s">
        <v>771</v>
      </c>
      <c r="C101" s="573">
        <v>2</v>
      </c>
      <c r="D101" s="573">
        <v>0</v>
      </c>
      <c r="E101" s="573">
        <v>0</v>
      </c>
      <c r="F101" s="573">
        <v>1</v>
      </c>
      <c r="G101" s="573">
        <v>0</v>
      </c>
      <c r="H101" s="573">
        <v>0</v>
      </c>
      <c r="I101" s="573">
        <v>0</v>
      </c>
      <c r="J101" s="573">
        <v>0</v>
      </c>
      <c r="K101" s="573">
        <v>0</v>
      </c>
      <c r="L101" s="573">
        <v>0</v>
      </c>
      <c r="M101" s="573">
        <v>1</v>
      </c>
      <c r="N101" s="573">
        <v>0</v>
      </c>
      <c r="O101" s="573">
        <v>0</v>
      </c>
      <c r="P101" s="573">
        <v>0</v>
      </c>
      <c r="Q101" s="573">
        <v>0</v>
      </c>
      <c r="R101" s="573">
        <v>0</v>
      </c>
      <c r="S101" s="747">
        <v>0</v>
      </c>
      <c r="U101" s="170" t="s">
        <v>771</v>
      </c>
    </row>
    <row r="102" spans="1:21" ht="12.6" customHeight="1">
      <c r="A102" s="170"/>
      <c r="B102" s="165" t="s">
        <v>772</v>
      </c>
      <c r="C102" s="573">
        <v>4</v>
      </c>
      <c r="D102" s="573">
        <v>0</v>
      </c>
      <c r="E102" s="573">
        <v>0</v>
      </c>
      <c r="F102" s="573">
        <v>1</v>
      </c>
      <c r="G102" s="573">
        <v>0</v>
      </c>
      <c r="H102" s="573">
        <v>0</v>
      </c>
      <c r="I102" s="573">
        <v>0</v>
      </c>
      <c r="J102" s="573">
        <v>0</v>
      </c>
      <c r="K102" s="573">
        <v>0</v>
      </c>
      <c r="L102" s="573">
        <v>0</v>
      </c>
      <c r="M102" s="573">
        <v>2</v>
      </c>
      <c r="N102" s="573">
        <v>1</v>
      </c>
      <c r="O102" s="573">
        <v>0</v>
      </c>
      <c r="P102" s="573">
        <v>0</v>
      </c>
      <c r="Q102" s="573">
        <v>0</v>
      </c>
      <c r="R102" s="573">
        <v>0</v>
      </c>
      <c r="S102" s="747">
        <v>0</v>
      </c>
      <c r="U102" s="170" t="s">
        <v>772</v>
      </c>
    </row>
    <row r="103" spans="1:21" ht="12.6" customHeight="1">
      <c r="A103" s="170"/>
      <c r="B103" s="165" t="s">
        <v>773</v>
      </c>
      <c r="C103" s="573">
        <v>1</v>
      </c>
      <c r="D103" s="1457" t="s">
        <v>827</v>
      </c>
      <c r="E103" s="1457" t="s">
        <v>827</v>
      </c>
      <c r="F103" s="1457" t="s">
        <v>827</v>
      </c>
      <c r="G103" s="1457" t="s">
        <v>827</v>
      </c>
      <c r="H103" s="1457" t="s">
        <v>827</v>
      </c>
      <c r="I103" s="1457" t="s">
        <v>827</v>
      </c>
      <c r="J103" s="1457" t="s">
        <v>827</v>
      </c>
      <c r="K103" s="1457" t="s">
        <v>827</v>
      </c>
      <c r="L103" s="1457" t="s">
        <v>827</v>
      </c>
      <c r="M103" s="1457" t="s">
        <v>827</v>
      </c>
      <c r="N103" s="1457" t="s">
        <v>827</v>
      </c>
      <c r="O103" s="1457" t="s">
        <v>827</v>
      </c>
      <c r="P103" s="1457" t="s">
        <v>827</v>
      </c>
      <c r="Q103" s="1457" t="s">
        <v>827</v>
      </c>
      <c r="R103" s="1457" t="s">
        <v>827</v>
      </c>
      <c r="S103" s="1458" t="s">
        <v>827</v>
      </c>
      <c r="U103" s="170" t="s">
        <v>773</v>
      </c>
    </row>
    <row r="104" spans="1:21" ht="12.6" customHeight="1">
      <c r="A104" s="170"/>
      <c r="B104" s="165" t="s">
        <v>774</v>
      </c>
      <c r="C104" s="573">
        <v>17</v>
      </c>
      <c r="D104" s="573">
        <v>4</v>
      </c>
      <c r="E104" s="573">
        <v>3</v>
      </c>
      <c r="F104" s="573">
        <v>1</v>
      </c>
      <c r="G104" s="573">
        <v>0</v>
      </c>
      <c r="H104" s="573">
        <v>0</v>
      </c>
      <c r="I104" s="573">
        <v>0</v>
      </c>
      <c r="J104" s="573">
        <v>2</v>
      </c>
      <c r="K104" s="573">
        <v>0</v>
      </c>
      <c r="L104" s="573">
        <v>2</v>
      </c>
      <c r="M104" s="573">
        <v>2</v>
      </c>
      <c r="N104" s="573">
        <v>0</v>
      </c>
      <c r="O104" s="573">
        <v>0</v>
      </c>
      <c r="P104" s="573">
        <v>1</v>
      </c>
      <c r="Q104" s="573">
        <v>1</v>
      </c>
      <c r="R104" s="573">
        <v>1</v>
      </c>
      <c r="S104" s="747">
        <v>0</v>
      </c>
      <c r="U104" s="170" t="s">
        <v>774</v>
      </c>
    </row>
    <row r="105" spans="1:21" ht="12.6" customHeight="1">
      <c r="A105" s="170"/>
      <c r="B105" s="165" t="s">
        <v>775</v>
      </c>
      <c r="C105" s="573">
        <v>10</v>
      </c>
      <c r="D105" s="573">
        <v>1</v>
      </c>
      <c r="E105" s="573">
        <v>2</v>
      </c>
      <c r="F105" s="573">
        <v>0</v>
      </c>
      <c r="G105" s="573">
        <v>0</v>
      </c>
      <c r="H105" s="573">
        <v>0</v>
      </c>
      <c r="I105" s="573">
        <v>0</v>
      </c>
      <c r="J105" s="573">
        <v>0</v>
      </c>
      <c r="K105" s="573">
        <v>1</v>
      </c>
      <c r="L105" s="573">
        <v>0</v>
      </c>
      <c r="M105" s="573">
        <v>4</v>
      </c>
      <c r="N105" s="573">
        <v>0</v>
      </c>
      <c r="O105" s="573">
        <v>1</v>
      </c>
      <c r="P105" s="573">
        <v>1</v>
      </c>
      <c r="Q105" s="573">
        <v>0</v>
      </c>
      <c r="R105" s="573">
        <v>0</v>
      </c>
      <c r="S105" s="747">
        <v>0</v>
      </c>
      <c r="U105" s="170" t="s">
        <v>775</v>
      </c>
    </row>
    <row r="106" spans="1:21" ht="10.15" customHeight="1">
      <c r="A106" s="170"/>
      <c r="B106" s="165"/>
      <c r="C106" s="90"/>
      <c r="D106" s="90"/>
      <c r="E106" s="90"/>
      <c r="F106" s="90"/>
      <c r="G106" s="90"/>
      <c r="H106" s="90"/>
      <c r="I106" s="90"/>
      <c r="J106" s="90"/>
      <c r="K106" s="90"/>
      <c r="L106" s="90"/>
      <c r="M106" s="90"/>
      <c r="N106" s="90"/>
      <c r="O106" s="90"/>
      <c r="P106" s="90"/>
      <c r="Q106" s="90"/>
      <c r="R106" s="90"/>
      <c r="S106" s="165"/>
    </row>
    <row r="107" spans="1:21" ht="10.15" customHeight="1">
      <c r="A107" s="170"/>
      <c r="B107" s="165"/>
      <c r="C107" s="573"/>
      <c r="D107" s="573"/>
      <c r="E107" s="573"/>
      <c r="F107" s="573"/>
      <c r="G107" s="573"/>
      <c r="H107" s="573"/>
      <c r="I107" s="573"/>
      <c r="J107" s="573"/>
      <c r="K107" s="573"/>
      <c r="L107" s="573"/>
      <c r="M107" s="573"/>
      <c r="N107" s="573"/>
      <c r="O107" s="573"/>
      <c r="P107" s="573"/>
      <c r="Q107" s="573"/>
      <c r="R107" s="573"/>
      <c r="S107" s="747"/>
    </row>
    <row r="108" spans="1:21" ht="12.6" customHeight="1">
      <c r="A108" s="170" t="s">
        <v>486</v>
      </c>
      <c r="B108" s="165"/>
      <c r="C108" s="573">
        <v>17</v>
      </c>
      <c r="D108" s="573">
        <v>2</v>
      </c>
      <c r="E108" s="573">
        <v>2</v>
      </c>
      <c r="F108" s="573">
        <v>4</v>
      </c>
      <c r="G108" s="573">
        <v>0</v>
      </c>
      <c r="H108" s="573">
        <v>1</v>
      </c>
      <c r="I108" s="573">
        <v>0</v>
      </c>
      <c r="J108" s="573">
        <v>2</v>
      </c>
      <c r="K108" s="573">
        <v>0</v>
      </c>
      <c r="L108" s="573">
        <v>2</v>
      </c>
      <c r="M108" s="573">
        <v>2</v>
      </c>
      <c r="N108" s="573">
        <v>2</v>
      </c>
      <c r="O108" s="573">
        <v>0</v>
      </c>
      <c r="P108" s="573">
        <v>0</v>
      </c>
      <c r="Q108" s="573">
        <v>0</v>
      </c>
      <c r="R108" s="573">
        <v>0</v>
      </c>
      <c r="S108" s="747">
        <v>0</v>
      </c>
      <c r="T108" s="90" t="s">
        <v>486</v>
      </c>
    </row>
    <row r="109" spans="1:21" ht="12.6" customHeight="1">
      <c r="A109" s="170"/>
      <c r="B109" s="165"/>
      <c r="S109" s="110"/>
    </row>
    <row r="110" spans="1:21" ht="12.6" customHeight="1">
      <c r="A110" s="170"/>
      <c r="B110" s="165" t="s">
        <v>776</v>
      </c>
      <c r="C110" s="573">
        <v>10</v>
      </c>
      <c r="D110" s="573">
        <v>2</v>
      </c>
      <c r="E110" s="573">
        <v>0</v>
      </c>
      <c r="F110" s="573">
        <v>2</v>
      </c>
      <c r="G110" s="573">
        <v>0</v>
      </c>
      <c r="H110" s="573">
        <v>0</v>
      </c>
      <c r="I110" s="573">
        <v>0</v>
      </c>
      <c r="J110" s="573">
        <v>2</v>
      </c>
      <c r="K110" s="573">
        <v>0</v>
      </c>
      <c r="L110" s="573">
        <v>1</v>
      </c>
      <c r="M110" s="573">
        <v>1</v>
      </c>
      <c r="N110" s="573">
        <v>2</v>
      </c>
      <c r="O110" s="573">
        <v>0</v>
      </c>
      <c r="P110" s="573">
        <v>0</v>
      </c>
      <c r="Q110" s="573">
        <v>0</v>
      </c>
      <c r="R110" s="573">
        <v>0</v>
      </c>
      <c r="S110" s="747">
        <v>0</v>
      </c>
      <c r="U110" s="170" t="s">
        <v>776</v>
      </c>
    </row>
    <row r="111" spans="1:21" ht="12.6" customHeight="1">
      <c r="A111" s="170"/>
      <c r="B111" s="165" t="s">
        <v>778</v>
      </c>
      <c r="C111" s="573">
        <v>1</v>
      </c>
      <c r="D111" s="1457" t="s">
        <v>827</v>
      </c>
      <c r="E111" s="1457" t="s">
        <v>827</v>
      </c>
      <c r="F111" s="1457" t="s">
        <v>827</v>
      </c>
      <c r="G111" s="1457" t="s">
        <v>827</v>
      </c>
      <c r="H111" s="1457" t="s">
        <v>827</v>
      </c>
      <c r="I111" s="1457" t="s">
        <v>827</v>
      </c>
      <c r="J111" s="1457" t="s">
        <v>827</v>
      </c>
      <c r="K111" s="1457" t="s">
        <v>827</v>
      </c>
      <c r="L111" s="1457" t="s">
        <v>827</v>
      </c>
      <c r="M111" s="1457" t="s">
        <v>827</v>
      </c>
      <c r="N111" s="1457" t="s">
        <v>827</v>
      </c>
      <c r="O111" s="1457" t="s">
        <v>827</v>
      </c>
      <c r="P111" s="1457" t="s">
        <v>827</v>
      </c>
      <c r="Q111" s="1457" t="s">
        <v>827</v>
      </c>
      <c r="R111" s="1457" t="s">
        <v>827</v>
      </c>
      <c r="S111" s="1458" t="s">
        <v>827</v>
      </c>
      <c r="U111" s="170" t="s">
        <v>778</v>
      </c>
    </row>
    <row r="112" spans="1:21" ht="12.6" customHeight="1">
      <c r="A112" s="170"/>
      <c r="B112" s="165" t="s">
        <v>779</v>
      </c>
      <c r="S112" s="110"/>
      <c r="U112" s="170" t="s">
        <v>779</v>
      </c>
    </row>
    <row r="113" spans="1:21" ht="12.6" customHeight="1">
      <c r="A113" s="170"/>
      <c r="B113" s="165" t="s">
        <v>780</v>
      </c>
      <c r="C113" s="573">
        <v>4</v>
      </c>
      <c r="D113" s="573">
        <v>0</v>
      </c>
      <c r="E113" s="573">
        <v>1</v>
      </c>
      <c r="F113" s="573">
        <v>2</v>
      </c>
      <c r="G113" s="573">
        <v>0</v>
      </c>
      <c r="H113" s="573">
        <v>1</v>
      </c>
      <c r="I113" s="573">
        <v>0</v>
      </c>
      <c r="J113" s="573">
        <v>0</v>
      </c>
      <c r="K113" s="573">
        <v>0</v>
      </c>
      <c r="L113" s="573">
        <v>0</v>
      </c>
      <c r="M113" s="573">
        <v>0</v>
      </c>
      <c r="N113" s="573">
        <v>0</v>
      </c>
      <c r="O113" s="573">
        <v>0</v>
      </c>
      <c r="P113" s="573">
        <v>0</v>
      </c>
      <c r="Q113" s="573">
        <v>0</v>
      </c>
      <c r="R113" s="573">
        <v>0</v>
      </c>
      <c r="S113" s="747">
        <v>0</v>
      </c>
      <c r="U113" s="170" t="s">
        <v>780</v>
      </c>
    </row>
    <row r="114" spans="1:21" ht="12.6" customHeight="1">
      <c r="A114" s="170"/>
      <c r="B114" s="165" t="s">
        <v>781</v>
      </c>
      <c r="C114" s="573">
        <v>2</v>
      </c>
      <c r="D114" s="1457" t="s">
        <v>827</v>
      </c>
      <c r="E114" s="1457" t="s">
        <v>827</v>
      </c>
      <c r="F114" s="1457" t="s">
        <v>827</v>
      </c>
      <c r="G114" s="1457" t="s">
        <v>827</v>
      </c>
      <c r="H114" s="1457" t="s">
        <v>827</v>
      </c>
      <c r="I114" s="1457" t="s">
        <v>827</v>
      </c>
      <c r="J114" s="1457" t="s">
        <v>827</v>
      </c>
      <c r="K114" s="1457" t="s">
        <v>827</v>
      </c>
      <c r="L114" s="1457" t="s">
        <v>827</v>
      </c>
      <c r="M114" s="1457" t="s">
        <v>827</v>
      </c>
      <c r="N114" s="1457" t="s">
        <v>827</v>
      </c>
      <c r="O114" s="1457" t="s">
        <v>827</v>
      </c>
      <c r="P114" s="1457" t="s">
        <v>827</v>
      </c>
      <c r="Q114" s="1457" t="s">
        <v>827</v>
      </c>
      <c r="R114" s="1457" t="s">
        <v>827</v>
      </c>
      <c r="S114" s="1458" t="s">
        <v>827</v>
      </c>
      <c r="U114" s="170" t="s">
        <v>781</v>
      </c>
    </row>
    <row r="115" spans="1:21" ht="12.6" customHeight="1">
      <c r="A115" s="170"/>
      <c r="B115" s="165"/>
      <c r="C115" s="573"/>
      <c r="D115" s="573"/>
      <c r="E115" s="573"/>
      <c r="F115" s="573"/>
      <c r="G115" s="573"/>
      <c r="H115" s="573"/>
      <c r="I115" s="573"/>
      <c r="J115" s="573"/>
      <c r="K115" s="573"/>
      <c r="L115" s="573"/>
      <c r="M115" s="573"/>
      <c r="N115" s="573"/>
      <c r="O115" s="573"/>
      <c r="P115" s="573"/>
      <c r="Q115" s="573"/>
      <c r="R115" s="573"/>
      <c r="S115" s="747"/>
    </row>
    <row r="116" spans="1:21" ht="12.6" customHeight="1">
      <c r="A116" s="170"/>
      <c r="B116" s="110" t="s">
        <v>2341</v>
      </c>
      <c r="C116" s="573">
        <v>1533</v>
      </c>
      <c r="D116" s="573">
        <v>238</v>
      </c>
      <c r="E116" s="573">
        <v>351</v>
      </c>
      <c r="F116" s="573">
        <v>94</v>
      </c>
      <c r="G116" s="573">
        <v>18</v>
      </c>
      <c r="H116" s="573">
        <v>6</v>
      </c>
      <c r="I116" s="573">
        <v>48</v>
      </c>
      <c r="J116" s="573">
        <v>94</v>
      </c>
      <c r="K116" s="573">
        <v>26</v>
      </c>
      <c r="L116" s="573">
        <v>115</v>
      </c>
      <c r="M116" s="573">
        <v>292</v>
      </c>
      <c r="N116" s="573">
        <v>48</v>
      </c>
      <c r="O116" s="573">
        <v>24</v>
      </c>
      <c r="P116" s="573">
        <v>73</v>
      </c>
      <c r="Q116" s="573">
        <v>20</v>
      </c>
      <c r="R116" s="573">
        <v>54</v>
      </c>
      <c r="S116" s="747">
        <v>32</v>
      </c>
      <c r="T116" s="90" t="s">
        <v>127</v>
      </c>
    </row>
    <row r="117" spans="1:21" ht="10.15" customHeight="1">
      <c r="A117" s="170"/>
      <c r="B117" s="165"/>
      <c r="C117" s="573"/>
      <c r="D117" s="573"/>
      <c r="E117" s="573"/>
      <c r="F117" s="573"/>
      <c r="G117" s="573"/>
      <c r="H117" s="573"/>
      <c r="I117" s="573"/>
      <c r="J117" s="573"/>
      <c r="K117" s="573"/>
      <c r="L117" s="573"/>
      <c r="M117" s="573"/>
      <c r="N117" s="573"/>
      <c r="O117" s="573"/>
      <c r="P117" s="573"/>
      <c r="Q117" s="573"/>
      <c r="R117" s="573"/>
      <c r="S117" s="747"/>
    </row>
    <row r="118" spans="1:21" ht="10.15" customHeight="1">
      <c r="A118" s="170"/>
      <c r="B118" s="165"/>
      <c r="C118" s="573"/>
      <c r="D118" s="573"/>
      <c r="E118" s="573"/>
      <c r="F118" s="573"/>
      <c r="G118" s="573"/>
      <c r="H118" s="573"/>
      <c r="I118" s="573"/>
      <c r="J118" s="573"/>
      <c r="K118" s="573"/>
      <c r="L118" s="573"/>
      <c r="M118" s="573"/>
      <c r="N118" s="573"/>
      <c r="O118" s="573"/>
      <c r="P118" s="573"/>
      <c r="Q118" s="573"/>
      <c r="R118" s="573"/>
      <c r="S118" s="747"/>
    </row>
    <row r="119" spans="1:21" ht="12.6" customHeight="1">
      <c r="A119" s="170"/>
      <c r="B119" s="110" t="s">
        <v>2342</v>
      </c>
      <c r="C119" s="573"/>
      <c r="D119" s="573"/>
      <c r="E119" s="573"/>
      <c r="F119" s="573"/>
      <c r="G119" s="573"/>
      <c r="H119" s="573"/>
      <c r="I119" s="573"/>
      <c r="J119" s="573"/>
      <c r="K119" s="573"/>
      <c r="L119" s="573"/>
      <c r="M119" s="573"/>
      <c r="N119" s="573"/>
      <c r="O119" s="573"/>
      <c r="P119" s="573"/>
      <c r="Q119" s="573"/>
      <c r="R119" s="573"/>
      <c r="S119" s="747"/>
      <c r="U119" s="92" t="s">
        <v>2343</v>
      </c>
    </row>
    <row r="120" spans="1:21" ht="12.6" customHeight="1">
      <c r="A120" s="170"/>
      <c r="B120" s="110" t="s">
        <v>2344</v>
      </c>
      <c r="C120" s="573">
        <v>166</v>
      </c>
      <c r="D120" s="573">
        <v>31</v>
      </c>
      <c r="E120" s="573">
        <v>52</v>
      </c>
      <c r="F120" s="573">
        <v>12</v>
      </c>
      <c r="G120" s="573">
        <v>5</v>
      </c>
      <c r="H120" s="573">
        <v>2</v>
      </c>
      <c r="I120" s="573">
        <v>3</v>
      </c>
      <c r="J120" s="573">
        <v>5</v>
      </c>
      <c r="K120" s="573">
        <v>2</v>
      </c>
      <c r="L120" s="573">
        <v>6</v>
      </c>
      <c r="M120" s="573">
        <v>25</v>
      </c>
      <c r="N120" s="573">
        <v>3</v>
      </c>
      <c r="O120" s="573">
        <v>2</v>
      </c>
      <c r="P120" s="573">
        <v>12</v>
      </c>
      <c r="Q120" s="573">
        <v>3</v>
      </c>
      <c r="R120" s="573">
        <v>2</v>
      </c>
      <c r="S120" s="747">
        <v>1</v>
      </c>
      <c r="U120" s="170" t="s">
        <v>271</v>
      </c>
    </row>
    <row r="121" spans="1:21" ht="12.6" customHeight="1">
      <c r="A121" s="170"/>
      <c r="B121" s="174"/>
      <c r="C121" s="573"/>
      <c r="D121" s="573"/>
      <c r="E121" s="573"/>
      <c r="F121" s="573"/>
      <c r="G121" s="573"/>
      <c r="H121" s="573"/>
      <c r="I121" s="573"/>
      <c r="J121" s="573"/>
      <c r="K121" s="573"/>
      <c r="L121" s="573"/>
      <c r="M121" s="573"/>
      <c r="N121" s="573"/>
      <c r="O121" s="573"/>
      <c r="P121" s="573"/>
      <c r="Q121" s="573"/>
      <c r="R121" s="573"/>
      <c r="S121" s="1294"/>
    </row>
    <row r="122" spans="1:21" ht="12.6" customHeight="1">
      <c r="A122" s="170"/>
      <c r="B122" s="174"/>
      <c r="C122" s="573"/>
      <c r="D122" s="573"/>
      <c r="E122" s="573"/>
      <c r="F122" s="573"/>
      <c r="G122" s="573"/>
      <c r="H122" s="573"/>
      <c r="I122" s="573"/>
      <c r="J122" s="573"/>
      <c r="K122" s="573"/>
      <c r="L122" s="573"/>
      <c r="M122" s="573"/>
      <c r="N122" s="573"/>
      <c r="O122" s="573"/>
      <c r="P122" s="573"/>
      <c r="Q122" s="573"/>
      <c r="R122" s="573"/>
      <c r="S122" s="1294"/>
    </row>
    <row r="123" spans="1:21" ht="12.6" customHeight="1">
      <c r="A123" s="170"/>
      <c r="B123" s="174"/>
      <c r="C123" s="123"/>
      <c r="D123" s="123"/>
      <c r="E123" s="123"/>
      <c r="F123" s="123"/>
      <c r="G123" s="123"/>
      <c r="H123" s="123"/>
      <c r="I123" s="123"/>
      <c r="J123" s="123"/>
      <c r="K123" s="123"/>
      <c r="L123" s="123"/>
      <c r="M123" s="123"/>
      <c r="N123" s="123"/>
      <c r="O123" s="123"/>
      <c r="P123" s="123"/>
      <c r="Q123" s="123"/>
      <c r="R123" s="123"/>
      <c r="S123" s="123"/>
    </row>
    <row r="124" spans="1:21" ht="12.6" customHeight="1">
      <c r="A124" s="170"/>
      <c r="B124" s="174"/>
      <c r="C124" s="123"/>
      <c r="D124" s="123"/>
      <c r="E124" s="123"/>
      <c r="F124" s="123"/>
      <c r="G124" s="123"/>
      <c r="H124" s="123"/>
      <c r="I124" s="123"/>
      <c r="J124" s="123"/>
      <c r="K124" s="123"/>
      <c r="L124" s="123"/>
      <c r="M124" s="123"/>
      <c r="N124" s="123"/>
      <c r="O124" s="123"/>
      <c r="P124" s="123"/>
      <c r="Q124" s="123"/>
      <c r="R124" s="123"/>
      <c r="S124" s="123"/>
    </row>
    <row r="125" spans="1:21" s="24" customFormat="1" ht="12.6" customHeight="1">
      <c r="A125" s="1586" t="s">
        <v>3078</v>
      </c>
      <c r="B125" s="1586"/>
      <c r="C125" s="749"/>
      <c r="D125" s="48"/>
      <c r="E125" s="48"/>
      <c r="F125" s="48"/>
      <c r="G125" s="48"/>
      <c r="H125" s="48"/>
      <c r="I125" s="48"/>
      <c r="J125" s="48"/>
      <c r="K125" s="48"/>
      <c r="L125" s="1586" t="s">
        <v>3078</v>
      </c>
      <c r="M125" s="1586"/>
      <c r="N125" s="1586"/>
      <c r="O125" s="1586"/>
      <c r="P125" s="1586"/>
      <c r="Q125" s="1586"/>
      <c r="R125" s="48"/>
      <c r="S125" s="48"/>
      <c r="T125" s="211"/>
      <c r="U125" s="750"/>
    </row>
    <row r="126" spans="1:21" s="170" customFormat="1" ht="9.75" customHeight="1">
      <c r="B126" s="210"/>
      <c r="C126" s="174"/>
      <c r="D126" s="174"/>
      <c r="E126" s="174"/>
      <c r="F126" s="174"/>
      <c r="G126" s="174"/>
      <c r="H126" s="174"/>
      <c r="I126" s="174"/>
      <c r="J126" s="174"/>
      <c r="K126" s="174"/>
      <c r="L126" s="174"/>
      <c r="M126" s="174"/>
      <c r="N126" s="174"/>
      <c r="O126" s="174"/>
      <c r="P126" s="174"/>
      <c r="Q126" s="174"/>
      <c r="R126" s="174"/>
      <c r="S126" s="174"/>
      <c r="U126" s="210"/>
    </row>
    <row r="127" spans="1:21" ht="15" customHeight="1">
      <c r="B127" s="744"/>
      <c r="C127" s="752" t="s">
        <v>151</v>
      </c>
      <c r="D127" s="745"/>
      <c r="E127" s="745"/>
      <c r="F127" s="745"/>
      <c r="G127" s="745"/>
      <c r="H127" s="745"/>
      <c r="I127" s="745"/>
      <c r="J127" s="745"/>
      <c r="K127" s="746"/>
      <c r="L127" s="752" t="s">
        <v>151</v>
      </c>
      <c r="M127" s="745"/>
      <c r="N127" s="745"/>
      <c r="O127" s="745"/>
      <c r="P127" s="745"/>
      <c r="Q127" s="745"/>
      <c r="R127" s="745"/>
      <c r="S127" s="745"/>
      <c r="T127" s="745"/>
      <c r="U127" s="744"/>
    </row>
    <row r="128" spans="1:21" ht="9.75" customHeight="1">
      <c r="A128" s="170"/>
      <c r="B128" s="210"/>
      <c r="S128" s="174"/>
      <c r="T128" s="170"/>
      <c r="U128" s="210"/>
    </row>
    <row r="129" spans="1:21" ht="12.6" customHeight="1">
      <c r="A129" s="170" t="s">
        <v>411</v>
      </c>
      <c r="B129" s="165"/>
      <c r="C129" s="573">
        <v>89</v>
      </c>
      <c r="D129" s="573">
        <v>10</v>
      </c>
      <c r="E129" s="573">
        <v>24</v>
      </c>
      <c r="F129" s="573">
        <v>8</v>
      </c>
      <c r="G129" s="573">
        <v>5</v>
      </c>
      <c r="H129" s="573">
        <v>0</v>
      </c>
      <c r="I129" s="573">
        <v>0</v>
      </c>
      <c r="J129" s="573">
        <v>17</v>
      </c>
      <c r="K129" s="573">
        <v>1</v>
      </c>
      <c r="L129" s="573">
        <v>4</v>
      </c>
      <c r="M129" s="573">
        <v>13</v>
      </c>
      <c r="N129" s="573">
        <v>1</v>
      </c>
      <c r="O129" s="573">
        <v>1</v>
      </c>
      <c r="P129" s="573">
        <v>1</v>
      </c>
      <c r="Q129" s="573">
        <v>2</v>
      </c>
      <c r="R129" s="573">
        <v>1</v>
      </c>
      <c r="S129" s="747">
        <v>1</v>
      </c>
      <c r="T129" s="90" t="s">
        <v>411</v>
      </c>
    </row>
    <row r="130" spans="1:21" ht="12.6" customHeight="1">
      <c r="A130" s="170"/>
      <c r="B130" s="165"/>
      <c r="C130" s="90"/>
      <c r="D130" s="90"/>
      <c r="E130" s="90"/>
      <c r="F130" s="90"/>
      <c r="G130" s="90"/>
      <c r="H130" s="90"/>
      <c r="I130" s="90"/>
      <c r="J130" s="90"/>
      <c r="K130" s="90"/>
      <c r="L130" s="90"/>
      <c r="M130" s="90"/>
      <c r="N130" s="90"/>
      <c r="O130" s="90"/>
      <c r="P130" s="90"/>
      <c r="Q130" s="90"/>
      <c r="R130" s="90"/>
      <c r="S130" s="165"/>
    </row>
    <row r="131" spans="1:21" ht="12.6" customHeight="1">
      <c r="A131" s="170"/>
      <c r="B131" s="165" t="s">
        <v>717</v>
      </c>
      <c r="C131" s="573">
        <v>1</v>
      </c>
      <c r="D131" s="1457" t="s">
        <v>827</v>
      </c>
      <c r="E131" s="1457" t="s">
        <v>827</v>
      </c>
      <c r="F131" s="1457" t="s">
        <v>827</v>
      </c>
      <c r="G131" s="1457" t="s">
        <v>827</v>
      </c>
      <c r="H131" s="1457" t="s">
        <v>827</v>
      </c>
      <c r="I131" s="1457" t="s">
        <v>827</v>
      </c>
      <c r="J131" s="1457" t="s">
        <v>827</v>
      </c>
      <c r="K131" s="1457" t="s">
        <v>827</v>
      </c>
      <c r="L131" s="1457" t="s">
        <v>827</v>
      </c>
      <c r="M131" s="1457" t="s">
        <v>827</v>
      </c>
      <c r="N131" s="1457" t="s">
        <v>827</v>
      </c>
      <c r="O131" s="1457" t="s">
        <v>827</v>
      </c>
      <c r="P131" s="1457" t="s">
        <v>827</v>
      </c>
      <c r="Q131" s="1457" t="s">
        <v>827</v>
      </c>
      <c r="R131" s="1457" t="s">
        <v>827</v>
      </c>
      <c r="S131" s="1458" t="s">
        <v>827</v>
      </c>
      <c r="U131" s="170" t="s">
        <v>717</v>
      </c>
    </row>
    <row r="132" spans="1:21" ht="12.6" customHeight="1">
      <c r="A132" s="170"/>
      <c r="B132" s="165" t="s">
        <v>718</v>
      </c>
      <c r="C132" s="573">
        <v>4</v>
      </c>
      <c r="D132" s="573">
        <v>0</v>
      </c>
      <c r="E132" s="573">
        <v>1</v>
      </c>
      <c r="F132" s="573">
        <v>1</v>
      </c>
      <c r="G132" s="573">
        <v>0</v>
      </c>
      <c r="H132" s="573">
        <v>0</v>
      </c>
      <c r="I132" s="573">
        <v>0</v>
      </c>
      <c r="J132" s="573">
        <v>1</v>
      </c>
      <c r="K132" s="573">
        <v>0</v>
      </c>
      <c r="L132" s="573">
        <v>0</v>
      </c>
      <c r="M132" s="573">
        <v>0</v>
      </c>
      <c r="N132" s="573">
        <v>0</v>
      </c>
      <c r="O132" s="573">
        <v>0</v>
      </c>
      <c r="P132" s="573">
        <v>0</v>
      </c>
      <c r="Q132" s="573">
        <v>1</v>
      </c>
      <c r="R132" s="573">
        <v>0</v>
      </c>
      <c r="S132" s="747">
        <v>0</v>
      </c>
      <c r="U132" s="170" t="s">
        <v>718</v>
      </c>
    </row>
    <row r="133" spans="1:21" ht="12.6" customHeight="1">
      <c r="A133" s="170"/>
      <c r="B133" s="165" t="s">
        <v>719</v>
      </c>
      <c r="C133" s="573">
        <v>1</v>
      </c>
      <c r="D133" s="1457" t="s">
        <v>827</v>
      </c>
      <c r="E133" s="1457" t="s">
        <v>827</v>
      </c>
      <c r="F133" s="1457" t="s">
        <v>827</v>
      </c>
      <c r="G133" s="1457" t="s">
        <v>827</v>
      </c>
      <c r="H133" s="1457" t="s">
        <v>827</v>
      </c>
      <c r="I133" s="1457" t="s">
        <v>827</v>
      </c>
      <c r="J133" s="1457" t="s">
        <v>827</v>
      </c>
      <c r="K133" s="1457" t="s">
        <v>827</v>
      </c>
      <c r="L133" s="1457" t="s">
        <v>827</v>
      </c>
      <c r="M133" s="1457" t="s">
        <v>827</v>
      </c>
      <c r="N133" s="1457" t="s">
        <v>827</v>
      </c>
      <c r="O133" s="1457" t="s">
        <v>827</v>
      </c>
      <c r="P133" s="1457" t="s">
        <v>827</v>
      </c>
      <c r="Q133" s="1457" t="s">
        <v>827</v>
      </c>
      <c r="R133" s="1457" t="s">
        <v>827</v>
      </c>
      <c r="S133" s="1458" t="s">
        <v>827</v>
      </c>
      <c r="U133" s="170" t="s">
        <v>719</v>
      </c>
    </row>
    <row r="134" spans="1:21" ht="12.6" customHeight="1">
      <c r="A134" s="170"/>
      <c r="B134" s="165" t="s">
        <v>720</v>
      </c>
      <c r="C134" s="573">
        <v>10</v>
      </c>
      <c r="D134" s="573">
        <v>3</v>
      </c>
      <c r="E134" s="573">
        <v>5</v>
      </c>
      <c r="F134" s="573">
        <v>0</v>
      </c>
      <c r="G134" s="573">
        <v>1</v>
      </c>
      <c r="H134" s="573">
        <v>0</v>
      </c>
      <c r="I134" s="573">
        <v>0</v>
      </c>
      <c r="J134" s="573">
        <v>1</v>
      </c>
      <c r="K134" s="573">
        <v>0</v>
      </c>
      <c r="L134" s="573">
        <v>0</v>
      </c>
      <c r="M134" s="573">
        <v>0</v>
      </c>
      <c r="N134" s="573">
        <v>0</v>
      </c>
      <c r="O134" s="573">
        <v>0</v>
      </c>
      <c r="P134" s="573">
        <v>0</v>
      </c>
      <c r="Q134" s="573">
        <v>0</v>
      </c>
      <c r="R134" s="573">
        <v>0</v>
      </c>
      <c r="S134" s="747">
        <v>0</v>
      </c>
      <c r="U134" s="170" t="s">
        <v>720</v>
      </c>
    </row>
    <row r="135" spans="1:21" ht="12.6" customHeight="1">
      <c r="A135" s="170"/>
      <c r="B135" s="165" t="s">
        <v>721</v>
      </c>
      <c r="C135" s="573">
        <v>19</v>
      </c>
      <c r="D135" s="573">
        <v>2</v>
      </c>
      <c r="E135" s="573">
        <v>4</v>
      </c>
      <c r="F135" s="573">
        <v>2</v>
      </c>
      <c r="G135" s="573">
        <v>1</v>
      </c>
      <c r="H135" s="573">
        <v>0</v>
      </c>
      <c r="I135" s="573">
        <v>0</v>
      </c>
      <c r="J135" s="573">
        <v>6</v>
      </c>
      <c r="K135" s="573">
        <v>0</v>
      </c>
      <c r="L135" s="573">
        <v>0</v>
      </c>
      <c r="M135" s="573">
        <v>3</v>
      </c>
      <c r="N135" s="573">
        <v>0</v>
      </c>
      <c r="O135" s="573">
        <v>0</v>
      </c>
      <c r="P135" s="573">
        <v>0</v>
      </c>
      <c r="Q135" s="573">
        <v>1</v>
      </c>
      <c r="R135" s="573">
        <v>0</v>
      </c>
      <c r="S135" s="747">
        <v>0</v>
      </c>
      <c r="U135" s="170" t="s">
        <v>721</v>
      </c>
    </row>
    <row r="136" spans="1:21" ht="12.6" customHeight="1">
      <c r="A136" s="170"/>
      <c r="B136" s="165" t="s">
        <v>722</v>
      </c>
      <c r="C136" s="90"/>
      <c r="D136" s="90"/>
      <c r="E136" s="90"/>
      <c r="F136" s="90"/>
      <c r="G136" s="90"/>
      <c r="H136" s="90"/>
      <c r="I136" s="90"/>
      <c r="J136" s="90"/>
      <c r="K136" s="90"/>
      <c r="L136" s="90"/>
      <c r="M136" s="90"/>
      <c r="N136" s="90"/>
      <c r="O136" s="90"/>
      <c r="P136" s="90"/>
      <c r="Q136" s="90"/>
      <c r="R136" s="90"/>
      <c r="S136" s="165"/>
      <c r="U136" s="170" t="s">
        <v>722</v>
      </c>
    </row>
    <row r="137" spans="1:21" ht="12.6" customHeight="1">
      <c r="A137" s="170"/>
      <c r="B137" s="165" t="s">
        <v>723</v>
      </c>
      <c r="C137" s="573">
        <v>7</v>
      </c>
      <c r="D137" s="573">
        <v>0</v>
      </c>
      <c r="E137" s="573">
        <v>3</v>
      </c>
      <c r="F137" s="573">
        <v>1</v>
      </c>
      <c r="G137" s="573">
        <v>1</v>
      </c>
      <c r="H137" s="573">
        <v>0</v>
      </c>
      <c r="I137" s="573">
        <v>0</v>
      </c>
      <c r="J137" s="573">
        <v>1</v>
      </c>
      <c r="K137" s="573">
        <v>0</v>
      </c>
      <c r="L137" s="573">
        <v>1</v>
      </c>
      <c r="M137" s="573">
        <v>0</v>
      </c>
      <c r="N137" s="573">
        <v>0</v>
      </c>
      <c r="O137" s="573">
        <v>0</v>
      </c>
      <c r="P137" s="573">
        <v>0</v>
      </c>
      <c r="Q137" s="573">
        <v>0</v>
      </c>
      <c r="R137" s="573">
        <v>0</v>
      </c>
      <c r="S137" s="747">
        <v>0</v>
      </c>
      <c r="U137" s="170" t="s">
        <v>723</v>
      </c>
    </row>
    <row r="138" spans="1:21" ht="12.6" customHeight="1">
      <c r="A138" s="170"/>
      <c r="B138" s="165" t="s">
        <v>724</v>
      </c>
      <c r="C138" s="573">
        <v>2</v>
      </c>
      <c r="D138" s="573">
        <v>0</v>
      </c>
      <c r="E138" s="573">
        <v>1</v>
      </c>
      <c r="F138" s="573">
        <v>1</v>
      </c>
      <c r="G138" s="573">
        <v>0</v>
      </c>
      <c r="H138" s="573">
        <v>0</v>
      </c>
      <c r="I138" s="573">
        <v>0</v>
      </c>
      <c r="J138" s="573">
        <v>0</v>
      </c>
      <c r="K138" s="573">
        <v>0</v>
      </c>
      <c r="L138" s="573">
        <v>0</v>
      </c>
      <c r="M138" s="573">
        <v>0</v>
      </c>
      <c r="N138" s="573">
        <v>0</v>
      </c>
      <c r="O138" s="573">
        <v>0</v>
      </c>
      <c r="P138" s="573">
        <v>0</v>
      </c>
      <c r="Q138" s="573">
        <v>0</v>
      </c>
      <c r="R138" s="573">
        <v>0</v>
      </c>
      <c r="S138" s="747">
        <v>0</v>
      </c>
      <c r="U138" s="170" t="s">
        <v>724</v>
      </c>
    </row>
    <row r="139" spans="1:21" ht="12.6" customHeight="1">
      <c r="A139" s="170"/>
      <c r="B139" s="165" t="s">
        <v>725</v>
      </c>
      <c r="C139" s="90"/>
      <c r="D139" s="90"/>
      <c r="E139" s="90"/>
      <c r="F139" s="90"/>
      <c r="G139" s="90"/>
      <c r="H139" s="90"/>
      <c r="I139" s="90"/>
      <c r="J139" s="90"/>
      <c r="K139" s="90"/>
      <c r="L139" s="90"/>
      <c r="M139" s="90"/>
      <c r="N139" s="90"/>
      <c r="O139" s="90"/>
      <c r="P139" s="90"/>
      <c r="Q139" s="90"/>
      <c r="R139" s="90"/>
      <c r="S139" s="165"/>
      <c r="U139" s="170" t="s">
        <v>725</v>
      </c>
    </row>
    <row r="140" spans="1:21" ht="12.6" customHeight="1">
      <c r="A140" s="170"/>
      <c r="B140" s="165" t="s">
        <v>726</v>
      </c>
      <c r="C140" s="573">
        <v>18</v>
      </c>
      <c r="D140" s="573">
        <v>1</v>
      </c>
      <c r="E140" s="573">
        <v>3</v>
      </c>
      <c r="F140" s="573">
        <v>1</v>
      </c>
      <c r="G140" s="573">
        <v>0</v>
      </c>
      <c r="H140" s="573">
        <v>0</v>
      </c>
      <c r="I140" s="573">
        <v>0</v>
      </c>
      <c r="J140" s="573">
        <v>5</v>
      </c>
      <c r="K140" s="573">
        <v>0</v>
      </c>
      <c r="L140" s="573">
        <v>0</v>
      </c>
      <c r="M140" s="573">
        <v>4</v>
      </c>
      <c r="N140" s="573">
        <v>1</v>
      </c>
      <c r="O140" s="573">
        <v>1</v>
      </c>
      <c r="P140" s="573">
        <v>0</v>
      </c>
      <c r="Q140" s="573">
        <v>0</v>
      </c>
      <c r="R140" s="573">
        <v>1</v>
      </c>
      <c r="S140" s="747">
        <v>1</v>
      </c>
      <c r="U140" s="170" t="s">
        <v>726</v>
      </c>
    </row>
    <row r="141" spans="1:21" ht="12.6" customHeight="1">
      <c r="A141" s="170"/>
      <c r="B141" s="165" t="s">
        <v>727</v>
      </c>
      <c r="C141" s="573">
        <v>11</v>
      </c>
      <c r="D141" s="573">
        <v>0</v>
      </c>
      <c r="E141" s="573">
        <v>4</v>
      </c>
      <c r="F141" s="573">
        <v>0</v>
      </c>
      <c r="G141" s="573">
        <v>1</v>
      </c>
      <c r="H141" s="573">
        <v>0</v>
      </c>
      <c r="I141" s="573">
        <v>0</v>
      </c>
      <c r="J141" s="573">
        <v>1</v>
      </c>
      <c r="K141" s="573">
        <v>0</v>
      </c>
      <c r="L141" s="573">
        <v>1</v>
      </c>
      <c r="M141" s="573">
        <v>4</v>
      </c>
      <c r="N141" s="573">
        <v>0</v>
      </c>
      <c r="O141" s="573">
        <v>0</v>
      </c>
      <c r="P141" s="573">
        <v>0</v>
      </c>
      <c r="Q141" s="573">
        <v>0</v>
      </c>
      <c r="R141" s="573">
        <v>0</v>
      </c>
      <c r="S141" s="747">
        <v>0</v>
      </c>
      <c r="U141" s="170" t="s">
        <v>727</v>
      </c>
    </row>
    <row r="142" spans="1:21" ht="12.6" customHeight="1">
      <c r="A142" s="170"/>
      <c r="B142" s="165" t="s">
        <v>728</v>
      </c>
      <c r="C142" s="573">
        <v>10</v>
      </c>
      <c r="D142" s="573">
        <v>3</v>
      </c>
      <c r="E142" s="573">
        <v>2</v>
      </c>
      <c r="F142" s="573">
        <v>1</v>
      </c>
      <c r="G142" s="573">
        <v>0</v>
      </c>
      <c r="H142" s="573">
        <v>0</v>
      </c>
      <c r="I142" s="573">
        <v>0</v>
      </c>
      <c r="J142" s="573">
        <v>1</v>
      </c>
      <c r="K142" s="573">
        <v>0</v>
      </c>
      <c r="L142" s="573">
        <v>1</v>
      </c>
      <c r="M142" s="573">
        <v>1</v>
      </c>
      <c r="N142" s="573">
        <v>0</v>
      </c>
      <c r="O142" s="573">
        <v>0</v>
      </c>
      <c r="P142" s="573">
        <v>1</v>
      </c>
      <c r="Q142" s="573">
        <v>0</v>
      </c>
      <c r="R142" s="573">
        <v>0</v>
      </c>
      <c r="S142" s="747">
        <v>0</v>
      </c>
      <c r="U142" s="170" t="s">
        <v>728</v>
      </c>
    </row>
    <row r="143" spans="1:21" ht="12.6" customHeight="1">
      <c r="A143" s="170"/>
      <c r="B143" s="165" t="s">
        <v>729</v>
      </c>
      <c r="C143" s="573">
        <v>2</v>
      </c>
      <c r="D143" s="573">
        <v>0</v>
      </c>
      <c r="E143" s="573">
        <v>0</v>
      </c>
      <c r="F143" s="573">
        <v>1</v>
      </c>
      <c r="G143" s="573">
        <v>0</v>
      </c>
      <c r="H143" s="573">
        <v>0</v>
      </c>
      <c r="I143" s="573">
        <v>0</v>
      </c>
      <c r="J143" s="573">
        <v>0</v>
      </c>
      <c r="K143" s="573">
        <v>0</v>
      </c>
      <c r="L143" s="573">
        <v>1</v>
      </c>
      <c r="M143" s="573">
        <v>0</v>
      </c>
      <c r="N143" s="573">
        <v>0</v>
      </c>
      <c r="O143" s="573">
        <v>0</v>
      </c>
      <c r="P143" s="573">
        <v>0</v>
      </c>
      <c r="Q143" s="573">
        <v>0</v>
      </c>
      <c r="R143" s="573">
        <v>0</v>
      </c>
      <c r="S143" s="747">
        <v>0</v>
      </c>
      <c r="U143" s="170" t="s">
        <v>729</v>
      </c>
    </row>
    <row r="144" spans="1:21" ht="12.6" customHeight="1">
      <c r="A144" s="170"/>
      <c r="B144" s="165" t="s">
        <v>3119</v>
      </c>
      <c r="C144" s="573">
        <v>1</v>
      </c>
      <c r="D144" s="1457" t="s">
        <v>827</v>
      </c>
      <c r="E144" s="1457" t="s">
        <v>827</v>
      </c>
      <c r="F144" s="1457" t="s">
        <v>827</v>
      </c>
      <c r="G144" s="1457" t="s">
        <v>827</v>
      </c>
      <c r="H144" s="1457" t="s">
        <v>827</v>
      </c>
      <c r="I144" s="1457" t="s">
        <v>827</v>
      </c>
      <c r="J144" s="1457" t="s">
        <v>827</v>
      </c>
      <c r="K144" s="1457" t="s">
        <v>827</v>
      </c>
      <c r="L144" s="1457" t="s">
        <v>827</v>
      </c>
      <c r="M144" s="1457" t="s">
        <v>827</v>
      </c>
      <c r="N144" s="1457" t="s">
        <v>827</v>
      </c>
      <c r="O144" s="1457" t="s">
        <v>827</v>
      </c>
      <c r="P144" s="1457" t="s">
        <v>827</v>
      </c>
      <c r="Q144" s="1457" t="s">
        <v>827</v>
      </c>
      <c r="R144" s="1457" t="s">
        <v>827</v>
      </c>
      <c r="S144" s="1458" t="s">
        <v>827</v>
      </c>
      <c r="U144" s="170" t="s">
        <v>3119</v>
      </c>
    </row>
    <row r="145" spans="1:21" ht="12.6" customHeight="1">
      <c r="A145" s="170"/>
      <c r="B145" s="165" t="s">
        <v>730</v>
      </c>
      <c r="C145" s="573">
        <v>2</v>
      </c>
      <c r="D145" s="573">
        <v>1</v>
      </c>
      <c r="E145" s="573">
        <v>0</v>
      </c>
      <c r="F145" s="573">
        <v>0</v>
      </c>
      <c r="G145" s="573">
        <v>0</v>
      </c>
      <c r="H145" s="573">
        <v>0</v>
      </c>
      <c r="I145" s="573">
        <v>0</v>
      </c>
      <c r="J145" s="573">
        <v>1</v>
      </c>
      <c r="K145" s="573">
        <v>0</v>
      </c>
      <c r="L145" s="573">
        <v>0</v>
      </c>
      <c r="M145" s="573">
        <v>0</v>
      </c>
      <c r="N145" s="573">
        <v>0</v>
      </c>
      <c r="O145" s="573">
        <v>0</v>
      </c>
      <c r="P145" s="573">
        <v>0</v>
      </c>
      <c r="Q145" s="573">
        <v>0</v>
      </c>
      <c r="R145" s="573">
        <v>0</v>
      </c>
      <c r="S145" s="747">
        <v>0</v>
      </c>
      <c r="U145" s="170" t="s">
        <v>730</v>
      </c>
    </row>
    <row r="146" spans="1:21" ht="12.6" customHeight="1">
      <c r="A146" s="170"/>
      <c r="B146" s="165" t="s">
        <v>3121</v>
      </c>
      <c r="C146" s="573">
        <v>1</v>
      </c>
      <c r="D146" s="1457" t="s">
        <v>827</v>
      </c>
      <c r="E146" s="1457" t="s">
        <v>827</v>
      </c>
      <c r="F146" s="1457" t="s">
        <v>827</v>
      </c>
      <c r="G146" s="1457" t="s">
        <v>827</v>
      </c>
      <c r="H146" s="1457" t="s">
        <v>827</v>
      </c>
      <c r="I146" s="1457" t="s">
        <v>827</v>
      </c>
      <c r="J146" s="1457" t="s">
        <v>827</v>
      </c>
      <c r="K146" s="1457" t="s">
        <v>827</v>
      </c>
      <c r="L146" s="1457" t="s">
        <v>827</v>
      </c>
      <c r="M146" s="1457" t="s">
        <v>827</v>
      </c>
      <c r="N146" s="1457" t="s">
        <v>827</v>
      </c>
      <c r="O146" s="1457" t="s">
        <v>827</v>
      </c>
      <c r="P146" s="1457" t="s">
        <v>827</v>
      </c>
      <c r="Q146" s="1457" t="s">
        <v>827</v>
      </c>
      <c r="R146" s="1457" t="s">
        <v>827</v>
      </c>
      <c r="S146" s="1458" t="s">
        <v>827</v>
      </c>
      <c r="U146" s="170" t="s">
        <v>3121</v>
      </c>
    </row>
    <row r="147" spans="1:21" ht="12.6" customHeight="1">
      <c r="A147" s="170"/>
      <c r="B147" s="165"/>
      <c r="C147" s="573"/>
      <c r="D147" s="573"/>
      <c r="E147" s="573"/>
      <c r="F147" s="573"/>
      <c r="G147" s="573"/>
      <c r="H147" s="573"/>
      <c r="I147" s="573"/>
      <c r="J147" s="573"/>
      <c r="K147" s="573"/>
      <c r="L147" s="573"/>
      <c r="M147" s="573"/>
      <c r="N147" s="573"/>
      <c r="O147" s="573"/>
      <c r="P147" s="573"/>
      <c r="Q147" s="573"/>
      <c r="R147" s="573"/>
      <c r="S147" s="747"/>
    </row>
    <row r="148" spans="1:21" ht="12.6" customHeight="1">
      <c r="A148" s="170"/>
      <c r="B148" s="165"/>
      <c r="C148" s="573"/>
      <c r="D148" s="573"/>
      <c r="E148" s="573"/>
      <c r="F148" s="573"/>
      <c r="G148" s="573"/>
      <c r="H148" s="573"/>
      <c r="I148" s="573"/>
      <c r="J148" s="573"/>
      <c r="K148" s="573"/>
      <c r="L148" s="573"/>
      <c r="M148" s="573"/>
      <c r="N148" s="573"/>
      <c r="O148" s="573"/>
      <c r="P148" s="573"/>
      <c r="Q148" s="573"/>
      <c r="R148" s="573"/>
      <c r="S148" s="747"/>
    </row>
    <row r="149" spans="1:21" ht="12.6" customHeight="1">
      <c r="A149" s="170"/>
      <c r="B149" s="165"/>
      <c r="C149" s="573"/>
      <c r="D149" s="573"/>
      <c r="E149" s="573"/>
      <c r="F149" s="573"/>
      <c r="G149" s="573"/>
      <c r="H149" s="573"/>
      <c r="I149" s="573"/>
      <c r="J149" s="573"/>
      <c r="K149" s="573"/>
      <c r="L149" s="573"/>
      <c r="M149" s="573"/>
      <c r="N149" s="573"/>
      <c r="O149" s="573"/>
      <c r="P149" s="573"/>
      <c r="Q149" s="573"/>
      <c r="R149" s="573"/>
      <c r="S149" s="747"/>
    </row>
    <row r="150" spans="1:21" ht="12.6" customHeight="1">
      <c r="A150" s="170" t="s">
        <v>430</v>
      </c>
      <c r="B150" s="165"/>
      <c r="C150" s="573">
        <v>2</v>
      </c>
      <c r="D150" s="573">
        <v>1</v>
      </c>
      <c r="E150" s="573">
        <v>1</v>
      </c>
      <c r="F150" s="573">
        <v>0</v>
      </c>
      <c r="G150" s="573">
        <v>0</v>
      </c>
      <c r="H150" s="573">
        <v>0</v>
      </c>
      <c r="I150" s="573">
        <v>0</v>
      </c>
      <c r="J150" s="573">
        <v>0</v>
      </c>
      <c r="K150" s="573">
        <v>0</v>
      </c>
      <c r="L150" s="573">
        <v>0</v>
      </c>
      <c r="M150" s="573">
        <v>0</v>
      </c>
      <c r="N150" s="573">
        <v>0</v>
      </c>
      <c r="O150" s="573">
        <v>0</v>
      </c>
      <c r="P150" s="573">
        <v>0</v>
      </c>
      <c r="Q150" s="573">
        <v>0</v>
      </c>
      <c r="R150" s="573">
        <v>0</v>
      </c>
      <c r="S150" s="747">
        <v>0</v>
      </c>
      <c r="T150" s="90" t="s">
        <v>430</v>
      </c>
    </row>
    <row r="151" spans="1:21" ht="12.6" customHeight="1">
      <c r="A151" s="170"/>
      <c r="B151" s="165"/>
      <c r="C151" s="90"/>
      <c r="D151" s="90"/>
      <c r="E151" s="90"/>
      <c r="F151" s="90"/>
      <c r="G151" s="90"/>
      <c r="H151" s="90"/>
      <c r="I151" s="90"/>
      <c r="J151" s="90"/>
      <c r="K151" s="90"/>
      <c r="L151" s="90"/>
      <c r="M151" s="90"/>
      <c r="N151" s="90"/>
      <c r="O151" s="90"/>
      <c r="P151" s="90"/>
      <c r="Q151" s="90"/>
      <c r="R151" s="90"/>
      <c r="S151" s="165"/>
    </row>
    <row r="152" spans="1:21" ht="12.6" customHeight="1">
      <c r="A152" s="170"/>
      <c r="B152" s="165"/>
      <c r="C152" s="573"/>
      <c r="D152" s="573"/>
      <c r="E152" s="573"/>
      <c r="F152" s="573"/>
      <c r="G152" s="573"/>
      <c r="H152" s="573"/>
      <c r="I152" s="573"/>
      <c r="J152" s="573"/>
      <c r="K152" s="573"/>
      <c r="L152" s="573"/>
      <c r="M152" s="573"/>
      <c r="N152" s="573"/>
      <c r="O152" s="573"/>
      <c r="P152" s="573"/>
      <c r="Q152" s="573"/>
      <c r="R152" s="573"/>
      <c r="S152" s="747"/>
    </row>
    <row r="153" spans="1:21" ht="12.6" customHeight="1">
      <c r="A153" s="170" t="s">
        <v>731</v>
      </c>
      <c r="B153" s="165"/>
      <c r="C153" s="573">
        <v>73</v>
      </c>
      <c r="D153" s="573">
        <v>4</v>
      </c>
      <c r="E153" s="573">
        <v>18</v>
      </c>
      <c r="F153" s="573">
        <v>1</v>
      </c>
      <c r="G153" s="573">
        <v>0</v>
      </c>
      <c r="H153" s="573">
        <v>0</v>
      </c>
      <c r="I153" s="573">
        <v>5</v>
      </c>
      <c r="J153" s="573">
        <v>7</v>
      </c>
      <c r="K153" s="573">
        <v>0</v>
      </c>
      <c r="L153" s="573">
        <v>5</v>
      </c>
      <c r="M153" s="573">
        <v>13</v>
      </c>
      <c r="N153" s="573">
        <v>5</v>
      </c>
      <c r="O153" s="573">
        <v>2</v>
      </c>
      <c r="P153" s="573">
        <v>7</v>
      </c>
      <c r="Q153" s="573">
        <v>0</v>
      </c>
      <c r="R153" s="573">
        <v>3</v>
      </c>
      <c r="S153" s="747">
        <v>3</v>
      </c>
      <c r="T153" s="90" t="s">
        <v>731</v>
      </c>
    </row>
    <row r="154" spans="1:21" ht="12.6" customHeight="1">
      <c r="A154" s="170"/>
      <c r="B154" s="165"/>
      <c r="C154" s="573"/>
      <c r="D154" s="573"/>
      <c r="E154" s="573"/>
      <c r="F154" s="573"/>
      <c r="G154" s="573"/>
      <c r="H154" s="573"/>
      <c r="I154" s="573"/>
      <c r="J154" s="573"/>
      <c r="K154" s="573"/>
      <c r="L154" s="573"/>
      <c r="M154" s="573"/>
      <c r="N154" s="573"/>
      <c r="O154" s="573"/>
      <c r="P154" s="573"/>
      <c r="Q154" s="573"/>
      <c r="R154" s="573"/>
      <c r="S154" s="747"/>
    </row>
    <row r="155" spans="1:21" ht="12.6" customHeight="1">
      <c r="A155" s="170"/>
      <c r="B155" s="165" t="s">
        <v>3253</v>
      </c>
      <c r="C155" s="573">
        <v>2</v>
      </c>
      <c r="D155" s="1457" t="s">
        <v>827</v>
      </c>
      <c r="E155" s="1457" t="s">
        <v>827</v>
      </c>
      <c r="F155" s="1457" t="s">
        <v>827</v>
      </c>
      <c r="G155" s="1457" t="s">
        <v>827</v>
      </c>
      <c r="H155" s="1457" t="s">
        <v>827</v>
      </c>
      <c r="I155" s="1457" t="s">
        <v>827</v>
      </c>
      <c r="J155" s="1457" t="s">
        <v>827</v>
      </c>
      <c r="K155" s="1457" t="s">
        <v>827</v>
      </c>
      <c r="L155" s="1457" t="s">
        <v>827</v>
      </c>
      <c r="M155" s="1457" t="s">
        <v>827</v>
      </c>
      <c r="N155" s="1457" t="s">
        <v>827</v>
      </c>
      <c r="O155" s="1457" t="s">
        <v>827</v>
      </c>
      <c r="P155" s="1457" t="s">
        <v>827</v>
      </c>
      <c r="Q155" s="1457" t="s">
        <v>827</v>
      </c>
      <c r="R155" s="1457" t="s">
        <v>827</v>
      </c>
      <c r="S155" s="1458" t="s">
        <v>827</v>
      </c>
      <c r="U155" s="170" t="s">
        <v>3253</v>
      </c>
    </row>
    <row r="156" spans="1:21" ht="12.6" customHeight="1">
      <c r="A156" s="170"/>
      <c r="B156" s="165" t="s">
        <v>3122</v>
      </c>
      <c r="C156" s="573">
        <v>6</v>
      </c>
      <c r="D156" s="573">
        <v>0</v>
      </c>
      <c r="E156" s="573">
        <v>1</v>
      </c>
      <c r="F156" s="573">
        <v>0</v>
      </c>
      <c r="G156" s="573">
        <v>0</v>
      </c>
      <c r="H156" s="573">
        <v>0</v>
      </c>
      <c r="I156" s="573">
        <v>0</v>
      </c>
      <c r="J156" s="573">
        <v>1</v>
      </c>
      <c r="K156" s="573">
        <v>0</v>
      </c>
      <c r="L156" s="573">
        <v>1</v>
      </c>
      <c r="M156" s="573">
        <v>1</v>
      </c>
      <c r="N156" s="573">
        <v>0</v>
      </c>
      <c r="O156" s="573">
        <v>0</v>
      </c>
      <c r="P156" s="573">
        <v>2</v>
      </c>
      <c r="Q156" s="573">
        <v>0</v>
      </c>
      <c r="R156" s="573">
        <v>0</v>
      </c>
      <c r="S156" s="747">
        <v>0</v>
      </c>
      <c r="U156" s="170" t="s">
        <v>3122</v>
      </c>
    </row>
    <row r="157" spans="1:21" ht="12.6" customHeight="1">
      <c r="A157" s="170"/>
      <c r="B157" s="165" t="s">
        <v>3123</v>
      </c>
      <c r="C157" s="573">
        <v>8</v>
      </c>
      <c r="D157" s="573">
        <v>0</v>
      </c>
      <c r="E157" s="573">
        <v>1</v>
      </c>
      <c r="F157" s="573">
        <v>1</v>
      </c>
      <c r="G157" s="573">
        <v>0</v>
      </c>
      <c r="H157" s="573">
        <v>0</v>
      </c>
      <c r="I157" s="573">
        <v>1</v>
      </c>
      <c r="J157" s="573">
        <v>2</v>
      </c>
      <c r="K157" s="573">
        <v>0</v>
      </c>
      <c r="L157" s="573">
        <v>1</v>
      </c>
      <c r="M157" s="573">
        <v>2</v>
      </c>
      <c r="N157" s="573">
        <v>0</v>
      </c>
      <c r="O157" s="573">
        <v>0</v>
      </c>
      <c r="P157" s="573">
        <v>0</v>
      </c>
      <c r="Q157" s="573">
        <v>0</v>
      </c>
      <c r="R157" s="573">
        <v>0</v>
      </c>
      <c r="S157" s="747">
        <v>0</v>
      </c>
      <c r="U157" s="170" t="s">
        <v>3123</v>
      </c>
    </row>
    <row r="158" spans="1:21" ht="12.6" customHeight="1">
      <c r="A158" s="170"/>
      <c r="B158" s="165" t="s">
        <v>735</v>
      </c>
      <c r="C158" s="573">
        <v>12</v>
      </c>
      <c r="D158" s="573">
        <v>0</v>
      </c>
      <c r="E158" s="573">
        <v>1</v>
      </c>
      <c r="F158" s="573">
        <v>0</v>
      </c>
      <c r="G158" s="573">
        <v>0</v>
      </c>
      <c r="H158" s="573">
        <v>0</v>
      </c>
      <c r="I158" s="573">
        <v>2</v>
      </c>
      <c r="J158" s="573">
        <v>3</v>
      </c>
      <c r="K158" s="573">
        <v>0</v>
      </c>
      <c r="L158" s="573">
        <v>0</v>
      </c>
      <c r="M158" s="573">
        <v>3</v>
      </c>
      <c r="N158" s="573">
        <v>2</v>
      </c>
      <c r="O158" s="573">
        <v>0</v>
      </c>
      <c r="P158" s="573">
        <v>0</v>
      </c>
      <c r="Q158" s="573">
        <v>0</v>
      </c>
      <c r="R158" s="573">
        <v>1</v>
      </c>
      <c r="S158" s="747">
        <v>0</v>
      </c>
      <c r="U158" s="170" t="s">
        <v>735</v>
      </c>
    </row>
    <row r="159" spans="1:21" ht="12.6" customHeight="1">
      <c r="A159" s="170"/>
      <c r="B159" s="165" t="s">
        <v>736</v>
      </c>
      <c r="C159" s="573">
        <v>12</v>
      </c>
      <c r="D159" s="573">
        <v>0</v>
      </c>
      <c r="E159" s="573">
        <v>8</v>
      </c>
      <c r="F159" s="573">
        <v>0</v>
      </c>
      <c r="G159" s="573">
        <v>0</v>
      </c>
      <c r="H159" s="573">
        <v>0</v>
      </c>
      <c r="I159" s="573">
        <v>0</v>
      </c>
      <c r="J159" s="573">
        <v>0</v>
      </c>
      <c r="K159" s="573">
        <v>0</v>
      </c>
      <c r="L159" s="573">
        <v>2</v>
      </c>
      <c r="M159" s="573">
        <v>1</v>
      </c>
      <c r="N159" s="573">
        <v>0</v>
      </c>
      <c r="O159" s="573">
        <v>0</v>
      </c>
      <c r="P159" s="573">
        <v>1</v>
      </c>
      <c r="Q159" s="573">
        <v>0</v>
      </c>
      <c r="R159" s="573">
        <v>0</v>
      </c>
      <c r="S159" s="747">
        <v>0</v>
      </c>
      <c r="U159" s="170" t="s">
        <v>736</v>
      </c>
    </row>
    <row r="160" spans="1:21" ht="12.6" customHeight="1">
      <c r="A160" s="170"/>
      <c r="B160" s="165" t="s">
        <v>737</v>
      </c>
      <c r="C160" s="573">
        <v>20</v>
      </c>
      <c r="D160" s="573">
        <v>0</v>
      </c>
      <c r="E160" s="573">
        <v>5</v>
      </c>
      <c r="F160" s="573">
        <v>0</v>
      </c>
      <c r="G160" s="573">
        <v>0</v>
      </c>
      <c r="H160" s="573">
        <v>0</v>
      </c>
      <c r="I160" s="573">
        <v>1</v>
      </c>
      <c r="J160" s="573">
        <v>1</v>
      </c>
      <c r="K160" s="573">
        <v>0</v>
      </c>
      <c r="L160" s="573">
        <v>0</v>
      </c>
      <c r="M160" s="573">
        <v>4</v>
      </c>
      <c r="N160" s="573">
        <v>3</v>
      </c>
      <c r="O160" s="573">
        <v>1</v>
      </c>
      <c r="P160" s="573">
        <v>3</v>
      </c>
      <c r="Q160" s="573">
        <v>0</v>
      </c>
      <c r="R160" s="573">
        <v>1</v>
      </c>
      <c r="S160" s="747">
        <v>1</v>
      </c>
      <c r="U160" s="170" t="s">
        <v>737</v>
      </c>
    </row>
    <row r="161" spans="1:21" ht="12.6" customHeight="1">
      <c r="A161" s="170"/>
      <c r="B161" s="165" t="s">
        <v>738</v>
      </c>
      <c r="C161" s="573">
        <v>12</v>
      </c>
      <c r="D161" s="573">
        <v>3</v>
      </c>
      <c r="E161" s="573">
        <v>2</v>
      </c>
      <c r="F161" s="573">
        <v>0</v>
      </c>
      <c r="G161" s="573">
        <v>0</v>
      </c>
      <c r="H161" s="573">
        <v>0</v>
      </c>
      <c r="I161" s="573">
        <v>1</v>
      </c>
      <c r="J161" s="573">
        <v>0</v>
      </c>
      <c r="K161" s="573">
        <v>0</v>
      </c>
      <c r="L161" s="573">
        <v>1</v>
      </c>
      <c r="M161" s="573">
        <v>2</v>
      </c>
      <c r="N161" s="573">
        <v>0</v>
      </c>
      <c r="O161" s="573">
        <v>1</v>
      </c>
      <c r="P161" s="573">
        <v>1</v>
      </c>
      <c r="Q161" s="573">
        <v>0</v>
      </c>
      <c r="R161" s="573">
        <v>1</v>
      </c>
      <c r="S161" s="747">
        <v>0</v>
      </c>
      <c r="U161" s="170" t="s">
        <v>738</v>
      </c>
    </row>
    <row r="162" spans="1:21" ht="12.6" customHeight="1">
      <c r="A162" s="170"/>
      <c r="B162" s="165" t="s">
        <v>3125</v>
      </c>
      <c r="C162" s="573">
        <v>1</v>
      </c>
      <c r="D162" s="1457" t="s">
        <v>827</v>
      </c>
      <c r="E162" s="1457" t="s">
        <v>827</v>
      </c>
      <c r="F162" s="1457" t="s">
        <v>827</v>
      </c>
      <c r="G162" s="1457" t="s">
        <v>827</v>
      </c>
      <c r="H162" s="1457" t="s">
        <v>827</v>
      </c>
      <c r="I162" s="1457" t="s">
        <v>827</v>
      </c>
      <c r="J162" s="1457" t="s">
        <v>827</v>
      </c>
      <c r="K162" s="1457" t="s">
        <v>827</v>
      </c>
      <c r="L162" s="1457" t="s">
        <v>827</v>
      </c>
      <c r="M162" s="1457" t="s">
        <v>827</v>
      </c>
      <c r="N162" s="1457" t="s">
        <v>827</v>
      </c>
      <c r="O162" s="1457" t="s">
        <v>827</v>
      </c>
      <c r="P162" s="1457" t="s">
        <v>827</v>
      </c>
      <c r="Q162" s="1457" t="s">
        <v>827</v>
      </c>
      <c r="R162" s="1457" t="s">
        <v>827</v>
      </c>
      <c r="S162" s="1458" t="s">
        <v>827</v>
      </c>
      <c r="U162" s="170" t="s">
        <v>3125</v>
      </c>
    </row>
    <row r="163" spans="1:21" ht="12.6" customHeight="1">
      <c r="A163" s="170"/>
      <c r="B163" s="165"/>
      <c r="C163" s="573"/>
      <c r="D163" s="573"/>
      <c r="E163" s="573"/>
      <c r="F163" s="573"/>
      <c r="G163" s="573"/>
      <c r="H163" s="573"/>
      <c r="I163" s="573"/>
      <c r="J163" s="573"/>
      <c r="K163" s="573"/>
      <c r="L163" s="573"/>
      <c r="M163" s="573"/>
      <c r="N163" s="573"/>
      <c r="O163" s="573"/>
      <c r="P163" s="573"/>
      <c r="Q163" s="573"/>
      <c r="R163" s="573"/>
      <c r="S163" s="747"/>
    </row>
    <row r="164" spans="1:21" ht="12.6" customHeight="1">
      <c r="A164" s="170" t="s">
        <v>443</v>
      </c>
      <c r="B164" s="165"/>
      <c r="C164" s="573">
        <v>58</v>
      </c>
      <c r="D164" s="573">
        <v>8</v>
      </c>
      <c r="E164" s="573">
        <v>12</v>
      </c>
      <c r="F164" s="573">
        <v>3</v>
      </c>
      <c r="G164" s="573">
        <v>2</v>
      </c>
      <c r="H164" s="573">
        <v>0</v>
      </c>
      <c r="I164" s="573">
        <v>6</v>
      </c>
      <c r="J164" s="573">
        <v>8</v>
      </c>
      <c r="K164" s="573">
        <v>1</v>
      </c>
      <c r="L164" s="573">
        <v>4</v>
      </c>
      <c r="M164" s="573">
        <v>5</v>
      </c>
      <c r="N164" s="573">
        <v>0</v>
      </c>
      <c r="O164" s="573">
        <v>1</v>
      </c>
      <c r="P164" s="573">
        <v>3</v>
      </c>
      <c r="Q164" s="573">
        <v>1</v>
      </c>
      <c r="R164" s="573">
        <v>3</v>
      </c>
      <c r="S164" s="747">
        <v>1</v>
      </c>
      <c r="T164" s="90" t="s">
        <v>443</v>
      </c>
    </row>
    <row r="165" spans="1:21" ht="12.6" customHeight="1">
      <c r="A165" s="170"/>
      <c r="B165" s="165"/>
      <c r="C165" s="573"/>
      <c r="D165" s="573"/>
      <c r="E165" s="573"/>
      <c r="F165" s="573"/>
      <c r="G165" s="573"/>
      <c r="H165" s="573"/>
      <c r="I165" s="573"/>
      <c r="J165" s="573"/>
      <c r="K165" s="573"/>
      <c r="L165" s="573"/>
      <c r="M165" s="573"/>
      <c r="N165" s="573"/>
      <c r="O165" s="573"/>
      <c r="P165" s="573"/>
      <c r="Q165" s="573"/>
      <c r="R165" s="573"/>
      <c r="S165" s="747"/>
    </row>
    <row r="166" spans="1:21" ht="12.6" customHeight="1">
      <c r="A166" s="170"/>
      <c r="B166" s="165" t="s">
        <v>739</v>
      </c>
      <c r="C166" s="573">
        <v>2</v>
      </c>
      <c r="D166" s="1457" t="s">
        <v>827</v>
      </c>
      <c r="E166" s="1457" t="s">
        <v>827</v>
      </c>
      <c r="F166" s="1457" t="s">
        <v>827</v>
      </c>
      <c r="G166" s="1457" t="s">
        <v>827</v>
      </c>
      <c r="H166" s="1457" t="s">
        <v>827</v>
      </c>
      <c r="I166" s="1457" t="s">
        <v>827</v>
      </c>
      <c r="J166" s="1457" t="s">
        <v>827</v>
      </c>
      <c r="K166" s="1457" t="s">
        <v>827</v>
      </c>
      <c r="L166" s="1457" t="s">
        <v>827</v>
      </c>
      <c r="M166" s="1457" t="s">
        <v>827</v>
      </c>
      <c r="N166" s="1457" t="s">
        <v>827</v>
      </c>
      <c r="O166" s="1457" t="s">
        <v>827</v>
      </c>
      <c r="P166" s="1457" t="s">
        <v>827</v>
      </c>
      <c r="Q166" s="1457" t="s">
        <v>827</v>
      </c>
      <c r="R166" s="1457" t="s">
        <v>827</v>
      </c>
      <c r="S166" s="1458" t="s">
        <v>827</v>
      </c>
      <c r="U166" s="170" t="s">
        <v>739</v>
      </c>
    </row>
    <row r="167" spans="1:21" ht="12.6" customHeight="1">
      <c r="A167" s="170"/>
      <c r="B167" s="165" t="s">
        <v>740</v>
      </c>
      <c r="C167" s="573">
        <v>7</v>
      </c>
      <c r="D167" s="573">
        <v>1</v>
      </c>
      <c r="E167" s="573">
        <v>2</v>
      </c>
      <c r="F167" s="573">
        <v>0</v>
      </c>
      <c r="G167" s="573">
        <v>0</v>
      </c>
      <c r="H167" s="573">
        <v>0</v>
      </c>
      <c r="I167" s="573">
        <v>1</v>
      </c>
      <c r="J167" s="573">
        <v>1</v>
      </c>
      <c r="K167" s="573">
        <v>0</v>
      </c>
      <c r="L167" s="573">
        <v>0</v>
      </c>
      <c r="M167" s="573">
        <v>1</v>
      </c>
      <c r="N167" s="573">
        <v>0</v>
      </c>
      <c r="O167" s="573">
        <v>0</v>
      </c>
      <c r="P167" s="573">
        <v>0</v>
      </c>
      <c r="Q167" s="573">
        <v>1</v>
      </c>
      <c r="R167" s="573">
        <v>0</v>
      </c>
      <c r="S167" s="747">
        <v>0</v>
      </c>
      <c r="U167" s="170" t="s">
        <v>740</v>
      </c>
    </row>
    <row r="168" spans="1:21" ht="12.6" customHeight="1">
      <c r="A168" s="170"/>
      <c r="B168" s="165" t="s">
        <v>741</v>
      </c>
      <c r="C168" s="573">
        <v>10</v>
      </c>
      <c r="D168" s="573">
        <v>2</v>
      </c>
      <c r="E168" s="573">
        <v>2</v>
      </c>
      <c r="F168" s="573">
        <v>1</v>
      </c>
      <c r="G168" s="573">
        <v>0</v>
      </c>
      <c r="H168" s="573">
        <v>0</v>
      </c>
      <c r="I168" s="573">
        <v>0</v>
      </c>
      <c r="J168" s="573">
        <v>0</v>
      </c>
      <c r="K168" s="573">
        <v>1</v>
      </c>
      <c r="L168" s="573">
        <v>1</v>
      </c>
      <c r="M168" s="573">
        <v>3</v>
      </c>
      <c r="N168" s="573">
        <v>0</v>
      </c>
      <c r="O168" s="573">
        <v>0</v>
      </c>
      <c r="P168" s="573">
        <v>0</v>
      </c>
      <c r="Q168" s="573">
        <v>0</v>
      </c>
      <c r="R168" s="573">
        <v>0</v>
      </c>
      <c r="S168" s="747">
        <v>0</v>
      </c>
      <c r="U168" s="170" t="s">
        <v>741</v>
      </c>
    </row>
    <row r="169" spans="1:21" ht="12.6" customHeight="1">
      <c r="A169" s="170"/>
      <c r="B169" s="165" t="s">
        <v>742</v>
      </c>
      <c r="C169" s="573">
        <v>7</v>
      </c>
      <c r="D169" s="573">
        <v>2</v>
      </c>
      <c r="E169" s="573">
        <v>1</v>
      </c>
      <c r="F169" s="573">
        <v>2</v>
      </c>
      <c r="G169" s="573">
        <v>0</v>
      </c>
      <c r="H169" s="573">
        <v>0</v>
      </c>
      <c r="I169" s="573">
        <v>1</v>
      </c>
      <c r="J169" s="573">
        <v>0</v>
      </c>
      <c r="K169" s="573">
        <v>0</v>
      </c>
      <c r="L169" s="573">
        <v>0</v>
      </c>
      <c r="M169" s="573">
        <v>0</v>
      </c>
      <c r="N169" s="573">
        <v>0</v>
      </c>
      <c r="O169" s="573">
        <v>1</v>
      </c>
      <c r="P169" s="573">
        <v>0</v>
      </c>
      <c r="Q169" s="573">
        <v>0</v>
      </c>
      <c r="R169" s="573">
        <v>0</v>
      </c>
      <c r="S169" s="747">
        <v>0</v>
      </c>
      <c r="U169" s="170" t="s">
        <v>742</v>
      </c>
    </row>
    <row r="170" spans="1:21" ht="12.6" customHeight="1">
      <c r="A170" s="170"/>
      <c r="B170" s="165" t="s">
        <v>743</v>
      </c>
      <c r="C170" s="573">
        <v>4</v>
      </c>
      <c r="D170" s="573">
        <v>0</v>
      </c>
      <c r="E170" s="573">
        <v>1</v>
      </c>
      <c r="F170" s="573">
        <v>0</v>
      </c>
      <c r="G170" s="573">
        <v>0</v>
      </c>
      <c r="H170" s="573">
        <v>0</v>
      </c>
      <c r="I170" s="573">
        <v>0</v>
      </c>
      <c r="J170" s="573">
        <v>2</v>
      </c>
      <c r="K170" s="573">
        <v>0</v>
      </c>
      <c r="L170" s="573">
        <v>0</v>
      </c>
      <c r="M170" s="573">
        <v>0</v>
      </c>
      <c r="N170" s="573">
        <v>0</v>
      </c>
      <c r="O170" s="573">
        <v>0</v>
      </c>
      <c r="P170" s="573">
        <v>0</v>
      </c>
      <c r="Q170" s="573">
        <v>0</v>
      </c>
      <c r="R170" s="573">
        <v>0</v>
      </c>
      <c r="S170" s="747">
        <v>1</v>
      </c>
      <c r="U170" s="170" t="s">
        <v>743</v>
      </c>
    </row>
    <row r="171" spans="1:21" ht="12.6" customHeight="1">
      <c r="A171" s="170"/>
      <c r="B171" s="165" t="s">
        <v>744</v>
      </c>
      <c r="C171" s="573">
        <v>21</v>
      </c>
      <c r="D171" s="573">
        <v>2</v>
      </c>
      <c r="E171" s="573">
        <v>4</v>
      </c>
      <c r="F171" s="573">
        <v>0</v>
      </c>
      <c r="G171" s="573">
        <v>1</v>
      </c>
      <c r="H171" s="573">
        <v>0</v>
      </c>
      <c r="I171" s="573">
        <v>3</v>
      </c>
      <c r="J171" s="573">
        <v>3</v>
      </c>
      <c r="K171" s="573">
        <v>0</v>
      </c>
      <c r="L171" s="573">
        <v>3</v>
      </c>
      <c r="M171" s="573">
        <v>1</v>
      </c>
      <c r="N171" s="573">
        <v>0</v>
      </c>
      <c r="O171" s="573">
        <v>0</v>
      </c>
      <c r="P171" s="573">
        <v>2</v>
      </c>
      <c r="Q171" s="573">
        <v>0</v>
      </c>
      <c r="R171" s="573">
        <v>2</v>
      </c>
      <c r="S171" s="747">
        <v>0</v>
      </c>
      <c r="U171" s="170" t="s">
        <v>744</v>
      </c>
    </row>
    <row r="172" spans="1:21" ht="12.6" customHeight="1">
      <c r="A172" s="170"/>
      <c r="B172" s="165" t="s">
        <v>745</v>
      </c>
      <c r="C172" s="573">
        <v>6</v>
      </c>
      <c r="D172" s="573">
        <v>1</v>
      </c>
      <c r="E172" s="573">
        <v>2</v>
      </c>
      <c r="F172" s="573">
        <v>0</v>
      </c>
      <c r="G172" s="573">
        <v>1</v>
      </c>
      <c r="H172" s="573">
        <v>0</v>
      </c>
      <c r="I172" s="573">
        <v>1</v>
      </c>
      <c r="J172" s="573">
        <v>1</v>
      </c>
      <c r="K172" s="573">
        <v>0</v>
      </c>
      <c r="L172" s="573">
        <v>0</v>
      </c>
      <c r="M172" s="573">
        <v>0</v>
      </c>
      <c r="N172" s="573">
        <v>0</v>
      </c>
      <c r="O172" s="573">
        <v>0</v>
      </c>
      <c r="P172" s="573">
        <v>0</v>
      </c>
      <c r="Q172" s="573">
        <v>0</v>
      </c>
      <c r="R172" s="573">
        <v>0</v>
      </c>
      <c r="S172" s="747">
        <v>0</v>
      </c>
      <c r="U172" s="170" t="s">
        <v>745</v>
      </c>
    </row>
    <row r="173" spans="1:21" ht="12.6" customHeight="1">
      <c r="A173" s="170"/>
      <c r="B173" s="165" t="s">
        <v>746</v>
      </c>
      <c r="C173" s="123">
        <v>1</v>
      </c>
      <c r="D173" s="1457" t="s">
        <v>827</v>
      </c>
      <c r="E173" s="1457" t="s">
        <v>827</v>
      </c>
      <c r="F173" s="1457" t="s">
        <v>827</v>
      </c>
      <c r="G173" s="1457" t="s">
        <v>827</v>
      </c>
      <c r="H173" s="1457" t="s">
        <v>827</v>
      </c>
      <c r="I173" s="1457" t="s">
        <v>827</v>
      </c>
      <c r="J173" s="1457" t="s">
        <v>827</v>
      </c>
      <c r="K173" s="1457" t="s">
        <v>827</v>
      </c>
      <c r="L173" s="1457" t="s">
        <v>827</v>
      </c>
      <c r="M173" s="1457" t="s">
        <v>827</v>
      </c>
      <c r="N173" s="1457" t="s">
        <v>827</v>
      </c>
      <c r="O173" s="1457" t="s">
        <v>827</v>
      </c>
      <c r="P173" s="1457" t="s">
        <v>827</v>
      </c>
      <c r="Q173" s="1457" t="s">
        <v>827</v>
      </c>
      <c r="R173" s="1457" t="s">
        <v>827</v>
      </c>
      <c r="S173" s="1458" t="s">
        <v>827</v>
      </c>
      <c r="U173" s="170" t="s">
        <v>746</v>
      </c>
    </row>
    <row r="174" spans="1:21" ht="12.6" customHeight="1">
      <c r="A174" s="170"/>
      <c r="B174" s="170"/>
      <c r="C174" s="90"/>
      <c r="D174" s="90"/>
      <c r="E174" s="90"/>
      <c r="F174" s="90"/>
      <c r="G174" s="90"/>
      <c r="H174" s="90"/>
      <c r="I174" s="90"/>
      <c r="J174" s="90"/>
      <c r="K174" s="90"/>
      <c r="L174" s="90"/>
      <c r="M174" s="90"/>
      <c r="N174" s="90"/>
      <c r="O174" s="90"/>
      <c r="P174" s="90"/>
      <c r="Q174" s="90"/>
      <c r="R174" s="90"/>
      <c r="S174" s="90"/>
    </row>
    <row r="175" spans="1:21" ht="12.6" customHeight="1">
      <c r="A175" s="170"/>
      <c r="B175" s="170"/>
      <c r="C175" s="123"/>
      <c r="D175" s="123"/>
      <c r="E175" s="123"/>
      <c r="F175" s="123"/>
      <c r="G175" s="123"/>
      <c r="H175" s="123"/>
      <c r="I175" s="123"/>
      <c r="J175" s="123"/>
      <c r="K175" s="123"/>
      <c r="L175" s="123"/>
      <c r="M175" s="123"/>
      <c r="N175" s="123"/>
      <c r="O175" s="123"/>
      <c r="P175" s="123"/>
      <c r="Q175" s="123"/>
      <c r="R175" s="123"/>
      <c r="S175" s="266"/>
    </row>
    <row r="176" spans="1:21" ht="12.6" customHeight="1">
      <c r="A176" s="170"/>
      <c r="B176" s="170"/>
      <c r="C176" s="123"/>
      <c r="D176" s="123"/>
      <c r="E176" s="123"/>
      <c r="F176" s="123"/>
      <c r="G176" s="123"/>
      <c r="H176" s="123"/>
      <c r="I176" s="123"/>
      <c r="J176" s="123"/>
      <c r="K176" s="123"/>
      <c r="L176" s="123"/>
      <c r="M176" s="123"/>
      <c r="N176" s="123"/>
      <c r="O176" s="123"/>
      <c r="P176" s="123"/>
      <c r="Q176" s="123"/>
      <c r="R176" s="123"/>
      <c r="S176" s="266"/>
    </row>
    <row r="177" spans="1:21" ht="12.6" customHeight="1">
      <c r="A177" s="170"/>
      <c r="B177" s="170"/>
      <c r="C177" s="123"/>
      <c r="D177" s="123"/>
      <c r="E177" s="123"/>
      <c r="F177" s="123"/>
      <c r="G177" s="123"/>
      <c r="H177" s="123"/>
      <c r="I177" s="123"/>
      <c r="J177" s="123"/>
      <c r="K177" s="123"/>
      <c r="L177" s="123"/>
      <c r="M177" s="123"/>
      <c r="N177" s="123"/>
      <c r="O177" s="123"/>
      <c r="P177" s="123"/>
      <c r="Q177" s="123"/>
      <c r="R177" s="123"/>
      <c r="S177" s="266"/>
    </row>
    <row r="178" spans="1:21" ht="12.6" customHeight="1">
      <c r="A178" s="170"/>
      <c r="B178" s="170"/>
      <c r="C178" s="123"/>
      <c r="D178" s="123"/>
      <c r="E178" s="123"/>
      <c r="F178" s="123"/>
      <c r="G178" s="123"/>
      <c r="H178" s="123"/>
      <c r="I178" s="123"/>
      <c r="J178" s="123"/>
      <c r="K178" s="123"/>
      <c r="L178" s="123"/>
      <c r="M178" s="123"/>
      <c r="N178" s="123"/>
      <c r="O178" s="123"/>
      <c r="P178" s="123"/>
      <c r="Q178" s="123"/>
      <c r="R178" s="123"/>
      <c r="S178" s="266"/>
    </row>
    <row r="179" spans="1:21" ht="12" customHeight="1">
      <c r="A179" s="170"/>
      <c r="B179" s="170"/>
      <c r="C179" s="123"/>
      <c r="D179" s="123"/>
      <c r="E179" s="123"/>
      <c r="F179" s="123"/>
      <c r="G179" s="123"/>
      <c r="H179" s="123"/>
      <c r="I179" s="123"/>
      <c r="J179" s="123"/>
      <c r="K179" s="123"/>
      <c r="L179" s="123"/>
      <c r="M179" s="123"/>
      <c r="N179" s="123"/>
      <c r="O179" s="123"/>
      <c r="P179" s="123"/>
      <c r="Q179" s="123"/>
      <c r="R179" s="123"/>
      <c r="S179" s="266"/>
    </row>
    <row r="180" spans="1:21" ht="12.6" customHeight="1">
      <c r="A180" s="170"/>
      <c r="B180" s="170"/>
      <c r="C180" s="123"/>
      <c r="D180" s="123"/>
      <c r="E180" s="123"/>
      <c r="F180" s="123"/>
      <c r="G180" s="123"/>
      <c r="H180" s="123"/>
      <c r="I180" s="123"/>
      <c r="J180" s="123"/>
      <c r="K180" s="123"/>
      <c r="L180" s="123"/>
      <c r="M180" s="123"/>
      <c r="N180" s="123"/>
      <c r="O180" s="123"/>
      <c r="P180" s="123"/>
      <c r="Q180" s="123"/>
      <c r="R180" s="123"/>
      <c r="S180" s="266"/>
    </row>
    <row r="181" spans="1:21" ht="12.6" customHeight="1">
      <c r="A181" s="170"/>
      <c r="B181" s="170"/>
      <c r="C181" s="123"/>
      <c r="D181" s="123"/>
      <c r="E181" s="123"/>
      <c r="F181" s="123"/>
      <c r="G181" s="123"/>
      <c r="H181" s="123"/>
      <c r="I181" s="123"/>
      <c r="J181" s="123"/>
      <c r="K181" s="123"/>
      <c r="L181" s="123"/>
      <c r="M181" s="123"/>
      <c r="N181" s="123"/>
      <c r="O181" s="123"/>
      <c r="P181" s="123"/>
      <c r="Q181" s="123"/>
      <c r="R181" s="123"/>
      <c r="S181" s="266"/>
    </row>
    <row r="182" spans="1:21" ht="13.15" customHeight="1">
      <c r="A182" s="170"/>
      <c r="B182" s="170"/>
      <c r="S182" s="174"/>
    </row>
    <row r="183" spans="1:21" s="24" customFormat="1" ht="12.6" customHeight="1">
      <c r="A183" s="1586" t="s">
        <v>3078</v>
      </c>
      <c r="B183" s="1586"/>
      <c r="C183" s="749"/>
      <c r="D183" s="48"/>
      <c r="E183" s="48"/>
      <c r="F183" s="48"/>
      <c r="G183" s="48"/>
      <c r="H183" s="48"/>
      <c r="I183" s="48"/>
      <c r="J183" s="48"/>
      <c r="K183" s="48"/>
      <c r="L183" s="1586" t="s">
        <v>3078</v>
      </c>
      <c r="M183" s="1586"/>
      <c r="N183" s="1586"/>
      <c r="O183" s="1586"/>
      <c r="P183" s="1586"/>
      <c r="Q183" s="1586"/>
      <c r="R183" s="48"/>
      <c r="S183" s="749"/>
      <c r="T183" s="211"/>
      <c r="U183" s="750"/>
    </row>
    <row r="184" spans="1:21" s="170" customFormat="1" ht="9.75" customHeight="1">
      <c r="A184" s="75"/>
      <c r="B184" s="75"/>
      <c r="C184" s="174"/>
      <c r="D184" s="174"/>
      <c r="E184" s="174"/>
      <c r="F184" s="174"/>
      <c r="G184" s="174"/>
      <c r="H184" s="174"/>
      <c r="I184" s="174"/>
      <c r="J184" s="174"/>
      <c r="K184" s="174"/>
      <c r="L184" s="75"/>
      <c r="M184" s="75"/>
      <c r="N184" s="75"/>
      <c r="O184" s="75"/>
      <c r="P184" s="75"/>
      <c r="Q184" s="75"/>
      <c r="R184" s="174"/>
      <c r="S184" s="174"/>
      <c r="U184" s="210"/>
    </row>
    <row r="185" spans="1:21" ht="15" customHeight="1">
      <c r="B185" s="744"/>
      <c r="C185" s="752" t="s">
        <v>151</v>
      </c>
      <c r="D185" s="745"/>
      <c r="E185" s="745"/>
      <c r="F185" s="745"/>
      <c r="G185" s="745"/>
      <c r="H185" s="745"/>
      <c r="I185" s="745"/>
      <c r="J185" s="745"/>
      <c r="K185" s="746"/>
      <c r="L185" s="752" t="s">
        <v>151</v>
      </c>
      <c r="M185" s="745"/>
      <c r="N185" s="745"/>
      <c r="O185" s="745"/>
      <c r="P185" s="745"/>
      <c r="Q185" s="745"/>
      <c r="R185" s="745"/>
      <c r="S185" s="745"/>
      <c r="T185" s="745"/>
      <c r="U185" s="744"/>
    </row>
    <row r="186" spans="1:21" ht="9.75" customHeight="1">
      <c r="A186" s="264"/>
      <c r="B186" s="751"/>
      <c r="C186" s="158"/>
      <c r="D186" s="158"/>
      <c r="E186" s="158"/>
      <c r="F186" s="158"/>
      <c r="G186" s="158"/>
      <c r="H186" s="158"/>
      <c r="I186" s="158"/>
      <c r="J186" s="158"/>
      <c r="K186" s="158"/>
      <c r="L186" s="158"/>
      <c r="M186" s="158"/>
      <c r="N186" s="158"/>
      <c r="O186" s="158"/>
      <c r="P186" s="158"/>
      <c r="Q186" s="158"/>
      <c r="R186" s="158"/>
      <c r="S186" s="264"/>
      <c r="T186" s="264"/>
      <c r="U186" s="751"/>
    </row>
    <row r="187" spans="1:21" ht="12.6" customHeight="1">
      <c r="A187" s="170" t="s">
        <v>453</v>
      </c>
      <c r="B187" s="165"/>
      <c r="C187" s="573">
        <v>275</v>
      </c>
      <c r="D187" s="573">
        <v>42</v>
      </c>
      <c r="E187" s="573">
        <v>59</v>
      </c>
      <c r="F187" s="573">
        <v>26</v>
      </c>
      <c r="G187" s="573">
        <v>0</v>
      </c>
      <c r="H187" s="573">
        <v>0</v>
      </c>
      <c r="I187" s="573">
        <v>7</v>
      </c>
      <c r="J187" s="573">
        <v>11</v>
      </c>
      <c r="K187" s="573">
        <v>6</v>
      </c>
      <c r="L187" s="573">
        <v>15</v>
      </c>
      <c r="M187" s="573">
        <v>61</v>
      </c>
      <c r="N187" s="573">
        <v>13</v>
      </c>
      <c r="O187" s="573">
        <v>2</v>
      </c>
      <c r="P187" s="573">
        <v>14</v>
      </c>
      <c r="Q187" s="573">
        <v>3</v>
      </c>
      <c r="R187" s="573">
        <v>13</v>
      </c>
      <c r="S187" s="747">
        <v>3</v>
      </c>
      <c r="T187" s="90" t="s">
        <v>453</v>
      </c>
    </row>
    <row r="188" spans="1:21" ht="12.6" customHeight="1">
      <c r="A188" s="170"/>
      <c r="B188" s="165"/>
      <c r="C188" s="90"/>
      <c r="D188" s="90"/>
      <c r="E188" s="90"/>
      <c r="F188" s="90"/>
      <c r="G188" s="90"/>
      <c r="H188" s="90"/>
      <c r="I188" s="90"/>
      <c r="J188" s="90"/>
      <c r="K188" s="90"/>
      <c r="L188" s="90"/>
      <c r="M188" s="90"/>
      <c r="N188" s="90"/>
      <c r="O188" s="90"/>
      <c r="P188" s="90"/>
      <c r="Q188" s="90"/>
      <c r="R188" s="90"/>
      <c r="S188" s="165"/>
    </row>
    <row r="189" spans="1:21" ht="12.6" customHeight="1">
      <c r="A189" s="170"/>
      <c r="B189" s="165" t="s">
        <v>747</v>
      </c>
      <c r="C189" s="573">
        <v>6</v>
      </c>
      <c r="D189" s="1457" t="s">
        <v>827</v>
      </c>
      <c r="E189" s="1457" t="s">
        <v>827</v>
      </c>
      <c r="F189" s="1457" t="s">
        <v>827</v>
      </c>
      <c r="G189" s="1457" t="s">
        <v>827</v>
      </c>
      <c r="H189" s="1457" t="s">
        <v>827</v>
      </c>
      <c r="I189" s="1457" t="s">
        <v>827</v>
      </c>
      <c r="J189" s="1457" t="s">
        <v>827</v>
      </c>
      <c r="K189" s="1457" t="s">
        <v>827</v>
      </c>
      <c r="L189" s="1457" t="s">
        <v>827</v>
      </c>
      <c r="M189" s="1457" t="s">
        <v>827</v>
      </c>
      <c r="N189" s="1457" t="s">
        <v>827</v>
      </c>
      <c r="O189" s="1457" t="s">
        <v>827</v>
      </c>
      <c r="P189" s="1457" t="s">
        <v>827</v>
      </c>
      <c r="Q189" s="1457" t="s">
        <v>827</v>
      </c>
      <c r="R189" s="1457" t="s">
        <v>827</v>
      </c>
      <c r="S189" s="1458" t="s">
        <v>827</v>
      </c>
      <c r="U189" s="170" t="s">
        <v>747</v>
      </c>
    </row>
    <row r="190" spans="1:21" ht="12.6" customHeight="1">
      <c r="A190" s="170"/>
      <c r="B190" s="165" t="s">
        <v>3126</v>
      </c>
      <c r="C190" s="573">
        <v>1</v>
      </c>
      <c r="D190" s="1457" t="s">
        <v>827</v>
      </c>
      <c r="E190" s="1457" t="s">
        <v>827</v>
      </c>
      <c r="F190" s="1457" t="s">
        <v>827</v>
      </c>
      <c r="G190" s="1457" t="s">
        <v>827</v>
      </c>
      <c r="H190" s="1457" t="s">
        <v>827</v>
      </c>
      <c r="I190" s="1457" t="s">
        <v>827</v>
      </c>
      <c r="J190" s="1457" t="s">
        <v>827</v>
      </c>
      <c r="K190" s="1457" t="s">
        <v>827</v>
      </c>
      <c r="L190" s="1457" t="s">
        <v>827</v>
      </c>
      <c r="M190" s="1457" t="s">
        <v>827</v>
      </c>
      <c r="N190" s="1457" t="s">
        <v>827</v>
      </c>
      <c r="O190" s="1457" t="s">
        <v>827</v>
      </c>
      <c r="P190" s="1457" t="s">
        <v>827</v>
      </c>
      <c r="Q190" s="1457" t="s">
        <v>827</v>
      </c>
      <c r="R190" s="1457" t="s">
        <v>827</v>
      </c>
      <c r="S190" s="1458" t="s">
        <v>827</v>
      </c>
      <c r="U190" s="170" t="s">
        <v>3126</v>
      </c>
    </row>
    <row r="191" spans="1:21" ht="12.6" customHeight="1">
      <c r="A191" s="170"/>
      <c r="B191" s="165" t="s">
        <v>748</v>
      </c>
      <c r="C191" s="573">
        <v>18</v>
      </c>
      <c r="D191" s="573">
        <v>2</v>
      </c>
      <c r="E191" s="573">
        <v>2</v>
      </c>
      <c r="F191" s="573">
        <v>3</v>
      </c>
      <c r="G191" s="573">
        <v>0</v>
      </c>
      <c r="H191" s="573">
        <v>0</v>
      </c>
      <c r="I191" s="573">
        <v>0</v>
      </c>
      <c r="J191" s="573">
        <v>1</v>
      </c>
      <c r="K191" s="573">
        <v>0</v>
      </c>
      <c r="L191" s="573">
        <v>1</v>
      </c>
      <c r="M191" s="573">
        <v>6</v>
      </c>
      <c r="N191" s="573">
        <v>0</v>
      </c>
      <c r="O191" s="573">
        <v>0</v>
      </c>
      <c r="P191" s="573">
        <v>3</v>
      </c>
      <c r="Q191" s="573">
        <v>0</v>
      </c>
      <c r="R191" s="573">
        <v>0</v>
      </c>
      <c r="S191" s="747">
        <v>0</v>
      </c>
      <c r="U191" s="170" t="s">
        <v>748</v>
      </c>
    </row>
    <row r="192" spans="1:21" ht="12.6" customHeight="1">
      <c r="A192" s="170"/>
      <c r="B192" s="165" t="s">
        <v>749</v>
      </c>
      <c r="C192" s="90"/>
      <c r="D192" s="90"/>
      <c r="E192" s="90"/>
      <c r="F192" s="90"/>
      <c r="G192" s="90"/>
      <c r="H192" s="90"/>
      <c r="I192" s="90"/>
      <c r="J192" s="90"/>
      <c r="K192" s="90"/>
      <c r="L192" s="90"/>
      <c r="M192" s="90"/>
      <c r="N192" s="90"/>
      <c r="O192" s="90"/>
      <c r="P192" s="90"/>
      <c r="Q192" s="90"/>
      <c r="R192" s="90"/>
      <c r="S192" s="165"/>
      <c r="U192" s="170" t="s">
        <v>749</v>
      </c>
    </row>
    <row r="193" spans="1:21" ht="12.6" customHeight="1">
      <c r="A193" s="170"/>
      <c r="B193" s="165" t="s">
        <v>750</v>
      </c>
      <c r="C193" s="573">
        <v>47</v>
      </c>
      <c r="D193" s="573">
        <v>12</v>
      </c>
      <c r="E193" s="573">
        <v>14</v>
      </c>
      <c r="F193" s="573">
        <v>1</v>
      </c>
      <c r="G193" s="573">
        <v>0</v>
      </c>
      <c r="H193" s="573">
        <v>0</v>
      </c>
      <c r="I193" s="573">
        <v>0</v>
      </c>
      <c r="J193" s="573">
        <v>0</v>
      </c>
      <c r="K193" s="573">
        <v>1</v>
      </c>
      <c r="L193" s="573">
        <v>3</v>
      </c>
      <c r="M193" s="573">
        <v>6</v>
      </c>
      <c r="N193" s="573">
        <v>3</v>
      </c>
      <c r="O193" s="573">
        <v>1</v>
      </c>
      <c r="P193" s="573">
        <v>2</v>
      </c>
      <c r="Q193" s="573">
        <v>0</v>
      </c>
      <c r="R193" s="573">
        <v>3</v>
      </c>
      <c r="S193" s="747">
        <v>1</v>
      </c>
      <c r="U193" s="170" t="s">
        <v>750</v>
      </c>
    </row>
    <row r="194" spans="1:21" ht="12.6" customHeight="1">
      <c r="A194" s="170"/>
      <c r="B194" s="165" t="s">
        <v>751</v>
      </c>
      <c r="C194" s="90"/>
      <c r="D194" s="90"/>
      <c r="E194" s="90"/>
      <c r="F194" s="90"/>
      <c r="G194" s="90"/>
      <c r="H194" s="90"/>
      <c r="I194" s="90"/>
      <c r="J194" s="90"/>
      <c r="K194" s="90"/>
      <c r="L194" s="90"/>
      <c r="M194" s="90"/>
      <c r="N194" s="90"/>
      <c r="O194" s="90"/>
      <c r="P194" s="90"/>
      <c r="Q194" s="90"/>
      <c r="R194" s="90"/>
      <c r="S194" s="165"/>
      <c r="U194" s="170" t="s">
        <v>751</v>
      </c>
    </row>
    <row r="195" spans="1:21" ht="12.6" customHeight="1">
      <c r="A195" s="170"/>
      <c r="B195" s="165" t="s">
        <v>752</v>
      </c>
      <c r="C195" s="573">
        <v>194</v>
      </c>
      <c r="D195" s="573">
        <v>27</v>
      </c>
      <c r="E195" s="573">
        <v>41</v>
      </c>
      <c r="F195" s="573">
        <v>21</v>
      </c>
      <c r="G195" s="573">
        <v>0</v>
      </c>
      <c r="H195" s="573">
        <v>0</v>
      </c>
      <c r="I195" s="573">
        <v>0</v>
      </c>
      <c r="J195" s="573">
        <v>10</v>
      </c>
      <c r="K195" s="573">
        <v>5</v>
      </c>
      <c r="L195" s="573">
        <v>11</v>
      </c>
      <c r="M195" s="573">
        <v>46</v>
      </c>
      <c r="N195" s="573">
        <v>8</v>
      </c>
      <c r="O195" s="573">
        <v>1</v>
      </c>
      <c r="P195" s="573">
        <v>9</v>
      </c>
      <c r="Q195" s="573">
        <v>3</v>
      </c>
      <c r="R195" s="573">
        <v>10</v>
      </c>
      <c r="S195" s="747">
        <v>2</v>
      </c>
      <c r="U195" s="170" t="s">
        <v>752</v>
      </c>
    </row>
    <row r="196" spans="1:21" ht="12.6" customHeight="1">
      <c r="A196" s="170"/>
      <c r="B196" s="165" t="s">
        <v>753</v>
      </c>
      <c r="C196" s="573">
        <v>9</v>
      </c>
      <c r="D196" s="573">
        <v>1</v>
      </c>
      <c r="E196" s="573">
        <v>1</v>
      </c>
      <c r="F196" s="573">
        <v>1</v>
      </c>
      <c r="G196" s="573">
        <v>0</v>
      </c>
      <c r="H196" s="573">
        <v>0</v>
      </c>
      <c r="I196" s="573">
        <v>1</v>
      </c>
      <c r="J196" s="573">
        <v>0</v>
      </c>
      <c r="K196" s="573">
        <v>0</v>
      </c>
      <c r="L196" s="573">
        <v>0</v>
      </c>
      <c r="M196" s="573">
        <v>3</v>
      </c>
      <c r="N196" s="573">
        <v>2</v>
      </c>
      <c r="O196" s="573">
        <v>0</v>
      </c>
      <c r="P196" s="573">
        <v>0</v>
      </c>
      <c r="Q196" s="573">
        <v>0</v>
      </c>
      <c r="R196" s="573">
        <v>0</v>
      </c>
      <c r="S196" s="747">
        <v>0</v>
      </c>
      <c r="U196" s="170" t="s">
        <v>753</v>
      </c>
    </row>
    <row r="197" spans="1:21" ht="12.6" customHeight="1">
      <c r="A197" s="170"/>
      <c r="B197" s="165"/>
      <c r="C197" s="90"/>
      <c r="D197" s="90"/>
      <c r="E197" s="90"/>
      <c r="F197" s="90"/>
      <c r="G197" s="90"/>
      <c r="H197" s="90"/>
      <c r="I197" s="90"/>
      <c r="J197" s="90"/>
      <c r="K197" s="90"/>
      <c r="L197" s="90"/>
      <c r="M197" s="90"/>
      <c r="N197" s="90"/>
      <c r="O197" s="90"/>
      <c r="P197" s="90"/>
      <c r="Q197" s="90"/>
      <c r="R197" s="90"/>
      <c r="S197" s="165"/>
    </row>
    <row r="198" spans="1:21" ht="12.6" customHeight="1">
      <c r="A198" s="170"/>
      <c r="B198" s="165"/>
      <c r="C198" s="90"/>
      <c r="D198" s="90"/>
      <c r="E198" s="90"/>
      <c r="F198" s="90"/>
      <c r="G198" s="90"/>
      <c r="H198" s="90"/>
      <c r="I198" s="90"/>
      <c r="J198" s="90"/>
      <c r="K198" s="90"/>
      <c r="L198" s="90"/>
      <c r="M198" s="90"/>
      <c r="N198" s="90"/>
      <c r="O198" s="90"/>
      <c r="P198" s="90"/>
      <c r="Q198" s="90"/>
      <c r="R198" s="90"/>
      <c r="S198" s="165"/>
    </row>
    <row r="199" spans="1:21" ht="12.6" customHeight="1">
      <c r="A199" s="170" t="s">
        <v>1831</v>
      </c>
      <c r="B199" s="165"/>
      <c r="C199" s="90"/>
      <c r="D199" s="90"/>
      <c r="E199" s="90"/>
      <c r="F199" s="90"/>
      <c r="G199" s="90"/>
      <c r="H199" s="90"/>
      <c r="I199" s="90"/>
      <c r="J199" s="90"/>
      <c r="K199" s="90"/>
      <c r="L199" s="90"/>
      <c r="M199" s="90"/>
      <c r="N199" s="90"/>
      <c r="O199" s="90"/>
      <c r="P199" s="90"/>
      <c r="Q199" s="90"/>
      <c r="R199" s="90"/>
      <c r="S199" s="165"/>
      <c r="T199" s="170" t="s">
        <v>1831</v>
      </c>
    </row>
    <row r="200" spans="1:21" ht="12.6" customHeight="1">
      <c r="A200" s="170" t="s">
        <v>1802</v>
      </c>
      <c r="B200" s="165"/>
      <c r="C200" s="573">
        <v>20</v>
      </c>
      <c r="D200" s="573">
        <v>2</v>
      </c>
      <c r="E200" s="573">
        <v>4</v>
      </c>
      <c r="F200" s="573">
        <v>0</v>
      </c>
      <c r="G200" s="573">
        <v>1</v>
      </c>
      <c r="H200" s="573">
        <v>0</v>
      </c>
      <c r="I200" s="573">
        <v>0</v>
      </c>
      <c r="J200" s="573">
        <v>3</v>
      </c>
      <c r="K200" s="573">
        <v>0</v>
      </c>
      <c r="L200" s="573">
        <v>3</v>
      </c>
      <c r="M200" s="573">
        <v>2</v>
      </c>
      <c r="N200" s="573">
        <v>0</v>
      </c>
      <c r="O200" s="573">
        <v>0</v>
      </c>
      <c r="P200" s="573">
        <v>1</v>
      </c>
      <c r="Q200" s="573">
        <v>0</v>
      </c>
      <c r="R200" s="573">
        <v>4</v>
      </c>
      <c r="S200" s="747">
        <v>0</v>
      </c>
      <c r="T200" s="170" t="s">
        <v>1802</v>
      </c>
    </row>
    <row r="201" spans="1:21" ht="12.6" customHeight="1">
      <c r="A201" s="170"/>
      <c r="B201" s="165"/>
      <c r="C201" s="90"/>
      <c r="D201" s="90"/>
      <c r="E201" s="90"/>
      <c r="F201" s="90"/>
      <c r="G201" s="90"/>
      <c r="H201" s="90"/>
      <c r="I201" s="90"/>
      <c r="J201" s="90"/>
      <c r="K201" s="90"/>
      <c r="L201" s="90"/>
      <c r="M201" s="90"/>
      <c r="N201" s="90"/>
      <c r="O201" s="90"/>
      <c r="P201" s="90"/>
      <c r="Q201" s="90"/>
      <c r="R201" s="90"/>
      <c r="S201" s="165"/>
    </row>
    <row r="202" spans="1:21" ht="12.6" customHeight="1">
      <c r="A202" s="170"/>
      <c r="B202" s="165" t="s">
        <v>756</v>
      </c>
      <c r="C202" s="573">
        <v>3</v>
      </c>
      <c r="D202" s="573">
        <v>0</v>
      </c>
      <c r="E202" s="573">
        <v>1</v>
      </c>
      <c r="F202" s="573">
        <v>0</v>
      </c>
      <c r="G202" s="573">
        <v>0</v>
      </c>
      <c r="H202" s="573">
        <v>0</v>
      </c>
      <c r="I202" s="573">
        <v>0</v>
      </c>
      <c r="J202" s="573">
        <v>0</v>
      </c>
      <c r="K202" s="573">
        <v>0</v>
      </c>
      <c r="L202" s="573">
        <v>1</v>
      </c>
      <c r="M202" s="573">
        <v>0</v>
      </c>
      <c r="N202" s="573">
        <v>0</v>
      </c>
      <c r="O202" s="573">
        <v>0</v>
      </c>
      <c r="P202" s="573">
        <v>1</v>
      </c>
      <c r="Q202" s="573">
        <v>0</v>
      </c>
      <c r="R202" s="573">
        <v>0</v>
      </c>
      <c r="S202" s="747">
        <v>0</v>
      </c>
      <c r="U202" s="170" t="s">
        <v>756</v>
      </c>
    </row>
    <row r="203" spans="1:21" ht="12.6" customHeight="1">
      <c r="A203" s="170"/>
      <c r="B203" s="165" t="s">
        <v>757</v>
      </c>
      <c r="C203" s="573">
        <v>6</v>
      </c>
      <c r="D203" s="573">
        <v>0</v>
      </c>
      <c r="E203" s="573">
        <v>3</v>
      </c>
      <c r="F203" s="573">
        <v>0</v>
      </c>
      <c r="G203" s="573">
        <v>0</v>
      </c>
      <c r="H203" s="573">
        <v>0</v>
      </c>
      <c r="I203" s="573">
        <v>0</v>
      </c>
      <c r="J203" s="573">
        <v>0</v>
      </c>
      <c r="K203" s="573">
        <v>0</v>
      </c>
      <c r="L203" s="573">
        <v>1</v>
      </c>
      <c r="M203" s="573">
        <v>1</v>
      </c>
      <c r="N203" s="573">
        <v>0</v>
      </c>
      <c r="O203" s="573">
        <v>0</v>
      </c>
      <c r="P203" s="573">
        <v>0</v>
      </c>
      <c r="Q203" s="573">
        <v>0</v>
      </c>
      <c r="R203" s="573">
        <v>1</v>
      </c>
      <c r="S203" s="747">
        <v>0</v>
      </c>
      <c r="U203" s="170" t="s">
        <v>757</v>
      </c>
    </row>
    <row r="204" spans="1:21" ht="12.6" customHeight="1">
      <c r="A204" s="170"/>
      <c r="B204" s="165" t="s">
        <v>758</v>
      </c>
      <c r="C204" s="573">
        <v>2</v>
      </c>
      <c r="D204" s="1457" t="s">
        <v>827</v>
      </c>
      <c r="E204" s="1457" t="s">
        <v>827</v>
      </c>
      <c r="F204" s="1457" t="s">
        <v>827</v>
      </c>
      <c r="G204" s="1457" t="s">
        <v>827</v>
      </c>
      <c r="H204" s="1457" t="s">
        <v>827</v>
      </c>
      <c r="I204" s="1457" t="s">
        <v>827</v>
      </c>
      <c r="J204" s="1457" t="s">
        <v>827</v>
      </c>
      <c r="K204" s="1457" t="s">
        <v>827</v>
      </c>
      <c r="L204" s="1457" t="s">
        <v>827</v>
      </c>
      <c r="M204" s="1457" t="s">
        <v>827</v>
      </c>
      <c r="N204" s="1457" t="s">
        <v>827</v>
      </c>
      <c r="O204" s="1457" t="s">
        <v>827</v>
      </c>
      <c r="P204" s="1457" t="s">
        <v>827</v>
      </c>
      <c r="Q204" s="1457" t="s">
        <v>827</v>
      </c>
      <c r="R204" s="1457" t="s">
        <v>827</v>
      </c>
      <c r="S204" s="1458" t="s">
        <v>827</v>
      </c>
      <c r="U204" s="170" t="s">
        <v>758</v>
      </c>
    </row>
    <row r="205" spans="1:21" ht="12.6" customHeight="1">
      <c r="A205" s="170"/>
      <c r="B205" s="165" t="s">
        <v>761</v>
      </c>
      <c r="C205" s="90"/>
      <c r="D205" s="90"/>
      <c r="E205" s="90"/>
      <c r="F205" s="90"/>
      <c r="G205" s="90"/>
      <c r="H205" s="90"/>
      <c r="I205" s="90"/>
      <c r="J205" s="90"/>
      <c r="K205" s="90"/>
      <c r="L205" s="90"/>
      <c r="M205" s="90"/>
      <c r="N205" s="90"/>
      <c r="O205" s="90"/>
      <c r="P205" s="90"/>
      <c r="Q205" s="90"/>
      <c r="R205" s="90"/>
      <c r="S205" s="165"/>
      <c r="U205" s="170" t="s">
        <v>761</v>
      </c>
    </row>
    <row r="206" spans="1:21" ht="12.6" customHeight="1">
      <c r="A206" s="170"/>
      <c r="B206" s="165" t="s">
        <v>762</v>
      </c>
      <c r="C206" s="573">
        <v>5</v>
      </c>
      <c r="D206" s="573">
        <v>1</v>
      </c>
      <c r="E206" s="573">
        <v>0</v>
      </c>
      <c r="F206" s="573">
        <v>0</v>
      </c>
      <c r="G206" s="573">
        <v>0</v>
      </c>
      <c r="H206" s="573">
        <v>0</v>
      </c>
      <c r="I206" s="573">
        <v>0</v>
      </c>
      <c r="J206" s="573">
        <v>2</v>
      </c>
      <c r="K206" s="573">
        <v>0</v>
      </c>
      <c r="L206" s="573">
        <v>0</v>
      </c>
      <c r="M206" s="573">
        <v>0</v>
      </c>
      <c r="N206" s="573">
        <v>0</v>
      </c>
      <c r="O206" s="573">
        <v>0</v>
      </c>
      <c r="P206" s="573">
        <v>0</v>
      </c>
      <c r="Q206" s="573">
        <v>0</v>
      </c>
      <c r="R206" s="573">
        <v>2</v>
      </c>
      <c r="S206" s="747">
        <v>0</v>
      </c>
      <c r="U206" s="170" t="s">
        <v>762</v>
      </c>
    </row>
    <row r="207" spans="1:21" ht="12.6" customHeight="1">
      <c r="A207" s="170"/>
      <c r="B207" s="165" t="s">
        <v>763</v>
      </c>
      <c r="C207" s="573">
        <v>1</v>
      </c>
      <c r="D207" s="1457" t="s">
        <v>827</v>
      </c>
      <c r="E207" s="1457" t="s">
        <v>827</v>
      </c>
      <c r="F207" s="1457" t="s">
        <v>827</v>
      </c>
      <c r="G207" s="1457" t="s">
        <v>827</v>
      </c>
      <c r="H207" s="1457" t="s">
        <v>827</v>
      </c>
      <c r="I207" s="1457" t="s">
        <v>827</v>
      </c>
      <c r="J207" s="1457" t="s">
        <v>827</v>
      </c>
      <c r="K207" s="1457" t="s">
        <v>827</v>
      </c>
      <c r="L207" s="1457" t="s">
        <v>827</v>
      </c>
      <c r="M207" s="1457" t="s">
        <v>827</v>
      </c>
      <c r="N207" s="1457" t="s">
        <v>827</v>
      </c>
      <c r="O207" s="1457" t="s">
        <v>827</v>
      </c>
      <c r="P207" s="1457" t="s">
        <v>827</v>
      </c>
      <c r="Q207" s="1457" t="s">
        <v>827</v>
      </c>
      <c r="R207" s="1457" t="s">
        <v>827</v>
      </c>
      <c r="S207" s="1458" t="s">
        <v>827</v>
      </c>
      <c r="U207" s="170" t="s">
        <v>763</v>
      </c>
    </row>
    <row r="208" spans="1:21" ht="12.6" customHeight="1">
      <c r="A208" s="170"/>
      <c r="B208" s="165" t="s">
        <v>764</v>
      </c>
      <c r="C208" s="573">
        <v>3</v>
      </c>
      <c r="D208" s="573">
        <v>0</v>
      </c>
      <c r="E208" s="573">
        <v>0</v>
      </c>
      <c r="F208" s="573">
        <v>0</v>
      </c>
      <c r="G208" s="573">
        <v>1</v>
      </c>
      <c r="H208" s="573">
        <v>0</v>
      </c>
      <c r="I208" s="573">
        <v>0</v>
      </c>
      <c r="J208" s="573">
        <v>0</v>
      </c>
      <c r="K208" s="573">
        <v>0</v>
      </c>
      <c r="L208" s="573">
        <v>0</v>
      </c>
      <c r="M208" s="573">
        <v>1</v>
      </c>
      <c r="N208" s="573">
        <v>0</v>
      </c>
      <c r="O208" s="573">
        <v>0</v>
      </c>
      <c r="P208" s="573">
        <v>0</v>
      </c>
      <c r="Q208" s="573">
        <v>0</v>
      </c>
      <c r="R208" s="573">
        <v>1</v>
      </c>
      <c r="S208" s="747">
        <v>0</v>
      </c>
      <c r="U208" s="170" t="s">
        <v>764</v>
      </c>
    </row>
    <row r="209" spans="1:21" ht="12.6" customHeight="1">
      <c r="A209" s="170"/>
      <c r="B209" s="165"/>
      <c r="C209" s="90"/>
      <c r="D209" s="90"/>
      <c r="E209" s="90"/>
      <c r="F209" s="90"/>
      <c r="G209" s="90"/>
      <c r="H209" s="90"/>
      <c r="I209" s="90"/>
      <c r="J209" s="90"/>
      <c r="K209" s="90"/>
      <c r="L209" s="90"/>
      <c r="M209" s="90"/>
      <c r="N209" s="90"/>
      <c r="O209" s="90"/>
      <c r="P209" s="90"/>
      <c r="Q209" s="90"/>
      <c r="R209" s="90"/>
      <c r="S209" s="165"/>
    </row>
    <row r="210" spans="1:21" ht="12.6" customHeight="1">
      <c r="A210" s="170"/>
      <c r="B210" s="165"/>
      <c r="C210" s="90"/>
      <c r="D210" s="90"/>
      <c r="E210" s="90"/>
      <c r="F210" s="90"/>
      <c r="G210" s="90"/>
      <c r="H210" s="90"/>
      <c r="I210" s="90"/>
      <c r="J210" s="90"/>
      <c r="K210" s="90"/>
      <c r="L210" s="90"/>
      <c r="M210" s="90"/>
      <c r="N210" s="90"/>
      <c r="O210" s="90"/>
      <c r="P210" s="90"/>
      <c r="Q210" s="90"/>
      <c r="R210" s="90"/>
      <c r="S210" s="165"/>
    </row>
    <row r="211" spans="1:21" ht="12.6" customHeight="1">
      <c r="A211" s="170" t="s">
        <v>473</v>
      </c>
      <c r="B211" s="165"/>
      <c r="C211" s="573">
        <v>14</v>
      </c>
      <c r="D211" s="573">
        <v>2</v>
      </c>
      <c r="E211" s="573">
        <v>4</v>
      </c>
      <c r="F211" s="573">
        <v>1</v>
      </c>
      <c r="G211" s="573">
        <v>0</v>
      </c>
      <c r="H211" s="573">
        <v>0</v>
      </c>
      <c r="I211" s="573">
        <v>0</v>
      </c>
      <c r="J211" s="573">
        <v>0</v>
      </c>
      <c r="K211" s="573">
        <v>0</v>
      </c>
      <c r="L211" s="573">
        <v>0</v>
      </c>
      <c r="M211" s="573">
        <v>4</v>
      </c>
      <c r="N211" s="573">
        <v>0</v>
      </c>
      <c r="O211" s="573">
        <v>0</v>
      </c>
      <c r="P211" s="573">
        <v>1</v>
      </c>
      <c r="Q211" s="573">
        <v>1</v>
      </c>
      <c r="R211" s="573">
        <v>0</v>
      </c>
      <c r="S211" s="747">
        <v>1</v>
      </c>
      <c r="T211" s="90" t="s">
        <v>473</v>
      </c>
    </row>
    <row r="212" spans="1:21" ht="12.6" customHeight="1">
      <c r="A212" s="170"/>
      <c r="B212" s="165"/>
      <c r="C212" s="90"/>
      <c r="D212" s="90"/>
      <c r="E212" s="90"/>
      <c r="F212" s="90"/>
      <c r="G212" s="90"/>
      <c r="H212" s="90"/>
      <c r="I212" s="90"/>
      <c r="J212" s="90"/>
      <c r="K212" s="90"/>
      <c r="L212" s="90"/>
      <c r="M212" s="90"/>
      <c r="N212" s="90"/>
      <c r="O212" s="90"/>
      <c r="P212" s="90"/>
      <c r="Q212" s="90"/>
      <c r="R212" s="90"/>
      <c r="S212" s="165"/>
    </row>
    <row r="213" spans="1:21" ht="12.6" customHeight="1">
      <c r="A213" s="170"/>
      <c r="B213" s="165" t="s">
        <v>765</v>
      </c>
      <c r="C213" s="573">
        <v>2</v>
      </c>
      <c r="D213" s="573">
        <v>0</v>
      </c>
      <c r="E213" s="573">
        <v>0</v>
      </c>
      <c r="F213" s="573">
        <v>1</v>
      </c>
      <c r="G213" s="573">
        <v>0</v>
      </c>
      <c r="H213" s="573">
        <v>0</v>
      </c>
      <c r="I213" s="573">
        <v>0</v>
      </c>
      <c r="J213" s="573">
        <v>0</v>
      </c>
      <c r="K213" s="573">
        <v>0</v>
      </c>
      <c r="L213" s="573">
        <v>0</v>
      </c>
      <c r="M213" s="573">
        <v>1</v>
      </c>
      <c r="N213" s="573">
        <v>0</v>
      </c>
      <c r="O213" s="573">
        <v>0</v>
      </c>
      <c r="P213" s="573">
        <v>0</v>
      </c>
      <c r="Q213" s="573">
        <v>0</v>
      </c>
      <c r="R213" s="573">
        <v>0</v>
      </c>
      <c r="S213" s="747">
        <v>0</v>
      </c>
      <c r="U213" s="170" t="s">
        <v>765</v>
      </c>
    </row>
    <row r="214" spans="1:21" ht="12.6" customHeight="1">
      <c r="A214" s="170"/>
      <c r="B214" s="165" t="s">
        <v>767</v>
      </c>
      <c r="C214" s="573">
        <v>3</v>
      </c>
      <c r="D214" s="573">
        <v>1</v>
      </c>
      <c r="E214" s="573">
        <v>1</v>
      </c>
      <c r="F214" s="573">
        <v>0</v>
      </c>
      <c r="G214" s="573">
        <v>0</v>
      </c>
      <c r="H214" s="573">
        <v>0</v>
      </c>
      <c r="I214" s="573">
        <v>0</v>
      </c>
      <c r="J214" s="573">
        <v>0</v>
      </c>
      <c r="K214" s="573">
        <v>0</v>
      </c>
      <c r="L214" s="573">
        <v>0</v>
      </c>
      <c r="M214" s="573">
        <v>1</v>
      </c>
      <c r="N214" s="573">
        <v>0</v>
      </c>
      <c r="O214" s="573">
        <v>0</v>
      </c>
      <c r="P214" s="573">
        <v>0</v>
      </c>
      <c r="Q214" s="573">
        <v>0</v>
      </c>
      <c r="R214" s="573">
        <v>0</v>
      </c>
      <c r="S214" s="747">
        <v>0</v>
      </c>
      <c r="U214" s="170" t="s">
        <v>767</v>
      </c>
    </row>
    <row r="215" spans="1:21" ht="12.6" customHeight="1">
      <c r="A215" s="170"/>
      <c r="B215" s="165" t="s">
        <v>1723</v>
      </c>
      <c r="C215" s="573">
        <v>1</v>
      </c>
      <c r="D215" s="1457" t="s">
        <v>827</v>
      </c>
      <c r="E215" s="1457" t="s">
        <v>827</v>
      </c>
      <c r="F215" s="1457" t="s">
        <v>827</v>
      </c>
      <c r="G215" s="1457" t="s">
        <v>827</v>
      </c>
      <c r="H215" s="1457" t="s">
        <v>827</v>
      </c>
      <c r="I215" s="1457" t="s">
        <v>827</v>
      </c>
      <c r="J215" s="1457" t="s">
        <v>827</v>
      </c>
      <c r="K215" s="1457" t="s">
        <v>827</v>
      </c>
      <c r="L215" s="1457" t="s">
        <v>827</v>
      </c>
      <c r="M215" s="1457" t="s">
        <v>827</v>
      </c>
      <c r="N215" s="1457" t="s">
        <v>827</v>
      </c>
      <c r="O215" s="1457" t="s">
        <v>827</v>
      </c>
      <c r="P215" s="1457" t="s">
        <v>827</v>
      </c>
      <c r="Q215" s="1457" t="s">
        <v>827</v>
      </c>
      <c r="R215" s="1457" t="s">
        <v>827</v>
      </c>
      <c r="S215" s="1458" t="s">
        <v>827</v>
      </c>
      <c r="U215" s="170" t="s">
        <v>1723</v>
      </c>
    </row>
    <row r="216" spans="1:21" ht="12.6" customHeight="1">
      <c r="A216" s="170"/>
      <c r="B216" s="165" t="s">
        <v>770</v>
      </c>
      <c r="C216" s="573">
        <v>3</v>
      </c>
      <c r="D216" s="573">
        <v>0</v>
      </c>
      <c r="E216" s="573">
        <v>1</v>
      </c>
      <c r="F216" s="573">
        <v>0</v>
      </c>
      <c r="G216" s="573">
        <v>0</v>
      </c>
      <c r="H216" s="573">
        <v>0</v>
      </c>
      <c r="I216" s="573">
        <v>0</v>
      </c>
      <c r="J216" s="573">
        <v>0</v>
      </c>
      <c r="K216" s="573">
        <v>0</v>
      </c>
      <c r="L216" s="573">
        <v>0</v>
      </c>
      <c r="M216" s="573">
        <v>1</v>
      </c>
      <c r="N216" s="573">
        <v>0</v>
      </c>
      <c r="O216" s="573">
        <v>0</v>
      </c>
      <c r="P216" s="573">
        <v>0</v>
      </c>
      <c r="Q216" s="573">
        <v>0</v>
      </c>
      <c r="R216" s="573">
        <v>0</v>
      </c>
      <c r="S216" s="747">
        <v>1</v>
      </c>
      <c r="U216" s="170" t="s">
        <v>770</v>
      </c>
    </row>
    <row r="217" spans="1:21" ht="12.6" customHeight="1">
      <c r="A217" s="170"/>
      <c r="B217" s="165" t="s">
        <v>772</v>
      </c>
      <c r="C217" s="573">
        <v>1</v>
      </c>
      <c r="D217" s="1457" t="s">
        <v>827</v>
      </c>
      <c r="E217" s="1457" t="s">
        <v>827</v>
      </c>
      <c r="F217" s="1457" t="s">
        <v>827</v>
      </c>
      <c r="G217" s="1457" t="s">
        <v>827</v>
      </c>
      <c r="H217" s="1457" t="s">
        <v>827</v>
      </c>
      <c r="I217" s="1457" t="s">
        <v>827</v>
      </c>
      <c r="J217" s="1457" t="s">
        <v>827</v>
      </c>
      <c r="K217" s="1457" t="s">
        <v>827</v>
      </c>
      <c r="L217" s="1457" t="s">
        <v>827</v>
      </c>
      <c r="M217" s="1457" t="s">
        <v>827</v>
      </c>
      <c r="N217" s="1457" t="s">
        <v>827</v>
      </c>
      <c r="O217" s="1457" t="s">
        <v>827</v>
      </c>
      <c r="P217" s="1457" t="s">
        <v>827</v>
      </c>
      <c r="Q217" s="1457" t="s">
        <v>827</v>
      </c>
      <c r="R217" s="1457" t="s">
        <v>827</v>
      </c>
      <c r="S217" s="1458" t="s">
        <v>827</v>
      </c>
      <c r="U217" s="170" t="s">
        <v>772</v>
      </c>
    </row>
    <row r="218" spans="1:21" ht="12.6" customHeight="1">
      <c r="A218" s="170"/>
      <c r="B218" s="165" t="s">
        <v>774</v>
      </c>
      <c r="C218" s="573">
        <v>2</v>
      </c>
      <c r="D218" s="573">
        <v>0</v>
      </c>
      <c r="E218" s="573">
        <v>1</v>
      </c>
      <c r="F218" s="573">
        <v>0</v>
      </c>
      <c r="G218" s="573">
        <v>0</v>
      </c>
      <c r="H218" s="573">
        <v>0</v>
      </c>
      <c r="I218" s="573">
        <v>0</v>
      </c>
      <c r="J218" s="573">
        <v>0</v>
      </c>
      <c r="K218" s="573">
        <v>0</v>
      </c>
      <c r="L218" s="573">
        <v>0</v>
      </c>
      <c r="M218" s="573">
        <v>0</v>
      </c>
      <c r="N218" s="573">
        <v>0</v>
      </c>
      <c r="O218" s="573">
        <v>0</v>
      </c>
      <c r="P218" s="573">
        <v>0</v>
      </c>
      <c r="Q218" s="573">
        <v>1</v>
      </c>
      <c r="R218" s="573">
        <v>0</v>
      </c>
      <c r="S218" s="747">
        <v>0</v>
      </c>
      <c r="U218" s="170" t="s">
        <v>774</v>
      </c>
    </row>
    <row r="219" spans="1:21" ht="12.6" customHeight="1">
      <c r="A219" s="170"/>
      <c r="B219" s="165" t="s">
        <v>775</v>
      </c>
      <c r="C219" s="573">
        <v>2</v>
      </c>
      <c r="D219" s="573">
        <v>1</v>
      </c>
      <c r="E219" s="573">
        <v>0</v>
      </c>
      <c r="F219" s="573">
        <v>0</v>
      </c>
      <c r="G219" s="573">
        <v>0</v>
      </c>
      <c r="H219" s="573">
        <v>0</v>
      </c>
      <c r="I219" s="573">
        <v>0</v>
      </c>
      <c r="J219" s="573">
        <v>0</v>
      </c>
      <c r="K219" s="573">
        <v>0</v>
      </c>
      <c r="L219" s="573">
        <v>0</v>
      </c>
      <c r="M219" s="573">
        <v>0</v>
      </c>
      <c r="N219" s="573">
        <v>0</v>
      </c>
      <c r="O219" s="573">
        <v>0</v>
      </c>
      <c r="P219" s="573">
        <v>1</v>
      </c>
      <c r="Q219" s="573">
        <v>0</v>
      </c>
      <c r="R219" s="573">
        <v>0</v>
      </c>
      <c r="S219" s="747">
        <v>0</v>
      </c>
      <c r="U219" s="170" t="s">
        <v>775</v>
      </c>
    </row>
    <row r="220" spans="1:21" ht="12.6" customHeight="1">
      <c r="A220" s="170"/>
      <c r="B220" s="165"/>
      <c r="C220" s="90"/>
      <c r="D220" s="90"/>
      <c r="E220" s="90"/>
      <c r="F220" s="90"/>
      <c r="G220" s="90"/>
      <c r="H220" s="90"/>
      <c r="I220" s="90"/>
      <c r="J220" s="90"/>
      <c r="K220" s="90"/>
      <c r="L220" s="90"/>
      <c r="M220" s="90"/>
      <c r="N220" s="90"/>
      <c r="O220" s="90"/>
      <c r="P220" s="90"/>
      <c r="Q220" s="90"/>
      <c r="R220" s="90"/>
      <c r="S220" s="165"/>
    </row>
    <row r="221" spans="1:21" ht="12.6" customHeight="1">
      <c r="A221" s="170"/>
      <c r="B221" s="165"/>
      <c r="C221" s="90"/>
      <c r="D221" s="90"/>
      <c r="E221" s="90"/>
      <c r="F221" s="90"/>
      <c r="G221" s="90"/>
      <c r="H221" s="90"/>
      <c r="I221" s="90"/>
      <c r="J221" s="90"/>
      <c r="K221" s="90"/>
      <c r="L221" s="90"/>
      <c r="M221" s="90"/>
      <c r="N221" s="90"/>
      <c r="O221" s="90"/>
      <c r="P221" s="90"/>
      <c r="Q221" s="90"/>
      <c r="R221" s="90"/>
      <c r="S221" s="165"/>
    </row>
    <row r="222" spans="1:21" ht="12.6" customHeight="1">
      <c r="A222" s="170" t="s">
        <v>486</v>
      </c>
      <c r="B222" s="165"/>
      <c r="C222" s="573">
        <v>7</v>
      </c>
      <c r="D222" s="573">
        <v>0</v>
      </c>
      <c r="E222" s="573">
        <v>1</v>
      </c>
      <c r="F222" s="573">
        <v>0</v>
      </c>
      <c r="G222" s="573">
        <v>0</v>
      </c>
      <c r="H222" s="573">
        <v>0</v>
      </c>
      <c r="I222" s="573">
        <v>0</v>
      </c>
      <c r="J222" s="573">
        <v>1</v>
      </c>
      <c r="K222" s="573">
        <v>0</v>
      </c>
      <c r="L222" s="573">
        <v>2</v>
      </c>
      <c r="M222" s="573">
        <v>2</v>
      </c>
      <c r="N222" s="573">
        <v>1</v>
      </c>
      <c r="O222" s="573">
        <v>0</v>
      </c>
      <c r="P222" s="573">
        <v>0</v>
      </c>
      <c r="Q222" s="573">
        <v>0</v>
      </c>
      <c r="R222" s="573">
        <v>0</v>
      </c>
      <c r="S222" s="747">
        <v>0</v>
      </c>
      <c r="T222" s="90" t="s">
        <v>486</v>
      </c>
    </row>
    <row r="223" spans="1:21" ht="12.6" customHeight="1">
      <c r="A223" s="170"/>
      <c r="B223" s="165"/>
      <c r="C223" s="90"/>
      <c r="D223" s="90"/>
      <c r="E223" s="90"/>
      <c r="F223" s="90"/>
      <c r="G223" s="90"/>
      <c r="H223" s="90"/>
      <c r="I223" s="90"/>
      <c r="J223" s="90"/>
      <c r="K223" s="90"/>
      <c r="L223" s="90"/>
      <c r="M223" s="90"/>
      <c r="N223" s="90"/>
      <c r="O223" s="90"/>
      <c r="P223" s="90"/>
      <c r="Q223" s="90"/>
      <c r="R223" s="90"/>
      <c r="S223" s="165"/>
    </row>
    <row r="224" spans="1:21" ht="12.6" customHeight="1">
      <c r="A224" s="170"/>
      <c r="B224" s="165" t="s">
        <v>776</v>
      </c>
      <c r="C224" s="573">
        <v>4</v>
      </c>
      <c r="D224" s="573">
        <v>0</v>
      </c>
      <c r="E224" s="573">
        <v>0</v>
      </c>
      <c r="F224" s="573">
        <v>0</v>
      </c>
      <c r="G224" s="573">
        <v>0</v>
      </c>
      <c r="H224" s="573">
        <v>0</v>
      </c>
      <c r="I224" s="573">
        <v>0</v>
      </c>
      <c r="J224" s="573">
        <v>1</v>
      </c>
      <c r="K224" s="573">
        <v>0</v>
      </c>
      <c r="L224" s="573">
        <v>1</v>
      </c>
      <c r="M224" s="573">
        <v>1</v>
      </c>
      <c r="N224" s="573">
        <v>1</v>
      </c>
      <c r="O224" s="573">
        <v>0</v>
      </c>
      <c r="P224" s="573">
        <v>0</v>
      </c>
      <c r="Q224" s="573">
        <v>0</v>
      </c>
      <c r="R224" s="573">
        <v>0</v>
      </c>
      <c r="S224" s="747">
        <v>0</v>
      </c>
      <c r="U224" s="170" t="s">
        <v>776</v>
      </c>
    </row>
    <row r="225" spans="1:21" ht="12.6" customHeight="1">
      <c r="A225" s="170"/>
      <c r="B225" s="165" t="s">
        <v>778</v>
      </c>
      <c r="C225" s="573">
        <v>1</v>
      </c>
      <c r="D225" s="1457" t="s">
        <v>827</v>
      </c>
      <c r="E225" s="1457" t="s">
        <v>827</v>
      </c>
      <c r="F225" s="1457" t="s">
        <v>827</v>
      </c>
      <c r="G225" s="1457" t="s">
        <v>827</v>
      </c>
      <c r="H225" s="1457" t="s">
        <v>827</v>
      </c>
      <c r="I225" s="1457" t="s">
        <v>827</v>
      </c>
      <c r="J225" s="1457" t="s">
        <v>827</v>
      </c>
      <c r="K225" s="1457" t="s">
        <v>827</v>
      </c>
      <c r="L225" s="1457" t="s">
        <v>827</v>
      </c>
      <c r="M225" s="1457" t="s">
        <v>827</v>
      </c>
      <c r="N225" s="1457" t="s">
        <v>827</v>
      </c>
      <c r="O225" s="1457" t="s">
        <v>827</v>
      </c>
      <c r="P225" s="1457" t="s">
        <v>827</v>
      </c>
      <c r="Q225" s="1457" t="s">
        <v>827</v>
      </c>
      <c r="R225" s="1457" t="s">
        <v>827</v>
      </c>
      <c r="S225" s="1458" t="s">
        <v>827</v>
      </c>
      <c r="U225" s="170" t="s">
        <v>778</v>
      </c>
    </row>
    <row r="226" spans="1:21" ht="12.6" customHeight="1">
      <c r="A226" s="170"/>
      <c r="B226" s="165" t="s">
        <v>781</v>
      </c>
      <c r="C226" s="573">
        <v>2</v>
      </c>
      <c r="D226" s="1457" t="s">
        <v>827</v>
      </c>
      <c r="E226" s="1457" t="s">
        <v>827</v>
      </c>
      <c r="F226" s="1457" t="s">
        <v>827</v>
      </c>
      <c r="G226" s="1457" t="s">
        <v>827</v>
      </c>
      <c r="H226" s="1457" t="s">
        <v>827</v>
      </c>
      <c r="I226" s="1457" t="s">
        <v>827</v>
      </c>
      <c r="J226" s="1457" t="s">
        <v>827</v>
      </c>
      <c r="K226" s="1457" t="s">
        <v>827</v>
      </c>
      <c r="L226" s="1457" t="s">
        <v>827</v>
      </c>
      <c r="M226" s="1457" t="s">
        <v>827</v>
      </c>
      <c r="N226" s="1457" t="s">
        <v>827</v>
      </c>
      <c r="O226" s="1457" t="s">
        <v>827</v>
      </c>
      <c r="P226" s="1457" t="s">
        <v>827</v>
      </c>
      <c r="Q226" s="1457" t="s">
        <v>827</v>
      </c>
      <c r="R226" s="1457" t="s">
        <v>827</v>
      </c>
      <c r="S226" s="1458" t="s">
        <v>827</v>
      </c>
      <c r="U226" s="170" t="s">
        <v>781</v>
      </c>
    </row>
    <row r="227" spans="1:21" ht="12.6" customHeight="1">
      <c r="A227" s="170"/>
      <c r="B227" s="748"/>
      <c r="C227" s="573"/>
      <c r="D227" s="573"/>
      <c r="E227" s="573"/>
      <c r="F227" s="573"/>
      <c r="G227" s="573"/>
      <c r="H227" s="573"/>
      <c r="I227" s="573"/>
      <c r="J227" s="573"/>
      <c r="K227" s="573"/>
      <c r="L227" s="573"/>
      <c r="M227" s="573"/>
      <c r="N227" s="573"/>
      <c r="O227" s="573"/>
      <c r="P227" s="573"/>
      <c r="Q227" s="573"/>
      <c r="R227" s="573"/>
      <c r="S227" s="747"/>
    </row>
    <row r="228" spans="1:21" ht="12.6" customHeight="1">
      <c r="A228" s="170"/>
      <c r="B228" s="110" t="s">
        <v>2341</v>
      </c>
      <c r="C228" s="573">
        <v>538</v>
      </c>
      <c r="D228" s="573">
        <v>69</v>
      </c>
      <c r="E228" s="573">
        <v>123</v>
      </c>
      <c r="F228" s="573">
        <v>39</v>
      </c>
      <c r="G228" s="573">
        <v>8</v>
      </c>
      <c r="H228" s="573">
        <v>0</v>
      </c>
      <c r="I228" s="573">
        <v>18</v>
      </c>
      <c r="J228" s="573">
        <v>47</v>
      </c>
      <c r="K228" s="573">
        <v>8</v>
      </c>
      <c r="L228" s="573">
        <v>33</v>
      </c>
      <c r="M228" s="573">
        <v>100</v>
      </c>
      <c r="N228" s="573">
        <v>20</v>
      </c>
      <c r="O228" s="573">
        <v>6</v>
      </c>
      <c r="P228" s="573">
        <v>27</v>
      </c>
      <c r="Q228" s="573">
        <v>7</v>
      </c>
      <c r="R228" s="573">
        <v>24</v>
      </c>
      <c r="S228" s="747">
        <v>9</v>
      </c>
      <c r="T228" s="90" t="s">
        <v>127</v>
      </c>
    </row>
    <row r="229" spans="1:21" ht="12.6" customHeight="1">
      <c r="A229" s="170"/>
      <c r="B229" s="165"/>
      <c r="C229" s="573"/>
      <c r="D229" s="573"/>
      <c r="E229" s="573"/>
      <c r="F229" s="573"/>
      <c r="G229" s="573"/>
      <c r="H229" s="573"/>
      <c r="I229" s="573"/>
      <c r="J229" s="573"/>
      <c r="K229" s="573"/>
      <c r="L229" s="573"/>
      <c r="M229" s="573"/>
      <c r="N229" s="573"/>
      <c r="O229" s="573"/>
      <c r="P229" s="573"/>
      <c r="Q229" s="573"/>
      <c r="R229" s="573"/>
      <c r="S229" s="747"/>
    </row>
    <row r="230" spans="1:21" ht="12.6" customHeight="1">
      <c r="A230" s="170"/>
      <c r="B230" s="165"/>
      <c r="C230" s="573"/>
      <c r="D230" s="573"/>
      <c r="E230" s="573"/>
      <c r="F230" s="573"/>
      <c r="G230" s="573"/>
      <c r="H230" s="573"/>
      <c r="I230" s="573"/>
      <c r="J230" s="573"/>
      <c r="K230" s="573"/>
      <c r="L230" s="573"/>
      <c r="M230" s="573"/>
      <c r="N230" s="573"/>
      <c r="O230" s="573"/>
      <c r="P230" s="573"/>
      <c r="Q230" s="573"/>
      <c r="R230" s="573"/>
      <c r="S230" s="747"/>
      <c r="U230" s="92"/>
    </row>
    <row r="231" spans="1:21" ht="12.6" customHeight="1">
      <c r="A231" s="170"/>
      <c r="B231" s="110" t="s">
        <v>2342</v>
      </c>
      <c r="C231" s="573"/>
      <c r="D231" s="573"/>
      <c r="E231" s="573"/>
      <c r="F231" s="573"/>
      <c r="G231" s="573"/>
      <c r="H231" s="573"/>
      <c r="I231" s="573"/>
      <c r="J231" s="573"/>
      <c r="K231" s="573"/>
      <c r="L231" s="573"/>
      <c r="M231" s="573"/>
      <c r="N231" s="573"/>
      <c r="O231" s="573"/>
      <c r="P231" s="573"/>
      <c r="Q231" s="573"/>
      <c r="R231" s="573"/>
      <c r="S231" s="747"/>
      <c r="U231" s="92" t="s">
        <v>2343</v>
      </c>
    </row>
    <row r="232" spans="1:21" ht="12.6" customHeight="1">
      <c r="A232" s="170"/>
      <c r="B232" s="110" t="s">
        <v>2344</v>
      </c>
      <c r="C232" s="573">
        <v>60</v>
      </c>
      <c r="D232" s="573">
        <v>9</v>
      </c>
      <c r="E232" s="573">
        <v>22</v>
      </c>
      <c r="F232" s="573">
        <v>7</v>
      </c>
      <c r="G232" s="573">
        <v>3</v>
      </c>
      <c r="H232" s="573">
        <v>0</v>
      </c>
      <c r="I232" s="573">
        <v>1</v>
      </c>
      <c r="J232" s="573">
        <v>3</v>
      </c>
      <c r="K232" s="573">
        <v>1</v>
      </c>
      <c r="L232" s="573">
        <v>0</v>
      </c>
      <c r="M232" s="573">
        <v>7</v>
      </c>
      <c r="N232" s="573">
        <v>0</v>
      </c>
      <c r="O232" s="573">
        <v>0</v>
      </c>
      <c r="P232" s="573">
        <v>5</v>
      </c>
      <c r="Q232" s="573">
        <v>1</v>
      </c>
      <c r="R232" s="573">
        <v>1</v>
      </c>
      <c r="S232" s="747">
        <v>0</v>
      </c>
      <c r="U232" s="170" t="s">
        <v>271</v>
      </c>
    </row>
    <row r="233" spans="1:21" ht="12.6" customHeight="1">
      <c r="C233" s="123"/>
      <c r="D233" s="123"/>
      <c r="E233" s="123"/>
      <c r="F233" s="123"/>
      <c r="G233" s="123"/>
      <c r="H233" s="123"/>
      <c r="I233" s="123"/>
      <c r="J233" s="123"/>
      <c r="K233" s="123"/>
      <c r="L233" s="123"/>
      <c r="M233" s="123"/>
      <c r="N233" s="123"/>
      <c r="O233" s="123"/>
      <c r="P233" s="123"/>
      <c r="Q233" s="123"/>
      <c r="R233" s="123"/>
      <c r="S233" s="123"/>
    </row>
    <row r="234" spans="1:21" ht="12.6" customHeight="1"/>
    <row r="235" spans="1:21" ht="12.6" customHeight="1"/>
    <row r="236" spans="1:21" ht="12.6" customHeight="1"/>
    <row r="237" spans="1:21" ht="12.6" customHeight="1"/>
    <row r="238" spans="1:21" ht="12.6" customHeight="1"/>
    <row r="239" spans="1:21" ht="12.6" customHeight="1"/>
    <row r="240" spans="1:21" s="24" customFormat="1" ht="12.6" customHeight="1">
      <c r="A240" s="1586" t="s">
        <v>3078</v>
      </c>
      <c r="B240" s="1586"/>
      <c r="C240" s="749"/>
      <c r="D240" s="48"/>
      <c r="E240" s="48"/>
      <c r="F240" s="48"/>
      <c r="G240" s="48"/>
      <c r="H240" s="48"/>
      <c r="I240" s="48"/>
      <c r="J240" s="48"/>
      <c r="K240" s="48"/>
      <c r="L240" s="1586" t="s">
        <v>3078</v>
      </c>
      <c r="M240" s="1586"/>
      <c r="N240" s="1586"/>
      <c r="O240" s="1586"/>
      <c r="P240" s="1586"/>
      <c r="Q240" s="1586"/>
      <c r="R240" s="48"/>
      <c r="S240" s="48"/>
      <c r="T240" s="211"/>
      <c r="U240" s="750"/>
    </row>
  </sheetData>
  <mergeCells count="8">
    <mergeCell ref="A240:B240"/>
    <mergeCell ref="L240:Q240"/>
    <mergeCell ref="A66:B66"/>
    <mergeCell ref="L66:Q66"/>
    <mergeCell ref="A125:B125"/>
    <mergeCell ref="L125:Q125"/>
    <mergeCell ref="A183:B183"/>
    <mergeCell ref="L183:Q183"/>
  </mergeCells>
  <pageMargins left="0.7" right="0.7" top="0.78740157499999996" bottom="0.78740157499999996" header="0.3" footer="0.3"/>
  <drawing r:id="rId1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336"/>
  <sheetViews>
    <sheetView workbookViewId="0">
      <pane ySplit="11" topLeftCell="A12" activePane="bottomLeft" state="frozen"/>
      <selection sqref="A1:XFD1048576"/>
      <selection pane="bottomLeft"/>
    </sheetView>
  </sheetViews>
  <sheetFormatPr baseColWidth="10" defaultColWidth="11.42578125" defaultRowHeight="9" customHeight="1"/>
  <cols>
    <col min="1" max="1" width="2.28515625" style="24" customWidth="1"/>
    <col min="2" max="2" width="26.5703125" style="24" customWidth="1"/>
    <col min="3" max="3" width="2.140625" style="449" customWidth="1"/>
    <col min="4" max="4" width="5.5703125" style="48" customWidth="1"/>
    <col min="5" max="5" width="5" style="48" customWidth="1"/>
    <col min="6" max="15" width="4.42578125" style="48" customWidth="1"/>
    <col min="16" max="17" width="5.5703125" style="48" customWidth="1"/>
    <col min="18" max="16384" width="11.42578125" style="24"/>
  </cols>
  <sheetData>
    <row r="1" spans="1:17" s="285" customFormat="1" ht="11.25" customHeight="1">
      <c r="A1" s="16" t="s">
        <v>3252</v>
      </c>
      <c r="B1" s="60"/>
      <c r="C1" s="60"/>
      <c r="D1" s="753"/>
      <c r="E1" s="24"/>
      <c r="F1" s="754"/>
      <c r="G1" s="754"/>
      <c r="H1" s="754"/>
      <c r="I1" s="24"/>
      <c r="J1" s="754"/>
      <c r="K1" s="754"/>
      <c r="L1" s="754"/>
      <c r="M1" s="754"/>
      <c r="N1" s="754"/>
      <c r="O1" s="754"/>
      <c r="P1" s="754"/>
      <c r="Q1" s="754"/>
    </row>
    <row r="2" spans="1:17" s="90" customFormat="1" ht="7.5" customHeight="1">
      <c r="A2" s="19"/>
      <c r="B2" s="19"/>
      <c r="C2" s="19"/>
      <c r="D2" s="754"/>
      <c r="E2" s="754"/>
      <c r="F2" s="754"/>
      <c r="G2" s="754"/>
      <c r="H2" s="754"/>
      <c r="I2" s="754"/>
      <c r="J2" s="754"/>
      <c r="K2" s="754"/>
      <c r="L2" s="754"/>
      <c r="M2" s="754"/>
      <c r="N2" s="754"/>
      <c r="O2" s="754"/>
      <c r="P2" s="754"/>
      <c r="Q2" s="754"/>
    </row>
    <row r="3" spans="1:17" s="184" customFormat="1" ht="11.1" customHeight="1">
      <c r="A3" s="77" t="s">
        <v>2345</v>
      </c>
      <c r="B3" s="19"/>
      <c r="C3" s="19"/>
      <c r="D3" s="754"/>
      <c r="E3" s="754"/>
      <c r="F3" s="754"/>
      <c r="G3" s="754"/>
      <c r="H3" s="754"/>
      <c r="I3" s="754"/>
      <c r="J3" s="754"/>
      <c r="K3" s="754"/>
      <c r="L3" s="754"/>
      <c r="M3" s="754"/>
      <c r="N3" s="754"/>
      <c r="O3" s="754"/>
      <c r="P3" s="754"/>
      <c r="Q3" s="754"/>
    </row>
    <row r="4" spans="1:17" s="184" customFormat="1" ht="11.1" customHeight="1">
      <c r="A4" s="77" t="s">
        <v>2346</v>
      </c>
      <c r="B4" s="19"/>
      <c r="C4" s="19"/>
      <c r="D4" s="754"/>
      <c r="E4" s="754"/>
      <c r="F4" s="754"/>
      <c r="G4" s="754"/>
      <c r="H4" s="754"/>
      <c r="I4" s="754"/>
      <c r="J4" s="754"/>
      <c r="K4" s="754"/>
      <c r="L4" s="754"/>
      <c r="M4" s="754"/>
      <c r="N4" s="754"/>
      <c r="O4" s="754"/>
      <c r="P4" s="754"/>
      <c r="Q4" s="754"/>
    </row>
    <row r="5" spans="1:17" ht="7.5" customHeight="1">
      <c r="A5" s="37"/>
      <c r="B5" s="37"/>
      <c r="C5" s="1348"/>
      <c r="D5" s="62"/>
      <c r="E5" s="62"/>
      <c r="F5" s="62"/>
      <c r="G5" s="62"/>
      <c r="H5" s="62"/>
      <c r="I5" s="62"/>
      <c r="J5" s="62"/>
      <c r="K5" s="62"/>
      <c r="L5" s="62"/>
      <c r="M5" s="62"/>
      <c r="N5" s="62"/>
      <c r="O5" s="62"/>
      <c r="P5" s="62"/>
      <c r="Q5" s="62"/>
    </row>
    <row r="6" spans="1:17" ht="10.9" customHeight="1">
      <c r="A6" s="32" t="s">
        <v>153</v>
      </c>
      <c r="B6" s="32"/>
      <c r="C6" s="34"/>
      <c r="D6" s="1241"/>
      <c r="E6" s="466" t="s">
        <v>2347</v>
      </c>
      <c r="F6" s="466"/>
      <c r="G6" s="466"/>
      <c r="H6" s="466"/>
      <c r="I6" s="466"/>
      <c r="J6" s="466"/>
      <c r="K6" s="466"/>
      <c r="L6" s="466"/>
      <c r="M6" s="466"/>
      <c r="N6" s="466"/>
      <c r="O6" s="680"/>
      <c r="P6" s="661" t="s">
        <v>2098</v>
      </c>
      <c r="Q6" s="639"/>
    </row>
    <row r="7" spans="1:17" ht="9" customHeight="1">
      <c r="A7" s="32" t="s">
        <v>2348</v>
      </c>
      <c r="B7" s="32"/>
      <c r="C7" s="34"/>
      <c r="D7" s="1241" t="s">
        <v>2161</v>
      </c>
      <c r="E7" s="1241"/>
      <c r="F7" s="1241"/>
      <c r="G7" s="1241"/>
      <c r="H7" s="1241"/>
      <c r="I7" s="1241"/>
      <c r="J7" s="1241"/>
      <c r="K7" s="1241"/>
      <c r="L7" s="1241"/>
      <c r="M7" s="1241"/>
      <c r="N7" s="1241"/>
      <c r="O7" s="1241"/>
      <c r="P7" s="679" t="s">
        <v>1850</v>
      </c>
      <c r="Q7" s="466"/>
    </row>
    <row r="8" spans="1:17" ht="9" customHeight="1">
      <c r="A8" s="32" t="s">
        <v>410</v>
      </c>
      <c r="B8" s="32"/>
      <c r="C8" s="34"/>
      <c r="D8" s="1241" t="s">
        <v>2349</v>
      </c>
      <c r="E8" s="1241" t="s">
        <v>1851</v>
      </c>
      <c r="F8" s="1241">
        <v>33</v>
      </c>
      <c r="G8" s="1241">
        <v>35</v>
      </c>
      <c r="H8" s="1241">
        <v>37</v>
      </c>
      <c r="I8" s="1241">
        <v>39</v>
      </c>
      <c r="J8" s="1241">
        <v>41</v>
      </c>
      <c r="K8" s="1241">
        <v>43</v>
      </c>
      <c r="L8" s="1241">
        <v>45</v>
      </c>
      <c r="M8" s="1241">
        <v>47</v>
      </c>
      <c r="N8" s="1241">
        <v>49</v>
      </c>
      <c r="O8" s="1241">
        <v>51</v>
      </c>
      <c r="P8" s="1241" t="s">
        <v>1861</v>
      </c>
      <c r="Q8" s="755"/>
    </row>
    <row r="9" spans="1:17" ht="9" customHeight="1">
      <c r="A9" s="32"/>
      <c r="B9" s="32"/>
      <c r="C9" s="34"/>
      <c r="D9" s="1241" t="s">
        <v>2350</v>
      </c>
      <c r="E9" s="1241">
        <v>33</v>
      </c>
      <c r="F9" s="1241" t="s">
        <v>2351</v>
      </c>
      <c r="G9" s="1241" t="s">
        <v>2351</v>
      </c>
      <c r="H9" s="1241" t="s">
        <v>2351</v>
      </c>
      <c r="I9" s="1241" t="s">
        <v>2351</v>
      </c>
      <c r="J9" s="1241" t="s">
        <v>2351</v>
      </c>
      <c r="K9" s="1241" t="s">
        <v>2351</v>
      </c>
      <c r="L9" s="1241" t="s">
        <v>2351</v>
      </c>
      <c r="M9" s="1241" t="s">
        <v>2351</v>
      </c>
      <c r="N9" s="1241" t="s">
        <v>2351</v>
      </c>
      <c r="O9" s="1241" t="s">
        <v>74</v>
      </c>
      <c r="P9" s="1241" t="s">
        <v>2352</v>
      </c>
      <c r="Q9" s="755" t="s">
        <v>2136</v>
      </c>
    </row>
    <row r="10" spans="1:17" ht="9" customHeight="1">
      <c r="A10" s="32" t="s">
        <v>2353</v>
      </c>
      <c r="B10" s="32"/>
      <c r="C10" s="34"/>
      <c r="D10" s="1241" t="s">
        <v>502</v>
      </c>
      <c r="E10" s="1241"/>
      <c r="F10" s="1241">
        <v>35</v>
      </c>
      <c r="G10" s="1241">
        <v>37</v>
      </c>
      <c r="H10" s="1241">
        <v>39</v>
      </c>
      <c r="I10" s="1241">
        <v>41</v>
      </c>
      <c r="J10" s="1241">
        <v>43</v>
      </c>
      <c r="K10" s="1241">
        <v>45</v>
      </c>
      <c r="L10" s="1241">
        <v>47</v>
      </c>
      <c r="M10" s="1241">
        <v>49</v>
      </c>
      <c r="N10" s="1241">
        <v>51</v>
      </c>
      <c r="O10" s="1241" t="s">
        <v>1824</v>
      </c>
      <c r="P10" s="1241" t="s">
        <v>2354</v>
      </c>
      <c r="Q10" s="755"/>
    </row>
    <row r="11" spans="1:17" ht="9" customHeight="1">
      <c r="A11" s="466" t="s">
        <v>1686</v>
      </c>
      <c r="B11" s="466"/>
      <c r="C11" s="680"/>
      <c r="D11" s="1349"/>
      <c r="E11" s="756"/>
      <c r="F11" s="756"/>
      <c r="G11" s="756"/>
      <c r="H11" s="756"/>
      <c r="I11" s="756"/>
      <c r="J11" s="756"/>
      <c r="K11" s="756"/>
      <c r="L11" s="756"/>
      <c r="M11" s="756"/>
      <c r="N11" s="756"/>
      <c r="O11" s="756"/>
      <c r="P11" s="1349" t="s">
        <v>1868</v>
      </c>
      <c r="Q11" s="1348"/>
    </row>
    <row r="12" spans="1:17" ht="9" customHeight="1">
      <c r="C12" s="461"/>
    </row>
    <row r="13" spans="1:17" ht="9" customHeight="1">
      <c r="A13" s="24" t="s">
        <v>411</v>
      </c>
      <c r="C13" s="462"/>
    </row>
    <row r="14" spans="1:17" ht="6.75" customHeight="1">
      <c r="C14" s="462"/>
    </row>
    <row r="15" spans="1:17" ht="9" customHeight="1">
      <c r="B15" s="24" t="s">
        <v>717</v>
      </c>
      <c r="C15" s="462" t="s">
        <v>1692</v>
      </c>
      <c r="D15" s="517">
        <v>1</v>
      </c>
      <c r="E15" s="517">
        <v>0</v>
      </c>
      <c r="F15" s="517">
        <v>0</v>
      </c>
      <c r="G15" s="517">
        <v>0</v>
      </c>
      <c r="H15" s="517">
        <v>0</v>
      </c>
      <c r="I15" s="517">
        <v>0</v>
      </c>
      <c r="J15" s="517">
        <v>0</v>
      </c>
      <c r="K15" s="517">
        <v>1</v>
      </c>
      <c r="L15" s="517">
        <v>0</v>
      </c>
      <c r="M15" s="517">
        <v>0</v>
      </c>
      <c r="N15" s="517">
        <v>0</v>
      </c>
      <c r="O15" s="517">
        <v>0</v>
      </c>
      <c r="P15" s="758" t="s">
        <v>827</v>
      </c>
      <c r="Q15" s="758" t="s">
        <v>3254</v>
      </c>
    </row>
    <row r="16" spans="1:17" ht="9" customHeight="1">
      <c r="C16" s="462"/>
      <c r="D16" s="517"/>
      <c r="E16" s="517"/>
      <c r="F16" s="517"/>
      <c r="G16" s="517"/>
      <c r="H16" s="517"/>
      <c r="I16" s="517"/>
      <c r="J16" s="517"/>
      <c r="K16" s="517"/>
      <c r="L16" s="517"/>
      <c r="M16" s="517"/>
      <c r="N16" s="517"/>
      <c r="O16" s="517"/>
      <c r="Q16" s="757"/>
    </row>
    <row r="17" spans="2:17" ht="9" customHeight="1">
      <c r="B17" s="24" t="s">
        <v>718</v>
      </c>
      <c r="C17" s="462" t="s">
        <v>1691</v>
      </c>
      <c r="D17" s="517">
        <v>14</v>
      </c>
      <c r="E17" s="517">
        <v>0</v>
      </c>
      <c r="F17" s="517">
        <v>0</v>
      </c>
      <c r="G17" s="517">
        <v>2</v>
      </c>
      <c r="H17" s="517">
        <v>1</v>
      </c>
      <c r="I17" s="517">
        <v>1</v>
      </c>
      <c r="J17" s="517">
        <v>3</v>
      </c>
      <c r="K17" s="517">
        <v>1</v>
      </c>
      <c r="L17" s="517">
        <v>2</v>
      </c>
      <c r="M17" s="517">
        <v>0</v>
      </c>
      <c r="N17" s="517">
        <v>0</v>
      </c>
      <c r="O17" s="517">
        <v>4</v>
      </c>
      <c r="P17" s="757">
        <v>46.166666666666664</v>
      </c>
      <c r="Q17" s="757">
        <v>42</v>
      </c>
    </row>
    <row r="18" spans="2:17" ht="9" customHeight="1">
      <c r="C18" s="462" t="s">
        <v>1692</v>
      </c>
      <c r="D18" s="517">
        <v>4</v>
      </c>
      <c r="E18" s="517">
        <v>0</v>
      </c>
      <c r="F18" s="517">
        <v>0</v>
      </c>
      <c r="G18" s="517">
        <v>0</v>
      </c>
      <c r="H18" s="517">
        <v>0</v>
      </c>
      <c r="I18" s="517">
        <v>0</v>
      </c>
      <c r="J18" s="517">
        <v>2</v>
      </c>
      <c r="K18" s="517">
        <v>0</v>
      </c>
      <c r="L18" s="517">
        <v>1</v>
      </c>
      <c r="M18" s="517">
        <v>1</v>
      </c>
      <c r="N18" s="517">
        <v>0</v>
      </c>
      <c r="O18" s="517">
        <v>0</v>
      </c>
      <c r="P18" s="757">
        <v>43.937499999999993</v>
      </c>
      <c r="Q18" s="757">
        <v>41</v>
      </c>
    </row>
    <row r="19" spans="2:17" ht="9" customHeight="1">
      <c r="C19" s="462" t="s">
        <v>1693</v>
      </c>
      <c r="D19" s="517">
        <v>18</v>
      </c>
      <c r="E19" s="517">
        <v>0</v>
      </c>
      <c r="F19" s="517">
        <v>0</v>
      </c>
      <c r="G19" s="517">
        <v>2</v>
      </c>
      <c r="H19" s="517">
        <v>1</v>
      </c>
      <c r="I19" s="517">
        <v>1</v>
      </c>
      <c r="J19" s="517">
        <v>5</v>
      </c>
      <c r="K19" s="517">
        <v>1</v>
      </c>
      <c r="L19" s="517">
        <v>3</v>
      </c>
      <c r="M19" s="517">
        <v>1</v>
      </c>
      <c r="N19" s="517">
        <v>0</v>
      </c>
      <c r="O19" s="517">
        <v>4</v>
      </c>
      <c r="P19" s="757">
        <v>45.671296296296291</v>
      </c>
      <c r="Q19" s="757">
        <v>42</v>
      </c>
    </row>
    <row r="20" spans="2:17" ht="9" customHeight="1">
      <c r="C20" s="462"/>
      <c r="D20" s="517"/>
      <c r="E20" s="517"/>
      <c r="F20" s="517"/>
      <c r="G20" s="517"/>
      <c r="H20" s="517"/>
      <c r="I20" s="517"/>
      <c r="J20" s="517"/>
      <c r="K20" s="517"/>
      <c r="L20" s="517"/>
      <c r="M20" s="517"/>
      <c r="N20" s="517"/>
      <c r="O20" s="517"/>
      <c r="Q20" s="757"/>
    </row>
    <row r="21" spans="2:17" ht="9" customHeight="1">
      <c r="B21" s="24" t="s">
        <v>719</v>
      </c>
      <c r="C21" s="462" t="s">
        <v>1691</v>
      </c>
      <c r="D21" s="517">
        <v>10</v>
      </c>
      <c r="E21" s="517">
        <v>0</v>
      </c>
      <c r="F21" s="517">
        <v>0</v>
      </c>
      <c r="G21" s="517">
        <v>2</v>
      </c>
      <c r="H21" s="517">
        <v>0</v>
      </c>
      <c r="I21" s="517">
        <v>0</v>
      </c>
      <c r="J21" s="517">
        <v>1</v>
      </c>
      <c r="K21" s="517">
        <v>1</v>
      </c>
      <c r="L21" s="517">
        <v>1</v>
      </c>
      <c r="M21" s="517">
        <v>1</v>
      </c>
      <c r="N21" s="517">
        <v>2</v>
      </c>
      <c r="O21" s="517">
        <v>2</v>
      </c>
      <c r="P21" s="758" t="s">
        <v>827</v>
      </c>
      <c r="Q21" s="758" t="s">
        <v>3254</v>
      </c>
    </row>
    <row r="22" spans="2:17" ht="9" customHeight="1">
      <c r="C22" s="462" t="s">
        <v>1692</v>
      </c>
      <c r="D22" s="517">
        <v>1</v>
      </c>
      <c r="E22" s="517">
        <v>0</v>
      </c>
      <c r="F22" s="517">
        <v>0</v>
      </c>
      <c r="G22" s="517">
        <v>0</v>
      </c>
      <c r="H22" s="517">
        <v>0</v>
      </c>
      <c r="I22" s="517">
        <v>0</v>
      </c>
      <c r="J22" s="517">
        <v>1</v>
      </c>
      <c r="K22" s="517">
        <v>0</v>
      </c>
      <c r="L22" s="517">
        <v>0</v>
      </c>
      <c r="M22" s="517">
        <v>0</v>
      </c>
      <c r="N22" s="517">
        <v>0</v>
      </c>
      <c r="O22" s="517">
        <v>0</v>
      </c>
      <c r="P22" s="758" t="s">
        <v>827</v>
      </c>
      <c r="Q22" s="758" t="s">
        <v>3254</v>
      </c>
    </row>
    <row r="23" spans="2:17" ht="9" customHeight="1">
      <c r="C23" s="462" t="s">
        <v>1693</v>
      </c>
      <c r="D23" s="517">
        <v>11</v>
      </c>
      <c r="E23" s="517">
        <v>0</v>
      </c>
      <c r="F23" s="517">
        <v>0</v>
      </c>
      <c r="G23" s="517">
        <v>2</v>
      </c>
      <c r="H23" s="517">
        <v>0</v>
      </c>
      <c r="I23" s="517">
        <v>0</v>
      </c>
      <c r="J23" s="517">
        <v>2</v>
      </c>
      <c r="K23" s="517">
        <v>1</v>
      </c>
      <c r="L23" s="517">
        <v>1</v>
      </c>
      <c r="M23" s="517">
        <v>1</v>
      </c>
      <c r="N23" s="517">
        <v>2</v>
      </c>
      <c r="O23" s="517">
        <v>2</v>
      </c>
      <c r="P23" s="757">
        <v>44.704545454545453</v>
      </c>
      <c r="Q23" s="757">
        <v>45.5</v>
      </c>
    </row>
    <row r="24" spans="2:17" ht="9" customHeight="1">
      <c r="C24" s="462"/>
      <c r="D24" s="517"/>
      <c r="E24" s="517"/>
      <c r="F24" s="517"/>
      <c r="G24" s="517"/>
      <c r="H24" s="517"/>
      <c r="I24" s="517"/>
      <c r="J24" s="517"/>
      <c r="K24" s="517"/>
      <c r="L24" s="517"/>
      <c r="M24" s="517"/>
      <c r="N24" s="517"/>
      <c r="O24" s="517"/>
      <c r="P24" s="757"/>
      <c r="Q24" s="757"/>
    </row>
    <row r="25" spans="2:17" ht="9" customHeight="1">
      <c r="B25" s="24" t="s">
        <v>720</v>
      </c>
      <c r="C25" s="462" t="s">
        <v>1691</v>
      </c>
      <c r="D25" s="517">
        <v>15</v>
      </c>
      <c r="E25" s="517">
        <v>0</v>
      </c>
      <c r="F25" s="517">
        <v>0</v>
      </c>
      <c r="G25" s="517">
        <v>2</v>
      </c>
      <c r="H25" s="517">
        <v>0</v>
      </c>
      <c r="I25" s="517">
        <v>2</v>
      </c>
      <c r="J25" s="517">
        <v>5</v>
      </c>
      <c r="K25" s="517">
        <v>3</v>
      </c>
      <c r="L25" s="517">
        <v>0</v>
      </c>
      <c r="M25" s="517">
        <v>1</v>
      </c>
      <c r="N25" s="517">
        <v>1</v>
      </c>
      <c r="O25" s="517">
        <v>1</v>
      </c>
      <c r="P25" s="757">
        <v>42.955555555555549</v>
      </c>
      <c r="Q25" s="757">
        <v>41.625</v>
      </c>
    </row>
    <row r="26" spans="2:17" ht="9" customHeight="1">
      <c r="C26" s="462" t="s">
        <v>1692</v>
      </c>
      <c r="D26" s="517">
        <v>10</v>
      </c>
      <c r="E26" s="517">
        <v>0</v>
      </c>
      <c r="F26" s="517">
        <v>0</v>
      </c>
      <c r="G26" s="517">
        <v>1</v>
      </c>
      <c r="H26" s="517">
        <v>0</v>
      </c>
      <c r="I26" s="517">
        <v>2</v>
      </c>
      <c r="J26" s="517">
        <v>1</v>
      </c>
      <c r="K26" s="517">
        <v>3</v>
      </c>
      <c r="L26" s="517">
        <v>1</v>
      </c>
      <c r="M26" s="517">
        <v>0</v>
      </c>
      <c r="N26" s="517">
        <v>1</v>
      </c>
      <c r="O26" s="517">
        <v>1</v>
      </c>
      <c r="P26" s="757">
        <v>43.516666666666666</v>
      </c>
      <c r="Q26" s="757">
        <v>42.5</v>
      </c>
    </row>
    <row r="27" spans="2:17" ht="9" customHeight="1">
      <c r="C27" s="462" t="s">
        <v>1693</v>
      </c>
      <c r="D27" s="517">
        <v>25</v>
      </c>
      <c r="E27" s="517">
        <v>0</v>
      </c>
      <c r="F27" s="517">
        <v>0</v>
      </c>
      <c r="G27" s="517">
        <v>3</v>
      </c>
      <c r="H27" s="517">
        <v>0</v>
      </c>
      <c r="I27" s="517">
        <v>4</v>
      </c>
      <c r="J27" s="517">
        <v>6</v>
      </c>
      <c r="K27" s="517">
        <v>6</v>
      </c>
      <c r="L27" s="517">
        <v>1</v>
      </c>
      <c r="M27" s="517">
        <v>1</v>
      </c>
      <c r="N27" s="517">
        <v>2</v>
      </c>
      <c r="O27" s="517">
        <v>2</v>
      </c>
      <c r="P27" s="757">
        <v>43.18</v>
      </c>
      <c r="Q27" s="757">
        <v>41.9</v>
      </c>
    </row>
    <row r="28" spans="2:17" ht="9" customHeight="1">
      <c r="C28" s="462"/>
      <c r="D28" s="517"/>
      <c r="E28" s="517"/>
      <c r="F28" s="517"/>
      <c r="G28" s="517"/>
      <c r="H28" s="517"/>
      <c r="I28" s="517"/>
      <c r="J28" s="517"/>
      <c r="K28" s="517"/>
      <c r="L28" s="517"/>
      <c r="M28" s="517"/>
      <c r="N28" s="517"/>
      <c r="O28" s="517"/>
      <c r="P28" s="757"/>
      <c r="Q28" s="757"/>
    </row>
    <row r="29" spans="2:17" ht="9" customHeight="1">
      <c r="B29" s="24" t="s">
        <v>721</v>
      </c>
      <c r="C29" s="462" t="s">
        <v>1691</v>
      </c>
      <c r="D29" s="517">
        <v>20</v>
      </c>
      <c r="E29" s="517">
        <v>0</v>
      </c>
      <c r="F29" s="517">
        <v>0</v>
      </c>
      <c r="G29" s="517">
        <v>0</v>
      </c>
      <c r="H29" s="517">
        <v>5</v>
      </c>
      <c r="I29" s="517">
        <v>4</v>
      </c>
      <c r="J29" s="517">
        <v>5</v>
      </c>
      <c r="K29" s="517">
        <v>1</v>
      </c>
      <c r="L29" s="517">
        <v>0</v>
      </c>
      <c r="M29" s="517">
        <v>3</v>
      </c>
      <c r="N29" s="517">
        <v>1</v>
      </c>
      <c r="O29" s="517">
        <v>1</v>
      </c>
      <c r="P29" s="757">
        <v>42.18333333333333</v>
      </c>
      <c r="Q29" s="757">
        <v>41</v>
      </c>
    </row>
    <row r="30" spans="2:17" ht="9" customHeight="1">
      <c r="C30" s="462" t="s">
        <v>1692</v>
      </c>
      <c r="D30" s="517">
        <v>19</v>
      </c>
      <c r="E30" s="517">
        <v>0</v>
      </c>
      <c r="F30" s="517">
        <v>1</v>
      </c>
      <c r="G30" s="517">
        <v>0</v>
      </c>
      <c r="H30" s="517">
        <v>2</v>
      </c>
      <c r="I30" s="517">
        <v>1</v>
      </c>
      <c r="J30" s="517">
        <v>6</v>
      </c>
      <c r="K30" s="517">
        <v>0</v>
      </c>
      <c r="L30" s="517">
        <v>0</v>
      </c>
      <c r="M30" s="517">
        <v>5</v>
      </c>
      <c r="N30" s="517">
        <v>1</v>
      </c>
      <c r="O30" s="517">
        <v>3</v>
      </c>
      <c r="P30" s="757">
        <v>44.728070175438596</v>
      </c>
      <c r="Q30" s="757">
        <v>41.833333333333329</v>
      </c>
    </row>
    <row r="31" spans="2:17" ht="9" customHeight="1">
      <c r="C31" s="462" t="s">
        <v>1693</v>
      </c>
      <c r="D31" s="517">
        <v>39</v>
      </c>
      <c r="E31" s="517">
        <v>0</v>
      </c>
      <c r="F31" s="517">
        <v>1</v>
      </c>
      <c r="G31" s="517">
        <v>0</v>
      </c>
      <c r="H31" s="517">
        <v>7</v>
      </c>
      <c r="I31" s="517">
        <v>5</v>
      </c>
      <c r="J31" s="517">
        <v>11</v>
      </c>
      <c r="K31" s="517">
        <v>1</v>
      </c>
      <c r="L31" s="517">
        <v>0</v>
      </c>
      <c r="M31" s="517">
        <v>8</v>
      </c>
      <c r="N31" s="517">
        <v>2</v>
      </c>
      <c r="O31" s="517">
        <v>4</v>
      </c>
      <c r="P31" s="757">
        <v>43.42307692307692</v>
      </c>
      <c r="Q31" s="757">
        <v>41.357142857142861</v>
      </c>
    </row>
    <row r="32" spans="2:17" ht="9" customHeight="1">
      <c r="C32" s="462"/>
      <c r="D32" s="517"/>
      <c r="E32" s="517"/>
      <c r="F32" s="517"/>
      <c r="G32" s="517"/>
      <c r="H32" s="517"/>
      <c r="I32" s="517"/>
      <c r="J32" s="517"/>
      <c r="K32" s="517"/>
      <c r="L32" s="517"/>
      <c r="M32" s="517"/>
      <c r="N32" s="517"/>
      <c r="O32" s="517"/>
      <c r="P32" s="757"/>
      <c r="Q32" s="757"/>
    </row>
    <row r="33" spans="2:17" ht="9" customHeight="1">
      <c r="B33" s="24" t="s">
        <v>2185</v>
      </c>
      <c r="C33" s="462" t="s">
        <v>1691</v>
      </c>
      <c r="D33" s="517">
        <v>6</v>
      </c>
      <c r="E33" s="517">
        <v>0</v>
      </c>
      <c r="F33" s="517">
        <v>0</v>
      </c>
      <c r="G33" s="517">
        <v>0</v>
      </c>
      <c r="H33" s="517">
        <v>0</v>
      </c>
      <c r="I33" s="517">
        <v>3</v>
      </c>
      <c r="J33" s="517">
        <v>2</v>
      </c>
      <c r="K33" s="517">
        <v>0</v>
      </c>
      <c r="L33" s="517">
        <v>0</v>
      </c>
      <c r="M33" s="517">
        <v>0</v>
      </c>
      <c r="N33" s="517">
        <v>1</v>
      </c>
      <c r="O33" s="517">
        <v>0</v>
      </c>
      <c r="P33" s="757">
        <v>41.944444444444443</v>
      </c>
      <c r="Q33" s="757">
        <v>40</v>
      </c>
    </row>
    <row r="34" spans="2:17" ht="9" customHeight="1">
      <c r="B34" s="24" t="s">
        <v>2355</v>
      </c>
      <c r="C34" s="462" t="s">
        <v>1692</v>
      </c>
      <c r="D34" s="517">
        <v>7</v>
      </c>
      <c r="E34" s="517">
        <v>0</v>
      </c>
      <c r="F34" s="517">
        <v>0</v>
      </c>
      <c r="G34" s="517">
        <v>0</v>
      </c>
      <c r="H34" s="517">
        <v>0</v>
      </c>
      <c r="I34" s="517">
        <v>0</v>
      </c>
      <c r="J34" s="517">
        <v>0</v>
      </c>
      <c r="K34" s="517">
        <v>3</v>
      </c>
      <c r="L34" s="517">
        <v>1</v>
      </c>
      <c r="M34" s="517">
        <v>0</v>
      </c>
      <c r="N34" s="517">
        <v>0</v>
      </c>
      <c r="O34" s="517">
        <v>3</v>
      </c>
      <c r="P34" s="757">
        <v>50.642857142857146</v>
      </c>
      <c r="Q34" s="757">
        <v>44.5</v>
      </c>
    </row>
    <row r="35" spans="2:17" ht="9" customHeight="1">
      <c r="C35" s="462" t="s">
        <v>1693</v>
      </c>
      <c r="D35" s="517">
        <v>13</v>
      </c>
      <c r="E35" s="517">
        <v>0</v>
      </c>
      <c r="F35" s="517">
        <v>0</v>
      </c>
      <c r="G35" s="517">
        <v>0</v>
      </c>
      <c r="H35" s="517">
        <v>0</v>
      </c>
      <c r="I35" s="517">
        <v>3</v>
      </c>
      <c r="J35" s="517">
        <v>2</v>
      </c>
      <c r="K35" s="517">
        <v>3</v>
      </c>
      <c r="L35" s="517">
        <v>1</v>
      </c>
      <c r="M35" s="517">
        <v>0</v>
      </c>
      <c r="N35" s="517">
        <v>1</v>
      </c>
      <c r="O35" s="517">
        <v>3</v>
      </c>
      <c r="P35" s="757">
        <v>46.628205128205124</v>
      </c>
      <c r="Q35" s="757">
        <v>42.75</v>
      </c>
    </row>
    <row r="36" spans="2:17" ht="9" customHeight="1">
      <c r="C36" s="462"/>
      <c r="D36" s="517"/>
      <c r="E36" s="517"/>
      <c r="F36" s="517"/>
      <c r="G36" s="517"/>
      <c r="H36" s="517"/>
      <c r="I36" s="517"/>
      <c r="J36" s="517"/>
      <c r="K36" s="517"/>
      <c r="L36" s="517"/>
      <c r="M36" s="517"/>
      <c r="N36" s="517"/>
      <c r="O36" s="517"/>
      <c r="P36" s="757"/>
      <c r="Q36" s="757"/>
    </row>
    <row r="37" spans="2:17" ht="9" customHeight="1">
      <c r="B37" s="24" t="s">
        <v>724</v>
      </c>
      <c r="C37" s="462" t="s">
        <v>1691</v>
      </c>
      <c r="D37" s="517">
        <v>6</v>
      </c>
      <c r="E37" s="517">
        <v>1</v>
      </c>
      <c r="F37" s="517">
        <v>0</v>
      </c>
      <c r="G37" s="517">
        <v>1</v>
      </c>
      <c r="H37" s="517">
        <v>1</v>
      </c>
      <c r="I37" s="517">
        <v>0</v>
      </c>
      <c r="J37" s="517">
        <v>0</v>
      </c>
      <c r="K37" s="517">
        <v>1</v>
      </c>
      <c r="L37" s="517">
        <v>0</v>
      </c>
      <c r="M37" s="517">
        <v>0</v>
      </c>
      <c r="N37" s="517">
        <v>2</v>
      </c>
      <c r="O37" s="517">
        <v>0</v>
      </c>
      <c r="P37" s="757">
        <v>41.208333333333329</v>
      </c>
      <c r="Q37" s="757">
        <v>38</v>
      </c>
    </row>
    <row r="38" spans="2:17" ht="9" customHeight="1">
      <c r="C38" s="462" t="s">
        <v>1692</v>
      </c>
      <c r="D38" s="517">
        <v>2</v>
      </c>
      <c r="E38" s="517">
        <v>0</v>
      </c>
      <c r="F38" s="517">
        <v>0</v>
      </c>
      <c r="G38" s="517">
        <v>1</v>
      </c>
      <c r="H38" s="517">
        <v>0</v>
      </c>
      <c r="I38" s="517">
        <v>0</v>
      </c>
      <c r="J38" s="517">
        <v>1</v>
      </c>
      <c r="K38" s="517">
        <v>0</v>
      </c>
      <c r="L38" s="517">
        <v>0</v>
      </c>
      <c r="M38" s="517">
        <v>0</v>
      </c>
      <c r="N38" s="517">
        <v>0</v>
      </c>
      <c r="O38" s="517">
        <v>0</v>
      </c>
      <c r="P38" s="757">
        <v>38.416666666666671</v>
      </c>
      <c r="Q38" s="757">
        <v>36</v>
      </c>
    </row>
    <row r="39" spans="2:17" ht="9" customHeight="1">
      <c r="C39" s="462" t="s">
        <v>1693</v>
      </c>
      <c r="D39" s="517">
        <v>8</v>
      </c>
      <c r="E39" s="517">
        <v>1</v>
      </c>
      <c r="F39" s="517">
        <v>0</v>
      </c>
      <c r="G39" s="517">
        <v>2</v>
      </c>
      <c r="H39" s="517">
        <v>1</v>
      </c>
      <c r="I39" s="517">
        <v>0</v>
      </c>
      <c r="J39" s="517">
        <v>1</v>
      </c>
      <c r="K39" s="517">
        <v>1</v>
      </c>
      <c r="L39" s="517">
        <v>0</v>
      </c>
      <c r="M39" s="517">
        <v>0</v>
      </c>
      <c r="N39" s="517">
        <v>2</v>
      </c>
      <c r="O39" s="517">
        <v>0</v>
      </c>
      <c r="P39" s="757">
        <v>40.510416666666664</v>
      </c>
      <c r="Q39" s="757">
        <v>38</v>
      </c>
    </row>
    <row r="40" spans="2:17" ht="9" customHeight="1">
      <c r="C40" s="462"/>
      <c r="D40" s="517"/>
      <c r="E40" s="517"/>
      <c r="F40" s="517"/>
      <c r="G40" s="517"/>
      <c r="H40" s="517"/>
      <c r="I40" s="517"/>
      <c r="J40" s="517"/>
      <c r="K40" s="517"/>
      <c r="L40" s="517"/>
      <c r="M40" s="517"/>
      <c r="N40" s="517"/>
      <c r="O40" s="517"/>
      <c r="P40" s="757"/>
      <c r="Q40" s="757"/>
    </row>
    <row r="41" spans="2:17" ht="9" customHeight="1">
      <c r="B41" s="24" t="s">
        <v>2187</v>
      </c>
      <c r="C41" s="462" t="s">
        <v>1691</v>
      </c>
      <c r="D41" s="517">
        <v>13</v>
      </c>
      <c r="E41" s="517">
        <v>0</v>
      </c>
      <c r="F41" s="517">
        <v>1</v>
      </c>
      <c r="G41" s="517">
        <v>2</v>
      </c>
      <c r="H41" s="517">
        <v>0</v>
      </c>
      <c r="I41" s="517">
        <v>3</v>
      </c>
      <c r="J41" s="517">
        <v>2</v>
      </c>
      <c r="K41" s="517">
        <v>2</v>
      </c>
      <c r="L41" s="517">
        <v>0</v>
      </c>
      <c r="M41" s="517">
        <v>1</v>
      </c>
      <c r="N41" s="517">
        <v>1</v>
      </c>
      <c r="O41" s="517">
        <v>1</v>
      </c>
      <c r="P41" s="757">
        <v>42.006410256410263</v>
      </c>
      <c r="Q41" s="757">
        <v>40.25</v>
      </c>
    </row>
    <row r="42" spans="2:17" ht="9" customHeight="1">
      <c r="B42" s="24" t="s">
        <v>2356</v>
      </c>
      <c r="C42" s="462" t="s">
        <v>1692</v>
      </c>
      <c r="D42" s="517">
        <v>18</v>
      </c>
      <c r="E42" s="517">
        <v>0</v>
      </c>
      <c r="F42" s="517">
        <v>1</v>
      </c>
      <c r="G42" s="517">
        <v>1</v>
      </c>
      <c r="H42" s="517">
        <v>1</v>
      </c>
      <c r="I42" s="517">
        <v>2</v>
      </c>
      <c r="J42" s="517">
        <v>1</v>
      </c>
      <c r="K42" s="517">
        <v>2</v>
      </c>
      <c r="L42" s="517">
        <v>4</v>
      </c>
      <c r="M42" s="517">
        <v>2</v>
      </c>
      <c r="N42" s="517">
        <v>0</v>
      </c>
      <c r="O42" s="517">
        <v>4</v>
      </c>
      <c r="P42" s="757">
        <v>44.388888888888886</v>
      </c>
      <c r="Q42" s="757">
        <v>44.5</v>
      </c>
    </row>
    <row r="43" spans="2:17" ht="9" customHeight="1">
      <c r="C43" s="462" t="s">
        <v>1693</v>
      </c>
      <c r="D43" s="517">
        <v>31</v>
      </c>
      <c r="E43" s="517">
        <v>0</v>
      </c>
      <c r="F43" s="517">
        <v>2</v>
      </c>
      <c r="G43" s="517">
        <v>3</v>
      </c>
      <c r="H43" s="517">
        <v>1</v>
      </c>
      <c r="I43" s="517">
        <v>5</v>
      </c>
      <c r="J43" s="517">
        <v>3</v>
      </c>
      <c r="K43" s="517">
        <v>4</v>
      </c>
      <c r="L43" s="517">
        <v>4</v>
      </c>
      <c r="M43" s="517">
        <v>3</v>
      </c>
      <c r="N43" s="517">
        <v>1</v>
      </c>
      <c r="O43" s="517">
        <v>5</v>
      </c>
      <c r="P43" s="757">
        <v>43.38978494623656</v>
      </c>
      <c r="Q43" s="757">
        <v>43.166666666666671</v>
      </c>
    </row>
    <row r="44" spans="2:17" ht="9" customHeight="1">
      <c r="C44" s="462"/>
      <c r="D44" s="517"/>
      <c r="E44" s="517"/>
      <c r="F44" s="517"/>
      <c r="G44" s="517"/>
      <c r="H44" s="517"/>
      <c r="I44" s="517"/>
      <c r="J44" s="517"/>
      <c r="K44" s="517"/>
      <c r="L44" s="517"/>
      <c r="M44" s="517"/>
      <c r="N44" s="517"/>
      <c r="O44" s="517"/>
      <c r="P44" s="757"/>
      <c r="Q44" s="757"/>
    </row>
    <row r="45" spans="2:17" ht="9" customHeight="1">
      <c r="B45" s="24" t="s">
        <v>727</v>
      </c>
      <c r="C45" s="462" t="s">
        <v>1691</v>
      </c>
      <c r="D45" s="517">
        <v>3</v>
      </c>
      <c r="E45" s="517">
        <v>0</v>
      </c>
      <c r="F45" s="517">
        <v>0</v>
      </c>
      <c r="G45" s="517">
        <v>0</v>
      </c>
      <c r="H45" s="517">
        <v>0</v>
      </c>
      <c r="I45" s="517">
        <v>1</v>
      </c>
      <c r="J45" s="517">
        <v>0</v>
      </c>
      <c r="K45" s="517">
        <v>1</v>
      </c>
      <c r="L45" s="517">
        <v>1</v>
      </c>
      <c r="M45" s="517">
        <v>0</v>
      </c>
      <c r="N45" s="517">
        <v>0</v>
      </c>
      <c r="O45" s="517">
        <v>0</v>
      </c>
      <c r="P45" s="757">
        <v>43.333333333333336</v>
      </c>
      <c r="Q45" s="757">
        <v>43.5</v>
      </c>
    </row>
    <row r="46" spans="2:17" ht="9" customHeight="1">
      <c r="C46" s="462" t="s">
        <v>1692</v>
      </c>
      <c r="D46" s="517">
        <v>11</v>
      </c>
      <c r="E46" s="517">
        <v>0</v>
      </c>
      <c r="F46" s="517">
        <v>0</v>
      </c>
      <c r="G46" s="517">
        <v>1</v>
      </c>
      <c r="H46" s="517">
        <v>1</v>
      </c>
      <c r="I46" s="517">
        <v>2</v>
      </c>
      <c r="J46" s="517">
        <v>3</v>
      </c>
      <c r="K46" s="517">
        <v>3</v>
      </c>
      <c r="L46" s="517">
        <v>0</v>
      </c>
      <c r="M46" s="517">
        <v>0</v>
      </c>
      <c r="N46" s="517">
        <v>0</v>
      </c>
      <c r="O46" s="517">
        <v>1</v>
      </c>
      <c r="P46" s="757">
        <v>41.689393939393938</v>
      </c>
      <c r="Q46" s="757">
        <v>40.75</v>
      </c>
    </row>
    <row r="47" spans="2:17" ht="9" customHeight="1">
      <c r="C47" s="462" t="s">
        <v>1693</v>
      </c>
      <c r="D47" s="517">
        <v>14</v>
      </c>
      <c r="E47" s="517">
        <v>0</v>
      </c>
      <c r="F47" s="517">
        <v>0</v>
      </c>
      <c r="G47" s="517">
        <v>1</v>
      </c>
      <c r="H47" s="517">
        <v>1</v>
      </c>
      <c r="I47" s="517">
        <v>3</v>
      </c>
      <c r="J47" s="517">
        <v>3</v>
      </c>
      <c r="K47" s="517">
        <v>4</v>
      </c>
      <c r="L47" s="517">
        <v>1</v>
      </c>
      <c r="M47" s="517">
        <v>0</v>
      </c>
      <c r="N47" s="517">
        <v>0</v>
      </c>
      <c r="O47" s="517">
        <v>1</v>
      </c>
      <c r="P47" s="757">
        <v>42.041666666666664</v>
      </c>
      <c r="Q47" s="757">
        <v>41</v>
      </c>
    </row>
    <row r="48" spans="2:17" ht="9" customHeight="1">
      <c r="C48" s="462"/>
      <c r="D48" s="517"/>
      <c r="E48" s="517"/>
      <c r="F48" s="517"/>
      <c r="G48" s="517"/>
      <c r="H48" s="517"/>
      <c r="I48" s="517"/>
      <c r="J48" s="517"/>
      <c r="K48" s="517"/>
      <c r="L48" s="517"/>
      <c r="M48" s="517"/>
      <c r="N48" s="517"/>
      <c r="O48" s="517"/>
      <c r="P48" s="757"/>
      <c r="Q48" s="757"/>
    </row>
    <row r="49" spans="2:17" ht="9" customHeight="1">
      <c r="B49" s="24" t="s">
        <v>728</v>
      </c>
      <c r="C49" s="462" t="s">
        <v>1691</v>
      </c>
      <c r="D49" s="517">
        <v>4</v>
      </c>
      <c r="E49" s="517">
        <v>0</v>
      </c>
      <c r="F49" s="517">
        <v>0</v>
      </c>
      <c r="G49" s="517">
        <v>0</v>
      </c>
      <c r="H49" s="517">
        <v>1</v>
      </c>
      <c r="I49" s="517">
        <v>1</v>
      </c>
      <c r="J49" s="517">
        <v>1</v>
      </c>
      <c r="K49" s="517">
        <v>0</v>
      </c>
      <c r="L49" s="517">
        <v>0</v>
      </c>
      <c r="M49" s="517">
        <v>0</v>
      </c>
      <c r="N49" s="517">
        <v>1</v>
      </c>
      <c r="O49" s="517">
        <v>0</v>
      </c>
      <c r="P49" s="757">
        <v>42.520833333333329</v>
      </c>
      <c r="Q49" s="757">
        <v>40</v>
      </c>
    </row>
    <row r="50" spans="2:17" ht="9" customHeight="1">
      <c r="C50" s="462" t="s">
        <v>1692</v>
      </c>
      <c r="D50" s="517">
        <v>10</v>
      </c>
      <c r="E50" s="517">
        <v>0</v>
      </c>
      <c r="F50" s="517">
        <v>0</v>
      </c>
      <c r="G50" s="517">
        <v>0</v>
      </c>
      <c r="H50" s="517">
        <v>1</v>
      </c>
      <c r="I50" s="517">
        <v>0</v>
      </c>
      <c r="J50" s="517">
        <v>4</v>
      </c>
      <c r="K50" s="517">
        <v>1</v>
      </c>
      <c r="L50" s="517">
        <v>1</v>
      </c>
      <c r="M50" s="517">
        <v>1</v>
      </c>
      <c r="N50" s="517">
        <v>1</v>
      </c>
      <c r="O50" s="517">
        <v>1</v>
      </c>
      <c r="P50" s="757">
        <v>45.783333333333339</v>
      </c>
      <c r="Q50" s="757">
        <v>42</v>
      </c>
    </row>
    <row r="51" spans="2:17" ht="9" customHeight="1">
      <c r="C51" s="462" t="s">
        <v>1693</v>
      </c>
      <c r="D51" s="517">
        <v>14</v>
      </c>
      <c r="E51" s="517">
        <v>0</v>
      </c>
      <c r="F51" s="517">
        <v>0</v>
      </c>
      <c r="G51" s="517">
        <v>0</v>
      </c>
      <c r="H51" s="517">
        <v>2</v>
      </c>
      <c r="I51" s="517">
        <v>1</v>
      </c>
      <c r="J51" s="517">
        <v>5</v>
      </c>
      <c r="K51" s="517">
        <v>1</v>
      </c>
      <c r="L51" s="517">
        <v>1</v>
      </c>
      <c r="M51" s="517">
        <v>1</v>
      </c>
      <c r="N51" s="517">
        <v>2</v>
      </c>
      <c r="O51" s="517">
        <v>1</v>
      </c>
      <c r="P51" s="757">
        <v>44.851190476190482</v>
      </c>
      <c r="Q51" s="757">
        <v>41.8</v>
      </c>
    </row>
    <row r="52" spans="2:17" ht="9" customHeight="1">
      <c r="C52" s="462"/>
      <c r="D52" s="517"/>
      <c r="E52" s="517"/>
      <c r="F52" s="517"/>
      <c r="G52" s="517"/>
      <c r="H52" s="517"/>
      <c r="I52" s="517"/>
      <c r="J52" s="517"/>
      <c r="K52" s="517"/>
      <c r="L52" s="517"/>
      <c r="M52" s="517"/>
      <c r="N52" s="517"/>
      <c r="O52" s="517"/>
      <c r="P52" s="757"/>
      <c r="Q52" s="757"/>
    </row>
    <row r="53" spans="2:17" ht="9" customHeight="1">
      <c r="B53" s="24" t="s">
        <v>729</v>
      </c>
      <c r="C53" s="462" t="s">
        <v>1692</v>
      </c>
      <c r="D53" s="517">
        <v>2</v>
      </c>
      <c r="E53" s="517">
        <v>0</v>
      </c>
      <c r="F53" s="517">
        <v>0</v>
      </c>
      <c r="G53" s="517">
        <v>0</v>
      </c>
      <c r="H53" s="517">
        <v>0</v>
      </c>
      <c r="I53" s="517">
        <v>0</v>
      </c>
      <c r="J53" s="517">
        <v>0</v>
      </c>
      <c r="K53" s="517">
        <v>0</v>
      </c>
      <c r="L53" s="517">
        <v>0</v>
      </c>
      <c r="M53" s="517">
        <v>0</v>
      </c>
      <c r="N53" s="517">
        <v>1</v>
      </c>
      <c r="O53" s="517">
        <v>1</v>
      </c>
      <c r="P53" s="757">
        <v>51.041666666666671</v>
      </c>
      <c r="Q53" s="757">
        <v>50</v>
      </c>
    </row>
    <row r="54" spans="2:17" ht="9" customHeight="1">
      <c r="C54" s="462"/>
      <c r="D54" s="517"/>
      <c r="E54" s="517"/>
      <c r="F54" s="517"/>
      <c r="G54" s="517"/>
      <c r="H54" s="517"/>
      <c r="I54" s="517"/>
      <c r="J54" s="517"/>
      <c r="K54" s="517"/>
      <c r="L54" s="517"/>
      <c r="M54" s="517"/>
      <c r="N54" s="517"/>
      <c r="O54" s="517"/>
      <c r="P54" s="757"/>
      <c r="Q54" s="757"/>
    </row>
    <row r="55" spans="2:17" ht="9" customHeight="1">
      <c r="B55" s="24" t="s">
        <v>3119</v>
      </c>
      <c r="C55" s="462" t="s">
        <v>1691</v>
      </c>
      <c r="D55" s="517">
        <v>3</v>
      </c>
      <c r="E55" s="517">
        <v>0</v>
      </c>
      <c r="F55" s="517">
        <v>0</v>
      </c>
      <c r="G55" s="517">
        <v>0</v>
      </c>
      <c r="H55" s="517">
        <v>0</v>
      </c>
      <c r="I55" s="517">
        <v>1</v>
      </c>
      <c r="J55" s="517">
        <v>1</v>
      </c>
      <c r="K55" s="517">
        <v>0</v>
      </c>
      <c r="L55" s="517">
        <v>0</v>
      </c>
      <c r="M55" s="517">
        <v>0</v>
      </c>
      <c r="N55" s="517">
        <v>0</v>
      </c>
      <c r="O55" s="517">
        <v>1</v>
      </c>
      <c r="P55" s="758" t="s">
        <v>827</v>
      </c>
      <c r="Q55" s="758" t="s">
        <v>3254</v>
      </c>
    </row>
    <row r="56" spans="2:17" ht="9" customHeight="1">
      <c r="C56" s="462" t="s">
        <v>1692</v>
      </c>
      <c r="D56" s="517">
        <v>1</v>
      </c>
      <c r="E56" s="517">
        <v>0</v>
      </c>
      <c r="F56" s="517">
        <v>0</v>
      </c>
      <c r="G56" s="517">
        <v>0</v>
      </c>
      <c r="H56" s="517">
        <v>1</v>
      </c>
      <c r="I56" s="517">
        <v>0</v>
      </c>
      <c r="J56" s="517">
        <v>0</v>
      </c>
      <c r="K56" s="517">
        <v>0</v>
      </c>
      <c r="L56" s="517">
        <v>0</v>
      </c>
      <c r="M56" s="517">
        <v>0</v>
      </c>
      <c r="N56" s="517">
        <v>0</v>
      </c>
      <c r="O56" s="517">
        <v>0</v>
      </c>
      <c r="P56" s="758" t="s">
        <v>827</v>
      </c>
      <c r="Q56" s="758" t="s">
        <v>3254</v>
      </c>
    </row>
    <row r="57" spans="2:17" ht="9" customHeight="1">
      <c r="C57" s="462" t="s">
        <v>1693</v>
      </c>
      <c r="D57" s="517">
        <v>4</v>
      </c>
      <c r="E57" s="517">
        <v>0</v>
      </c>
      <c r="F57" s="517">
        <v>0</v>
      </c>
      <c r="G57" s="517">
        <v>0</v>
      </c>
      <c r="H57" s="517">
        <v>1</v>
      </c>
      <c r="I57" s="517">
        <v>1</v>
      </c>
      <c r="J57" s="517">
        <v>1</v>
      </c>
      <c r="K57" s="517">
        <v>0</v>
      </c>
      <c r="L57" s="517">
        <v>0</v>
      </c>
      <c r="M57" s="517">
        <v>0</v>
      </c>
      <c r="N57" s="517">
        <v>0</v>
      </c>
      <c r="O57" s="517">
        <v>1</v>
      </c>
      <c r="P57" s="757">
        <v>43.416666666666664</v>
      </c>
      <c r="Q57" s="757">
        <v>40</v>
      </c>
    </row>
    <row r="58" spans="2:17" ht="9" customHeight="1">
      <c r="C58" s="462"/>
      <c r="D58" s="517"/>
      <c r="E58" s="517"/>
      <c r="F58" s="517"/>
      <c r="G58" s="517"/>
      <c r="H58" s="517"/>
      <c r="I58" s="517"/>
      <c r="J58" s="517"/>
      <c r="K58" s="517"/>
      <c r="L58" s="517"/>
      <c r="M58" s="517"/>
      <c r="N58" s="517"/>
      <c r="O58" s="517"/>
      <c r="P58" s="757"/>
      <c r="Q58" s="757"/>
    </row>
    <row r="59" spans="2:17" ht="9" customHeight="1">
      <c r="B59" s="24" t="s">
        <v>730</v>
      </c>
      <c r="C59" s="462" t="s">
        <v>1691</v>
      </c>
      <c r="D59" s="517">
        <v>2</v>
      </c>
      <c r="E59" s="517">
        <v>0</v>
      </c>
      <c r="F59" s="517">
        <v>0</v>
      </c>
      <c r="G59" s="517">
        <v>0</v>
      </c>
      <c r="H59" s="517">
        <v>0</v>
      </c>
      <c r="I59" s="517">
        <v>0</v>
      </c>
      <c r="J59" s="517">
        <v>0</v>
      </c>
      <c r="K59" s="517">
        <v>0</v>
      </c>
      <c r="L59" s="517">
        <v>0</v>
      </c>
      <c r="M59" s="517">
        <v>0</v>
      </c>
      <c r="N59" s="517">
        <v>1</v>
      </c>
      <c r="O59" s="517">
        <v>1</v>
      </c>
      <c r="P59" s="757">
        <v>51.666666666666671</v>
      </c>
      <c r="Q59" s="757">
        <v>49</v>
      </c>
    </row>
    <row r="60" spans="2:17" ht="9" customHeight="1">
      <c r="C60" s="462" t="s">
        <v>1692</v>
      </c>
      <c r="D60" s="517">
        <v>2</v>
      </c>
      <c r="E60" s="517">
        <v>0</v>
      </c>
      <c r="F60" s="517">
        <v>0</v>
      </c>
      <c r="G60" s="517">
        <v>0</v>
      </c>
      <c r="H60" s="517">
        <v>1</v>
      </c>
      <c r="I60" s="517">
        <v>1</v>
      </c>
      <c r="J60" s="517">
        <v>0</v>
      </c>
      <c r="K60" s="517">
        <v>0</v>
      </c>
      <c r="L60" s="517">
        <v>0</v>
      </c>
      <c r="M60" s="517">
        <v>0</v>
      </c>
      <c r="N60" s="517">
        <v>0</v>
      </c>
      <c r="O60" s="517">
        <v>0</v>
      </c>
      <c r="P60" s="757">
        <v>38.833333333333329</v>
      </c>
      <c r="Q60" s="757">
        <v>38</v>
      </c>
    </row>
    <row r="61" spans="2:17" ht="9" customHeight="1">
      <c r="C61" s="462" t="s">
        <v>1693</v>
      </c>
      <c r="D61" s="517">
        <v>4</v>
      </c>
      <c r="E61" s="517">
        <v>0</v>
      </c>
      <c r="F61" s="517">
        <v>0</v>
      </c>
      <c r="G61" s="517">
        <v>0</v>
      </c>
      <c r="H61" s="517">
        <v>1</v>
      </c>
      <c r="I61" s="517">
        <v>1</v>
      </c>
      <c r="J61" s="517">
        <v>0</v>
      </c>
      <c r="K61" s="517">
        <v>0</v>
      </c>
      <c r="L61" s="517">
        <v>0</v>
      </c>
      <c r="M61" s="517">
        <v>0</v>
      </c>
      <c r="N61" s="517">
        <v>1</v>
      </c>
      <c r="O61" s="517">
        <v>1</v>
      </c>
      <c r="P61" s="757">
        <v>45.25</v>
      </c>
      <c r="Q61" s="757">
        <v>39</v>
      </c>
    </row>
    <row r="62" spans="2:17" ht="9" customHeight="1">
      <c r="C62" s="462"/>
      <c r="D62" s="517"/>
      <c r="E62" s="517"/>
      <c r="F62" s="517"/>
      <c r="G62" s="517"/>
      <c r="H62" s="517"/>
      <c r="I62" s="517"/>
      <c r="J62" s="517"/>
      <c r="K62" s="517"/>
      <c r="L62" s="517"/>
      <c r="M62" s="517"/>
      <c r="N62" s="517"/>
      <c r="O62" s="517"/>
      <c r="P62" s="757"/>
      <c r="Q62" s="757"/>
    </row>
    <row r="63" spans="2:17" ht="9" customHeight="1">
      <c r="B63" s="24" t="s">
        <v>3120</v>
      </c>
      <c r="C63" s="462" t="s">
        <v>1691</v>
      </c>
      <c r="D63" s="517">
        <v>1</v>
      </c>
      <c r="E63" s="517">
        <v>1</v>
      </c>
      <c r="F63" s="517">
        <v>0</v>
      </c>
      <c r="G63" s="517">
        <v>0</v>
      </c>
      <c r="H63" s="517">
        <v>0</v>
      </c>
      <c r="I63" s="517">
        <v>0</v>
      </c>
      <c r="J63" s="517">
        <v>0</v>
      </c>
      <c r="K63" s="517">
        <v>0</v>
      </c>
      <c r="L63" s="517">
        <v>0</v>
      </c>
      <c r="M63" s="517">
        <v>0</v>
      </c>
      <c r="N63" s="517">
        <v>0</v>
      </c>
      <c r="O63" s="517">
        <v>0</v>
      </c>
      <c r="P63" s="758" t="s">
        <v>827</v>
      </c>
      <c r="Q63" s="758" t="s">
        <v>3254</v>
      </c>
    </row>
    <row r="64" spans="2:17" ht="9" customHeight="1">
      <c r="C64" s="462"/>
      <c r="D64" s="517"/>
      <c r="E64" s="517"/>
      <c r="F64" s="517"/>
      <c r="G64" s="517"/>
      <c r="H64" s="517"/>
      <c r="I64" s="517"/>
      <c r="J64" s="517"/>
      <c r="K64" s="517"/>
      <c r="L64" s="517"/>
      <c r="M64" s="517"/>
      <c r="N64" s="517"/>
      <c r="O64" s="517"/>
      <c r="P64" s="757"/>
      <c r="Q64" s="757"/>
    </row>
    <row r="65" spans="1:17" ht="9" customHeight="1">
      <c r="B65" s="24" t="s">
        <v>3121</v>
      </c>
      <c r="C65" s="462" t="s">
        <v>1691</v>
      </c>
      <c r="D65" s="517">
        <v>5</v>
      </c>
      <c r="E65" s="517">
        <v>0</v>
      </c>
      <c r="F65" s="517">
        <v>0</v>
      </c>
      <c r="G65" s="517">
        <v>0</v>
      </c>
      <c r="H65" s="517">
        <v>1</v>
      </c>
      <c r="I65" s="517">
        <v>0</v>
      </c>
      <c r="J65" s="517">
        <v>0</v>
      </c>
      <c r="K65" s="517">
        <v>1</v>
      </c>
      <c r="L65" s="517">
        <v>0</v>
      </c>
      <c r="M65" s="517">
        <v>2</v>
      </c>
      <c r="N65" s="517">
        <v>0</v>
      </c>
      <c r="O65" s="517">
        <v>1</v>
      </c>
      <c r="P65" s="758" t="s">
        <v>827</v>
      </c>
      <c r="Q65" s="758" t="s">
        <v>3254</v>
      </c>
    </row>
    <row r="66" spans="1:17" ht="9" customHeight="1">
      <c r="C66" s="462" t="s">
        <v>1692</v>
      </c>
      <c r="D66" s="517">
        <v>1</v>
      </c>
      <c r="E66" s="517">
        <v>0</v>
      </c>
      <c r="F66" s="517">
        <v>0</v>
      </c>
      <c r="G66" s="517">
        <v>0</v>
      </c>
      <c r="H66" s="517">
        <v>0</v>
      </c>
      <c r="I66" s="517">
        <v>0</v>
      </c>
      <c r="J66" s="517">
        <v>1</v>
      </c>
      <c r="K66" s="517">
        <v>0</v>
      </c>
      <c r="L66" s="517">
        <v>0</v>
      </c>
      <c r="M66" s="517">
        <v>0</v>
      </c>
      <c r="N66" s="517">
        <v>0</v>
      </c>
      <c r="O66" s="517">
        <v>0</v>
      </c>
      <c r="P66" s="758" t="s">
        <v>827</v>
      </c>
      <c r="Q66" s="758" t="s">
        <v>3254</v>
      </c>
    </row>
    <row r="67" spans="1:17" ht="9" customHeight="1">
      <c r="C67" s="462" t="s">
        <v>1693</v>
      </c>
      <c r="D67" s="517">
        <v>6</v>
      </c>
      <c r="E67" s="517">
        <v>0</v>
      </c>
      <c r="F67" s="517">
        <v>0</v>
      </c>
      <c r="G67" s="517">
        <v>0</v>
      </c>
      <c r="H67" s="517">
        <v>1</v>
      </c>
      <c r="I67" s="517">
        <v>0</v>
      </c>
      <c r="J67" s="517">
        <v>1</v>
      </c>
      <c r="K67" s="517">
        <v>1</v>
      </c>
      <c r="L67" s="517">
        <v>0</v>
      </c>
      <c r="M67" s="517">
        <v>2</v>
      </c>
      <c r="N67" s="517">
        <v>0</v>
      </c>
      <c r="O67" s="517">
        <v>1</v>
      </c>
      <c r="P67" s="757">
        <v>46.472222222222221</v>
      </c>
      <c r="Q67" s="757">
        <v>43</v>
      </c>
    </row>
    <row r="68" spans="1:17" ht="9" customHeight="1">
      <c r="C68" s="462"/>
      <c r="D68" s="517"/>
      <c r="E68" s="517"/>
      <c r="F68" s="517"/>
      <c r="G68" s="517"/>
      <c r="H68" s="517"/>
      <c r="I68" s="517"/>
      <c r="J68" s="517"/>
      <c r="K68" s="517"/>
      <c r="L68" s="517"/>
      <c r="M68" s="517"/>
      <c r="N68" s="517"/>
      <c r="O68" s="517"/>
      <c r="P68" s="757"/>
      <c r="Q68" s="757"/>
    </row>
    <row r="69" spans="1:17" ht="9" customHeight="1">
      <c r="C69" s="462"/>
      <c r="D69" s="517"/>
      <c r="E69" s="517"/>
      <c r="F69" s="517"/>
      <c r="G69" s="517"/>
      <c r="H69" s="517"/>
      <c r="I69" s="517"/>
      <c r="J69" s="517"/>
      <c r="K69" s="517"/>
      <c r="L69" s="517"/>
      <c r="M69" s="517"/>
      <c r="N69" s="517"/>
      <c r="O69" s="517"/>
      <c r="P69" s="757"/>
      <c r="Q69" s="757"/>
    </row>
    <row r="70" spans="1:17" ht="9" customHeight="1">
      <c r="B70" s="48" t="s">
        <v>115</v>
      </c>
      <c r="C70" s="462" t="s">
        <v>1691</v>
      </c>
      <c r="D70" s="517">
        <v>102</v>
      </c>
      <c r="E70" s="517">
        <v>2</v>
      </c>
      <c r="F70" s="517">
        <v>1</v>
      </c>
      <c r="G70" s="517">
        <v>9</v>
      </c>
      <c r="H70" s="517">
        <v>9</v>
      </c>
      <c r="I70" s="517">
        <v>16</v>
      </c>
      <c r="J70" s="517">
        <v>20</v>
      </c>
      <c r="K70" s="517">
        <v>11</v>
      </c>
      <c r="L70" s="517">
        <v>4</v>
      </c>
      <c r="M70" s="517">
        <v>8</v>
      </c>
      <c r="N70" s="517">
        <v>10</v>
      </c>
      <c r="O70" s="517">
        <v>12</v>
      </c>
      <c r="P70" s="757">
        <v>43.519607843137258</v>
      </c>
      <c r="Q70" s="757">
        <v>41.53846153846154</v>
      </c>
    </row>
    <row r="71" spans="1:17" ht="9" customHeight="1">
      <c r="C71" s="462" t="s">
        <v>1692</v>
      </c>
      <c r="D71" s="517">
        <v>89</v>
      </c>
      <c r="E71" s="517">
        <v>0</v>
      </c>
      <c r="F71" s="517">
        <v>2</v>
      </c>
      <c r="G71" s="517">
        <v>4</v>
      </c>
      <c r="H71" s="517">
        <v>7</v>
      </c>
      <c r="I71" s="517">
        <v>8</v>
      </c>
      <c r="J71" s="517">
        <v>20</v>
      </c>
      <c r="K71" s="517">
        <v>13</v>
      </c>
      <c r="L71" s="517">
        <v>8</v>
      </c>
      <c r="M71" s="517">
        <v>9</v>
      </c>
      <c r="N71" s="517">
        <v>4</v>
      </c>
      <c r="O71" s="517">
        <v>14</v>
      </c>
      <c r="P71" s="757">
        <v>44.397003745318351</v>
      </c>
      <c r="Q71" s="757">
        <v>42.583333333333329</v>
      </c>
    </row>
    <row r="72" spans="1:17" ht="9" customHeight="1">
      <c r="C72" s="462" t="s">
        <v>1693</v>
      </c>
      <c r="D72" s="517">
        <v>191</v>
      </c>
      <c r="E72" s="517">
        <v>2</v>
      </c>
      <c r="F72" s="517">
        <v>3</v>
      </c>
      <c r="G72" s="517">
        <v>13</v>
      </c>
      <c r="H72" s="517">
        <v>16</v>
      </c>
      <c r="I72" s="517">
        <v>24</v>
      </c>
      <c r="J72" s="517">
        <v>40</v>
      </c>
      <c r="K72" s="517">
        <v>24</v>
      </c>
      <c r="L72" s="517">
        <v>12</v>
      </c>
      <c r="M72" s="517">
        <v>17</v>
      </c>
      <c r="N72" s="517">
        <v>14</v>
      </c>
      <c r="O72" s="517">
        <v>26</v>
      </c>
      <c r="P72" s="757">
        <v>43.928446771378702</v>
      </c>
      <c r="Q72" s="757">
        <v>41.891304347826086</v>
      </c>
    </row>
    <row r="73" spans="1:17" ht="9" customHeight="1">
      <c r="C73" s="462"/>
      <c r="D73" s="517"/>
      <c r="E73" s="517"/>
      <c r="F73" s="517"/>
      <c r="G73" s="517"/>
      <c r="H73" s="517"/>
      <c r="I73" s="517"/>
      <c r="J73" s="517"/>
      <c r="K73" s="517"/>
      <c r="L73" s="517"/>
      <c r="M73" s="517"/>
      <c r="N73" s="517"/>
      <c r="O73" s="517"/>
      <c r="P73" s="757"/>
      <c r="Q73" s="757"/>
    </row>
    <row r="74" spans="1:17" ht="9" customHeight="1">
      <c r="A74" s="24" t="s">
        <v>430</v>
      </c>
      <c r="C74" s="462"/>
      <c r="D74" s="517"/>
      <c r="E74" s="517"/>
      <c r="F74" s="517"/>
      <c r="G74" s="517"/>
      <c r="H74" s="517"/>
      <c r="I74" s="517"/>
      <c r="J74" s="517"/>
      <c r="K74" s="517"/>
      <c r="L74" s="517"/>
      <c r="M74" s="517"/>
      <c r="N74" s="517"/>
      <c r="O74" s="517"/>
      <c r="P74" s="757"/>
      <c r="Q74" s="757"/>
    </row>
    <row r="75" spans="1:17" ht="9" customHeight="1">
      <c r="C75" s="462"/>
      <c r="D75" s="517"/>
      <c r="E75" s="517"/>
      <c r="F75" s="517"/>
      <c r="G75" s="517"/>
      <c r="H75" s="517"/>
      <c r="I75" s="517"/>
      <c r="J75" s="517"/>
      <c r="K75" s="517"/>
      <c r="L75" s="517"/>
      <c r="M75" s="517"/>
      <c r="N75" s="517"/>
      <c r="O75" s="517"/>
      <c r="P75" s="757"/>
      <c r="Q75" s="757"/>
    </row>
    <row r="76" spans="1:17" ht="10.5" customHeight="1">
      <c r="B76" s="24" t="s">
        <v>430</v>
      </c>
      <c r="C76" s="462" t="s">
        <v>1691</v>
      </c>
      <c r="D76" s="517">
        <v>8</v>
      </c>
      <c r="E76" s="517">
        <v>0</v>
      </c>
      <c r="F76" s="517">
        <v>0</v>
      </c>
      <c r="G76" s="517">
        <v>1</v>
      </c>
      <c r="H76" s="517">
        <v>3</v>
      </c>
      <c r="I76" s="517">
        <v>0</v>
      </c>
      <c r="J76" s="517">
        <v>0</v>
      </c>
      <c r="K76" s="517">
        <v>1</v>
      </c>
      <c r="L76" s="517">
        <v>1</v>
      </c>
      <c r="M76" s="517">
        <v>0</v>
      </c>
      <c r="N76" s="517">
        <v>0</v>
      </c>
      <c r="O76" s="517">
        <v>2</v>
      </c>
      <c r="P76" s="757">
        <v>43.052083333333336</v>
      </c>
      <c r="Q76" s="757">
        <v>37</v>
      </c>
    </row>
    <row r="77" spans="1:17" ht="9" customHeight="1">
      <c r="C77" s="462" t="s">
        <v>1692</v>
      </c>
      <c r="D77" s="517">
        <v>2</v>
      </c>
      <c r="E77" s="517">
        <v>0</v>
      </c>
      <c r="F77" s="517">
        <v>0</v>
      </c>
      <c r="G77" s="517">
        <v>0</v>
      </c>
      <c r="H77" s="517">
        <v>0</v>
      </c>
      <c r="I77" s="517">
        <v>0</v>
      </c>
      <c r="J77" s="517">
        <v>0</v>
      </c>
      <c r="K77" s="517">
        <v>0</v>
      </c>
      <c r="L77" s="517">
        <v>0</v>
      </c>
      <c r="M77" s="517">
        <v>0</v>
      </c>
      <c r="N77" s="517">
        <v>1</v>
      </c>
      <c r="O77" s="517">
        <v>1</v>
      </c>
      <c r="P77" s="757">
        <v>52.25</v>
      </c>
      <c r="Q77" s="757">
        <v>50</v>
      </c>
    </row>
    <row r="78" spans="1:17" ht="9" customHeight="1">
      <c r="C78" s="462" t="s">
        <v>1693</v>
      </c>
      <c r="D78" s="517">
        <v>10</v>
      </c>
      <c r="E78" s="517">
        <v>0</v>
      </c>
      <c r="F78" s="517">
        <v>0</v>
      </c>
      <c r="G78" s="517">
        <v>1</v>
      </c>
      <c r="H78" s="517">
        <v>3</v>
      </c>
      <c r="I78" s="517">
        <v>0</v>
      </c>
      <c r="J78" s="517">
        <v>0</v>
      </c>
      <c r="K78" s="517">
        <v>1</v>
      </c>
      <c r="L78" s="517">
        <v>1</v>
      </c>
      <c r="M78" s="517">
        <v>0</v>
      </c>
      <c r="N78" s="517">
        <v>1</v>
      </c>
      <c r="O78" s="517">
        <v>3</v>
      </c>
      <c r="P78" s="757">
        <v>44.891666666666666</v>
      </c>
      <c r="Q78" s="757">
        <v>44</v>
      </c>
    </row>
    <row r="79" spans="1:17" ht="9" customHeight="1">
      <c r="C79" s="462"/>
      <c r="D79" s="517"/>
      <c r="E79" s="517"/>
      <c r="F79" s="517"/>
      <c r="G79" s="517"/>
      <c r="H79" s="517"/>
      <c r="I79" s="517"/>
      <c r="J79" s="517"/>
      <c r="K79" s="517"/>
      <c r="L79" s="517"/>
      <c r="M79" s="517"/>
      <c r="N79" s="517"/>
      <c r="O79" s="517"/>
      <c r="P79" s="757"/>
      <c r="Q79" s="757"/>
    </row>
    <row r="80" spans="1:17" ht="9" customHeight="1">
      <c r="A80" s="24" t="s">
        <v>176</v>
      </c>
      <c r="C80" s="462"/>
      <c r="D80" s="517"/>
      <c r="E80" s="517"/>
      <c r="F80" s="517"/>
      <c r="G80" s="517"/>
      <c r="H80" s="517"/>
      <c r="I80" s="517"/>
      <c r="J80" s="517"/>
      <c r="K80" s="517"/>
      <c r="L80" s="517"/>
      <c r="M80" s="517"/>
      <c r="N80" s="517"/>
      <c r="O80" s="517"/>
      <c r="P80" s="757"/>
      <c r="Q80" s="757"/>
    </row>
    <row r="81" spans="1:17" ht="9" customHeight="1">
      <c r="A81" s="24" t="s">
        <v>432</v>
      </c>
      <c r="C81" s="462"/>
      <c r="D81" s="517"/>
      <c r="E81" s="517"/>
      <c r="F81" s="517"/>
      <c r="G81" s="517"/>
      <c r="H81" s="517"/>
      <c r="I81" s="517"/>
      <c r="J81" s="517"/>
      <c r="K81" s="517"/>
      <c r="L81" s="517"/>
      <c r="M81" s="517"/>
      <c r="N81" s="517"/>
      <c r="O81" s="517"/>
      <c r="P81" s="757"/>
      <c r="Q81" s="757"/>
    </row>
    <row r="82" spans="1:17" ht="9" customHeight="1">
      <c r="C82" s="462"/>
      <c r="D82" s="517"/>
      <c r="E82" s="517"/>
      <c r="F82" s="517"/>
      <c r="G82" s="517"/>
      <c r="H82" s="517"/>
      <c r="I82" s="517"/>
      <c r="J82" s="517"/>
      <c r="K82" s="517"/>
      <c r="L82" s="517"/>
      <c r="M82" s="517"/>
      <c r="N82" s="517"/>
      <c r="O82" s="517"/>
      <c r="P82" s="757"/>
      <c r="Q82" s="757"/>
    </row>
    <row r="83" spans="1:17" ht="9" customHeight="1">
      <c r="B83" s="24" t="s">
        <v>176</v>
      </c>
      <c r="C83" s="462"/>
      <c r="D83" s="517"/>
      <c r="E83" s="517"/>
      <c r="F83" s="517"/>
      <c r="G83" s="517"/>
      <c r="H83" s="517"/>
      <c r="I83" s="517"/>
      <c r="J83" s="517"/>
      <c r="K83" s="517"/>
      <c r="L83" s="517"/>
      <c r="M83" s="517"/>
      <c r="N83" s="517"/>
      <c r="O83" s="517"/>
      <c r="P83" s="757"/>
      <c r="Q83" s="757"/>
    </row>
    <row r="84" spans="1:17" ht="9" customHeight="1">
      <c r="B84" s="24" t="s">
        <v>2357</v>
      </c>
      <c r="C84" s="462" t="s">
        <v>1691</v>
      </c>
      <c r="D84" s="517">
        <v>1</v>
      </c>
      <c r="E84" s="517">
        <v>0</v>
      </c>
      <c r="F84" s="517">
        <v>0</v>
      </c>
      <c r="G84" s="517">
        <v>0</v>
      </c>
      <c r="H84" s="517">
        <v>1</v>
      </c>
      <c r="I84" s="517">
        <v>0</v>
      </c>
      <c r="J84" s="517">
        <v>0</v>
      </c>
      <c r="K84" s="517">
        <v>0</v>
      </c>
      <c r="L84" s="517">
        <v>0</v>
      </c>
      <c r="M84" s="517">
        <v>0</v>
      </c>
      <c r="N84" s="517">
        <v>0</v>
      </c>
      <c r="O84" s="517">
        <v>0</v>
      </c>
      <c r="P84" s="758" t="s">
        <v>827</v>
      </c>
      <c r="Q84" s="758" t="s">
        <v>3254</v>
      </c>
    </row>
    <row r="85" spans="1:17" ht="9" customHeight="1">
      <c r="A85" s="49"/>
      <c r="B85" s="49"/>
      <c r="C85" s="462" t="s">
        <v>1692</v>
      </c>
      <c r="D85" s="517">
        <v>2</v>
      </c>
      <c r="E85" s="517">
        <v>0</v>
      </c>
      <c r="F85" s="517">
        <v>0</v>
      </c>
      <c r="G85" s="517">
        <v>0</v>
      </c>
      <c r="H85" s="517">
        <v>0</v>
      </c>
      <c r="I85" s="517">
        <v>2</v>
      </c>
      <c r="J85" s="517">
        <v>0</v>
      </c>
      <c r="K85" s="517">
        <v>0</v>
      </c>
      <c r="L85" s="517">
        <v>0</v>
      </c>
      <c r="M85" s="517">
        <v>0</v>
      </c>
      <c r="N85" s="517">
        <v>0</v>
      </c>
      <c r="O85" s="517">
        <v>0</v>
      </c>
      <c r="P85" s="758" t="s">
        <v>827</v>
      </c>
      <c r="Q85" s="758" t="s">
        <v>3254</v>
      </c>
    </row>
    <row r="86" spans="1:17" ht="9" customHeight="1">
      <c r="A86" s="49"/>
      <c r="B86" s="49"/>
      <c r="C86" s="462" t="s">
        <v>1693</v>
      </c>
      <c r="D86" s="517">
        <v>3</v>
      </c>
      <c r="E86" s="517">
        <v>0</v>
      </c>
      <c r="F86" s="517">
        <v>0</v>
      </c>
      <c r="G86" s="517">
        <v>0</v>
      </c>
      <c r="H86" s="517">
        <v>1</v>
      </c>
      <c r="I86" s="517">
        <v>2</v>
      </c>
      <c r="J86" s="517">
        <v>0</v>
      </c>
      <c r="K86" s="517">
        <v>0</v>
      </c>
      <c r="L86" s="517">
        <v>0</v>
      </c>
      <c r="M86" s="517">
        <v>0</v>
      </c>
      <c r="N86" s="517">
        <v>0</v>
      </c>
      <c r="O86" s="517">
        <v>0</v>
      </c>
      <c r="P86" s="757">
        <v>38.611111111111107</v>
      </c>
      <c r="Q86" s="757">
        <v>38.25</v>
      </c>
    </row>
    <row r="87" spans="1:17" ht="9" customHeight="1">
      <c r="A87" s="49"/>
      <c r="B87" s="49"/>
      <c r="D87" s="517"/>
      <c r="E87" s="517"/>
      <c r="F87" s="517"/>
      <c r="G87" s="517"/>
      <c r="H87" s="517"/>
      <c r="I87" s="517"/>
      <c r="J87" s="517"/>
      <c r="K87" s="517"/>
      <c r="L87" s="517"/>
      <c r="M87" s="517"/>
      <c r="N87" s="517"/>
      <c r="O87" s="517"/>
      <c r="P87" s="757"/>
      <c r="Q87" s="757"/>
    </row>
    <row r="88" spans="1:17" s="30" customFormat="1" ht="9" customHeight="1">
      <c r="A88" s="211" t="s">
        <v>88</v>
      </c>
      <c r="C88" s="448"/>
      <c r="D88" s="517"/>
      <c r="E88" s="517"/>
      <c r="F88" s="517"/>
      <c r="G88" s="517"/>
      <c r="H88" s="517"/>
      <c r="I88" s="517"/>
      <c r="J88" s="517"/>
      <c r="K88" s="517"/>
      <c r="L88" s="517"/>
      <c r="M88" s="517"/>
      <c r="N88" s="517"/>
      <c r="O88" s="517"/>
      <c r="P88" s="757"/>
      <c r="Q88" s="757"/>
    </row>
    <row r="89" spans="1:17" s="30" customFormat="1" ht="9" customHeight="1">
      <c r="A89" s="30" t="s">
        <v>2358</v>
      </c>
      <c r="C89" s="448"/>
      <c r="D89" s="517"/>
      <c r="E89" s="517"/>
      <c r="F89" s="517"/>
      <c r="G89" s="517"/>
      <c r="H89" s="517"/>
      <c r="I89" s="517"/>
      <c r="J89" s="517"/>
      <c r="K89" s="517"/>
      <c r="L89" s="517"/>
      <c r="M89" s="517"/>
      <c r="N89" s="517"/>
      <c r="O89" s="517"/>
      <c r="P89" s="757"/>
      <c r="Q89" s="757"/>
    </row>
    <row r="90" spans="1:17" s="30" customFormat="1" ht="9" customHeight="1">
      <c r="C90" s="448"/>
      <c r="D90" s="517"/>
      <c r="E90" s="517"/>
      <c r="F90" s="517"/>
      <c r="G90" s="517"/>
      <c r="H90" s="517"/>
      <c r="I90" s="517"/>
      <c r="J90" s="517"/>
      <c r="K90" s="517"/>
      <c r="L90" s="517"/>
      <c r="M90" s="517"/>
      <c r="N90" s="517"/>
      <c r="O90" s="517"/>
      <c r="P90" s="757"/>
      <c r="Q90" s="757"/>
    </row>
    <row r="91" spans="1:17" ht="9" customHeight="1">
      <c r="A91" s="30"/>
      <c r="B91" s="30"/>
      <c r="C91" s="448"/>
      <c r="D91" s="517"/>
      <c r="E91" s="517"/>
      <c r="F91" s="517"/>
      <c r="G91" s="517"/>
      <c r="H91" s="517"/>
      <c r="I91" s="517"/>
      <c r="J91" s="517"/>
      <c r="K91" s="517"/>
      <c r="L91" s="517"/>
      <c r="M91" s="517"/>
      <c r="N91" s="517"/>
      <c r="O91" s="517"/>
      <c r="P91" s="757"/>
      <c r="Q91" s="757"/>
    </row>
    <row r="92" spans="1:17" ht="9" customHeight="1">
      <c r="A92" s="49" t="s">
        <v>3078</v>
      </c>
      <c r="B92" s="49"/>
      <c r="D92" s="517"/>
      <c r="E92" s="517"/>
      <c r="F92" s="517"/>
      <c r="G92" s="517"/>
      <c r="H92" s="517"/>
      <c r="I92" s="517"/>
      <c r="J92" s="517"/>
      <c r="K92" s="517"/>
      <c r="L92" s="517"/>
      <c r="M92" s="517"/>
      <c r="N92" s="517"/>
      <c r="O92" s="517"/>
      <c r="P92" s="757"/>
      <c r="Q92" s="757"/>
    </row>
    <row r="93" spans="1:17" ht="9" customHeight="1">
      <c r="B93" s="24" t="s">
        <v>3122</v>
      </c>
      <c r="C93" s="462" t="s">
        <v>1691</v>
      </c>
      <c r="D93" s="517">
        <v>11</v>
      </c>
      <c r="E93" s="517">
        <v>0</v>
      </c>
      <c r="F93" s="517">
        <v>0</v>
      </c>
      <c r="G93" s="517">
        <v>0</v>
      </c>
      <c r="H93" s="517">
        <v>4</v>
      </c>
      <c r="I93" s="517">
        <v>2</v>
      </c>
      <c r="J93" s="517">
        <v>0</v>
      </c>
      <c r="K93" s="517">
        <v>2</v>
      </c>
      <c r="L93" s="517">
        <v>0</v>
      </c>
      <c r="M93" s="517">
        <v>0</v>
      </c>
      <c r="N93" s="517">
        <v>1</v>
      </c>
      <c r="O93" s="517">
        <v>2</v>
      </c>
      <c r="P93" s="757">
        <v>43.666666666666664</v>
      </c>
      <c r="Q93" s="757">
        <v>38.75</v>
      </c>
    </row>
    <row r="94" spans="1:17" ht="9" customHeight="1">
      <c r="C94" s="462" t="s">
        <v>1692</v>
      </c>
      <c r="D94" s="517">
        <v>6</v>
      </c>
      <c r="E94" s="517">
        <v>1</v>
      </c>
      <c r="F94" s="517">
        <v>0</v>
      </c>
      <c r="G94" s="517">
        <v>2</v>
      </c>
      <c r="H94" s="517">
        <v>0</v>
      </c>
      <c r="I94" s="517">
        <v>1</v>
      </c>
      <c r="J94" s="517">
        <v>1</v>
      </c>
      <c r="K94" s="517">
        <v>1</v>
      </c>
      <c r="L94" s="517">
        <v>0</v>
      </c>
      <c r="M94" s="517">
        <v>0</v>
      </c>
      <c r="N94" s="517">
        <v>0</v>
      </c>
      <c r="O94" s="517">
        <v>0</v>
      </c>
      <c r="P94" s="757">
        <v>37.805555555555557</v>
      </c>
      <c r="Q94" s="757">
        <v>36</v>
      </c>
    </row>
    <row r="95" spans="1:17" ht="9" customHeight="1">
      <c r="C95" s="462" t="s">
        <v>1693</v>
      </c>
      <c r="D95" s="517">
        <v>17</v>
      </c>
      <c r="E95" s="517">
        <v>1</v>
      </c>
      <c r="F95" s="517">
        <v>0</v>
      </c>
      <c r="G95" s="517">
        <v>2</v>
      </c>
      <c r="H95" s="517">
        <v>4</v>
      </c>
      <c r="I95" s="517">
        <v>3</v>
      </c>
      <c r="J95" s="517">
        <v>1</v>
      </c>
      <c r="K95" s="517">
        <v>3</v>
      </c>
      <c r="L95" s="517">
        <v>0</v>
      </c>
      <c r="M95" s="517">
        <v>0</v>
      </c>
      <c r="N95" s="517">
        <v>1</v>
      </c>
      <c r="O95" s="517">
        <v>2</v>
      </c>
      <c r="P95" s="757">
        <v>41.598039215686271</v>
      </c>
      <c r="Q95" s="757">
        <v>38.5</v>
      </c>
    </row>
    <row r="96" spans="1:17" ht="9" customHeight="1">
      <c r="C96" s="462"/>
      <c r="D96" s="517"/>
      <c r="E96" s="517"/>
      <c r="F96" s="517"/>
      <c r="G96" s="517"/>
      <c r="H96" s="517"/>
      <c r="I96" s="517"/>
      <c r="J96" s="517"/>
      <c r="K96" s="517"/>
      <c r="L96" s="517"/>
      <c r="M96" s="517"/>
      <c r="N96" s="517"/>
      <c r="O96" s="517"/>
      <c r="P96" s="757"/>
      <c r="Q96" s="757"/>
    </row>
    <row r="97" spans="2:17" ht="9" customHeight="1">
      <c r="B97" s="24" t="s">
        <v>3123</v>
      </c>
      <c r="C97" s="462" t="s">
        <v>1691</v>
      </c>
      <c r="D97" s="517">
        <v>11</v>
      </c>
      <c r="E97" s="517">
        <v>0</v>
      </c>
      <c r="F97" s="517">
        <v>0</v>
      </c>
      <c r="G97" s="517">
        <v>1</v>
      </c>
      <c r="H97" s="517">
        <v>1</v>
      </c>
      <c r="I97" s="517">
        <v>0</v>
      </c>
      <c r="J97" s="517">
        <v>3</v>
      </c>
      <c r="K97" s="517">
        <v>1</v>
      </c>
      <c r="L97" s="517">
        <v>2</v>
      </c>
      <c r="M97" s="517">
        <v>3</v>
      </c>
      <c r="N97" s="517">
        <v>0</v>
      </c>
      <c r="O97" s="517">
        <v>0</v>
      </c>
      <c r="P97" s="757">
        <v>43.378787878787882</v>
      </c>
      <c r="Q97" s="757">
        <v>43.5</v>
      </c>
    </row>
    <row r="98" spans="2:17" ht="9" customHeight="1">
      <c r="C98" s="462" t="s">
        <v>1692</v>
      </c>
      <c r="D98" s="517">
        <v>8</v>
      </c>
      <c r="E98" s="517">
        <v>0</v>
      </c>
      <c r="F98" s="517">
        <v>0</v>
      </c>
      <c r="G98" s="517">
        <v>1</v>
      </c>
      <c r="H98" s="517">
        <v>0</v>
      </c>
      <c r="I98" s="517">
        <v>1</v>
      </c>
      <c r="J98" s="517">
        <v>3</v>
      </c>
      <c r="K98" s="517">
        <v>0</v>
      </c>
      <c r="L98" s="517">
        <v>0</v>
      </c>
      <c r="M98" s="517">
        <v>2</v>
      </c>
      <c r="N98" s="517">
        <v>0</v>
      </c>
      <c r="O98" s="517">
        <v>1</v>
      </c>
      <c r="P98" s="757">
        <v>43.25</v>
      </c>
      <c r="Q98" s="757">
        <v>41.666666666666671</v>
      </c>
    </row>
    <row r="99" spans="2:17" ht="9" customHeight="1">
      <c r="C99" s="462" t="s">
        <v>1693</v>
      </c>
      <c r="D99" s="517">
        <v>19</v>
      </c>
      <c r="E99" s="517">
        <v>0</v>
      </c>
      <c r="F99" s="517">
        <v>0</v>
      </c>
      <c r="G99" s="517">
        <v>2</v>
      </c>
      <c r="H99" s="517">
        <v>1</v>
      </c>
      <c r="I99" s="517">
        <v>1</v>
      </c>
      <c r="J99" s="517">
        <v>6</v>
      </c>
      <c r="K99" s="517">
        <v>1</v>
      </c>
      <c r="L99" s="517">
        <v>2</v>
      </c>
      <c r="M99" s="517">
        <v>5</v>
      </c>
      <c r="N99" s="517">
        <v>0</v>
      </c>
      <c r="O99" s="517">
        <v>1</v>
      </c>
      <c r="P99" s="757">
        <v>43.324561403508774</v>
      </c>
      <c r="Q99" s="757">
        <v>41.875</v>
      </c>
    </row>
    <row r="100" spans="2:17" ht="9" customHeight="1">
      <c r="C100" s="462"/>
      <c r="D100" s="517"/>
      <c r="E100" s="517"/>
      <c r="F100" s="517"/>
      <c r="G100" s="517"/>
      <c r="H100" s="517"/>
      <c r="I100" s="517"/>
      <c r="J100" s="517"/>
      <c r="K100" s="517"/>
      <c r="L100" s="517"/>
      <c r="M100" s="517"/>
      <c r="N100" s="517"/>
      <c r="O100" s="517"/>
      <c r="P100" s="757"/>
      <c r="Q100" s="757"/>
    </row>
    <row r="101" spans="2:17" ht="9" customHeight="1">
      <c r="B101" s="24" t="s">
        <v>734</v>
      </c>
      <c r="C101" s="462" t="s">
        <v>1691</v>
      </c>
      <c r="D101" s="517">
        <v>1</v>
      </c>
      <c r="E101" s="517">
        <v>0</v>
      </c>
      <c r="F101" s="517">
        <v>0</v>
      </c>
      <c r="G101" s="517">
        <v>0</v>
      </c>
      <c r="H101" s="517">
        <v>0</v>
      </c>
      <c r="I101" s="517">
        <v>0</v>
      </c>
      <c r="J101" s="517">
        <v>0</v>
      </c>
      <c r="K101" s="517">
        <v>1</v>
      </c>
      <c r="L101" s="517">
        <v>0</v>
      </c>
      <c r="M101" s="517">
        <v>0</v>
      </c>
      <c r="N101" s="517">
        <v>0</v>
      </c>
      <c r="O101" s="517">
        <v>0</v>
      </c>
      <c r="P101" s="758" t="s">
        <v>827</v>
      </c>
      <c r="Q101" s="758" t="s">
        <v>3254</v>
      </c>
    </row>
    <row r="102" spans="2:17" ht="9" customHeight="1">
      <c r="C102" s="462"/>
      <c r="D102" s="517"/>
      <c r="E102" s="517"/>
      <c r="F102" s="517"/>
      <c r="G102" s="517"/>
      <c r="H102" s="517"/>
      <c r="I102" s="517"/>
      <c r="J102" s="517"/>
      <c r="K102" s="517"/>
      <c r="L102" s="517"/>
      <c r="M102" s="517"/>
      <c r="N102" s="517"/>
      <c r="O102" s="517"/>
      <c r="P102" s="757"/>
      <c r="Q102" s="757"/>
    </row>
    <row r="103" spans="2:17" ht="9" customHeight="1">
      <c r="B103" s="24" t="s">
        <v>735</v>
      </c>
      <c r="C103" s="462" t="s">
        <v>1691</v>
      </c>
      <c r="D103" s="517">
        <v>22</v>
      </c>
      <c r="E103" s="517">
        <v>0</v>
      </c>
      <c r="F103" s="517">
        <v>1</v>
      </c>
      <c r="G103" s="517">
        <v>7</v>
      </c>
      <c r="H103" s="517">
        <v>3</v>
      </c>
      <c r="I103" s="517">
        <v>4</v>
      </c>
      <c r="J103" s="517">
        <v>2</v>
      </c>
      <c r="K103" s="517">
        <v>1</v>
      </c>
      <c r="L103" s="517">
        <v>3</v>
      </c>
      <c r="M103" s="517">
        <v>0</v>
      </c>
      <c r="N103" s="517">
        <v>1</v>
      </c>
      <c r="O103" s="517">
        <v>0</v>
      </c>
      <c r="P103" s="757">
        <v>39.246212121212125</v>
      </c>
      <c r="Q103" s="757">
        <v>38</v>
      </c>
    </row>
    <row r="104" spans="2:17" ht="9" customHeight="1">
      <c r="C104" s="462" t="s">
        <v>1692</v>
      </c>
      <c r="D104" s="517">
        <v>12</v>
      </c>
      <c r="E104" s="517">
        <v>1</v>
      </c>
      <c r="F104" s="517">
        <v>0</v>
      </c>
      <c r="G104" s="517">
        <v>4</v>
      </c>
      <c r="H104" s="517">
        <v>2</v>
      </c>
      <c r="I104" s="517">
        <v>2</v>
      </c>
      <c r="J104" s="517">
        <v>2</v>
      </c>
      <c r="K104" s="517">
        <v>0</v>
      </c>
      <c r="L104" s="517">
        <v>0</v>
      </c>
      <c r="M104" s="517">
        <v>1</v>
      </c>
      <c r="N104" s="517">
        <v>0</v>
      </c>
      <c r="O104" s="517">
        <v>0</v>
      </c>
      <c r="P104" s="757">
        <v>38.013888888888886</v>
      </c>
      <c r="Q104" s="757">
        <v>37.5</v>
      </c>
    </row>
    <row r="105" spans="2:17" ht="9" customHeight="1">
      <c r="C105" s="462" t="s">
        <v>1693</v>
      </c>
      <c r="D105" s="517">
        <v>34</v>
      </c>
      <c r="E105" s="517">
        <v>1</v>
      </c>
      <c r="F105" s="517">
        <v>1</v>
      </c>
      <c r="G105" s="517">
        <v>11</v>
      </c>
      <c r="H105" s="517">
        <v>5</v>
      </c>
      <c r="I105" s="517">
        <v>6</v>
      </c>
      <c r="J105" s="517">
        <v>4</v>
      </c>
      <c r="K105" s="517">
        <v>1</v>
      </c>
      <c r="L105" s="517">
        <v>3</v>
      </c>
      <c r="M105" s="517">
        <v>1</v>
      </c>
      <c r="N105" s="517">
        <v>1</v>
      </c>
      <c r="O105" s="517">
        <v>0</v>
      </c>
      <c r="P105" s="757">
        <v>38.811274509803923</v>
      </c>
      <c r="Q105" s="757">
        <v>37.75</v>
      </c>
    </row>
    <row r="106" spans="2:17" ht="9" customHeight="1">
      <c r="C106" s="462"/>
      <c r="D106" s="517"/>
      <c r="E106" s="517"/>
      <c r="F106" s="517"/>
      <c r="G106" s="517"/>
      <c r="H106" s="517"/>
      <c r="I106" s="517"/>
      <c r="J106" s="517"/>
      <c r="K106" s="517"/>
      <c r="L106" s="517"/>
      <c r="M106" s="517"/>
      <c r="N106" s="517"/>
      <c r="O106" s="517"/>
      <c r="P106" s="757"/>
      <c r="Q106" s="757"/>
    </row>
    <row r="107" spans="2:17" ht="9" customHeight="1">
      <c r="B107" s="24" t="s">
        <v>736</v>
      </c>
      <c r="C107" s="462" t="s">
        <v>1691</v>
      </c>
      <c r="D107" s="517">
        <v>34</v>
      </c>
      <c r="E107" s="517">
        <v>1</v>
      </c>
      <c r="F107" s="517">
        <v>3</v>
      </c>
      <c r="G107" s="517">
        <v>5</v>
      </c>
      <c r="H107" s="517">
        <v>3</v>
      </c>
      <c r="I107" s="517">
        <v>9</v>
      </c>
      <c r="J107" s="517">
        <v>4</v>
      </c>
      <c r="K107" s="517">
        <v>4</v>
      </c>
      <c r="L107" s="517">
        <v>3</v>
      </c>
      <c r="M107" s="517">
        <v>0</v>
      </c>
      <c r="N107" s="517">
        <v>0</v>
      </c>
      <c r="O107" s="517">
        <v>2</v>
      </c>
      <c r="P107" s="757">
        <v>40.161764705882362</v>
      </c>
      <c r="Q107" s="757">
        <v>38.833333333333336</v>
      </c>
    </row>
    <row r="108" spans="2:17" ht="9" customHeight="1">
      <c r="C108" s="462" t="s">
        <v>1692</v>
      </c>
      <c r="D108" s="517">
        <v>12</v>
      </c>
      <c r="E108" s="517">
        <v>0</v>
      </c>
      <c r="F108" s="517">
        <v>0</v>
      </c>
      <c r="G108" s="517">
        <v>0</v>
      </c>
      <c r="H108" s="517">
        <v>4</v>
      </c>
      <c r="I108" s="517">
        <v>3</v>
      </c>
      <c r="J108" s="517">
        <v>2</v>
      </c>
      <c r="K108" s="517">
        <v>2</v>
      </c>
      <c r="L108" s="517">
        <v>0</v>
      </c>
      <c r="M108" s="517">
        <v>0</v>
      </c>
      <c r="N108" s="517">
        <v>1</v>
      </c>
      <c r="O108" s="517">
        <v>0</v>
      </c>
      <c r="P108" s="757">
        <v>40.736111111111121</v>
      </c>
      <c r="Q108" s="757">
        <v>39.5</v>
      </c>
    </row>
    <row r="109" spans="2:17" ht="9" customHeight="1">
      <c r="C109" s="462" t="s">
        <v>1693</v>
      </c>
      <c r="D109" s="517">
        <v>46</v>
      </c>
      <c r="E109" s="517">
        <v>1</v>
      </c>
      <c r="F109" s="517">
        <v>3</v>
      </c>
      <c r="G109" s="517">
        <v>5</v>
      </c>
      <c r="H109" s="517">
        <v>7</v>
      </c>
      <c r="I109" s="517">
        <v>12</v>
      </c>
      <c r="J109" s="517">
        <v>6</v>
      </c>
      <c r="K109" s="517">
        <v>6</v>
      </c>
      <c r="L109" s="517">
        <v>3</v>
      </c>
      <c r="M109" s="517">
        <v>0</v>
      </c>
      <c r="N109" s="517">
        <v>1</v>
      </c>
      <c r="O109" s="517">
        <v>2</v>
      </c>
      <c r="P109" s="757">
        <v>40.311594202898561</v>
      </c>
      <c r="Q109" s="757">
        <v>39</v>
      </c>
    </row>
    <row r="110" spans="2:17" ht="9" customHeight="1">
      <c r="C110" s="462"/>
      <c r="D110" s="517"/>
      <c r="E110" s="517"/>
      <c r="F110" s="517"/>
      <c r="G110" s="517"/>
      <c r="H110" s="517"/>
      <c r="I110" s="517"/>
      <c r="J110" s="517"/>
      <c r="K110" s="517"/>
      <c r="L110" s="517"/>
      <c r="M110" s="517"/>
      <c r="N110" s="517"/>
      <c r="O110" s="517"/>
      <c r="P110" s="757"/>
      <c r="Q110" s="757"/>
    </row>
    <row r="111" spans="2:17" ht="9" customHeight="1">
      <c r="B111" s="24" t="s">
        <v>737</v>
      </c>
      <c r="C111" s="462" t="s">
        <v>1691</v>
      </c>
      <c r="D111" s="517">
        <v>14</v>
      </c>
      <c r="E111" s="517">
        <v>0</v>
      </c>
      <c r="F111" s="517">
        <v>0</v>
      </c>
      <c r="G111" s="517">
        <v>1</v>
      </c>
      <c r="H111" s="517">
        <v>6</v>
      </c>
      <c r="I111" s="517">
        <v>3</v>
      </c>
      <c r="J111" s="517">
        <v>2</v>
      </c>
      <c r="K111" s="517">
        <v>2</v>
      </c>
      <c r="L111" s="517">
        <v>0</v>
      </c>
      <c r="M111" s="517">
        <v>0</v>
      </c>
      <c r="N111" s="517">
        <v>0</v>
      </c>
      <c r="O111" s="517">
        <v>0</v>
      </c>
      <c r="P111" s="757">
        <v>38.940476190476197</v>
      </c>
      <c r="Q111" s="757">
        <v>38</v>
      </c>
    </row>
    <row r="112" spans="2:17" ht="9" customHeight="1">
      <c r="C112" s="462" t="s">
        <v>1692</v>
      </c>
      <c r="D112" s="517">
        <v>20</v>
      </c>
      <c r="E112" s="517">
        <v>0</v>
      </c>
      <c r="F112" s="517">
        <v>1</v>
      </c>
      <c r="G112" s="517">
        <v>4</v>
      </c>
      <c r="H112" s="517">
        <v>6</v>
      </c>
      <c r="I112" s="517">
        <v>3</v>
      </c>
      <c r="J112" s="517">
        <v>2</v>
      </c>
      <c r="K112" s="517">
        <v>2</v>
      </c>
      <c r="L112" s="517">
        <v>1</v>
      </c>
      <c r="M112" s="517">
        <v>0</v>
      </c>
      <c r="N112" s="517">
        <v>0</v>
      </c>
      <c r="O112" s="517">
        <v>1</v>
      </c>
      <c r="P112" s="757">
        <v>39.900000000000006</v>
      </c>
      <c r="Q112" s="757">
        <v>37.75</v>
      </c>
    </row>
    <row r="113" spans="1:17" ht="9" customHeight="1">
      <c r="C113" s="462" t="s">
        <v>1693</v>
      </c>
      <c r="D113" s="517">
        <v>34</v>
      </c>
      <c r="E113" s="517">
        <v>0</v>
      </c>
      <c r="F113" s="517">
        <v>1</v>
      </c>
      <c r="G113" s="517">
        <v>5</v>
      </c>
      <c r="H113" s="517">
        <v>12</v>
      </c>
      <c r="I113" s="517">
        <v>6</v>
      </c>
      <c r="J113" s="517">
        <v>4</v>
      </c>
      <c r="K113" s="517">
        <v>4</v>
      </c>
      <c r="L113" s="517">
        <v>1</v>
      </c>
      <c r="M113" s="517">
        <v>0</v>
      </c>
      <c r="N113" s="517">
        <v>0</v>
      </c>
      <c r="O113" s="517">
        <v>1</v>
      </c>
      <c r="P113" s="757">
        <v>39.504901960784323</v>
      </c>
      <c r="Q113" s="757">
        <v>37.799999999999997</v>
      </c>
    </row>
    <row r="114" spans="1:17" ht="9" customHeight="1">
      <c r="C114" s="462"/>
      <c r="D114" s="517"/>
      <c r="E114" s="517"/>
      <c r="F114" s="517"/>
      <c r="G114" s="517"/>
      <c r="H114" s="517"/>
      <c r="I114" s="517"/>
      <c r="J114" s="517"/>
      <c r="K114" s="517"/>
      <c r="L114" s="517"/>
      <c r="M114" s="517"/>
      <c r="N114" s="517"/>
      <c r="O114" s="517"/>
      <c r="P114" s="757"/>
      <c r="Q114" s="757"/>
    </row>
    <row r="115" spans="1:17" ht="9" customHeight="1">
      <c r="B115" s="24" t="s">
        <v>738</v>
      </c>
      <c r="C115" s="462" t="s">
        <v>1691</v>
      </c>
      <c r="D115" s="517">
        <v>5</v>
      </c>
      <c r="E115" s="517">
        <v>0</v>
      </c>
      <c r="F115" s="517">
        <v>0</v>
      </c>
      <c r="G115" s="517">
        <v>2</v>
      </c>
      <c r="H115" s="517">
        <v>0</v>
      </c>
      <c r="I115" s="517">
        <v>1</v>
      </c>
      <c r="J115" s="517">
        <v>0</v>
      </c>
      <c r="K115" s="517">
        <v>0</v>
      </c>
      <c r="L115" s="517">
        <v>0</v>
      </c>
      <c r="M115" s="517">
        <v>0</v>
      </c>
      <c r="N115" s="517">
        <v>0</v>
      </c>
      <c r="O115" s="517">
        <v>2</v>
      </c>
      <c r="P115" s="757">
        <v>42.966666666666661</v>
      </c>
      <c r="Q115" s="757">
        <v>38.5</v>
      </c>
    </row>
    <row r="116" spans="1:17" ht="9" customHeight="1">
      <c r="C116" s="462" t="s">
        <v>1692</v>
      </c>
      <c r="D116" s="517">
        <v>12</v>
      </c>
      <c r="E116" s="517">
        <v>0</v>
      </c>
      <c r="F116" s="517">
        <v>1</v>
      </c>
      <c r="G116" s="517">
        <v>1</v>
      </c>
      <c r="H116" s="517">
        <v>3</v>
      </c>
      <c r="I116" s="517">
        <v>1</v>
      </c>
      <c r="J116" s="517">
        <v>1</v>
      </c>
      <c r="K116" s="517">
        <v>2</v>
      </c>
      <c r="L116" s="517">
        <v>0</v>
      </c>
      <c r="M116" s="517">
        <v>0</v>
      </c>
      <c r="N116" s="517">
        <v>1</v>
      </c>
      <c r="O116" s="517">
        <v>2</v>
      </c>
      <c r="P116" s="757">
        <v>42.520833333333336</v>
      </c>
      <c r="Q116" s="757">
        <v>39</v>
      </c>
    </row>
    <row r="117" spans="1:17" ht="9" customHeight="1">
      <c r="C117" s="462" t="s">
        <v>1693</v>
      </c>
      <c r="D117" s="517">
        <v>17</v>
      </c>
      <c r="E117" s="517">
        <v>0</v>
      </c>
      <c r="F117" s="517">
        <v>1</v>
      </c>
      <c r="G117" s="517">
        <v>3</v>
      </c>
      <c r="H117" s="517">
        <v>3</v>
      </c>
      <c r="I117" s="517">
        <v>2</v>
      </c>
      <c r="J117" s="517">
        <v>1</v>
      </c>
      <c r="K117" s="517">
        <v>2</v>
      </c>
      <c r="L117" s="517">
        <v>0</v>
      </c>
      <c r="M117" s="517">
        <v>0</v>
      </c>
      <c r="N117" s="517">
        <v>1</v>
      </c>
      <c r="O117" s="517">
        <v>4</v>
      </c>
      <c r="P117" s="757">
        <v>42.651960784313722</v>
      </c>
      <c r="Q117" s="757">
        <v>38.75</v>
      </c>
    </row>
    <row r="118" spans="1:17" ht="9" customHeight="1">
      <c r="C118" s="462"/>
      <c r="D118" s="517"/>
      <c r="E118" s="517"/>
      <c r="F118" s="517"/>
      <c r="G118" s="517"/>
      <c r="H118" s="517"/>
      <c r="I118" s="517"/>
      <c r="J118" s="517"/>
      <c r="K118" s="517"/>
      <c r="L118" s="517"/>
      <c r="M118" s="517"/>
      <c r="N118" s="517"/>
      <c r="O118" s="517"/>
      <c r="P118" s="757"/>
      <c r="Q118" s="757"/>
    </row>
    <row r="119" spans="1:17" ht="9" customHeight="1">
      <c r="B119" s="24" t="s">
        <v>3125</v>
      </c>
      <c r="C119" s="462" t="s">
        <v>1691</v>
      </c>
      <c r="D119" s="517">
        <v>3</v>
      </c>
      <c r="E119" s="517">
        <v>0</v>
      </c>
      <c r="F119" s="517">
        <v>0</v>
      </c>
      <c r="G119" s="517">
        <v>0</v>
      </c>
      <c r="H119" s="517">
        <v>0</v>
      </c>
      <c r="I119" s="517">
        <v>2</v>
      </c>
      <c r="J119" s="517">
        <v>1</v>
      </c>
      <c r="K119" s="517">
        <v>0</v>
      </c>
      <c r="L119" s="517">
        <v>0</v>
      </c>
      <c r="M119" s="517">
        <v>0</v>
      </c>
      <c r="N119" s="517">
        <v>0</v>
      </c>
      <c r="O119" s="517">
        <v>0</v>
      </c>
      <c r="P119" s="758" t="s">
        <v>827</v>
      </c>
      <c r="Q119" s="758" t="s">
        <v>3254</v>
      </c>
    </row>
    <row r="120" spans="1:17" ht="9" customHeight="1">
      <c r="C120" s="462" t="s">
        <v>1692</v>
      </c>
      <c r="D120" s="517">
        <v>1</v>
      </c>
      <c r="E120" s="517">
        <v>0</v>
      </c>
      <c r="F120" s="517">
        <v>0</v>
      </c>
      <c r="G120" s="517">
        <v>0</v>
      </c>
      <c r="H120" s="517">
        <v>1</v>
      </c>
      <c r="I120" s="517">
        <v>0</v>
      </c>
      <c r="J120" s="517">
        <v>0</v>
      </c>
      <c r="K120" s="517">
        <v>0</v>
      </c>
      <c r="L120" s="517">
        <v>0</v>
      </c>
      <c r="M120" s="517">
        <v>0</v>
      </c>
      <c r="N120" s="517">
        <v>0</v>
      </c>
      <c r="O120" s="517">
        <v>0</v>
      </c>
      <c r="P120" s="758" t="s">
        <v>827</v>
      </c>
      <c r="Q120" s="758" t="s">
        <v>3254</v>
      </c>
    </row>
    <row r="121" spans="1:17" ht="9" customHeight="1">
      <c r="C121" s="462" t="s">
        <v>1693</v>
      </c>
      <c r="D121" s="517">
        <v>4</v>
      </c>
      <c r="E121" s="517">
        <v>0</v>
      </c>
      <c r="F121" s="517">
        <v>0</v>
      </c>
      <c r="G121" s="517">
        <v>0</v>
      </c>
      <c r="H121" s="517">
        <v>1</v>
      </c>
      <c r="I121" s="517">
        <v>2</v>
      </c>
      <c r="J121" s="517">
        <v>1</v>
      </c>
      <c r="K121" s="517">
        <v>0</v>
      </c>
      <c r="L121" s="517">
        <v>0</v>
      </c>
      <c r="M121" s="517">
        <v>0</v>
      </c>
      <c r="N121" s="517">
        <v>0</v>
      </c>
      <c r="O121" s="517">
        <v>0</v>
      </c>
      <c r="P121" s="757">
        <v>39.1875</v>
      </c>
      <c r="Q121" s="757">
        <v>38.5</v>
      </c>
    </row>
    <row r="122" spans="1:17" ht="9" customHeight="1">
      <c r="C122" s="462"/>
      <c r="D122" s="517"/>
      <c r="E122" s="517"/>
      <c r="F122" s="517"/>
      <c r="G122" s="517"/>
      <c r="H122" s="517"/>
      <c r="I122" s="517"/>
      <c r="J122" s="517"/>
      <c r="K122" s="517"/>
      <c r="L122" s="517"/>
      <c r="M122" s="517"/>
      <c r="N122" s="517"/>
      <c r="O122" s="517"/>
      <c r="P122" s="757"/>
      <c r="Q122" s="757"/>
    </row>
    <row r="123" spans="1:17" ht="10.5" customHeight="1">
      <c r="B123" s="48" t="s">
        <v>115</v>
      </c>
      <c r="C123" s="462" t="s">
        <v>1691</v>
      </c>
      <c r="D123" s="517">
        <v>102</v>
      </c>
      <c r="E123" s="517">
        <v>1</v>
      </c>
      <c r="F123" s="517">
        <v>4</v>
      </c>
      <c r="G123" s="517">
        <v>16</v>
      </c>
      <c r="H123" s="517">
        <v>18</v>
      </c>
      <c r="I123" s="517">
        <v>21</v>
      </c>
      <c r="J123" s="517">
        <v>12</v>
      </c>
      <c r="K123" s="517">
        <v>11</v>
      </c>
      <c r="L123" s="517">
        <v>8</v>
      </c>
      <c r="M123" s="517">
        <v>3</v>
      </c>
      <c r="N123" s="517">
        <v>2</v>
      </c>
      <c r="O123" s="517">
        <v>6</v>
      </c>
      <c r="P123" s="757">
        <v>40.642156862745097</v>
      </c>
      <c r="Q123" s="757">
        <v>38.799999999999997</v>
      </c>
    </row>
    <row r="124" spans="1:17" ht="9" customHeight="1">
      <c r="C124" s="462" t="s">
        <v>1692</v>
      </c>
      <c r="D124" s="517">
        <v>73</v>
      </c>
      <c r="E124" s="517">
        <v>2</v>
      </c>
      <c r="F124" s="517">
        <v>2</v>
      </c>
      <c r="G124" s="517">
        <v>12</v>
      </c>
      <c r="H124" s="517">
        <v>16</v>
      </c>
      <c r="I124" s="517">
        <v>13</v>
      </c>
      <c r="J124" s="517">
        <v>11</v>
      </c>
      <c r="K124" s="517">
        <v>7</v>
      </c>
      <c r="L124" s="517">
        <v>1</v>
      </c>
      <c r="M124" s="517">
        <v>3</v>
      </c>
      <c r="N124" s="517">
        <v>2</v>
      </c>
      <c r="O124" s="517">
        <v>4</v>
      </c>
      <c r="P124" s="757">
        <v>40.304794520547944</v>
      </c>
      <c r="Q124" s="757">
        <v>38.5</v>
      </c>
    </row>
    <row r="125" spans="1:17" ht="9" customHeight="1">
      <c r="C125" s="462" t="s">
        <v>1693</v>
      </c>
      <c r="D125" s="517">
        <v>175</v>
      </c>
      <c r="E125" s="517">
        <v>3</v>
      </c>
      <c r="F125" s="517">
        <v>6</v>
      </c>
      <c r="G125" s="517">
        <v>28</v>
      </c>
      <c r="H125" s="517">
        <v>34</v>
      </c>
      <c r="I125" s="517">
        <v>34</v>
      </c>
      <c r="J125" s="517">
        <v>23</v>
      </c>
      <c r="K125" s="517">
        <v>18</v>
      </c>
      <c r="L125" s="517">
        <v>9</v>
      </c>
      <c r="M125" s="517">
        <v>6</v>
      </c>
      <c r="N125" s="517">
        <v>4</v>
      </c>
      <c r="O125" s="517">
        <v>10</v>
      </c>
      <c r="P125" s="757">
        <v>40.501428571428569</v>
      </c>
      <c r="Q125" s="757">
        <v>38.6875</v>
      </c>
    </row>
    <row r="126" spans="1:17" ht="9" customHeight="1">
      <c r="C126" s="462"/>
      <c r="D126" s="517"/>
      <c r="E126" s="517"/>
      <c r="F126" s="517"/>
      <c r="G126" s="517"/>
      <c r="H126" s="517"/>
      <c r="I126" s="517"/>
      <c r="J126" s="517"/>
      <c r="K126" s="517"/>
      <c r="L126" s="517"/>
      <c r="M126" s="517"/>
      <c r="N126" s="517"/>
      <c r="O126" s="517"/>
      <c r="P126" s="757"/>
      <c r="Q126" s="757"/>
    </row>
    <row r="127" spans="1:17" ht="9" customHeight="1">
      <c r="C127" s="462"/>
      <c r="D127" s="517"/>
      <c r="E127" s="517"/>
      <c r="F127" s="517"/>
      <c r="G127" s="517"/>
      <c r="H127" s="517"/>
      <c r="I127" s="517"/>
      <c r="J127" s="517"/>
      <c r="K127" s="517"/>
      <c r="L127" s="517"/>
      <c r="M127" s="517"/>
      <c r="N127" s="517"/>
      <c r="O127" s="517"/>
      <c r="P127" s="757"/>
      <c r="Q127" s="757"/>
    </row>
    <row r="128" spans="1:17" ht="9" customHeight="1">
      <c r="A128" s="24" t="s">
        <v>443</v>
      </c>
      <c r="C128" s="462"/>
      <c r="D128" s="517"/>
      <c r="E128" s="517"/>
      <c r="F128" s="517"/>
      <c r="G128" s="517"/>
      <c r="H128" s="517"/>
      <c r="I128" s="517"/>
      <c r="J128" s="517"/>
      <c r="K128" s="517"/>
      <c r="L128" s="517"/>
      <c r="M128" s="517"/>
      <c r="N128" s="517"/>
      <c r="O128" s="517"/>
      <c r="P128" s="757"/>
      <c r="Q128" s="757"/>
    </row>
    <row r="129" spans="2:17" ht="9" customHeight="1">
      <c r="C129" s="462"/>
      <c r="D129" s="517"/>
      <c r="E129" s="517"/>
      <c r="F129" s="517"/>
      <c r="G129" s="517"/>
      <c r="H129" s="517"/>
      <c r="I129" s="517"/>
      <c r="J129" s="517"/>
      <c r="K129" s="517"/>
      <c r="L129" s="517"/>
      <c r="M129" s="517"/>
      <c r="N129" s="517"/>
      <c r="O129" s="517"/>
      <c r="P129" s="757"/>
      <c r="Q129" s="757"/>
    </row>
    <row r="130" spans="2:17" ht="9" customHeight="1">
      <c r="B130" s="24" t="s">
        <v>443</v>
      </c>
      <c r="C130" s="462"/>
      <c r="D130" s="517"/>
      <c r="E130" s="517"/>
      <c r="F130" s="517"/>
      <c r="G130" s="517"/>
      <c r="H130" s="517"/>
      <c r="I130" s="517"/>
      <c r="J130" s="517"/>
      <c r="K130" s="517"/>
      <c r="L130" s="517"/>
      <c r="M130" s="517"/>
      <c r="N130" s="517"/>
      <c r="O130" s="517"/>
      <c r="P130" s="757"/>
      <c r="Q130" s="757"/>
    </row>
    <row r="131" spans="2:17" ht="9" customHeight="1">
      <c r="B131" s="24" t="s">
        <v>732</v>
      </c>
      <c r="C131" s="462" t="s">
        <v>1691</v>
      </c>
      <c r="D131" s="517">
        <v>6</v>
      </c>
      <c r="E131" s="517">
        <v>0</v>
      </c>
      <c r="F131" s="517">
        <v>1</v>
      </c>
      <c r="G131" s="517">
        <v>1</v>
      </c>
      <c r="H131" s="517">
        <v>0</v>
      </c>
      <c r="I131" s="517">
        <v>1</v>
      </c>
      <c r="J131" s="517">
        <v>0</v>
      </c>
      <c r="K131" s="517">
        <v>0</v>
      </c>
      <c r="L131" s="517">
        <v>0</v>
      </c>
      <c r="M131" s="517">
        <v>1</v>
      </c>
      <c r="N131" s="517">
        <v>0</v>
      </c>
      <c r="O131" s="517">
        <v>2</v>
      </c>
      <c r="P131" s="757">
        <v>44.152777777777779</v>
      </c>
      <c r="Q131" s="757">
        <v>40</v>
      </c>
    </row>
    <row r="132" spans="2:17" ht="9" customHeight="1">
      <c r="C132" s="462" t="s">
        <v>1692</v>
      </c>
      <c r="D132" s="517">
        <v>2</v>
      </c>
      <c r="E132" s="517">
        <v>0</v>
      </c>
      <c r="F132" s="517">
        <v>0</v>
      </c>
      <c r="G132" s="517">
        <v>0</v>
      </c>
      <c r="H132" s="517">
        <v>0</v>
      </c>
      <c r="I132" s="517">
        <v>1</v>
      </c>
      <c r="J132" s="517">
        <v>0</v>
      </c>
      <c r="K132" s="517">
        <v>1</v>
      </c>
      <c r="L132" s="517">
        <v>0</v>
      </c>
      <c r="M132" s="517">
        <v>0</v>
      </c>
      <c r="N132" s="517">
        <v>0</v>
      </c>
      <c r="O132" s="517">
        <v>0</v>
      </c>
      <c r="P132" s="757">
        <v>40.458333333333336</v>
      </c>
      <c r="Q132" s="757">
        <v>39</v>
      </c>
    </row>
    <row r="133" spans="2:17" ht="9" customHeight="1">
      <c r="C133" s="462" t="s">
        <v>1693</v>
      </c>
      <c r="D133" s="517">
        <v>8</v>
      </c>
      <c r="E133" s="517">
        <v>0</v>
      </c>
      <c r="F133" s="517">
        <v>1</v>
      </c>
      <c r="G133" s="517">
        <v>1</v>
      </c>
      <c r="H133" s="517">
        <v>0</v>
      </c>
      <c r="I133" s="517">
        <v>2</v>
      </c>
      <c r="J133" s="517">
        <v>0</v>
      </c>
      <c r="K133" s="517">
        <v>1</v>
      </c>
      <c r="L133" s="517">
        <v>0</v>
      </c>
      <c r="M133" s="517">
        <v>1</v>
      </c>
      <c r="N133" s="517">
        <v>0</v>
      </c>
      <c r="O133" s="517">
        <v>2</v>
      </c>
      <c r="P133" s="757">
        <v>43.229166666666671</v>
      </c>
      <c r="Q133" s="757">
        <v>40</v>
      </c>
    </row>
    <row r="134" spans="2:17" ht="9" customHeight="1">
      <c r="C134" s="462"/>
      <c r="D134" s="517"/>
      <c r="E134" s="517"/>
      <c r="F134" s="517"/>
      <c r="G134" s="517"/>
      <c r="H134" s="517"/>
      <c r="I134" s="517"/>
      <c r="J134" s="517"/>
      <c r="K134" s="517"/>
      <c r="L134" s="517"/>
      <c r="M134" s="517"/>
      <c r="N134" s="517"/>
      <c r="O134" s="517"/>
      <c r="P134" s="757"/>
      <c r="Q134" s="757"/>
    </row>
    <row r="135" spans="2:17" ht="9" customHeight="1">
      <c r="B135" s="24" t="s">
        <v>740</v>
      </c>
      <c r="C135" s="462" t="s">
        <v>1691</v>
      </c>
      <c r="D135" s="517">
        <v>27</v>
      </c>
      <c r="E135" s="517">
        <v>3</v>
      </c>
      <c r="F135" s="517">
        <v>3</v>
      </c>
      <c r="G135" s="517">
        <v>6</v>
      </c>
      <c r="H135" s="517">
        <v>4</v>
      </c>
      <c r="I135" s="517">
        <v>5</v>
      </c>
      <c r="J135" s="517">
        <v>5</v>
      </c>
      <c r="K135" s="517">
        <v>0</v>
      </c>
      <c r="L135" s="517">
        <v>0</v>
      </c>
      <c r="M135" s="517">
        <v>0</v>
      </c>
      <c r="N135" s="517">
        <v>1</v>
      </c>
      <c r="O135" s="517">
        <v>0</v>
      </c>
      <c r="P135" s="757">
        <v>37.641975308641982</v>
      </c>
      <c r="Q135" s="757">
        <v>36.5</v>
      </c>
    </row>
    <row r="136" spans="2:17" ht="9" customHeight="1">
      <c r="C136" s="462" t="s">
        <v>1692</v>
      </c>
      <c r="D136" s="517">
        <v>7</v>
      </c>
      <c r="E136" s="517">
        <v>0</v>
      </c>
      <c r="F136" s="517">
        <v>1</v>
      </c>
      <c r="G136" s="517">
        <v>1</v>
      </c>
      <c r="H136" s="517">
        <v>2</v>
      </c>
      <c r="I136" s="517">
        <v>1</v>
      </c>
      <c r="J136" s="517">
        <v>0</v>
      </c>
      <c r="K136" s="517">
        <v>1</v>
      </c>
      <c r="L136" s="517">
        <v>1</v>
      </c>
      <c r="M136" s="517">
        <v>0</v>
      </c>
      <c r="N136" s="517">
        <v>0</v>
      </c>
      <c r="O136" s="517">
        <v>0</v>
      </c>
      <c r="P136" s="757">
        <v>38.666666666666671</v>
      </c>
      <c r="Q136" s="757">
        <v>36.75</v>
      </c>
    </row>
    <row r="137" spans="2:17" ht="9" customHeight="1">
      <c r="C137" s="462" t="s">
        <v>1693</v>
      </c>
      <c r="D137" s="517">
        <v>34</v>
      </c>
      <c r="E137" s="517">
        <v>3</v>
      </c>
      <c r="F137" s="517">
        <v>4</v>
      </c>
      <c r="G137" s="517">
        <v>7</v>
      </c>
      <c r="H137" s="517">
        <v>6</v>
      </c>
      <c r="I137" s="517">
        <v>6</v>
      </c>
      <c r="J137" s="517">
        <v>5</v>
      </c>
      <c r="K137" s="517">
        <v>1</v>
      </c>
      <c r="L137" s="517">
        <v>1</v>
      </c>
      <c r="M137" s="517">
        <v>0</v>
      </c>
      <c r="N137" s="517">
        <v>1</v>
      </c>
      <c r="O137" s="517">
        <v>0</v>
      </c>
      <c r="P137" s="757">
        <v>37.852941176470594</v>
      </c>
      <c r="Q137" s="757">
        <v>36.6</v>
      </c>
    </row>
    <row r="138" spans="2:17" ht="9" customHeight="1">
      <c r="C138" s="462"/>
      <c r="D138" s="517"/>
      <c r="E138" s="517"/>
      <c r="F138" s="517"/>
      <c r="G138" s="517"/>
      <c r="H138" s="517"/>
      <c r="I138" s="517"/>
      <c r="J138" s="517"/>
      <c r="K138" s="517"/>
      <c r="L138" s="517"/>
      <c r="M138" s="517"/>
      <c r="N138" s="517"/>
      <c r="O138" s="517"/>
      <c r="P138" s="757"/>
      <c r="Q138" s="757"/>
    </row>
    <row r="139" spans="2:17" ht="9" customHeight="1">
      <c r="B139" s="24" t="s">
        <v>741</v>
      </c>
      <c r="C139" s="462" t="s">
        <v>1691</v>
      </c>
      <c r="D139" s="517">
        <v>31</v>
      </c>
      <c r="E139" s="517">
        <v>0</v>
      </c>
      <c r="F139" s="517">
        <v>1</v>
      </c>
      <c r="G139" s="517">
        <v>3</v>
      </c>
      <c r="H139" s="517">
        <v>2</v>
      </c>
      <c r="I139" s="517">
        <v>8</v>
      </c>
      <c r="J139" s="517">
        <v>4</v>
      </c>
      <c r="K139" s="517">
        <v>4</v>
      </c>
      <c r="L139" s="517">
        <v>3</v>
      </c>
      <c r="M139" s="517">
        <v>2</v>
      </c>
      <c r="N139" s="517">
        <v>2</v>
      </c>
      <c r="O139" s="517">
        <v>2</v>
      </c>
      <c r="P139" s="757">
        <v>42.233870967741936</v>
      </c>
      <c r="Q139" s="757">
        <v>40.5</v>
      </c>
    </row>
    <row r="140" spans="2:17" ht="9" customHeight="1">
      <c r="C140" s="462" t="s">
        <v>1692</v>
      </c>
      <c r="D140" s="517">
        <v>10</v>
      </c>
      <c r="E140" s="517">
        <v>0</v>
      </c>
      <c r="F140" s="517">
        <v>1</v>
      </c>
      <c r="G140" s="517">
        <v>0</v>
      </c>
      <c r="H140" s="517">
        <v>1</v>
      </c>
      <c r="I140" s="517">
        <v>1</v>
      </c>
      <c r="J140" s="517">
        <v>1</v>
      </c>
      <c r="K140" s="517">
        <v>2</v>
      </c>
      <c r="L140" s="517">
        <v>1</v>
      </c>
      <c r="M140" s="517">
        <v>1</v>
      </c>
      <c r="N140" s="517">
        <v>1</v>
      </c>
      <c r="O140" s="517">
        <v>1</v>
      </c>
      <c r="P140" s="757">
        <v>43.508333333333333</v>
      </c>
      <c r="Q140" s="757">
        <v>43</v>
      </c>
    </row>
    <row r="141" spans="2:17" ht="9" customHeight="1">
      <c r="C141" s="462" t="s">
        <v>1693</v>
      </c>
      <c r="D141" s="517">
        <v>41</v>
      </c>
      <c r="E141" s="517">
        <v>0</v>
      </c>
      <c r="F141" s="517">
        <v>2</v>
      </c>
      <c r="G141" s="517">
        <v>3</v>
      </c>
      <c r="H141" s="517">
        <v>3</v>
      </c>
      <c r="I141" s="517">
        <v>9</v>
      </c>
      <c r="J141" s="517">
        <v>5</v>
      </c>
      <c r="K141" s="517">
        <v>6</v>
      </c>
      <c r="L141" s="517">
        <v>4</v>
      </c>
      <c r="M141" s="517">
        <v>3</v>
      </c>
      <c r="N141" s="517">
        <v>3</v>
      </c>
      <c r="O141" s="517">
        <v>3</v>
      </c>
      <c r="P141" s="757">
        <v>42.544715447154466</v>
      </c>
      <c r="Q141" s="757">
        <v>40.875</v>
      </c>
    </row>
    <row r="142" spans="2:17" ht="9" customHeight="1">
      <c r="C142" s="462"/>
      <c r="D142" s="517"/>
      <c r="E142" s="517"/>
      <c r="F142" s="517"/>
      <c r="G142" s="517"/>
      <c r="H142" s="517"/>
      <c r="I142" s="517"/>
      <c r="J142" s="517"/>
      <c r="K142" s="517"/>
      <c r="L142" s="517"/>
      <c r="M142" s="517"/>
      <c r="N142" s="517"/>
      <c r="O142" s="517"/>
      <c r="P142" s="757"/>
      <c r="Q142" s="757"/>
    </row>
    <row r="143" spans="2:17" ht="9" customHeight="1">
      <c r="B143" s="24" t="s">
        <v>742</v>
      </c>
      <c r="C143" s="462" t="s">
        <v>1691</v>
      </c>
      <c r="D143" s="517">
        <v>32</v>
      </c>
      <c r="E143" s="517">
        <v>0</v>
      </c>
      <c r="F143" s="517">
        <v>0</v>
      </c>
      <c r="G143" s="517">
        <v>1</v>
      </c>
      <c r="H143" s="517">
        <v>6</v>
      </c>
      <c r="I143" s="517">
        <v>5</v>
      </c>
      <c r="J143" s="517">
        <v>10</v>
      </c>
      <c r="K143" s="517">
        <v>3</v>
      </c>
      <c r="L143" s="517">
        <v>4</v>
      </c>
      <c r="M143" s="517">
        <v>2</v>
      </c>
      <c r="N143" s="517">
        <v>0</v>
      </c>
      <c r="O143" s="517">
        <v>1</v>
      </c>
      <c r="P143" s="757">
        <v>41.778645833333343</v>
      </c>
      <c r="Q143" s="757">
        <v>41.142857142857139</v>
      </c>
    </row>
    <row r="144" spans="2:17" ht="9" customHeight="1">
      <c r="C144" s="462" t="s">
        <v>1692</v>
      </c>
      <c r="D144" s="517">
        <v>7</v>
      </c>
      <c r="E144" s="517">
        <v>0</v>
      </c>
      <c r="F144" s="517">
        <v>0</v>
      </c>
      <c r="G144" s="517">
        <v>1</v>
      </c>
      <c r="H144" s="517">
        <v>2</v>
      </c>
      <c r="I144" s="517">
        <v>1</v>
      </c>
      <c r="J144" s="517">
        <v>2</v>
      </c>
      <c r="K144" s="517">
        <v>0</v>
      </c>
      <c r="L144" s="517">
        <v>0</v>
      </c>
      <c r="M144" s="517">
        <v>0</v>
      </c>
      <c r="N144" s="517">
        <v>1</v>
      </c>
      <c r="O144" s="517">
        <v>0</v>
      </c>
      <c r="P144" s="757">
        <v>40.107142857142854</v>
      </c>
      <c r="Q144" s="757">
        <v>38.5</v>
      </c>
    </row>
    <row r="145" spans="1:17" ht="9" customHeight="1">
      <c r="C145" s="462" t="s">
        <v>1693</v>
      </c>
      <c r="D145" s="517">
        <v>39</v>
      </c>
      <c r="E145" s="517">
        <v>0</v>
      </c>
      <c r="F145" s="517">
        <v>0</v>
      </c>
      <c r="G145" s="517">
        <v>2</v>
      </c>
      <c r="H145" s="517">
        <v>8</v>
      </c>
      <c r="I145" s="517">
        <v>6</v>
      </c>
      <c r="J145" s="517">
        <v>12</v>
      </c>
      <c r="K145" s="517">
        <v>3</v>
      </c>
      <c r="L145" s="517">
        <v>4</v>
      </c>
      <c r="M145" s="517">
        <v>2</v>
      </c>
      <c r="N145" s="517">
        <v>1</v>
      </c>
      <c r="O145" s="517">
        <v>1</v>
      </c>
      <c r="P145" s="757">
        <v>41.478632478632484</v>
      </c>
      <c r="Q145" s="757">
        <v>40.700000000000003</v>
      </c>
    </row>
    <row r="146" spans="1:17" ht="9" customHeight="1">
      <c r="C146" s="462"/>
      <c r="D146" s="517"/>
      <c r="E146" s="517"/>
      <c r="F146" s="517"/>
      <c r="G146" s="517"/>
      <c r="H146" s="517"/>
      <c r="I146" s="517"/>
      <c r="J146" s="517"/>
      <c r="K146" s="517"/>
      <c r="L146" s="517"/>
      <c r="M146" s="517"/>
      <c r="N146" s="517"/>
      <c r="O146" s="517"/>
      <c r="P146" s="757"/>
      <c r="Q146" s="757"/>
    </row>
    <row r="147" spans="1:17" ht="9" customHeight="1">
      <c r="B147" s="24" t="s">
        <v>743</v>
      </c>
      <c r="C147" s="462" t="s">
        <v>1691</v>
      </c>
      <c r="D147" s="517">
        <v>3</v>
      </c>
      <c r="E147" s="517">
        <v>0</v>
      </c>
      <c r="F147" s="517">
        <v>0</v>
      </c>
      <c r="G147" s="517">
        <v>0</v>
      </c>
      <c r="H147" s="517">
        <v>0</v>
      </c>
      <c r="I147" s="517">
        <v>1</v>
      </c>
      <c r="J147" s="517">
        <v>2</v>
      </c>
      <c r="K147" s="517">
        <v>0</v>
      </c>
      <c r="L147" s="517">
        <v>0</v>
      </c>
      <c r="M147" s="517">
        <v>0</v>
      </c>
      <c r="N147" s="517">
        <v>0</v>
      </c>
      <c r="O147" s="517">
        <v>0</v>
      </c>
      <c r="P147" s="758" t="s">
        <v>827</v>
      </c>
      <c r="Q147" s="758" t="s">
        <v>3254</v>
      </c>
    </row>
    <row r="148" spans="1:17" ht="9" customHeight="1">
      <c r="C148" s="462" t="s">
        <v>1692</v>
      </c>
      <c r="D148" s="517">
        <v>4</v>
      </c>
      <c r="E148" s="517">
        <v>0</v>
      </c>
      <c r="F148" s="517">
        <v>0</v>
      </c>
      <c r="G148" s="517">
        <v>0</v>
      </c>
      <c r="H148" s="517">
        <v>1</v>
      </c>
      <c r="I148" s="517">
        <v>0</v>
      </c>
      <c r="J148" s="517">
        <v>3</v>
      </c>
      <c r="K148" s="517">
        <v>0</v>
      </c>
      <c r="L148" s="517">
        <v>0</v>
      </c>
      <c r="M148" s="517">
        <v>0</v>
      </c>
      <c r="N148" s="517">
        <v>0</v>
      </c>
      <c r="O148" s="517">
        <v>0</v>
      </c>
      <c r="P148" s="758" t="s">
        <v>827</v>
      </c>
      <c r="Q148" s="758" t="s">
        <v>3254</v>
      </c>
    </row>
    <row r="149" spans="1:17" ht="9" customHeight="1">
      <c r="C149" s="462" t="s">
        <v>1693</v>
      </c>
      <c r="D149" s="517">
        <v>7</v>
      </c>
      <c r="E149" s="517">
        <v>0</v>
      </c>
      <c r="F149" s="517">
        <v>0</v>
      </c>
      <c r="G149" s="517">
        <v>0</v>
      </c>
      <c r="H149" s="517">
        <v>1</v>
      </c>
      <c r="I149" s="517">
        <v>1</v>
      </c>
      <c r="J149" s="517">
        <v>5</v>
      </c>
      <c r="K149" s="517">
        <v>0</v>
      </c>
      <c r="L149" s="517">
        <v>0</v>
      </c>
      <c r="M149" s="517">
        <v>0</v>
      </c>
      <c r="N149" s="517">
        <v>0</v>
      </c>
      <c r="O149" s="517">
        <v>0</v>
      </c>
      <c r="P149" s="757">
        <v>40.523809523809518</v>
      </c>
      <c r="Q149" s="757">
        <v>40.299999999999997</v>
      </c>
    </row>
    <row r="150" spans="1:17" ht="9" customHeight="1">
      <c r="C150" s="462"/>
      <c r="D150" s="517"/>
      <c r="E150" s="517"/>
      <c r="F150" s="517"/>
      <c r="G150" s="517"/>
      <c r="H150" s="517"/>
      <c r="I150" s="517"/>
      <c r="J150" s="517"/>
      <c r="K150" s="517"/>
      <c r="L150" s="517"/>
      <c r="M150" s="517"/>
      <c r="N150" s="517"/>
      <c r="O150" s="517"/>
      <c r="P150" s="757"/>
      <c r="Q150" s="757"/>
    </row>
    <row r="151" spans="1:17" ht="9" customHeight="1">
      <c r="B151" s="24" t="s">
        <v>744</v>
      </c>
      <c r="C151" s="462" t="s">
        <v>1691</v>
      </c>
      <c r="D151" s="517">
        <v>27</v>
      </c>
      <c r="E151" s="517">
        <v>1</v>
      </c>
      <c r="F151" s="517">
        <v>2</v>
      </c>
      <c r="G151" s="517">
        <v>2</v>
      </c>
      <c r="H151" s="517">
        <v>1</v>
      </c>
      <c r="I151" s="517">
        <v>6</v>
      </c>
      <c r="J151" s="517">
        <v>2</v>
      </c>
      <c r="K151" s="517">
        <v>4</v>
      </c>
      <c r="L151" s="517">
        <v>3</v>
      </c>
      <c r="M151" s="517">
        <v>1</v>
      </c>
      <c r="N151" s="517">
        <v>1</v>
      </c>
      <c r="O151" s="517">
        <v>4</v>
      </c>
      <c r="P151" s="757">
        <v>42.814814814814817</v>
      </c>
      <c r="Q151" s="757">
        <v>41.5</v>
      </c>
    </row>
    <row r="152" spans="1:17" ht="9" customHeight="1">
      <c r="C152" s="462" t="s">
        <v>1692</v>
      </c>
      <c r="D152" s="517">
        <v>21</v>
      </c>
      <c r="E152" s="517">
        <v>0</v>
      </c>
      <c r="F152" s="517">
        <v>1</v>
      </c>
      <c r="G152" s="517">
        <v>1</v>
      </c>
      <c r="H152" s="517">
        <v>2</v>
      </c>
      <c r="I152" s="517">
        <v>1</v>
      </c>
      <c r="J152" s="517">
        <v>2</v>
      </c>
      <c r="K152" s="517">
        <v>5</v>
      </c>
      <c r="L152" s="517">
        <v>5</v>
      </c>
      <c r="M152" s="517">
        <v>2</v>
      </c>
      <c r="N152" s="517">
        <v>1</v>
      </c>
      <c r="O152" s="517">
        <v>1</v>
      </c>
      <c r="P152" s="757">
        <v>43.388888888888886</v>
      </c>
      <c r="Q152" s="757">
        <v>43.25</v>
      </c>
    </row>
    <row r="153" spans="1:17" ht="9" customHeight="1">
      <c r="C153" s="462" t="s">
        <v>1693</v>
      </c>
      <c r="D153" s="517">
        <v>48</v>
      </c>
      <c r="E153" s="517">
        <v>1</v>
      </c>
      <c r="F153" s="517">
        <v>3</v>
      </c>
      <c r="G153" s="517">
        <v>3</v>
      </c>
      <c r="H153" s="517">
        <v>3</v>
      </c>
      <c r="I153" s="517">
        <v>7</v>
      </c>
      <c r="J153" s="517">
        <v>4</v>
      </c>
      <c r="K153" s="517">
        <v>9</v>
      </c>
      <c r="L153" s="517">
        <v>8</v>
      </c>
      <c r="M153" s="517">
        <v>3</v>
      </c>
      <c r="N153" s="517">
        <v>2</v>
      </c>
      <c r="O153" s="517">
        <v>5</v>
      </c>
      <c r="P153" s="757">
        <v>43.065972222222221</v>
      </c>
      <c r="Q153" s="757">
        <v>42.6</v>
      </c>
    </row>
    <row r="154" spans="1:17" ht="9" customHeight="1">
      <c r="C154" s="462"/>
      <c r="D154" s="517"/>
      <c r="E154" s="517"/>
      <c r="F154" s="517"/>
      <c r="G154" s="517"/>
      <c r="H154" s="517"/>
      <c r="I154" s="517"/>
      <c r="J154" s="517"/>
      <c r="K154" s="517"/>
      <c r="L154" s="517"/>
      <c r="M154" s="517"/>
      <c r="N154" s="517"/>
      <c r="O154" s="517"/>
      <c r="P154" s="757"/>
      <c r="Q154" s="757"/>
    </row>
    <row r="155" spans="1:17" s="30" customFormat="1" ht="9" customHeight="1">
      <c r="A155" s="24"/>
      <c r="B155" s="24" t="s">
        <v>2359</v>
      </c>
      <c r="C155" s="462" t="s">
        <v>1691</v>
      </c>
      <c r="D155" s="517">
        <v>6</v>
      </c>
      <c r="E155" s="517">
        <v>0</v>
      </c>
      <c r="F155" s="517">
        <v>0</v>
      </c>
      <c r="G155" s="517">
        <v>0</v>
      </c>
      <c r="H155" s="517">
        <v>0</v>
      </c>
      <c r="I155" s="517">
        <v>2</v>
      </c>
      <c r="J155" s="517">
        <v>2</v>
      </c>
      <c r="K155" s="517">
        <v>1</v>
      </c>
      <c r="L155" s="517">
        <v>0</v>
      </c>
      <c r="M155" s="517">
        <v>0</v>
      </c>
      <c r="N155" s="517">
        <v>0</v>
      </c>
      <c r="O155" s="517">
        <v>1</v>
      </c>
      <c r="P155" s="757">
        <v>43.263888888888893</v>
      </c>
      <c r="Q155" s="757">
        <v>40.5</v>
      </c>
    </row>
    <row r="156" spans="1:17" ht="9" customHeight="1">
      <c r="B156" s="24" t="s">
        <v>2360</v>
      </c>
      <c r="C156" s="462" t="s">
        <v>1692</v>
      </c>
      <c r="D156" s="517">
        <v>6</v>
      </c>
      <c r="E156" s="517">
        <v>0</v>
      </c>
      <c r="F156" s="517">
        <v>0</v>
      </c>
      <c r="G156" s="517">
        <v>0</v>
      </c>
      <c r="H156" s="517">
        <v>1</v>
      </c>
      <c r="I156" s="517">
        <v>1</v>
      </c>
      <c r="J156" s="517">
        <v>1</v>
      </c>
      <c r="K156" s="517">
        <v>0</v>
      </c>
      <c r="L156" s="517">
        <v>1</v>
      </c>
      <c r="M156" s="517">
        <v>1</v>
      </c>
      <c r="N156" s="517">
        <v>0</v>
      </c>
      <c r="O156" s="517">
        <v>1</v>
      </c>
      <c r="P156" s="757">
        <v>45.263888888888893</v>
      </c>
      <c r="Q156" s="757">
        <v>42</v>
      </c>
    </row>
    <row r="157" spans="1:17" ht="9" customHeight="1">
      <c r="C157" s="462" t="s">
        <v>1693</v>
      </c>
      <c r="D157" s="517">
        <v>12</v>
      </c>
      <c r="E157" s="517">
        <v>0</v>
      </c>
      <c r="F157" s="517">
        <v>0</v>
      </c>
      <c r="G157" s="517">
        <v>0</v>
      </c>
      <c r="H157" s="517">
        <v>1</v>
      </c>
      <c r="I157" s="517">
        <v>3</v>
      </c>
      <c r="J157" s="517">
        <v>3</v>
      </c>
      <c r="K157" s="517">
        <v>1</v>
      </c>
      <c r="L157" s="517">
        <v>1</v>
      </c>
      <c r="M157" s="517">
        <v>1</v>
      </c>
      <c r="N157" s="517">
        <v>0</v>
      </c>
      <c r="O157" s="517">
        <v>2</v>
      </c>
      <c r="P157" s="757">
        <v>44.263888888888893</v>
      </c>
      <c r="Q157" s="757">
        <v>41</v>
      </c>
    </row>
    <row r="158" spans="1:17" ht="9" customHeight="1">
      <c r="A158" s="449"/>
      <c r="B158" s="449"/>
      <c r="C158" s="462"/>
      <c r="D158" s="517"/>
      <c r="E158" s="517"/>
      <c r="F158" s="517"/>
      <c r="G158" s="517"/>
      <c r="H158" s="517"/>
      <c r="I158" s="517"/>
      <c r="J158" s="517"/>
      <c r="K158" s="517"/>
      <c r="L158" s="517"/>
      <c r="M158" s="517"/>
      <c r="N158" s="517"/>
      <c r="O158" s="517"/>
      <c r="P158" s="757"/>
      <c r="Q158" s="757"/>
    </row>
    <row r="159" spans="1:17" ht="9" customHeight="1">
      <c r="B159" s="24" t="s">
        <v>746</v>
      </c>
      <c r="C159" s="462" t="s">
        <v>1691</v>
      </c>
      <c r="D159" s="517">
        <v>6</v>
      </c>
      <c r="E159" s="517">
        <v>0</v>
      </c>
      <c r="F159" s="517">
        <v>1</v>
      </c>
      <c r="G159" s="517">
        <v>0</v>
      </c>
      <c r="H159" s="517">
        <v>1</v>
      </c>
      <c r="I159" s="517">
        <v>2</v>
      </c>
      <c r="J159" s="517">
        <v>0</v>
      </c>
      <c r="K159" s="517">
        <v>0</v>
      </c>
      <c r="L159" s="517">
        <v>0</v>
      </c>
      <c r="M159" s="517">
        <v>0</v>
      </c>
      <c r="N159" s="517">
        <v>0</v>
      </c>
      <c r="O159" s="517">
        <v>2</v>
      </c>
      <c r="P159" s="758" t="s">
        <v>827</v>
      </c>
      <c r="Q159" s="758" t="s">
        <v>3254</v>
      </c>
    </row>
    <row r="160" spans="1:17" ht="9" customHeight="1">
      <c r="C160" s="462" t="s">
        <v>1692</v>
      </c>
      <c r="D160" s="517">
        <v>1</v>
      </c>
      <c r="E160" s="517">
        <v>0</v>
      </c>
      <c r="F160" s="517">
        <v>0</v>
      </c>
      <c r="G160" s="517">
        <v>0</v>
      </c>
      <c r="H160" s="517">
        <v>1</v>
      </c>
      <c r="I160" s="517">
        <v>0</v>
      </c>
      <c r="J160" s="517">
        <v>0</v>
      </c>
      <c r="K160" s="517">
        <v>0</v>
      </c>
      <c r="L160" s="517">
        <v>0</v>
      </c>
      <c r="M160" s="517">
        <v>0</v>
      </c>
      <c r="N160" s="517">
        <v>0</v>
      </c>
      <c r="O160" s="517">
        <v>0</v>
      </c>
      <c r="P160" s="758" t="s">
        <v>827</v>
      </c>
      <c r="Q160" s="758" t="s">
        <v>3254</v>
      </c>
    </row>
    <row r="161" spans="1:17" ht="9" customHeight="1">
      <c r="C161" s="462" t="s">
        <v>1693</v>
      </c>
      <c r="D161" s="517">
        <v>7</v>
      </c>
      <c r="E161" s="517">
        <v>0</v>
      </c>
      <c r="F161" s="517">
        <v>1</v>
      </c>
      <c r="G161" s="517">
        <v>0</v>
      </c>
      <c r="H161" s="517">
        <v>2</v>
      </c>
      <c r="I161" s="517">
        <v>2</v>
      </c>
      <c r="J161" s="517">
        <v>0</v>
      </c>
      <c r="K161" s="517">
        <v>0</v>
      </c>
      <c r="L161" s="517">
        <v>0</v>
      </c>
      <c r="M161" s="517">
        <v>0</v>
      </c>
      <c r="N161" s="517">
        <v>0</v>
      </c>
      <c r="O161" s="517">
        <v>2</v>
      </c>
      <c r="P161" s="757">
        <v>42.857142857142854</v>
      </c>
      <c r="Q161" s="757">
        <v>38.5</v>
      </c>
    </row>
    <row r="162" spans="1:17" ht="9" customHeight="1">
      <c r="C162" s="462"/>
      <c r="D162" s="517"/>
      <c r="E162" s="517"/>
      <c r="F162" s="517"/>
      <c r="G162" s="517"/>
      <c r="H162" s="517"/>
      <c r="I162" s="517"/>
      <c r="J162" s="517"/>
      <c r="K162" s="517"/>
      <c r="L162" s="517"/>
      <c r="M162" s="517"/>
      <c r="N162" s="517"/>
      <c r="O162" s="517"/>
      <c r="P162" s="757"/>
      <c r="Q162" s="757"/>
    </row>
    <row r="163" spans="1:17" ht="9" customHeight="1">
      <c r="B163" s="48" t="s">
        <v>115</v>
      </c>
      <c r="C163" s="462" t="s">
        <v>1691</v>
      </c>
      <c r="D163" s="517">
        <v>138</v>
      </c>
      <c r="E163" s="517">
        <v>4</v>
      </c>
      <c r="F163" s="517">
        <v>8</v>
      </c>
      <c r="G163" s="517">
        <v>13</v>
      </c>
      <c r="H163" s="517">
        <v>14</v>
      </c>
      <c r="I163" s="517">
        <v>30</v>
      </c>
      <c r="J163" s="517">
        <v>25</v>
      </c>
      <c r="K163" s="517">
        <v>12</v>
      </c>
      <c r="L163" s="517">
        <v>10</v>
      </c>
      <c r="M163" s="517">
        <v>6</v>
      </c>
      <c r="N163" s="517">
        <v>4</v>
      </c>
      <c r="O163" s="517">
        <v>12</v>
      </c>
      <c r="P163" s="757">
        <v>41.495169082125599</v>
      </c>
      <c r="Q163" s="757">
        <v>40</v>
      </c>
    </row>
    <row r="164" spans="1:17" s="30" customFormat="1" ht="9" customHeight="1">
      <c r="A164" s="24"/>
      <c r="B164" s="24"/>
      <c r="C164" s="462" t="s">
        <v>1692</v>
      </c>
      <c r="D164" s="517">
        <v>58</v>
      </c>
      <c r="E164" s="517">
        <v>0</v>
      </c>
      <c r="F164" s="517">
        <v>3</v>
      </c>
      <c r="G164" s="517">
        <v>3</v>
      </c>
      <c r="H164" s="517">
        <v>10</v>
      </c>
      <c r="I164" s="517">
        <v>6</v>
      </c>
      <c r="J164" s="517">
        <v>9</v>
      </c>
      <c r="K164" s="517">
        <v>9</v>
      </c>
      <c r="L164" s="517">
        <v>8</v>
      </c>
      <c r="M164" s="517">
        <v>4</v>
      </c>
      <c r="N164" s="517">
        <v>3</v>
      </c>
      <c r="O164" s="517">
        <v>3</v>
      </c>
      <c r="P164" s="757">
        <v>42.25</v>
      </c>
      <c r="Q164" s="757">
        <v>41</v>
      </c>
    </row>
    <row r="165" spans="1:17" ht="9" customHeight="1">
      <c r="A165" s="49"/>
      <c r="C165" s="462" t="s">
        <v>1693</v>
      </c>
      <c r="D165" s="517">
        <v>196</v>
      </c>
      <c r="E165" s="517">
        <v>4</v>
      </c>
      <c r="F165" s="517">
        <v>11</v>
      </c>
      <c r="G165" s="517">
        <v>16</v>
      </c>
      <c r="H165" s="517">
        <v>24</v>
      </c>
      <c r="I165" s="517">
        <v>36</v>
      </c>
      <c r="J165" s="517">
        <v>34</v>
      </c>
      <c r="K165" s="517">
        <v>21</v>
      </c>
      <c r="L165" s="517">
        <v>18</v>
      </c>
      <c r="M165" s="517">
        <v>10</v>
      </c>
      <c r="N165" s="517">
        <v>7</v>
      </c>
      <c r="O165" s="517">
        <v>15</v>
      </c>
      <c r="P165" s="757">
        <v>41.718537414965986</v>
      </c>
      <c r="Q165" s="757">
        <v>40.35</v>
      </c>
    </row>
    <row r="166" spans="1:17" ht="9" customHeight="1">
      <c r="D166" s="517"/>
      <c r="E166" s="517"/>
      <c r="F166" s="517"/>
      <c r="G166" s="517"/>
      <c r="H166" s="517"/>
      <c r="I166" s="517"/>
      <c r="J166" s="517"/>
      <c r="K166" s="517"/>
      <c r="L166" s="517"/>
      <c r="M166" s="517"/>
      <c r="N166" s="517"/>
      <c r="O166" s="517"/>
      <c r="P166" s="757"/>
      <c r="Q166" s="757"/>
    </row>
    <row r="167" spans="1:17" ht="9" customHeight="1">
      <c r="D167" s="517"/>
      <c r="E167" s="517"/>
      <c r="F167" s="517"/>
      <c r="G167" s="517"/>
      <c r="H167" s="517"/>
      <c r="I167" s="517"/>
      <c r="J167" s="517"/>
      <c r="K167" s="517"/>
      <c r="L167" s="517"/>
      <c r="M167" s="517"/>
      <c r="N167" s="517"/>
      <c r="O167" s="517"/>
      <c r="P167" s="757"/>
      <c r="Q167" s="757"/>
    </row>
    <row r="168" spans="1:17" s="30" customFormat="1" ht="9" customHeight="1">
      <c r="A168" s="211" t="s">
        <v>88</v>
      </c>
      <c r="C168" s="448"/>
      <c r="D168" s="517"/>
      <c r="E168" s="517"/>
      <c r="F168" s="517"/>
      <c r="G168" s="517"/>
      <c r="H168" s="517"/>
      <c r="I168" s="517"/>
      <c r="J168" s="517"/>
      <c r="K168" s="517"/>
      <c r="L168" s="517"/>
      <c r="M168" s="517"/>
      <c r="N168" s="517"/>
      <c r="O168" s="517"/>
      <c r="P168" s="757"/>
      <c r="Q168" s="757"/>
    </row>
    <row r="169" spans="1:17" s="30" customFormat="1" ht="9" customHeight="1">
      <c r="A169" s="30" t="s">
        <v>2358</v>
      </c>
      <c r="C169" s="448"/>
      <c r="D169" s="517"/>
      <c r="E169" s="517"/>
      <c r="F169" s="517"/>
      <c r="G169" s="517"/>
      <c r="H169" s="517"/>
      <c r="I169" s="517"/>
      <c r="J169" s="517"/>
      <c r="K169" s="517"/>
      <c r="L169" s="517"/>
      <c r="M169" s="517"/>
      <c r="N169" s="517"/>
      <c r="O169" s="517"/>
      <c r="P169" s="757"/>
      <c r="Q169" s="757"/>
    </row>
    <row r="170" spans="1:17" s="30" customFormat="1" ht="9" customHeight="1">
      <c r="C170" s="448"/>
      <c r="D170" s="517"/>
      <c r="E170" s="517"/>
      <c r="F170" s="517"/>
      <c r="G170" s="517"/>
      <c r="H170" s="517"/>
      <c r="I170" s="517"/>
      <c r="J170" s="517"/>
      <c r="K170" s="517"/>
      <c r="L170" s="517"/>
      <c r="M170" s="517"/>
      <c r="N170" s="517"/>
      <c r="O170" s="517"/>
      <c r="P170" s="757"/>
      <c r="Q170" s="757"/>
    </row>
    <row r="171" spans="1:17" ht="9" customHeight="1">
      <c r="A171" s="30"/>
      <c r="B171" s="30"/>
      <c r="C171" s="448"/>
      <c r="D171" s="517"/>
      <c r="E171" s="517"/>
      <c r="F171" s="517"/>
      <c r="G171" s="517"/>
      <c r="H171" s="517"/>
      <c r="I171" s="517"/>
      <c r="J171" s="517"/>
      <c r="K171" s="517"/>
      <c r="L171" s="517"/>
      <c r="M171" s="517"/>
      <c r="N171" s="517"/>
      <c r="O171" s="517"/>
      <c r="P171" s="757"/>
      <c r="Q171" s="757"/>
    </row>
    <row r="172" spans="1:17" ht="9" customHeight="1">
      <c r="A172" s="49" t="s">
        <v>3078</v>
      </c>
      <c r="B172" s="49"/>
      <c r="D172" s="517"/>
      <c r="E172" s="517"/>
      <c r="F172" s="517"/>
      <c r="G172" s="517"/>
      <c r="H172" s="517"/>
      <c r="I172" s="517"/>
      <c r="J172" s="517"/>
      <c r="K172" s="517"/>
      <c r="L172" s="517"/>
      <c r="M172" s="517"/>
      <c r="N172" s="517"/>
      <c r="O172" s="517"/>
      <c r="P172" s="757"/>
      <c r="Q172" s="757"/>
    </row>
    <row r="173" spans="1:17" ht="9" customHeight="1">
      <c r="A173" s="24" t="s">
        <v>453</v>
      </c>
      <c r="C173" s="462"/>
      <c r="D173" s="517"/>
      <c r="E173" s="517"/>
      <c r="F173" s="517"/>
      <c r="G173" s="517"/>
      <c r="H173" s="517"/>
      <c r="I173" s="517"/>
      <c r="J173" s="517"/>
      <c r="K173" s="517"/>
      <c r="L173" s="517"/>
      <c r="M173" s="517"/>
      <c r="N173" s="517"/>
      <c r="O173" s="517"/>
      <c r="P173" s="757"/>
      <c r="Q173" s="757"/>
    </row>
    <row r="174" spans="1:17" ht="9" customHeight="1">
      <c r="C174" s="462"/>
      <c r="D174" s="517"/>
      <c r="E174" s="517"/>
      <c r="F174" s="517"/>
      <c r="G174" s="517"/>
      <c r="H174" s="517"/>
      <c r="I174" s="517"/>
      <c r="J174" s="517"/>
      <c r="K174" s="517"/>
      <c r="L174" s="517"/>
      <c r="M174" s="517"/>
      <c r="N174" s="517"/>
      <c r="O174" s="517"/>
      <c r="P174" s="757"/>
      <c r="Q174" s="757"/>
    </row>
    <row r="175" spans="1:17" ht="9" customHeight="1">
      <c r="B175" s="24" t="s">
        <v>747</v>
      </c>
      <c r="C175" s="462" t="s">
        <v>1691</v>
      </c>
      <c r="D175" s="517">
        <v>19</v>
      </c>
      <c r="E175" s="517">
        <v>1</v>
      </c>
      <c r="F175" s="517">
        <v>3</v>
      </c>
      <c r="G175" s="517">
        <v>4</v>
      </c>
      <c r="H175" s="517">
        <v>4</v>
      </c>
      <c r="I175" s="517">
        <v>4</v>
      </c>
      <c r="J175" s="517">
        <v>1</v>
      </c>
      <c r="K175" s="517">
        <v>0</v>
      </c>
      <c r="L175" s="517">
        <v>1</v>
      </c>
      <c r="M175" s="517">
        <v>0</v>
      </c>
      <c r="N175" s="517">
        <v>0</v>
      </c>
      <c r="O175" s="517">
        <v>1</v>
      </c>
      <c r="P175" s="758" t="s">
        <v>827</v>
      </c>
      <c r="Q175" s="758" t="s">
        <v>3254</v>
      </c>
    </row>
    <row r="176" spans="1:17" ht="9" customHeight="1">
      <c r="C176" s="462" t="s">
        <v>1692</v>
      </c>
      <c r="D176" s="517">
        <v>6</v>
      </c>
      <c r="E176" s="517">
        <v>0</v>
      </c>
      <c r="F176" s="517">
        <v>0</v>
      </c>
      <c r="G176" s="517">
        <v>3</v>
      </c>
      <c r="H176" s="517">
        <v>1</v>
      </c>
      <c r="I176" s="517">
        <v>1</v>
      </c>
      <c r="J176" s="517">
        <v>0</v>
      </c>
      <c r="K176" s="517">
        <v>0</v>
      </c>
      <c r="L176" s="517">
        <v>0</v>
      </c>
      <c r="M176" s="517">
        <v>1</v>
      </c>
      <c r="N176" s="517">
        <v>0</v>
      </c>
      <c r="O176" s="517">
        <v>0</v>
      </c>
      <c r="P176" s="758" t="s">
        <v>827</v>
      </c>
      <c r="Q176" s="758" t="s">
        <v>3254</v>
      </c>
    </row>
    <row r="177" spans="2:17" ht="9" customHeight="1">
      <c r="C177" s="462" t="s">
        <v>1693</v>
      </c>
      <c r="D177" s="517">
        <v>25</v>
      </c>
      <c r="E177" s="517">
        <v>1</v>
      </c>
      <c r="F177" s="517">
        <v>3</v>
      </c>
      <c r="G177" s="517">
        <v>7</v>
      </c>
      <c r="H177" s="517">
        <v>5</v>
      </c>
      <c r="I177" s="517">
        <v>5</v>
      </c>
      <c r="J177" s="517">
        <v>1</v>
      </c>
      <c r="K177" s="517">
        <v>0</v>
      </c>
      <c r="L177" s="517">
        <v>1</v>
      </c>
      <c r="M177" s="517">
        <v>1</v>
      </c>
      <c r="N177" s="517">
        <v>0</v>
      </c>
      <c r="O177" s="517">
        <v>1</v>
      </c>
      <c r="P177" s="757">
        <v>38.29</v>
      </c>
      <c r="Q177" s="757">
        <v>37.125</v>
      </c>
    </row>
    <row r="178" spans="2:17" ht="9" customHeight="1">
      <c r="C178" s="462"/>
      <c r="D178" s="517"/>
      <c r="E178" s="517"/>
      <c r="F178" s="517"/>
      <c r="G178" s="517"/>
      <c r="H178" s="517"/>
      <c r="I178" s="517"/>
      <c r="J178" s="517"/>
      <c r="K178" s="517"/>
      <c r="L178" s="517"/>
      <c r="M178" s="517"/>
      <c r="N178" s="517"/>
      <c r="O178" s="517"/>
      <c r="P178" s="757"/>
      <c r="Q178" s="757"/>
    </row>
    <row r="179" spans="2:17" ht="9" customHeight="1">
      <c r="B179" s="24" t="s">
        <v>3126</v>
      </c>
      <c r="C179" s="462" t="s">
        <v>1691</v>
      </c>
      <c r="D179" s="517">
        <v>1</v>
      </c>
      <c r="E179" s="517">
        <v>0</v>
      </c>
      <c r="F179" s="517">
        <v>0</v>
      </c>
      <c r="G179" s="517">
        <v>0</v>
      </c>
      <c r="H179" s="517">
        <v>0</v>
      </c>
      <c r="I179" s="517">
        <v>0</v>
      </c>
      <c r="J179" s="517">
        <v>0</v>
      </c>
      <c r="K179" s="517">
        <v>0</v>
      </c>
      <c r="L179" s="517">
        <v>1</v>
      </c>
      <c r="M179" s="517">
        <v>0</v>
      </c>
      <c r="N179" s="517">
        <v>0</v>
      </c>
      <c r="O179" s="517">
        <v>0</v>
      </c>
      <c r="P179" s="758" t="s">
        <v>827</v>
      </c>
      <c r="Q179" s="758" t="s">
        <v>3254</v>
      </c>
    </row>
    <row r="180" spans="2:17" ht="9" customHeight="1">
      <c r="C180" s="462" t="s">
        <v>1692</v>
      </c>
      <c r="D180" s="517">
        <v>1</v>
      </c>
      <c r="E180" s="517">
        <v>0</v>
      </c>
      <c r="F180" s="517">
        <v>1</v>
      </c>
      <c r="G180" s="517">
        <v>0</v>
      </c>
      <c r="H180" s="517">
        <v>0</v>
      </c>
      <c r="I180" s="517">
        <v>0</v>
      </c>
      <c r="J180" s="517">
        <v>0</v>
      </c>
      <c r="K180" s="517">
        <v>0</v>
      </c>
      <c r="L180" s="517">
        <v>0</v>
      </c>
      <c r="M180" s="517">
        <v>0</v>
      </c>
      <c r="N180" s="517">
        <v>0</v>
      </c>
      <c r="O180" s="517">
        <v>0</v>
      </c>
      <c r="P180" s="758" t="s">
        <v>827</v>
      </c>
      <c r="Q180" s="758" t="s">
        <v>3254</v>
      </c>
    </row>
    <row r="181" spans="2:17" ht="9" customHeight="1">
      <c r="C181" s="462" t="s">
        <v>1693</v>
      </c>
      <c r="D181" s="517">
        <v>2</v>
      </c>
      <c r="E181" s="517">
        <v>0</v>
      </c>
      <c r="F181" s="517">
        <v>1</v>
      </c>
      <c r="G181" s="517">
        <v>0</v>
      </c>
      <c r="H181" s="517">
        <v>0</v>
      </c>
      <c r="I181" s="517">
        <v>0</v>
      </c>
      <c r="J181" s="517">
        <v>0</v>
      </c>
      <c r="K181" s="517">
        <v>0</v>
      </c>
      <c r="L181" s="517">
        <v>1</v>
      </c>
      <c r="M181" s="517">
        <v>0</v>
      </c>
      <c r="N181" s="517">
        <v>0</v>
      </c>
      <c r="O181" s="517">
        <v>0</v>
      </c>
      <c r="P181" s="757">
        <v>39.625</v>
      </c>
      <c r="Q181" s="757">
        <v>34</v>
      </c>
    </row>
    <row r="182" spans="2:17" ht="9" customHeight="1">
      <c r="C182" s="462"/>
      <c r="D182" s="517"/>
      <c r="E182" s="517"/>
      <c r="F182" s="517"/>
      <c r="G182" s="517"/>
      <c r="H182" s="517"/>
      <c r="I182" s="517"/>
      <c r="J182" s="517"/>
      <c r="K182" s="517"/>
      <c r="L182" s="517"/>
      <c r="M182" s="517"/>
      <c r="N182" s="517"/>
      <c r="O182" s="517"/>
      <c r="P182" s="757"/>
      <c r="Q182" s="757"/>
    </row>
    <row r="183" spans="2:17" ht="9" customHeight="1">
      <c r="B183" s="24" t="s">
        <v>2193</v>
      </c>
      <c r="C183" s="462" t="s">
        <v>1691</v>
      </c>
      <c r="D183" s="517">
        <v>21</v>
      </c>
      <c r="E183" s="517">
        <v>0</v>
      </c>
      <c r="F183" s="517">
        <v>1</v>
      </c>
      <c r="G183" s="517">
        <v>1</v>
      </c>
      <c r="H183" s="517">
        <v>4</v>
      </c>
      <c r="I183" s="517">
        <v>3</v>
      </c>
      <c r="J183" s="517">
        <v>3</v>
      </c>
      <c r="K183" s="517">
        <v>3</v>
      </c>
      <c r="L183" s="517">
        <v>1</v>
      </c>
      <c r="M183" s="517">
        <v>1</v>
      </c>
      <c r="N183" s="517">
        <v>2</v>
      </c>
      <c r="O183" s="517">
        <v>2</v>
      </c>
      <c r="P183" s="757">
        <v>42.456349206349202</v>
      </c>
      <c r="Q183" s="757">
        <v>41.5</v>
      </c>
    </row>
    <row r="184" spans="2:17" ht="9" customHeight="1">
      <c r="B184" s="24" t="s">
        <v>2361</v>
      </c>
      <c r="C184" s="462" t="s">
        <v>1692</v>
      </c>
      <c r="D184" s="517">
        <v>18</v>
      </c>
      <c r="E184" s="517">
        <v>0</v>
      </c>
      <c r="F184" s="517">
        <v>1</v>
      </c>
      <c r="G184" s="517">
        <v>1</v>
      </c>
      <c r="H184" s="517">
        <v>0</v>
      </c>
      <c r="I184" s="517">
        <v>4</v>
      </c>
      <c r="J184" s="517">
        <v>3</v>
      </c>
      <c r="K184" s="517">
        <v>4</v>
      </c>
      <c r="L184" s="517">
        <v>3</v>
      </c>
      <c r="M184" s="517">
        <v>1</v>
      </c>
      <c r="N184" s="517">
        <v>1</v>
      </c>
      <c r="O184" s="517">
        <v>0</v>
      </c>
      <c r="P184" s="757">
        <v>42.180555555555557</v>
      </c>
      <c r="Q184" s="757">
        <v>42</v>
      </c>
    </row>
    <row r="185" spans="2:17" ht="9" customHeight="1">
      <c r="C185" s="462" t="s">
        <v>1693</v>
      </c>
      <c r="D185" s="517">
        <v>39</v>
      </c>
      <c r="E185" s="517">
        <v>0</v>
      </c>
      <c r="F185" s="517">
        <v>2</v>
      </c>
      <c r="G185" s="517">
        <v>2</v>
      </c>
      <c r="H185" s="517">
        <v>4</v>
      </c>
      <c r="I185" s="517">
        <v>7</v>
      </c>
      <c r="J185" s="517">
        <v>6</v>
      </c>
      <c r="K185" s="517">
        <v>7</v>
      </c>
      <c r="L185" s="517">
        <v>4</v>
      </c>
      <c r="M185" s="517">
        <v>2</v>
      </c>
      <c r="N185" s="517">
        <v>3</v>
      </c>
      <c r="O185" s="517">
        <v>2</v>
      </c>
      <c r="P185" s="757">
        <v>42.32905982905983</v>
      </c>
      <c r="Q185" s="757">
        <v>41.625</v>
      </c>
    </row>
    <row r="186" spans="2:17" ht="9" customHeight="1">
      <c r="C186" s="462"/>
      <c r="D186" s="517"/>
      <c r="E186" s="517"/>
      <c r="F186" s="517"/>
      <c r="G186" s="517"/>
      <c r="H186" s="517"/>
      <c r="I186" s="517"/>
      <c r="J186" s="517"/>
      <c r="K186" s="517"/>
      <c r="L186" s="517"/>
      <c r="M186" s="517"/>
      <c r="N186" s="517"/>
      <c r="O186" s="517"/>
      <c r="P186" s="757"/>
      <c r="Q186" s="757"/>
    </row>
    <row r="187" spans="2:17" ht="9" customHeight="1">
      <c r="B187" s="24" t="s">
        <v>2362</v>
      </c>
      <c r="C187" s="462" t="s">
        <v>1691</v>
      </c>
      <c r="D187" s="517">
        <v>74</v>
      </c>
      <c r="E187" s="517">
        <v>5</v>
      </c>
      <c r="F187" s="517">
        <v>10</v>
      </c>
      <c r="G187" s="517">
        <v>5</v>
      </c>
      <c r="H187" s="517">
        <v>10</v>
      </c>
      <c r="I187" s="517">
        <v>7</v>
      </c>
      <c r="J187" s="517">
        <v>13</v>
      </c>
      <c r="K187" s="517">
        <v>8</v>
      </c>
      <c r="L187" s="517">
        <v>4</v>
      </c>
      <c r="M187" s="517">
        <v>4</v>
      </c>
      <c r="N187" s="517">
        <v>2</v>
      </c>
      <c r="O187" s="517">
        <v>6</v>
      </c>
      <c r="P187" s="757">
        <v>40.781531531531527</v>
      </c>
      <c r="Q187" s="757">
        <v>40</v>
      </c>
    </row>
    <row r="188" spans="2:17" ht="9" customHeight="1">
      <c r="B188" s="24" t="s">
        <v>2363</v>
      </c>
      <c r="C188" s="462" t="s">
        <v>1692</v>
      </c>
      <c r="D188" s="517">
        <v>47</v>
      </c>
      <c r="E188" s="517">
        <v>2</v>
      </c>
      <c r="F188" s="517">
        <v>1</v>
      </c>
      <c r="G188" s="517">
        <v>4</v>
      </c>
      <c r="H188" s="517">
        <v>6</v>
      </c>
      <c r="I188" s="517">
        <v>9</v>
      </c>
      <c r="J188" s="517">
        <v>12</v>
      </c>
      <c r="K188" s="517">
        <v>3</v>
      </c>
      <c r="L188" s="517">
        <v>4</v>
      </c>
      <c r="M188" s="517">
        <v>1</v>
      </c>
      <c r="N188" s="517">
        <v>1</v>
      </c>
      <c r="O188" s="517">
        <v>4</v>
      </c>
      <c r="P188" s="757">
        <v>41.207446808510639</v>
      </c>
      <c r="Q188" s="757">
        <v>40.214285714285715</v>
      </c>
    </row>
    <row r="189" spans="2:17" ht="9" customHeight="1">
      <c r="C189" s="462" t="s">
        <v>1693</v>
      </c>
      <c r="D189" s="517">
        <v>121</v>
      </c>
      <c r="E189" s="517">
        <v>7</v>
      </c>
      <c r="F189" s="517">
        <v>11</v>
      </c>
      <c r="G189" s="517">
        <v>9</v>
      </c>
      <c r="H189" s="517">
        <v>16</v>
      </c>
      <c r="I189" s="517">
        <v>16</v>
      </c>
      <c r="J189" s="517">
        <v>25</v>
      </c>
      <c r="K189" s="517">
        <v>11</v>
      </c>
      <c r="L189" s="517">
        <v>8</v>
      </c>
      <c r="M189" s="517">
        <v>5</v>
      </c>
      <c r="N189" s="517">
        <v>3</v>
      </c>
      <c r="O189" s="517">
        <v>10</v>
      </c>
      <c r="P189" s="757">
        <v>40.946969696969695</v>
      </c>
      <c r="Q189" s="757">
        <v>40.107142857142861</v>
      </c>
    </row>
    <row r="190" spans="2:17" ht="9" customHeight="1">
      <c r="C190" s="462"/>
      <c r="D190" s="517"/>
      <c r="E190" s="517"/>
      <c r="F190" s="517"/>
      <c r="G190" s="517"/>
      <c r="H190" s="517"/>
      <c r="I190" s="517"/>
      <c r="J190" s="517"/>
      <c r="K190" s="517"/>
      <c r="L190" s="517"/>
      <c r="M190" s="517"/>
      <c r="N190" s="517"/>
      <c r="O190" s="517"/>
      <c r="P190" s="757"/>
      <c r="Q190" s="757"/>
    </row>
    <row r="191" spans="2:17" ht="9" customHeight="1">
      <c r="B191" s="24" t="s">
        <v>2364</v>
      </c>
      <c r="C191" s="462" t="s">
        <v>1691</v>
      </c>
      <c r="D191" s="517">
        <v>441</v>
      </c>
      <c r="E191" s="517">
        <v>18</v>
      </c>
      <c r="F191" s="517">
        <v>35</v>
      </c>
      <c r="G191" s="517">
        <v>67</v>
      </c>
      <c r="H191" s="517">
        <v>79</v>
      </c>
      <c r="I191" s="517">
        <v>55</v>
      </c>
      <c r="J191" s="517">
        <v>44</v>
      </c>
      <c r="K191" s="517">
        <v>45</v>
      </c>
      <c r="L191" s="517">
        <v>40</v>
      </c>
      <c r="M191" s="517">
        <v>19</v>
      </c>
      <c r="N191" s="517">
        <v>14</v>
      </c>
      <c r="O191" s="517">
        <v>25</v>
      </c>
      <c r="P191" s="757">
        <v>40.455782312925194</v>
      </c>
      <c r="Q191" s="757">
        <v>38.82692307692308</v>
      </c>
    </row>
    <row r="192" spans="2:17" ht="9" customHeight="1">
      <c r="B192" s="24" t="s">
        <v>2365</v>
      </c>
      <c r="C192" s="462" t="s">
        <v>1692</v>
      </c>
      <c r="D192" s="517">
        <v>194</v>
      </c>
      <c r="E192" s="517">
        <v>11</v>
      </c>
      <c r="F192" s="517">
        <v>19</v>
      </c>
      <c r="G192" s="517">
        <v>24</v>
      </c>
      <c r="H192" s="517">
        <v>27</v>
      </c>
      <c r="I192" s="517">
        <v>27</v>
      </c>
      <c r="J192" s="517">
        <v>25</v>
      </c>
      <c r="K192" s="517">
        <v>19</v>
      </c>
      <c r="L192" s="517">
        <v>11</v>
      </c>
      <c r="M192" s="517">
        <v>8</v>
      </c>
      <c r="N192" s="517">
        <v>6</v>
      </c>
      <c r="O192" s="517">
        <v>17</v>
      </c>
      <c r="P192" s="757">
        <v>40.619845360824733</v>
      </c>
      <c r="Q192" s="757">
        <v>39.083333333333336</v>
      </c>
    </row>
    <row r="193" spans="1:17" ht="9" customHeight="1">
      <c r="C193" s="462" t="s">
        <v>1693</v>
      </c>
      <c r="D193" s="517">
        <v>635</v>
      </c>
      <c r="E193" s="517">
        <v>29</v>
      </c>
      <c r="F193" s="517">
        <v>54</v>
      </c>
      <c r="G193" s="517">
        <v>91</v>
      </c>
      <c r="H193" s="517">
        <v>106</v>
      </c>
      <c r="I193" s="517">
        <v>82</v>
      </c>
      <c r="J193" s="517">
        <v>69</v>
      </c>
      <c r="K193" s="517">
        <v>64</v>
      </c>
      <c r="L193" s="517">
        <v>51</v>
      </c>
      <c r="M193" s="517">
        <v>27</v>
      </c>
      <c r="N193" s="517">
        <v>20</v>
      </c>
      <c r="O193" s="517">
        <v>42</v>
      </c>
      <c r="P193" s="757">
        <v>40.505905511811036</v>
      </c>
      <c r="Q193" s="757">
        <v>38.914634146341463</v>
      </c>
    </row>
    <row r="194" spans="1:17" ht="9" customHeight="1">
      <c r="C194" s="462"/>
      <c r="D194" s="517"/>
      <c r="E194" s="517"/>
      <c r="F194" s="517"/>
      <c r="G194" s="517"/>
      <c r="H194" s="517"/>
      <c r="I194" s="517"/>
      <c r="J194" s="517"/>
      <c r="K194" s="517"/>
      <c r="L194" s="517"/>
      <c r="M194" s="517"/>
      <c r="N194" s="517"/>
      <c r="O194" s="517"/>
      <c r="P194" s="757"/>
      <c r="Q194" s="757"/>
    </row>
    <row r="195" spans="1:17" ht="9" customHeight="1">
      <c r="B195" s="24" t="s">
        <v>753</v>
      </c>
      <c r="C195" s="462" t="s">
        <v>1691</v>
      </c>
      <c r="D195" s="517">
        <v>16</v>
      </c>
      <c r="E195" s="517">
        <v>2</v>
      </c>
      <c r="F195" s="517">
        <v>2</v>
      </c>
      <c r="G195" s="517">
        <v>2</v>
      </c>
      <c r="H195" s="517">
        <v>4</v>
      </c>
      <c r="I195" s="517">
        <v>3</v>
      </c>
      <c r="J195" s="517">
        <v>1</v>
      </c>
      <c r="K195" s="517">
        <v>0</v>
      </c>
      <c r="L195" s="517">
        <v>0</v>
      </c>
      <c r="M195" s="517">
        <v>1</v>
      </c>
      <c r="N195" s="517">
        <v>0</v>
      </c>
      <c r="O195" s="517">
        <v>1</v>
      </c>
      <c r="P195" s="757">
        <v>38.515625</v>
      </c>
      <c r="Q195" s="757">
        <v>37</v>
      </c>
    </row>
    <row r="196" spans="1:17" ht="9" customHeight="1">
      <c r="C196" s="462" t="s">
        <v>1692</v>
      </c>
      <c r="D196" s="517">
        <v>9</v>
      </c>
      <c r="E196" s="517">
        <v>1</v>
      </c>
      <c r="F196" s="517">
        <v>0</v>
      </c>
      <c r="G196" s="517">
        <v>2</v>
      </c>
      <c r="H196" s="517">
        <v>1</v>
      </c>
      <c r="I196" s="517">
        <v>1</v>
      </c>
      <c r="J196" s="517">
        <v>3</v>
      </c>
      <c r="K196" s="517">
        <v>0</v>
      </c>
      <c r="L196" s="517">
        <v>1</v>
      </c>
      <c r="M196" s="517">
        <v>0</v>
      </c>
      <c r="N196" s="517">
        <v>0</v>
      </c>
      <c r="O196" s="517">
        <v>0</v>
      </c>
      <c r="P196" s="757">
        <v>38.638888888888893</v>
      </c>
      <c r="Q196" s="757">
        <v>38.5</v>
      </c>
    </row>
    <row r="197" spans="1:17" ht="9" customHeight="1">
      <c r="C197" s="462" t="s">
        <v>1693</v>
      </c>
      <c r="D197" s="517">
        <v>25</v>
      </c>
      <c r="E197" s="517">
        <v>3</v>
      </c>
      <c r="F197" s="517">
        <v>2</v>
      </c>
      <c r="G197" s="517">
        <v>4</v>
      </c>
      <c r="H197" s="517">
        <v>5</v>
      </c>
      <c r="I197" s="517">
        <v>4</v>
      </c>
      <c r="J197" s="517">
        <v>4</v>
      </c>
      <c r="K197" s="517">
        <v>0</v>
      </c>
      <c r="L197" s="517">
        <v>1</v>
      </c>
      <c r="M197" s="517">
        <v>1</v>
      </c>
      <c r="N197" s="517">
        <v>0</v>
      </c>
      <c r="O197" s="517">
        <v>1</v>
      </c>
      <c r="P197" s="757">
        <v>38.56</v>
      </c>
      <c r="Q197" s="757">
        <v>37.5</v>
      </c>
    </row>
    <row r="198" spans="1:17" ht="9" customHeight="1">
      <c r="C198" s="462"/>
      <c r="D198" s="517"/>
      <c r="E198" s="517"/>
      <c r="F198" s="517"/>
      <c r="G198" s="517"/>
      <c r="H198" s="517"/>
      <c r="I198" s="517"/>
      <c r="J198" s="517"/>
      <c r="K198" s="517"/>
      <c r="L198" s="517"/>
      <c r="M198" s="517"/>
      <c r="N198" s="517"/>
      <c r="O198" s="517"/>
      <c r="P198" s="757"/>
      <c r="Q198" s="757"/>
    </row>
    <row r="199" spans="1:17" ht="9" customHeight="1">
      <c r="B199" s="48" t="s">
        <v>115</v>
      </c>
      <c r="C199" s="462" t="s">
        <v>1691</v>
      </c>
      <c r="D199" s="517">
        <v>572</v>
      </c>
      <c r="E199" s="517">
        <v>26</v>
      </c>
      <c r="F199" s="517">
        <v>51</v>
      </c>
      <c r="G199" s="517">
        <v>79</v>
      </c>
      <c r="H199" s="517">
        <v>101</v>
      </c>
      <c r="I199" s="517">
        <v>72</v>
      </c>
      <c r="J199" s="517">
        <v>62</v>
      </c>
      <c r="K199" s="517">
        <v>56</v>
      </c>
      <c r="L199" s="517">
        <v>47</v>
      </c>
      <c r="M199" s="517">
        <v>25</v>
      </c>
      <c r="N199" s="517">
        <v>18</v>
      </c>
      <c r="O199" s="517">
        <v>35</v>
      </c>
      <c r="P199" s="757">
        <v>40.450320512820532</v>
      </c>
      <c r="Q199" s="757">
        <v>38.828571428571429</v>
      </c>
    </row>
    <row r="200" spans="1:17" ht="9" customHeight="1">
      <c r="C200" s="462" t="s">
        <v>1692</v>
      </c>
      <c r="D200" s="517">
        <v>275</v>
      </c>
      <c r="E200" s="517">
        <v>14</v>
      </c>
      <c r="F200" s="517">
        <v>22</v>
      </c>
      <c r="G200" s="517">
        <v>34</v>
      </c>
      <c r="H200" s="517">
        <v>35</v>
      </c>
      <c r="I200" s="517">
        <v>42</v>
      </c>
      <c r="J200" s="517">
        <v>43</v>
      </c>
      <c r="K200" s="517">
        <v>26</v>
      </c>
      <c r="L200" s="517">
        <v>19</v>
      </c>
      <c r="M200" s="517">
        <v>11</v>
      </c>
      <c r="N200" s="517">
        <v>8</v>
      </c>
      <c r="O200" s="517">
        <v>21</v>
      </c>
      <c r="P200" s="757">
        <v>40.689393939393938</v>
      </c>
      <c r="Q200" s="757">
        <v>39.472222222222221</v>
      </c>
    </row>
    <row r="201" spans="1:17" ht="9" customHeight="1">
      <c r="C201" s="462" t="s">
        <v>1693</v>
      </c>
      <c r="D201" s="517">
        <v>847</v>
      </c>
      <c r="E201" s="517">
        <v>40</v>
      </c>
      <c r="F201" s="517">
        <v>73</v>
      </c>
      <c r="G201" s="517">
        <v>113</v>
      </c>
      <c r="H201" s="517">
        <v>136</v>
      </c>
      <c r="I201" s="517">
        <v>114</v>
      </c>
      <c r="J201" s="517">
        <v>105</v>
      </c>
      <c r="K201" s="517">
        <v>82</v>
      </c>
      <c r="L201" s="517">
        <v>66</v>
      </c>
      <c r="M201" s="517">
        <v>36</v>
      </c>
      <c r="N201" s="517">
        <v>26</v>
      </c>
      <c r="O201" s="517">
        <v>56</v>
      </c>
      <c r="P201" s="757">
        <v>40.527941755214485</v>
      </c>
      <c r="Q201" s="757">
        <v>39.045454545454547</v>
      </c>
    </row>
    <row r="202" spans="1:17" ht="9" customHeight="1">
      <c r="C202" s="462"/>
      <c r="D202" s="517"/>
      <c r="E202" s="517"/>
      <c r="F202" s="517"/>
      <c r="G202" s="517"/>
      <c r="H202" s="517"/>
      <c r="I202" s="517"/>
      <c r="J202" s="517"/>
      <c r="K202" s="517"/>
      <c r="L202" s="517"/>
      <c r="M202" s="517"/>
      <c r="N202" s="517"/>
      <c r="O202" s="517"/>
      <c r="P202" s="757"/>
      <c r="Q202" s="757"/>
    </row>
    <row r="203" spans="1:17" ht="9" customHeight="1">
      <c r="C203" s="462"/>
      <c r="D203" s="517"/>
      <c r="E203" s="517"/>
      <c r="F203" s="517"/>
      <c r="G203" s="517"/>
      <c r="H203" s="517"/>
      <c r="I203" s="517"/>
      <c r="J203" s="517"/>
      <c r="K203" s="517"/>
      <c r="L203" s="517"/>
      <c r="M203" s="517"/>
      <c r="N203" s="517"/>
      <c r="O203" s="517"/>
      <c r="P203" s="757"/>
      <c r="Q203" s="757"/>
    </row>
    <row r="204" spans="1:17" ht="9" customHeight="1">
      <c r="A204" s="24" t="s">
        <v>521</v>
      </c>
      <c r="C204" s="462"/>
      <c r="D204" s="517"/>
      <c r="E204" s="517"/>
      <c r="F204" s="517"/>
      <c r="G204" s="517"/>
      <c r="H204" s="517"/>
      <c r="I204" s="517"/>
      <c r="J204" s="517"/>
      <c r="K204" s="517"/>
      <c r="L204" s="517"/>
      <c r="M204" s="517"/>
      <c r="N204" s="517"/>
      <c r="O204" s="517"/>
      <c r="P204" s="757"/>
      <c r="Q204" s="757"/>
    </row>
    <row r="205" spans="1:17" ht="9" customHeight="1">
      <c r="A205" s="24" t="s">
        <v>462</v>
      </c>
      <c r="C205" s="462"/>
      <c r="D205" s="517"/>
      <c r="E205" s="517"/>
      <c r="F205" s="517"/>
      <c r="G205" s="517"/>
      <c r="H205" s="517"/>
      <c r="I205" s="517"/>
      <c r="J205" s="517"/>
      <c r="K205" s="517"/>
      <c r="L205" s="517"/>
      <c r="M205" s="517"/>
      <c r="N205" s="517"/>
      <c r="O205" s="517"/>
      <c r="P205" s="757"/>
      <c r="Q205" s="757"/>
    </row>
    <row r="206" spans="1:17" ht="9" customHeight="1">
      <c r="C206" s="462"/>
      <c r="D206" s="517"/>
      <c r="E206" s="517"/>
      <c r="F206" s="517"/>
      <c r="G206" s="517"/>
      <c r="H206" s="517"/>
      <c r="I206" s="517"/>
      <c r="J206" s="517"/>
      <c r="K206" s="517"/>
      <c r="L206" s="517"/>
      <c r="M206" s="517"/>
      <c r="N206" s="517"/>
      <c r="O206" s="517"/>
      <c r="P206" s="757"/>
      <c r="Q206" s="757"/>
    </row>
    <row r="207" spans="1:17" ht="9" customHeight="1">
      <c r="B207" s="24" t="s">
        <v>756</v>
      </c>
      <c r="C207" s="462" t="s">
        <v>1691</v>
      </c>
      <c r="D207" s="517">
        <v>1</v>
      </c>
      <c r="E207" s="517">
        <v>0</v>
      </c>
      <c r="F207" s="517">
        <v>0</v>
      </c>
      <c r="G207" s="517">
        <v>0</v>
      </c>
      <c r="H207" s="517">
        <v>0</v>
      </c>
      <c r="I207" s="517">
        <v>0</v>
      </c>
      <c r="J207" s="517">
        <v>0</v>
      </c>
      <c r="K207" s="517">
        <v>1</v>
      </c>
      <c r="L207" s="517">
        <v>0</v>
      </c>
      <c r="M207" s="517">
        <v>0</v>
      </c>
      <c r="N207" s="517">
        <v>0</v>
      </c>
      <c r="O207" s="517">
        <v>0</v>
      </c>
      <c r="P207" s="758" t="s">
        <v>827</v>
      </c>
      <c r="Q207" s="758" t="s">
        <v>3254</v>
      </c>
    </row>
    <row r="208" spans="1:17" ht="9" customHeight="1">
      <c r="C208" s="462" t="s">
        <v>1692</v>
      </c>
      <c r="D208" s="517">
        <v>3</v>
      </c>
      <c r="E208" s="517">
        <v>0</v>
      </c>
      <c r="F208" s="517">
        <v>0</v>
      </c>
      <c r="G208" s="517">
        <v>0</v>
      </c>
      <c r="H208" s="517">
        <v>2</v>
      </c>
      <c r="I208" s="517">
        <v>0</v>
      </c>
      <c r="J208" s="517">
        <v>1</v>
      </c>
      <c r="K208" s="517">
        <v>0</v>
      </c>
      <c r="L208" s="517">
        <v>0</v>
      </c>
      <c r="M208" s="517">
        <v>0</v>
      </c>
      <c r="N208" s="517">
        <v>0</v>
      </c>
      <c r="O208" s="517">
        <v>0</v>
      </c>
      <c r="P208" s="758" t="s">
        <v>827</v>
      </c>
      <c r="Q208" s="758" t="s">
        <v>3254</v>
      </c>
    </row>
    <row r="209" spans="2:17" ht="9" customHeight="1">
      <c r="C209" s="462" t="s">
        <v>1693</v>
      </c>
      <c r="D209" s="517">
        <v>4</v>
      </c>
      <c r="E209" s="517">
        <v>0</v>
      </c>
      <c r="F209" s="517">
        <v>0</v>
      </c>
      <c r="G209" s="517">
        <v>0</v>
      </c>
      <c r="H209" s="517">
        <v>2</v>
      </c>
      <c r="I209" s="517">
        <v>0</v>
      </c>
      <c r="J209" s="517">
        <v>1</v>
      </c>
      <c r="K209" s="517">
        <v>1</v>
      </c>
      <c r="L209" s="517">
        <v>0</v>
      </c>
      <c r="M209" s="517">
        <v>0</v>
      </c>
      <c r="N209" s="517">
        <v>0</v>
      </c>
      <c r="O209" s="517">
        <v>0</v>
      </c>
      <c r="P209" s="757">
        <v>39.229166666666671</v>
      </c>
      <c r="Q209" s="757">
        <v>37</v>
      </c>
    </row>
    <row r="210" spans="2:17" ht="9" customHeight="1">
      <c r="C210" s="462"/>
      <c r="D210" s="517"/>
      <c r="E210" s="517"/>
      <c r="F210" s="517"/>
      <c r="G210" s="517"/>
      <c r="H210" s="517"/>
      <c r="I210" s="517"/>
      <c r="J210" s="517"/>
      <c r="K210" s="517"/>
      <c r="L210" s="517"/>
      <c r="M210" s="517"/>
      <c r="N210" s="517"/>
      <c r="O210" s="517"/>
      <c r="P210" s="757"/>
      <c r="Q210" s="757"/>
    </row>
    <row r="211" spans="2:17" ht="9" customHeight="1">
      <c r="B211" s="24" t="s">
        <v>2366</v>
      </c>
      <c r="C211" s="462" t="s">
        <v>1691</v>
      </c>
      <c r="D211" s="517">
        <v>3</v>
      </c>
      <c r="E211" s="517">
        <v>0</v>
      </c>
      <c r="F211" s="517">
        <v>0</v>
      </c>
      <c r="G211" s="517">
        <v>0</v>
      </c>
      <c r="H211" s="517">
        <v>0</v>
      </c>
      <c r="I211" s="517">
        <v>1</v>
      </c>
      <c r="J211" s="517">
        <v>1</v>
      </c>
      <c r="K211" s="517">
        <v>1</v>
      </c>
      <c r="L211" s="517">
        <v>0</v>
      </c>
      <c r="M211" s="517">
        <v>0</v>
      </c>
      <c r="N211" s="517">
        <v>0</v>
      </c>
      <c r="O211" s="517">
        <v>0</v>
      </c>
      <c r="P211" s="757">
        <v>41.527777777777771</v>
      </c>
      <c r="Q211" s="757">
        <v>40.5</v>
      </c>
    </row>
    <row r="212" spans="2:17" ht="9" customHeight="1">
      <c r="B212" s="24" t="s">
        <v>2367</v>
      </c>
      <c r="C212" s="462" t="s">
        <v>1692</v>
      </c>
      <c r="D212" s="517">
        <v>6</v>
      </c>
      <c r="E212" s="517">
        <v>1</v>
      </c>
      <c r="F212" s="517">
        <v>0</v>
      </c>
      <c r="G212" s="517">
        <v>0</v>
      </c>
      <c r="H212" s="517">
        <v>2</v>
      </c>
      <c r="I212" s="517">
        <v>0</v>
      </c>
      <c r="J212" s="517">
        <v>1</v>
      </c>
      <c r="K212" s="517">
        <v>0</v>
      </c>
      <c r="L212" s="517">
        <v>0</v>
      </c>
      <c r="M212" s="517">
        <v>0</v>
      </c>
      <c r="N212" s="517">
        <v>1</v>
      </c>
      <c r="O212" s="517">
        <v>1</v>
      </c>
      <c r="P212" s="757">
        <v>41.388888888888886</v>
      </c>
      <c r="Q212" s="757">
        <v>38</v>
      </c>
    </row>
    <row r="213" spans="2:17" ht="9" customHeight="1">
      <c r="C213" s="462" t="s">
        <v>1693</v>
      </c>
      <c r="D213" s="517">
        <v>9</v>
      </c>
      <c r="E213" s="517">
        <v>1</v>
      </c>
      <c r="F213" s="517">
        <v>0</v>
      </c>
      <c r="G213" s="517">
        <v>0</v>
      </c>
      <c r="H213" s="517">
        <v>2</v>
      </c>
      <c r="I213" s="517">
        <v>1</v>
      </c>
      <c r="J213" s="517">
        <v>2</v>
      </c>
      <c r="K213" s="517">
        <v>1</v>
      </c>
      <c r="L213" s="517">
        <v>0</v>
      </c>
      <c r="M213" s="517">
        <v>0</v>
      </c>
      <c r="N213" s="517">
        <v>1</v>
      </c>
      <c r="O213" s="517">
        <v>1</v>
      </c>
      <c r="P213" s="757">
        <v>41.435185185185183</v>
      </c>
      <c r="Q213" s="757">
        <v>40.5</v>
      </c>
    </row>
    <row r="214" spans="2:17" ht="9" customHeight="1">
      <c r="C214" s="462"/>
      <c r="D214" s="517"/>
      <c r="E214" s="517"/>
      <c r="F214" s="517"/>
      <c r="G214" s="517"/>
      <c r="H214" s="517"/>
      <c r="I214" s="517"/>
      <c r="J214" s="517"/>
      <c r="K214" s="517"/>
      <c r="L214" s="517"/>
      <c r="M214" s="517"/>
      <c r="N214" s="517"/>
      <c r="O214" s="517"/>
      <c r="P214" s="757"/>
      <c r="Q214" s="757"/>
    </row>
    <row r="215" spans="2:17" ht="9" customHeight="1">
      <c r="B215" s="24" t="s">
        <v>2368</v>
      </c>
      <c r="C215" s="462" t="s">
        <v>1691</v>
      </c>
      <c r="D215" s="517">
        <v>3</v>
      </c>
      <c r="E215" s="517">
        <v>0</v>
      </c>
      <c r="F215" s="517">
        <v>0</v>
      </c>
      <c r="G215" s="517">
        <v>0</v>
      </c>
      <c r="H215" s="517">
        <v>0</v>
      </c>
      <c r="I215" s="517">
        <v>1</v>
      </c>
      <c r="J215" s="517">
        <v>1</v>
      </c>
      <c r="K215" s="517">
        <v>1</v>
      </c>
      <c r="L215" s="517">
        <v>0</v>
      </c>
      <c r="M215" s="517">
        <v>0</v>
      </c>
      <c r="N215" s="517">
        <v>0</v>
      </c>
      <c r="O215" s="517">
        <v>0</v>
      </c>
      <c r="P215" s="757">
        <v>42.083333333333336</v>
      </c>
      <c r="Q215" s="757">
        <v>41.5</v>
      </c>
    </row>
    <row r="216" spans="2:17" ht="9" customHeight="1">
      <c r="B216" s="24" t="s">
        <v>2367</v>
      </c>
      <c r="C216" s="462" t="s">
        <v>1692</v>
      </c>
      <c r="D216" s="517">
        <v>2</v>
      </c>
      <c r="E216" s="517">
        <v>0</v>
      </c>
      <c r="F216" s="517">
        <v>0</v>
      </c>
      <c r="G216" s="517">
        <v>0</v>
      </c>
      <c r="H216" s="517">
        <v>0</v>
      </c>
      <c r="I216" s="517">
        <v>0</v>
      </c>
      <c r="J216" s="517">
        <v>0</v>
      </c>
      <c r="K216" s="517">
        <v>0</v>
      </c>
      <c r="L216" s="517">
        <v>0</v>
      </c>
      <c r="M216" s="517">
        <v>1</v>
      </c>
      <c r="N216" s="517">
        <v>1</v>
      </c>
      <c r="O216" s="517">
        <v>0</v>
      </c>
      <c r="P216" s="757">
        <v>47.875</v>
      </c>
      <c r="Q216" s="757">
        <v>47</v>
      </c>
    </row>
    <row r="217" spans="2:17" ht="9" customHeight="1">
      <c r="C217" s="462" t="s">
        <v>1693</v>
      </c>
      <c r="D217" s="517">
        <v>5</v>
      </c>
      <c r="E217" s="517">
        <v>0</v>
      </c>
      <c r="F217" s="517">
        <v>0</v>
      </c>
      <c r="G217" s="517">
        <v>0</v>
      </c>
      <c r="H217" s="517">
        <v>0</v>
      </c>
      <c r="I217" s="517">
        <v>1</v>
      </c>
      <c r="J217" s="517">
        <v>1</v>
      </c>
      <c r="K217" s="517">
        <v>1</v>
      </c>
      <c r="L217" s="517">
        <v>0</v>
      </c>
      <c r="M217" s="517">
        <v>1</v>
      </c>
      <c r="N217" s="517">
        <v>1</v>
      </c>
      <c r="O217" s="517">
        <v>0</v>
      </c>
      <c r="P217" s="757">
        <v>44.4</v>
      </c>
      <c r="Q217" s="757">
        <v>43.5</v>
      </c>
    </row>
    <row r="218" spans="2:17" ht="9" customHeight="1">
      <c r="C218" s="462"/>
      <c r="D218" s="517"/>
      <c r="E218" s="517"/>
      <c r="F218" s="517"/>
      <c r="G218" s="517"/>
      <c r="H218" s="517"/>
      <c r="I218" s="517"/>
      <c r="J218" s="517"/>
      <c r="K218" s="517"/>
      <c r="L218" s="517"/>
      <c r="M218" s="517"/>
      <c r="N218" s="517"/>
      <c r="O218" s="517"/>
      <c r="P218" s="757"/>
      <c r="Q218" s="757"/>
    </row>
    <row r="219" spans="2:17" ht="9" customHeight="1">
      <c r="B219" s="24" t="s">
        <v>2196</v>
      </c>
      <c r="C219" s="462" t="s">
        <v>1691</v>
      </c>
      <c r="D219" s="517">
        <v>4</v>
      </c>
      <c r="E219" s="517">
        <v>0</v>
      </c>
      <c r="F219" s="517">
        <v>0</v>
      </c>
      <c r="G219" s="517">
        <v>0</v>
      </c>
      <c r="H219" s="517">
        <v>0</v>
      </c>
      <c r="I219" s="517">
        <v>0</v>
      </c>
      <c r="J219" s="517">
        <v>1</v>
      </c>
      <c r="K219" s="517">
        <v>1</v>
      </c>
      <c r="L219" s="517">
        <v>1</v>
      </c>
      <c r="M219" s="517">
        <v>0</v>
      </c>
      <c r="N219" s="517">
        <v>0</v>
      </c>
      <c r="O219" s="517">
        <v>1</v>
      </c>
      <c r="P219" s="757">
        <v>47.0625</v>
      </c>
      <c r="Q219" s="757">
        <v>44</v>
      </c>
    </row>
    <row r="220" spans="2:17" ht="9" customHeight="1">
      <c r="B220" s="24" t="s">
        <v>2369</v>
      </c>
      <c r="C220" s="462" t="s">
        <v>1692</v>
      </c>
      <c r="D220" s="517">
        <v>5</v>
      </c>
      <c r="E220" s="517">
        <v>0</v>
      </c>
      <c r="F220" s="517">
        <v>1</v>
      </c>
      <c r="G220" s="517">
        <v>1</v>
      </c>
      <c r="H220" s="517">
        <v>0</v>
      </c>
      <c r="I220" s="517">
        <v>2</v>
      </c>
      <c r="J220" s="517">
        <v>0</v>
      </c>
      <c r="K220" s="517">
        <v>0</v>
      </c>
      <c r="L220" s="517">
        <v>0</v>
      </c>
      <c r="M220" s="517">
        <v>1</v>
      </c>
      <c r="N220" s="517">
        <v>0</v>
      </c>
      <c r="O220" s="517">
        <v>0</v>
      </c>
      <c r="P220" s="757">
        <v>38.666666666666671</v>
      </c>
      <c r="Q220" s="757">
        <v>38.5</v>
      </c>
    </row>
    <row r="221" spans="2:17" ht="9" customHeight="1">
      <c r="C221" s="462" t="s">
        <v>1693</v>
      </c>
      <c r="D221" s="517">
        <v>9</v>
      </c>
      <c r="E221" s="517">
        <v>0</v>
      </c>
      <c r="F221" s="517">
        <v>1</v>
      </c>
      <c r="G221" s="517">
        <v>1</v>
      </c>
      <c r="H221" s="517">
        <v>0</v>
      </c>
      <c r="I221" s="517">
        <v>2</v>
      </c>
      <c r="J221" s="517">
        <v>1</v>
      </c>
      <c r="K221" s="517">
        <v>1</v>
      </c>
      <c r="L221" s="517">
        <v>1</v>
      </c>
      <c r="M221" s="517">
        <v>1</v>
      </c>
      <c r="N221" s="517">
        <v>0</v>
      </c>
      <c r="O221" s="517">
        <v>1</v>
      </c>
      <c r="P221" s="757">
        <v>42.398148148148152</v>
      </c>
      <c r="Q221" s="757">
        <v>40.5</v>
      </c>
    </row>
    <row r="222" spans="2:17" ht="9" customHeight="1">
      <c r="C222" s="462"/>
      <c r="D222" s="517"/>
      <c r="E222" s="517"/>
      <c r="F222" s="517"/>
      <c r="G222" s="517"/>
      <c r="H222" s="517"/>
      <c r="I222" s="517"/>
      <c r="J222" s="517"/>
      <c r="K222" s="517"/>
      <c r="L222" s="517"/>
      <c r="M222" s="517"/>
      <c r="N222" s="517"/>
      <c r="O222" s="517"/>
      <c r="P222" s="757"/>
      <c r="Q222" s="757"/>
    </row>
    <row r="223" spans="2:17" ht="9" customHeight="1">
      <c r="B223" s="24" t="s">
        <v>763</v>
      </c>
      <c r="C223" s="462" t="s">
        <v>1692</v>
      </c>
      <c r="D223" s="517">
        <v>1</v>
      </c>
      <c r="E223" s="517">
        <v>0</v>
      </c>
      <c r="F223" s="517">
        <v>0</v>
      </c>
      <c r="G223" s="517">
        <v>0</v>
      </c>
      <c r="H223" s="517">
        <v>0</v>
      </c>
      <c r="I223" s="517">
        <v>0</v>
      </c>
      <c r="J223" s="517">
        <v>1</v>
      </c>
      <c r="K223" s="517">
        <v>0</v>
      </c>
      <c r="L223" s="517">
        <v>0</v>
      </c>
      <c r="M223" s="517">
        <v>0</v>
      </c>
      <c r="N223" s="517">
        <v>0</v>
      </c>
      <c r="O223" s="517">
        <v>0</v>
      </c>
      <c r="P223" s="758" t="s">
        <v>827</v>
      </c>
      <c r="Q223" s="758" t="s">
        <v>3254</v>
      </c>
    </row>
    <row r="224" spans="2:17" ht="9" customHeight="1">
      <c r="C224" s="462"/>
      <c r="D224" s="517"/>
      <c r="E224" s="517"/>
      <c r="F224" s="517"/>
      <c r="G224" s="517"/>
      <c r="H224" s="517"/>
      <c r="I224" s="517"/>
      <c r="J224" s="517"/>
      <c r="K224" s="517"/>
      <c r="L224" s="517"/>
      <c r="M224" s="517"/>
      <c r="N224" s="517"/>
      <c r="O224" s="517"/>
      <c r="P224" s="757"/>
      <c r="Q224" s="757"/>
    </row>
    <row r="225" spans="1:17" s="30" customFormat="1" ht="9" customHeight="1">
      <c r="A225" s="24"/>
      <c r="B225" s="24" t="s">
        <v>764</v>
      </c>
      <c r="C225" s="462" t="s">
        <v>1691</v>
      </c>
      <c r="D225" s="517">
        <v>1</v>
      </c>
      <c r="E225" s="517">
        <v>0</v>
      </c>
      <c r="F225" s="517">
        <v>0</v>
      </c>
      <c r="G225" s="517">
        <v>0</v>
      </c>
      <c r="H225" s="517">
        <v>0</v>
      </c>
      <c r="I225" s="517">
        <v>1</v>
      </c>
      <c r="J225" s="517">
        <v>0</v>
      </c>
      <c r="K225" s="517">
        <v>0</v>
      </c>
      <c r="L225" s="517">
        <v>0</v>
      </c>
      <c r="M225" s="517">
        <v>0</v>
      </c>
      <c r="N225" s="517">
        <v>0</v>
      </c>
      <c r="O225" s="517">
        <v>0</v>
      </c>
      <c r="P225" s="758" t="s">
        <v>827</v>
      </c>
      <c r="Q225" s="758" t="s">
        <v>3254</v>
      </c>
    </row>
    <row r="226" spans="1:17" ht="9" customHeight="1">
      <c r="C226" s="462" t="s">
        <v>1692</v>
      </c>
      <c r="D226" s="517">
        <v>3</v>
      </c>
      <c r="E226" s="517">
        <v>0</v>
      </c>
      <c r="F226" s="517">
        <v>0</v>
      </c>
      <c r="G226" s="517">
        <v>0</v>
      </c>
      <c r="H226" s="517">
        <v>0</v>
      </c>
      <c r="I226" s="517">
        <v>1</v>
      </c>
      <c r="J226" s="517">
        <v>0</v>
      </c>
      <c r="K226" s="517">
        <v>0</v>
      </c>
      <c r="L226" s="517">
        <v>1</v>
      </c>
      <c r="M226" s="517">
        <v>0</v>
      </c>
      <c r="N226" s="517">
        <v>0</v>
      </c>
      <c r="O226" s="517">
        <v>1</v>
      </c>
      <c r="P226" s="758" t="s">
        <v>827</v>
      </c>
      <c r="Q226" s="758" t="s">
        <v>3254</v>
      </c>
    </row>
    <row r="227" spans="1:17" ht="9" customHeight="1">
      <c r="C227" s="462" t="s">
        <v>1693</v>
      </c>
      <c r="D227" s="517">
        <v>4</v>
      </c>
      <c r="E227" s="517">
        <v>0</v>
      </c>
      <c r="F227" s="517">
        <v>0</v>
      </c>
      <c r="G227" s="517">
        <v>0</v>
      </c>
      <c r="H227" s="517">
        <v>0</v>
      </c>
      <c r="I227" s="517">
        <v>2</v>
      </c>
      <c r="J227" s="517">
        <v>0</v>
      </c>
      <c r="K227" s="517">
        <v>0</v>
      </c>
      <c r="L227" s="517">
        <v>1</v>
      </c>
      <c r="M227" s="517">
        <v>0</v>
      </c>
      <c r="N227" s="517">
        <v>0</v>
      </c>
      <c r="O227" s="517">
        <v>1</v>
      </c>
      <c r="P227" s="757">
        <v>44.979166666666664</v>
      </c>
      <c r="Q227" s="757">
        <v>40</v>
      </c>
    </row>
    <row r="228" spans="1:17" ht="9" customHeight="1">
      <c r="A228" s="449"/>
      <c r="B228" s="449"/>
      <c r="C228" s="462"/>
      <c r="D228" s="517"/>
      <c r="E228" s="517"/>
      <c r="F228" s="517"/>
      <c r="G228" s="517"/>
      <c r="H228" s="517"/>
      <c r="I228" s="517"/>
      <c r="J228" s="517"/>
      <c r="K228" s="517"/>
      <c r="L228" s="517"/>
      <c r="M228" s="517"/>
      <c r="N228" s="517"/>
      <c r="O228" s="517"/>
      <c r="P228" s="757"/>
      <c r="Q228" s="757"/>
    </row>
    <row r="229" spans="1:17" ht="9" customHeight="1">
      <c r="B229" s="48" t="s">
        <v>115</v>
      </c>
      <c r="C229" s="462" t="s">
        <v>1691</v>
      </c>
      <c r="D229" s="517">
        <v>12</v>
      </c>
      <c r="E229" s="517">
        <v>0</v>
      </c>
      <c r="F229" s="517">
        <v>0</v>
      </c>
      <c r="G229" s="517">
        <v>0</v>
      </c>
      <c r="H229" s="517">
        <v>0</v>
      </c>
      <c r="I229" s="517">
        <v>3</v>
      </c>
      <c r="J229" s="517">
        <v>3</v>
      </c>
      <c r="K229" s="517">
        <v>4</v>
      </c>
      <c r="L229" s="517">
        <v>1</v>
      </c>
      <c r="M229" s="517">
        <v>0</v>
      </c>
      <c r="N229" s="517">
        <v>0</v>
      </c>
      <c r="O229" s="517">
        <v>1</v>
      </c>
      <c r="P229" s="757">
        <v>43.5625</v>
      </c>
      <c r="Q229" s="757">
        <v>42</v>
      </c>
    </row>
    <row r="230" spans="1:17" s="30" customFormat="1" ht="9" customHeight="1">
      <c r="A230" s="24"/>
      <c r="B230" s="24"/>
      <c r="C230" s="462" t="s">
        <v>1692</v>
      </c>
      <c r="D230" s="517">
        <v>20</v>
      </c>
      <c r="E230" s="517">
        <v>1</v>
      </c>
      <c r="F230" s="517">
        <v>1</v>
      </c>
      <c r="G230" s="517">
        <v>1</v>
      </c>
      <c r="H230" s="517">
        <v>4</v>
      </c>
      <c r="I230" s="517">
        <v>3</v>
      </c>
      <c r="J230" s="517">
        <v>3</v>
      </c>
      <c r="K230" s="517">
        <v>0</v>
      </c>
      <c r="L230" s="517">
        <v>1</v>
      </c>
      <c r="M230" s="517">
        <v>2</v>
      </c>
      <c r="N230" s="517">
        <v>2</v>
      </c>
      <c r="O230" s="517">
        <v>2</v>
      </c>
      <c r="P230" s="757">
        <v>41.65</v>
      </c>
      <c r="Q230" s="757">
        <v>40</v>
      </c>
    </row>
    <row r="231" spans="1:17" ht="9" customHeight="1">
      <c r="C231" s="462" t="s">
        <v>1693</v>
      </c>
      <c r="D231" s="517">
        <v>32</v>
      </c>
      <c r="E231" s="517">
        <v>1</v>
      </c>
      <c r="F231" s="517">
        <v>1</v>
      </c>
      <c r="G231" s="517">
        <v>1</v>
      </c>
      <c r="H231" s="517">
        <v>4</v>
      </c>
      <c r="I231" s="517">
        <v>6</v>
      </c>
      <c r="J231" s="517">
        <v>6</v>
      </c>
      <c r="K231" s="517">
        <v>4</v>
      </c>
      <c r="L231" s="517">
        <v>2</v>
      </c>
      <c r="M231" s="517">
        <v>2</v>
      </c>
      <c r="N231" s="517">
        <v>2</v>
      </c>
      <c r="O231" s="517">
        <v>3</v>
      </c>
      <c r="P231" s="757">
        <v>42.3671875</v>
      </c>
      <c r="Q231" s="757">
        <v>41</v>
      </c>
    </row>
    <row r="232" spans="1:17" ht="9" customHeight="1">
      <c r="C232" s="462"/>
      <c r="D232" s="517"/>
      <c r="E232" s="517"/>
      <c r="F232" s="517"/>
      <c r="G232" s="517"/>
      <c r="H232" s="517"/>
      <c r="I232" s="517"/>
      <c r="J232" s="517"/>
      <c r="K232" s="517"/>
      <c r="L232" s="517"/>
      <c r="M232" s="517"/>
      <c r="N232" s="517"/>
      <c r="O232" s="517"/>
      <c r="P232" s="757"/>
      <c r="Q232" s="757"/>
    </row>
    <row r="233" spans="1:17" s="30" customFormat="1" ht="9" customHeight="1">
      <c r="A233" s="24"/>
      <c r="B233" s="24"/>
      <c r="C233" s="462"/>
      <c r="D233" s="517"/>
      <c r="E233" s="517"/>
      <c r="F233" s="517"/>
      <c r="G233" s="517"/>
      <c r="H233" s="517"/>
      <c r="I233" s="517"/>
      <c r="J233" s="517"/>
      <c r="K233" s="517"/>
      <c r="L233" s="517"/>
      <c r="M233" s="517"/>
      <c r="N233" s="517"/>
      <c r="O233" s="517"/>
      <c r="P233" s="757"/>
      <c r="Q233" s="757"/>
    </row>
    <row r="234" spans="1:17" s="30" customFormat="1" ht="9" customHeight="1">
      <c r="A234" s="24" t="s">
        <v>473</v>
      </c>
      <c r="B234" s="24"/>
      <c r="C234" s="462"/>
      <c r="D234" s="517"/>
      <c r="E234" s="517"/>
      <c r="F234" s="517"/>
      <c r="G234" s="517"/>
      <c r="H234" s="517"/>
      <c r="I234" s="517"/>
      <c r="J234" s="517"/>
      <c r="K234" s="517"/>
      <c r="L234" s="517"/>
      <c r="M234" s="517"/>
      <c r="N234" s="517"/>
      <c r="O234" s="517"/>
      <c r="P234" s="757"/>
      <c r="Q234" s="757"/>
    </row>
    <row r="235" spans="1:17" ht="9" customHeight="1">
      <c r="C235" s="462"/>
      <c r="D235" s="517"/>
      <c r="E235" s="517"/>
      <c r="F235" s="517"/>
      <c r="G235" s="517"/>
      <c r="H235" s="517"/>
      <c r="I235" s="517"/>
      <c r="J235" s="517"/>
      <c r="K235" s="517"/>
      <c r="L235" s="517"/>
      <c r="M235" s="517"/>
      <c r="N235" s="517"/>
      <c r="O235" s="517"/>
      <c r="P235" s="757"/>
      <c r="Q235" s="757"/>
    </row>
    <row r="236" spans="1:17" ht="9" customHeight="1">
      <c r="B236" s="24" t="s">
        <v>765</v>
      </c>
      <c r="C236" s="462" t="s">
        <v>1691</v>
      </c>
      <c r="D236" s="517">
        <v>1</v>
      </c>
      <c r="E236" s="517">
        <v>0</v>
      </c>
      <c r="F236" s="517">
        <v>0</v>
      </c>
      <c r="G236" s="517">
        <v>1</v>
      </c>
      <c r="H236" s="517">
        <v>0</v>
      </c>
      <c r="I236" s="517">
        <v>0</v>
      </c>
      <c r="J236" s="517">
        <v>0</v>
      </c>
      <c r="K236" s="517">
        <v>0</v>
      </c>
      <c r="L236" s="517">
        <v>0</v>
      </c>
      <c r="M236" s="517">
        <v>0</v>
      </c>
      <c r="N236" s="517">
        <v>0</v>
      </c>
      <c r="O236" s="517">
        <v>0</v>
      </c>
      <c r="P236" s="758" t="s">
        <v>827</v>
      </c>
      <c r="Q236" s="758" t="s">
        <v>3254</v>
      </c>
    </row>
    <row r="237" spans="1:17" ht="9" customHeight="1">
      <c r="C237" s="462" t="s">
        <v>1692</v>
      </c>
      <c r="D237" s="517">
        <v>2</v>
      </c>
      <c r="E237" s="517">
        <v>0</v>
      </c>
      <c r="F237" s="517">
        <v>0</v>
      </c>
      <c r="G237" s="517">
        <v>0</v>
      </c>
      <c r="H237" s="517">
        <v>0</v>
      </c>
      <c r="I237" s="517">
        <v>0</v>
      </c>
      <c r="J237" s="517">
        <v>0</v>
      </c>
      <c r="K237" s="517">
        <v>1</v>
      </c>
      <c r="L237" s="517">
        <v>0</v>
      </c>
      <c r="M237" s="517">
        <v>0</v>
      </c>
      <c r="N237" s="517">
        <v>0</v>
      </c>
      <c r="O237" s="517">
        <v>1</v>
      </c>
      <c r="P237" s="758" t="s">
        <v>827</v>
      </c>
      <c r="Q237" s="758" t="s">
        <v>3254</v>
      </c>
    </row>
    <row r="238" spans="1:17" ht="9" customHeight="1">
      <c r="C238" s="462" t="s">
        <v>1693</v>
      </c>
      <c r="D238" s="517">
        <v>3</v>
      </c>
      <c r="E238" s="517">
        <v>0</v>
      </c>
      <c r="F238" s="517">
        <v>0</v>
      </c>
      <c r="G238" s="517">
        <v>1</v>
      </c>
      <c r="H238" s="517">
        <v>0</v>
      </c>
      <c r="I238" s="517">
        <v>0</v>
      </c>
      <c r="J238" s="517">
        <v>0</v>
      </c>
      <c r="K238" s="517">
        <v>1</v>
      </c>
      <c r="L238" s="517">
        <v>0</v>
      </c>
      <c r="M238" s="517">
        <v>0</v>
      </c>
      <c r="N238" s="517">
        <v>0</v>
      </c>
      <c r="O238" s="517">
        <v>1</v>
      </c>
      <c r="P238" s="757">
        <v>43.44444444444445</v>
      </c>
      <c r="Q238" s="757">
        <v>42.5</v>
      </c>
    </row>
    <row r="239" spans="1:17" ht="9" customHeight="1">
      <c r="C239" s="462"/>
      <c r="D239" s="517"/>
      <c r="E239" s="517"/>
      <c r="F239" s="517"/>
      <c r="G239" s="517"/>
      <c r="H239" s="517"/>
      <c r="I239" s="517"/>
      <c r="J239" s="517"/>
      <c r="K239" s="517"/>
      <c r="L239" s="517"/>
      <c r="M239" s="517"/>
      <c r="N239" s="517"/>
      <c r="O239" s="517"/>
      <c r="P239" s="757"/>
      <c r="Q239" s="757"/>
    </row>
    <row r="240" spans="1:17" ht="9" customHeight="1">
      <c r="B240" s="24" t="s">
        <v>767</v>
      </c>
      <c r="C240" s="462" t="s">
        <v>1691</v>
      </c>
      <c r="D240" s="517">
        <v>9</v>
      </c>
      <c r="E240" s="517">
        <v>0</v>
      </c>
      <c r="F240" s="517">
        <v>0</v>
      </c>
      <c r="G240" s="517">
        <v>0</v>
      </c>
      <c r="H240" s="517">
        <v>1</v>
      </c>
      <c r="I240" s="517">
        <v>2</v>
      </c>
      <c r="J240" s="517">
        <v>3</v>
      </c>
      <c r="K240" s="517">
        <v>1</v>
      </c>
      <c r="L240" s="517">
        <v>1</v>
      </c>
      <c r="M240" s="517">
        <v>0</v>
      </c>
      <c r="N240" s="517">
        <v>0</v>
      </c>
      <c r="O240" s="517">
        <v>1</v>
      </c>
      <c r="P240" s="757">
        <v>42.324074074074076</v>
      </c>
      <c r="Q240" s="757">
        <v>40.75</v>
      </c>
    </row>
    <row r="241" spans="1:17" ht="9" customHeight="1">
      <c r="C241" s="462" t="s">
        <v>1692</v>
      </c>
      <c r="D241" s="517">
        <v>3</v>
      </c>
      <c r="E241" s="517">
        <v>0</v>
      </c>
      <c r="F241" s="517">
        <v>0</v>
      </c>
      <c r="G241" s="517">
        <v>0</v>
      </c>
      <c r="H241" s="517">
        <v>3</v>
      </c>
      <c r="I241" s="517">
        <v>0</v>
      </c>
      <c r="J241" s="517">
        <v>0</v>
      </c>
      <c r="K241" s="517">
        <v>0</v>
      </c>
      <c r="L241" s="517">
        <v>0</v>
      </c>
      <c r="M241" s="517">
        <v>0</v>
      </c>
      <c r="N241" s="517">
        <v>0</v>
      </c>
      <c r="O241" s="517">
        <v>0</v>
      </c>
      <c r="P241" s="757">
        <v>38.166666666666664</v>
      </c>
      <c r="Q241" s="757">
        <v>37.5</v>
      </c>
    </row>
    <row r="242" spans="1:17" s="30" customFormat="1" ht="9" customHeight="1">
      <c r="A242" s="24"/>
      <c r="B242" s="24"/>
      <c r="C242" s="462" t="s">
        <v>1693</v>
      </c>
      <c r="D242" s="517">
        <v>12</v>
      </c>
      <c r="E242" s="517">
        <v>0</v>
      </c>
      <c r="F242" s="517">
        <v>0</v>
      </c>
      <c r="G242" s="517">
        <v>0</v>
      </c>
      <c r="H242" s="517">
        <v>4</v>
      </c>
      <c r="I242" s="517">
        <v>2</v>
      </c>
      <c r="J242" s="517">
        <v>3</v>
      </c>
      <c r="K242" s="517">
        <v>1</v>
      </c>
      <c r="L242" s="517">
        <v>1</v>
      </c>
      <c r="M242" s="517">
        <v>0</v>
      </c>
      <c r="N242" s="517">
        <v>0</v>
      </c>
      <c r="O242" s="517">
        <v>1</v>
      </c>
      <c r="P242" s="757">
        <v>41.284722222222221</v>
      </c>
      <c r="Q242" s="757">
        <v>40</v>
      </c>
    </row>
    <row r="243" spans="1:17" s="30" customFormat="1" ht="9" customHeight="1">
      <c r="A243" s="24"/>
      <c r="B243" s="24"/>
      <c r="C243" s="462"/>
      <c r="D243" s="517"/>
      <c r="E243" s="517"/>
      <c r="F243" s="517"/>
      <c r="G243" s="517"/>
      <c r="H243" s="517"/>
      <c r="I243" s="517"/>
      <c r="J243" s="517"/>
      <c r="K243" s="517"/>
      <c r="L243" s="517"/>
      <c r="M243" s="517"/>
      <c r="N243" s="517"/>
      <c r="O243" s="517"/>
      <c r="P243" s="757"/>
      <c r="Q243" s="757"/>
    </row>
    <row r="244" spans="1:17" s="30" customFormat="1" ht="9" customHeight="1">
      <c r="A244" s="24"/>
      <c r="B244" s="24" t="s">
        <v>1723</v>
      </c>
      <c r="C244" s="462" t="s">
        <v>1691</v>
      </c>
      <c r="D244" s="517">
        <v>10</v>
      </c>
      <c r="E244" s="517">
        <v>0</v>
      </c>
      <c r="F244" s="517">
        <v>0</v>
      </c>
      <c r="G244" s="517">
        <v>0</v>
      </c>
      <c r="H244" s="517">
        <v>1</v>
      </c>
      <c r="I244" s="517">
        <v>3</v>
      </c>
      <c r="J244" s="517">
        <v>3</v>
      </c>
      <c r="K244" s="517">
        <v>1</v>
      </c>
      <c r="L244" s="517">
        <v>1</v>
      </c>
      <c r="M244" s="517">
        <v>0</v>
      </c>
      <c r="N244" s="517">
        <v>0</v>
      </c>
      <c r="O244" s="517">
        <v>1</v>
      </c>
      <c r="P244" s="758" t="s">
        <v>827</v>
      </c>
      <c r="Q244" s="758" t="s">
        <v>3254</v>
      </c>
    </row>
    <row r="245" spans="1:17" s="30" customFormat="1" ht="9" customHeight="1">
      <c r="A245" s="24"/>
      <c r="B245" s="24"/>
      <c r="C245" s="462" t="s">
        <v>1692</v>
      </c>
      <c r="D245" s="517">
        <v>1</v>
      </c>
      <c r="E245" s="517">
        <v>0</v>
      </c>
      <c r="F245" s="517">
        <v>0</v>
      </c>
      <c r="G245" s="517">
        <v>0</v>
      </c>
      <c r="H245" s="517">
        <v>0</v>
      </c>
      <c r="I245" s="517">
        <v>0</v>
      </c>
      <c r="J245" s="517">
        <v>0</v>
      </c>
      <c r="K245" s="517">
        <v>1</v>
      </c>
      <c r="L245" s="517">
        <v>0</v>
      </c>
      <c r="M245" s="517">
        <v>0</v>
      </c>
      <c r="N245" s="517">
        <v>0</v>
      </c>
      <c r="O245" s="517">
        <v>0</v>
      </c>
      <c r="P245" s="758" t="s">
        <v>827</v>
      </c>
      <c r="Q245" s="758" t="s">
        <v>3254</v>
      </c>
    </row>
    <row r="246" spans="1:17" s="30" customFormat="1" ht="9" customHeight="1">
      <c r="A246" s="24"/>
      <c r="B246" s="24"/>
      <c r="C246" s="462" t="s">
        <v>1693</v>
      </c>
      <c r="D246" s="517">
        <v>11</v>
      </c>
      <c r="E246" s="517">
        <v>0</v>
      </c>
      <c r="F246" s="517">
        <v>0</v>
      </c>
      <c r="G246" s="517">
        <v>0</v>
      </c>
      <c r="H246" s="517">
        <v>1</v>
      </c>
      <c r="I246" s="517">
        <v>3</v>
      </c>
      <c r="J246" s="517">
        <v>3</v>
      </c>
      <c r="K246" s="517">
        <v>2</v>
      </c>
      <c r="L246" s="517">
        <v>1</v>
      </c>
      <c r="M246" s="517">
        <v>0</v>
      </c>
      <c r="N246" s="517">
        <v>0</v>
      </c>
      <c r="O246" s="517">
        <v>1</v>
      </c>
      <c r="P246" s="757">
        <v>42.36363636363636</v>
      </c>
      <c r="Q246" s="757">
        <v>40.75</v>
      </c>
    </row>
    <row r="247" spans="1:17" s="30" customFormat="1" ht="9" customHeight="1">
      <c r="A247" s="24"/>
      <c r="B247" s="24"/>
      <c r="C247" s="449"/>
      <c r="D247" s="517"/>
      <c r="E247" s="517"/>
      <c r="F247" s="517"/>
      <c r="G247" s="517"/>
      <c r="H247" s="517"/>
      <c r="I247" s="517"/>
      <c r="J247" s="517"/>
      <c r="K247" s="517"/>
      <c r="L247" s="517"/>
      <c r="M247" s="517"/>
      <c r="N247" s="517"/>
      <c r="O247" s="517"/>
      <c r="P247" s="757"/>
      <c r="Q247" s="757"/>
    </row>
    <row r="248" spans="1:17" s="30" customFormat="1" ht="9" customHeight="1">
      <c r="A248" s="211" t="s">
        <v>88</v>
      </c>
      <c r="C248" s="448"/>
      <c r="D248" s="517"/>
      <c r="E248" s="517"/>
      <c r="F248" s="517"/>
      <c r="G248" s="517"/>
      <c r="H248" s="517"/>
      <c r="I248" s="517"/>
      <c r="J248" s="517"/>
      <c r="K248" s="517"/>
      <c r="L248" s="517"/>
      <c r="M248" s="517"/>
      <c r="N248" s="517"/>
      <c r="O248" s="517"/>
      <c r="P248" s="757"/>
      <c r="Q248" s="757"/>
    </row>
    <row r="249" spans="1:17" s="30" customFormat="1" ht="9" customHeight="1">
      <c r="A249" s="30" t="s">
        <v>2358</v>
      </c>
      <c r="C249" s="448"/>
      <c r="D249" s="517"/>
      <c r="E249" s="517"/>
      <c r="F249" s="517"/>
      <c r="G249" s="517"/>
      <c r="H249" s="517"/>
      <c r="I249" s="517"/>
      <c r="J249" s="517"/>
      <c r="K249" s="517"/>
      <c r="L249" s="517"/>
      <c r="M249" s="517"/>
      <c r="N249" s="517"/>
      <c r="O249" s="517"/>
      <c r="P249" s="757"/>
      <c r="Q249" s="757"/>
    </row>
    <row r="250" spans="1:17" s="30" customFormat="1" ht="9" customHeight="1">
      <c r="C250" s="448"/>
      <c r="D250" s="517"/>
      <c r="E250" s="517"/>
      <c r="F250" s="517"/>
      <c r="G250" s="517"/>
      <c r="H250" s="517"/>
      <c r="I250" s="517"/>
      <c r="J250" s="517"/>
      <c r="K250" s="517"/>
      <c r="L250" s="517"/>
      <c r="M250" s="517"/>
      <c r="N250" s="517"/>
      <c r="O250" s="517"/>
      <c r="P250" s="757"/>
      <c r="Q250" s="757"/>
    </row>
    <row r="251" spans="1:17" ht="9" customHeight="1">
      <c r="A251" s="30"/>
      <c r="B251" s="30"/>
      <c r="C251" s="448"/>
      <c r="D251" s="517"/>
      <c r="E251" s="517"/>
      <c r="F251" s="517"/>
      <c r="G251" s="517"/>
      <c r="H251" s="517"/>
      <c r="I251" s="517"/>
      <c r="J251" s="517"/>
      <c r="K251" s="517"/>
      <c r="L251" s="517"/>
      <c r="M251" s="517"/>
      <c r="N251" s="517"/>
      <c r="O251" s="517"/>
      <c r="P251" s="757"/>
      <c r="Q251" s="757"/>
    </row>
    <row r="252" spans="1:17" ht="9" customHeight="1">
      <c r="A252" s="49" t="s">
        <v>3078</v>
      </c>
      <c r="B252" s="49"/>
      <c r="D252" s="517"/>
      <c r="E252" s="517"/>
      <c r="F252" s="517"/>
      <c r="G252" s="517"/>
      <c r="H252" s="517"/>
      <c r="I252" s="517"/>
      <c r="J252" s="517"/>
      <c r="K252" s="517"/>
      <c r="L252" s="517"/>
      <c r="M252" s="517"/>
      <c r="N252" s="517"/>
      <c r="O252" s="517"/>
      <c r="P252" s="757"/>
      <c r="Q252" s="757"/>
    </row>
    <row r="253" spans="1:17" ht="9" customHeight="1">
      <c r="B253" s="24" t="s">
        <v>769</v>
      </c>
      <c r="C253" s="462" t="s">
        <v>1691</v>
      </c>
      <c r="D253" s="517">
        <v>1</v>
      </c>
      <c r="E253" s="517">
        <v>0</v>
      </c>
      <c r="F253" s="517">
        <v>0</v>
      </c>
      <c r="G253" s="517">
        <v>0</v>
      </c>
      <c r="H253" s="517">
        <v>0</v>
      </c>
      <c r="I253" s="517">
        <v>0</v>
      </c>
      <c r="J253" s="517">
        <v>1</v>
      </c>
      <c r="K253" s="517">
        <v>0</v>
      </c>
      <c r="L253" s="517">
        <v>0</v>
      </c>
      <c r="M253" s="517">
        <v>0</v>
      </c>
      <c r="N253" s="517">
        <v>0</v>
      </c>
      <c r="O253" s="517">
        <v>0</v>
      </c>
      <c r="P253" s="758" t="s">
        <v>827</v>
      </c>
      <c r="Q253" s="758" t="s">
        <v>3254</v>
      </c>
    </row>
    <row r="254" spans="1:17" ht="9" customHeight="1">
      <c r="C254" s="462"/>
      <c r="D254" s="517"/>
      <c r="E254" s="517"/>
      <c r="F254" s="517"/>
      <c r="G254" s="517"/>
      <c r="H254" s="517"/>
      <c r="I254" s="517"/>
      <c r="J254" s="517"/>
      <c r="K254" s="517"/>
      <c r="L254" s="517"/>
      <c r="M254" s="517"/>
      <c r="N254" s="517"/>
      <c r="O254" s="517"/>
      <c r="P254" s="757"/>
      <c r="Q254" s="757"/>
    </row>
    <row r="255" spans="1:17" ht="9" customHeight="1">
      <c r="B255" s="24" t="s">
        <v>770</v>
      </c>
      <c r="C255" s="462" t="s">
        <v>1691</v>
      </c>
      <c r="D255" s="517">
        <v>1</v>
      </c>
      <c r="E255" s="517">
        <v>0</v>
      </c>
      <c r="F255" s="517">
        <v>0</v>
      </c>
      <c r="G255" s="517">
        <v>0</v>
      </c>
      <c r="H255" s="517">
        <v>0</v>
      </c>
      <c r="I255" s="517">
        <v>0</v>
      </c>
      <c r="J255" s="517">
        <v>0</v>
      </c>
      <c r="K255" s="517">
        <v>0</v>
      </c>
      <c r="L255" s="517">
        <v>0</v>
      </c>
      <c r="M255" s="517">
        <v>0</v>
      </c>
      <c r="N255" s="517">
        <v>0</v>
      </c>
      <c r="O255" s="517">
        <v>1</v>
      </c>
      <c r="P255" s="758" t="s">
        <v>827</v>
      </c>
      <c r="Q255" s="758" t="s">
        <v>3254</v>
      </c>
    </row>
    <row r="256" spans="1:17" ht="9" customHeight="1">
      <c r="C256" s="462" t="s">
        <v>1692</v>
      </c>
      <c r="D256" s="517">
        <v>3</v>
      </c>
      <c r="E256" s="517">
        <v>0</v>
      </c>
      <c r="F256" s="517">
        <v>0</v>
      </c>
      <c r="G256" s="517">
        <v>0</v>
      </c>
      <c r="H256" s="517">
        <v>0</v>
      </c>
      <c r="I256" s="517">
        <v>0</v>
      </c>
      <c r="J256" s="517">
        <v>0</v>
      </c>
      <c r="K256" s="517">
        <v>0</v>
      </c>
      <c r="L256" s="517">
        <v>0</v>
      </c>
      <c r="M256" s="517">
        <v>1</v>
      </c>
      <c r="N256" s="517">
        <v>2</v>
      </c>
      <c r="O256" s="517">
        <v>0</v>
      </c>
      <c r="P256" s="758" t="s">
        <v>827</v>
      </c>
      <c r="Q256" s="758" t="s">
        <v>3254</v>
      </c>
    </row>
    <row r="257" spans="2:17" ht="9" customHeight="1">
      <c r="C257" s="462" t="s">
        <v>1693</v>
      </c>
      <c r="D257" s="517">
        <v>4</v>
      </c>
      <c r="E257" s="517">
        <v>0</v>
      </c>
      <c r="F257" s="517">
        <v>0</v>
      </c>
      <c r="G257" s="517">
        <v>0</v>
      </c>
      <c r="H257" s="517">
        <v>0</v>
      </c>
      <c r="I257" s="517">
        <v>0</v>
      </c>
      <c r="J257" s="517">
        <v>0</v>
      </c>
      <c r="K257" s="517">
        <v>0</v>
      </c>
      <c r="L257" s="517">
        <v>0</v>
      </c>
      <c r="M257" s="517">
        <v>1</v>
      </c>
      <c r="N257" s="517">
        <v>2</v>
      </c>
      <c r="O257" s="517">
        <v>1</v>
      </c>
      <c r="P257" s="757">
        <v>49.625</v>
      </c>
      <c r="Q257" s="757">
        <v>49</v>
      </c>
    </row>
    <row r="258" spans="2:17" ht="9" customHeight="1">
      <c r="C258" s="462"/>
      <c r="D258" s="517"/>
      <c r="E258" s="517"/>
      <c r="F258" s="517"/>
      <c r="G258" s="517"/>
      <c r="H258" s="517"/>
      <c r="I258" s="517"/>
      <c r="J258" s="517"/>
      <c r="K258" s="517"/>
      <c r="L258" s="517"/>
      <c r="M258" s="517"/>
      <c r="N258" s="517"/>
      <c r="O258" s="517"/>
      <c r="P258" s="757"/>
      <c r="Q258" s="757"/>
    </row>
    <row r="259" spans="2:17" ht="9" customHeight="1">
      <c r="B259" s="24" t="s">
        <v>771</v>
      </c>
      <c r="C259" s="462" t="s">
        <v>1691</v>
      </c>
      <c r="D259" s="517">
        <v>2</v>
      </c>
      <c r="E259" s="517">
        <v>0</v>
      </c>
      <c r="F259" s="517">
        <v>0</v>
      </c>
      <c r="G259" s="517">
        <v>0</v>
      </c>
      <c r="H259" s="517">
        <v>0</v>
      </c>
      <c r="I259" s="517">
        <v>0</v>
      </c>
      <c r="J259" s="517">
        <v>0</v>
      </c>
      <c r="K259" s="517">
        <v>1</v>
      </c>
      <c r="L259" s="517">
        <v>0</v>
      </c>
      <c r="M259" s="517">
        <v>0</v>
      </c>
      <c r="N259" s="517">
        <v>1</v>
      </c>
      <c r="O259" s="517">
        <v>0</v>
      </c>
      <c r="P259" s="757">
        <v>46.958333333333336</v>
      </c>
      <c r="Q259" s="757">
        <v>44</v>
      </c>
    </row>
    <row r="260" spans="2:17" ht="9" customHeight="1">
      <c r="C260" s="462"/>
      <c r="D260" s="517"/>
      <c r="E260" s="517"/>
      <c r="F260" s="517"/>
      <c r="G260" s="517"/>
      <c r="H260" s="517"/>
      <c r="I260" s="517"/>
      <c r="J260" s="517"/>
      <c r="K260" s="517"/>
      <c r="L260" s="517"/>
      <c r="M260" s="517"/>
      <c r="N260" s="517"/>
      <c r="O260" s="517"/>
      <c r="P260" s="757"/>
      <c r="Q260" s="757"/>
    </row>
    <row r="261" spans="2:17" ht="9" customHeight="1">
      <c r="B261" s="24" t="s">
        <v>772</v>
      </c>
      <c r="C261" s="462" t="s">
        <v>1691</v>
      </c>
      <c r="D261" s="517">
        <v>3</v>
      </c>
      <c r="E261" s="517">
        <v>0</v>
      </c>
      <c r="F261" s="517">
        <v>0</v>
      </c>
      <c r="G261" s="517">
        <v>0</v>
      </c>
      <c r="H261" s="517">
        <v>0</v>
      </c>
      <c r="I261" s="517">
        <v>0</v>
      </c>
      <c r="J261" s="517">
        <v>0</v>
      </c>
      <c r="K261" s="517">
        <v>0</v>
      </c>
      <c r="L261" s="517">
        <v>0</v>
      </c>
      <c r="M261" s="517">
        <v>0</v>
      </c>
      <c r="N261" s="517">
        <v>1</v>
      </c>
      <c r="O261" s="517">
        <v>2</v>
      </c>
      <c r="P261" s="758" t="s">
        <v>827</v>
      </c>
      <c r="Q261" s="758" t="s">
        <v>3254</v>
      </c>
    </row>
    <row r="262" spans="2:17" ht="9" customHeight="1">
      <c r="C262" s="462" t="s">
        <v>1692</v>
      </c>
      <c r="D262" s="517">
        <v>1</v>
      </c>
      <c r="E262" s="517">
        <v>0</v>
      </c>
      <c r="F262" s="517">
        <v>0</v>
      </c>
      <c r="G262" s="517">
        <v>0</v>
      </c>
      <c r="H262" s="517">
        <v>0</v>
      </c>
      <c r="I262" s="517">
        <v>0</v>
      </c>
      <c r="J262" s="517">
        <v>0</v>
      </c>
      <c r="K262" s="517">
        <v>0</v>
      </c>
      <c r="L262" s="517">
        <v>0</v>
      </c>
      <c r="M262" s="517">
        <v>1</v>
      </c>
      <c r="N262" s="517">
        <v>0</v>
      </c>
      <c r="O262" s="517">
        <v>0</v>
      </c>
      <c r="P262" s="758" t="s">
        <v>827</v>
      </c>
      <c r="Q262" s="758" t="s">
        <v>3254</v>
      </c>
    </row>
    <row r="263" spans="2:17" ht="9" customHeight="1">
      <c r="C263" s="462" t="s">
        <v>1693</v>
      </c>
      <c r="D263" s="517">
        <v>4</v>
      </c>
      <c r="E263" s="517">
        <v>0</v>
      </c>
      <c r="F263" s="517">
        <v>0</v>
      </c>
      <c r="G263" s="517">
        <v>0</v>
      </c>
      <c r="H263" s="517">
        <v>0</v>
      </c>
      <c r="I263" s="517">
        <v>0</v>
      </c>
      <c r="J263" s="517">
        <v>0</v>
      </c>
      <c r="K263" s="517">
        <v>0</v>
      </c>
      <c r="L263" s="517">
        <v>0</v>
      </c>
      <c r="M263" s="517">
        <v>1</v>
      </c>
      <c r="N263" s="517">
        <v>1</v>
      </c>
      <c r="O263" s="517">
        <v>2</v>
      </c>
      <c r="P263" s="757">
        <v>51.8125</v>
      </c>
      <c r="Q263" s="757">
        <v>49</v>
      </c>
    </row>
    <row r="264" spans="2:17" ht="9" customHeight="1">
      <c r="C264" s="462"/>
      <c r="D264" s="517"/>
      <c r="E264" s="517"/>
      <c r="F264" s="517"/>
      <c r="G264" s="517"/>
      <c r="H264" s="517"/>
      <c r="I264" s="517"/>
      <c r="J264" s="517"/>
      <c r="K264" s="517"/>
      <c r="L264" s="517"/>
      <c r="M264" s="517"/>
      <c r="N264" s="517"/>
      <c r="O264" s="517"/>
      <c r="P264" s="757"/>
      <c r="Q264" s="757"/>
    </row>
    <row r="265" spans="2:17" ht="9" customHeight="1">
      <c r="B265" s="24" t="s">
        <v>773</v>
      </c>
      <c r="C265" s="462" t="s">
        <v>1691</v>
      </c>
      <c r="D265" s="517">
        <v>1</v>
      </c>
      <c r="E265" s="517">
        <v>0</v>
      </c>
      <c r="F265" s="517">
        <v>0</v>
      </c>
      <c r="G265" s="517">
        <v>0</v>
      </c>
      <c r="H265" s="517">
        <v>0</v>
      </c>
      <c r="I265" s="517">
        <v>0</v>
      </c>
      <c r="J265" s="517">
        <v>0</v>
      </c>
      <c r="K265" s="517">
        <v>0</v>
      </c>
      <c r="L265" s="517">
        <v>0</v>
      </c>
      <c r="M265" s="517">
        <v>0</v>
      </c>
      <c r="N265" s="517">
        <v>0</v>
      </c>
      <c r="O265" s="517">
        <v>1</v>
      </c>
      <c r="P265" s="758" t="s">
        <v>827</v>
      </c>
      <c r="Q265" s="758" t="s">
        <v>3254</v>
      </c>
    </row>
    <row r="266" spans="2:17" ht="9" customHeight="1">
      <c r="C266" s="462"/>
      <c r="D266" s="517"/>
      <c r="E266" s="517"/>
      <c r="F266" s="517"/>
      <c r="G266" s="517"/>
      <c r="H266" s="517"/>
      <c r="I266" s="517"/>
      <c r="J266" s="517"/>
      <c r="K266" s="517"/>
      <c r="L266" s="517"/>
      <c r="M266" s="517"/>
      <c r="N266" s="517"/>
      <c r="O266" s="517"/>
      <c r="P266" s="757"/>
      <c r="Q266" s="757"/>
    </row>
    <row r="267" spans="2:17" ht="9" customHeight="1">
      <c r="B267" s="24" t="s">
        <v>774</v>
      </c>
      <c r="C267" s="462" t="s">
        <v>1691</v>
      </c>
      <c r="D267" s="517">
        <v>15</v>
      </c>
      <c r="E267" s="517">
        <v>0</v>
      </c>
      <c r="F267" s="517">
        <v>0</v>
      </c>
      <c r="G267" s="517">
        <v>2</v>
      </c>
      <c r="H267" s="517">
        <v>4</v>
      </c>
      <c r="I267" s="517">
        <v>5</v>
      </c>
      <c r="J267" s="517">
        <v>2</v>
      </c>
      <c r="K267" s="517">
        <v>0</v>
      </c>
      <c r="L267" s="517">
        <v>1</v>
      </c>
      <c r="M267" s="517">
        <v>0</v>
      </c>
      <c r="N267" s="517">
        <v>0</v>
      </c>
      <c r="O267" s="517">
        <v>1</v>
      </c>
      <c r="P267" s="757">
        <v>40.411111111111111</v>
      </c>
      <c r="Q267" s="757">
        <v>39.125</v>
      </c>
    </row>
    <row r="268" spans="2:17" ht="9" customHeight="1">
      <c r="C268" s="462" t="s">
        <v>1692</v>
      </c>
      <c r="D268" s="517">
        <v>2</v>
      </c>
      <c r="E268" s="517">
        <v>0</v>
      </c>
      <c r="F268" s="517">
        <v>0</v>
      </c>
      <c r="G268" s="517">
        <v>2</v>
      </c>
      <c r="H268" s="517">
        <v>0</v>
      </c>
      <c r="I268" s="517">
        <v>0</v>
      </c>
      <c r="J268" s="517">
        <v>0</v>
      </c>
      <c r="K268" s="517">
        <v>0</v>
      </c>
      <c r="L268" s="517">
        <v>0</v>
      </c>
      <c r="M268" s="517">
        <v>0</v>
      </c>
      <c r="N268" s="517">
        <v>0</v>
      </c>
      <c r="O268" s="517">
        <v>0</v>
      </c>
      <c r="P268" s="757">
        <v>35.875</v>
      </c>
      <c r="Q268" s="757">
        <v>35.5</v>
      </c>
    </row>
    <row r="269" spans="2:17" ht="9" customHeight="1">
      <c r="C269" s="462" t="s">
        <v>1693</v>
      </c>
      <c r="D269" s="517">
        <v>17</v>
      </c>
      <c r="E269" s="517">
        <v>0</v>
      </c>
      <c r="F269" s="517">
        <v>0</v>
      </c>
      <c r="G269" s="517">
        <v>4</v>
      </c>
      <c r="H269" s="517">
        <v>4</v>
      </c>
      <c r="I269" s="517">
        <v>5</v>
      </c>
      <c r="J269" s="517">
        <v>2</v>
      </c>
      <c r="K269" s="517">
        <v>0</v>
      </c>
      <c r="L269" s="517">
        <v>1</v>
      </c>
      <c r="M269" s="517">
        <v>0</v>
      </c>
      <c r="N269" s="517">
        <v>0</v>
      </c>
      <c r="O269" s="517">
        <v>1</v>
      </c>
      <c r="P269" s="757">
        <v>39.877450980392155</v>
      </c>
      <c r="Q269" s="757">
        <v>38.5</v>
      </c>
    </row>
    <row r="270" spans="2:17" ht="9" customHeight="1">
      <c r="C270" s="462"/>
      <c r="D270" s="517"/>
      <c r="E270" s="517"/>
      <c r="F270" s="517"/>
      <c r="G270" s="517"/>
      <c r="H270" s="517"/>
      <c r="I270" s="517"/>
      <c r="J270" s="517"/>
      <c r="K270" s="517"/>
      <c r="L270" s="517"/>
      <c r="M270" s="517"/>
      <c r="N270" s="517"/>
      <c r="O270" s="517"/>
      <c r="P270" s="757"/>
      <c r="Q270" s="757"/>
    </row>
    <row r="271" spans="2:17" ht="9" customHeight="1">
      <c r="B271" s="24" t="s">
        <v>775</v>
      </c>
      <c r="C271" s="462" t="s">
        <v>1691</v>
      </c>
      <c r="D271" s="517">
        <v>8</v>
      </c>
      <c r="E271" s="517">
        <v>0</v>
      </c>
      <c r="F271" s="517">
        <v>0</v>
      </c>
      <c r="G271" s="517">
        <v>1</v>
      </c>
      <c r="H271" s="517">
        <v>1</v>
      </c>
      <c r="I271" s="517">
        <v>2</v>
      </c>
      <c r="J271" s="517">
        <v>1</v>
      </c>
      <c r="K271" s="517">
        <v>2</v>
      </c>
      <c r="L271" s="517">
        <v>0</v>
      </c>
      <c r="M271" s="517">
        <v>0</v>
      </c>
      <c r="N271" s="517">
        <v>0</v>
      </c>
      <c r="O271" s="517">
        <v>1</v>
      </c>
      <c r="P271" s="757">
        <v>41.447916666666664</v>
      </c>
      <c r="Q271" s="757">
        <v>40</v>
      </c>
    </row>
    <row r="272" spans="2:17" ht="9" customHeight="1">
      <c r="C272" s="462" t="s">
        <v>1692</v>
      </c>
      <c r="D272" s="517">
        <v>2</v>
      </c>
      <c r="E272" s="517">
        <v>0</v>
      </c>
      <c r="F272" s="517">
        <v>0</v>
      </c>
      <c r="G272" s="517">
        <v>0</v>
      </c>
      <c r="H272" s="517">
        <v>1</v>
      </c>
      <c r="I272" s="517">
        <v>0</v>
      </c>
      <c r="J272" s="517">
        <v>0</v>
      </c>
      <c r="K272" s="517">
        <v>0</v>
      </c>
      <c r="L272" s="517">
        <v>0</v>
      </c>
      <c r="M272" s="517">
        <v>0</v>
      </c>
      <c r="N272" s="517">
        <v>0</v>
      </c>
      <c r="O272" s="517">
        <v>1</v>
      </c>
      <c r="P272" s="757">
        <v>48.791666666666671</v>
      </c>
      <c r="Q272" s="757">
        <v>38</v>
      </c>
    </row>
    <row r="273" spans="1:17" ht="9" customHeight="1">
      <c r="C273" s="462" t="s">
        <v>1693</v>
      </c>
      <c r="D273" s="517">
        <v>10</v>
      </c>
      <c r="E273" s="517">
        <v>0</v>
      </c>
      <c r="F273" s="517">
        <v>0</v>
      </c>
      <c r="G273" s="517">
        <v>1</v>
      </c>
      <c r="H273" s="517">
        <v>2</v>
      </c>
      <c r="I273" s="517">
        <v>2</v>
      </c>
      <c r="J273" s="517">
        <v>1</v>
      </c>
      <c r="K273" s="517">
        <v>2</v>
      </c>
      <c r="L273" s="517">
        <v>0</v>
      </c>
      <c r="M273" s="517">
        <v>0</v>
      </c>
      <c r="N273" s="517">
        <v>0</v>
      </c>
      <c r="O273" s="517">
        <v>2</v>
      </c>
      <c r="P273" s="757">
        <v>42.916666666666664</v>
      </c>
      <c r="Q273" s="757">
        <v>40</v>
      </c>
    </row>
    <row r="274" spans="1:17" ht="9" customHeight="1">
      <c r="C274" s="462"/>
      <c r="D274" s="517"/>
      <c r="E274" s="517"/>
      <c r="F274" s="517"/>
      <c r="G274" s="517"/>
      <c r="H274" s="517"/>
      <c r="I274" s="517"/>
      <c r="J274" s="517"/>
      <c r="K274" s="517"/>
      <c r="L274" s="517"/>
      <c r="M274" s="517"/>
      <c r="N274" s="517"/>
      <c r="O274" s="517"/>
      <c r="P274" s="757"/>
      <c r="Q274" s="757"/>
    </row>
    <row r="275" spans="1:17" ht="11.25" customHeight="1">
      <c r="B275" s="48" t="s">
        <v>115</v>
      </c>
      <c r="C275" s="462" t="s">
        <v>1691</v>
      </c>
      <c r="D275" s="517">
        <v>51</v>
      </c>
      <c r="E275" s="517">
        <v>0</v>
      </c>
      <c r="F275" s="517">
        <v>0</v>
      </c>
      <c r="G275" s="517">
        <v>4</v>
      </c>
      <c r="H275" s="517">
        <v>7</v>
      </c>
      <c r="I275" s="517">
        <v>12</v>
      </c>
      <c r="J275" s="517">
        <v>10</v>
      </c>
      <c r="K275" s="517">
        <v>5</v>
      </c>
      <c r="L275" s="517">
        <v>3</v>
      </c>
      <c r="M275" s="517">
        <v>0</v>
      </c>
      <c r="N275" s="517">
        <v>2</v>
      </c>
      <c r="O275" s="517">
        <v>8</v>
      </c>
      <c r="P275" s="757">
        <v>42.669934640522882</v>
      </c>
      <c r="Q275" s="757">
        <v>40.416666666666671</v>
      </c>
    </row>
    <row r="276" spans="1:17" ht="9" customHeight="1">
      <c r="C276" s="462" t="s">
        <v>1692</v>
      </c>
      <c r="D276" s="517">
        <v>14</v>
      </c>
      <c r="E276" s="517">
        <v>0</v>
      </c>
      <c r="F276" s="517">
        <v>0</v>
      </c>
      <c r="G276" s="517">
        <v>2</v>
      </c>
      <c r="H276" s="517">
        <v>4</v>
      </c>
      <c r="I276" s="517">
        <v>0</v>
      </c>
      <c r="J276" s="517">
        <v>0</v>
      </c>
      <c r="K276" s="517">
        <v>2</v>
      </c>
      <c r="L276" s="517">
        <v>0</v>
      </c>
      <c r="M276" s="517">
        <v>2</v>
      </c>
      <c r="N276" s="517">
        <v>2</v>
      </c>
      <c r="O276" s="517">
        <v>2</v>
      </c>
      <c r="P276" s="757">
        <v>43.904761904761905</v>
      </c>
      <c r="Q276" s="757">
        <v>42.5</v>
      </c>
    </row>
    <row r="277" spans="1:17" ht="9" customHeight="1">
      <c r="C277" s="462" t="s">
        <v>1693</v>
      </c>
      <c r="D277" s="517">
        <v>65</v>
      </c>
      <c r="E277" s="517">
        <v>0</v>
      </c>
      <c r="F277" s="517">
        <v>0</v>
      </c>
      <c r="G277" s="517">
        <v>6</v>
      </c>
      <c r="H277" s="517">
        <v>11</v>
      </c>
      <c r="I277" s="517">
        <v>12</v>
      </c>
      <c r="J277" s="517">
        <v>10</v>
      </c>
      <c r="K277" s="517">
        <v>7</v>
      </c>
      <c r="L277" s="517">
        <v>3</v>
      </c>
      <c r="M277" s="517">
        <v>2</v>
      </c>
      <c r="N277" s="517">
        <v>4</v>
      </c>
      <c r="O277" s="517">
        <v>10</v>
      </c>
      <c r="P277" s="757">
        <v>42.935897435897438</v>
      </c>
      <c r="Q277" s="757">
        <v>40.583333333333329</v>
      </c>
    </row>
    <row r="278" spans="1:17" ht="9" customHeight="1">
      <c r="C278" s="462"/>
      <c r="D278" s="517"/>
      <c r="E278" s="517"/>
      <c r="F278" s="517"/>
      <c r="G278" s="517"/>
      <c r="H278" s="517"/>
      <c r="I278" s="517"/>
      <c r="J278" s="517"/>
      <c r="K278" s="517"/>
      <c r="L278" s="517"/>
      <c r="M278" s="517"/>
      <c r="N278" s="517"/>
      <c r="O278" s="517"/>
      <c r="P278" s="757"/>
      <c r="Q278" s="757"/>
    </row>
    <row r="279" spans="1:17" ht="9" customHeight="1">
      <c r="C279" s="462"/>
      <c r="D279" s="517"/>
      <c r="E279" s="517"/>
      <c r="F279" s="517"/>
      <c r="G279" s="517"/>
      <c r="H279" s="517"/>
      <c r="I279" s="517"/>
      <c r="J279" s="517"/>
      <c r="K279" s="517"/>
      <c r="L279" s="517"/>
      <c r="M279" s="517"/>
      <c r="N279" s="517"/>
      <c r="O279" s="517"/>
      <c r="P279" s="757"/>
      <c r="Q279" s="757"/>
    </row>
    <row r="280" spans="1:17" ht="9" customHeight="1">
      <c r="A280" s="24" t="s">
        <v>486</v>
      </c>
      <c r="C280" s="462"/>
      <c r="D280" s="517"/>
      <c r="E280" s="517"/>
      <c r="F280" s="517"/>
      <c r="G280" s="517"/>
      <c r="H280" s="517"/>
      <c r="I280" s="517"/>
      <c r="J280" s="517"/>
      <c r="K280" s="517"/>
      <c r="L280" s="517"/>
      <c r="M280" s="517"/>
      <c r="N280" s="517"/>
      <c r="O280" s="517"/>
      <c r="P280" s="757"/>
      <c r="Q280" s="757"/>
    </row>
    <row r="281" spans="1:17" ht="9" customHeight="1">
      <c r="C281" s="462"/>
      <c r="D281" s="517"/>
      <c r="E281" s="517"/>
      <c r="F281" s="517"/>
      <c r="G281" s="517"/>
      <c r="H281" s="517"/>
      <c r="I281" s="517"/>
      <c r="J281" s="517"/>
      <c r="K281" s="517"/>
      <c r="L281" s="517"/>
      <c r="M281" s="517"/>
      <c r="N281" s="517"/>
      <c r="O281" s="517"/>
      <c r="P281" s="757"/>
      <c r="Q281" s="757"/>
    </row>
    <row r="282" spans="1:17" ht="9" customHeight="1">
      <c r="B282" s="24" t="s">
        <v>486</v>
      </c>
      <c r="C282" s="462" t="s">
        <v>1691</v>
      </c>
      <c r="D282" s="517">
        <v>6</v>
      </c>
      <c r="E282" s="517">
        <v>0</v>
      </c>
      <c r="F282" s="517">
        <v>0</v>
      </c>
      <c r="G282" s="517">
        <v>0</v>
      </c>
      <c r="H282" s="517">
        <v>0</v>
      </c>
      <c r="I282" s="517">
        <v>0</v>
      </c>
      <c r="J282" s="517">
        <v>1</v>
      </c>
      <c r="K282" s="517">
        <v>1</v>
      </c>
      <c r="L282" s="517">
        <v>2</v>
      </c>
      <c r="M282" s="517">
        <v>1</v>
      </c>
      <c r="N282" s="517">
        <v>0</v>
      </c>
      <c r="O282" s="517">
        <v>1</v>
      </c>
      <c r="P282" s="757">
        <v>46.138888888888893</v>
      </c>
      <c r="Q282" s="757">
        <v>44.5</v>
      </c>
    </row>
    <row r="283" spans="1:17" ht="9" customHeight="1">
      <c r="B283" s="24" t="s">
        <v>732</v>
      </c>
      <c r="C283" s="462" t="s">
        <v>1692</v>
      </c>
      <c r="D283" s="517">
        <v>4</v>
      </c>
      <c r="E283" s="517">
        <v>0</v>
      </c>
      <c r="F283" s="517">
        <v>0</v>
      </c>
      <c r="G283" s="517">
        <v>0</v>
      </c>
      <c r="H283" s="517">
        <v>0</v>
      </c>
      <c r="I283" s="517">
        <v>1</v>
      </c>
      <c r="J283" s="517">
        <v>0</v>
      </c>
      <c r="K283" s="517">
        <v>0</v>
      </c>
      <c r="L283" s="517">
        <v>1</v>
      </c>
      <c r="M283" s="517">
        <v>0</v>
      </c>
      <c r="N283" s="517">
        <v>2</v>
      </c>
      <c r="O283" s="517">
        <v>0</v>
      </c>
      <c r="P283" s="757">
        <v>45.916666666666671</v>
      </c>
      <c r="Q283" s="757">
        <v>45</v>
      </c>
    </row>
    <row r="284" spans="1:17" ht="9" customHeight="1">
      <c r="C284" s="462" t="s">
        <v>1693</v>
      </c>
      <c r="D284" s="517">
        <v>10</v>
      </c>
      <c r="E284" s="517">
        <v>0</v>
      </c>
      <c r="F284" s="517">
        <v>0</v>
      </c>
      <c r="G284" s="517">
        <v>0</v>
      </c>
      <c r="H284" s="517">
        <v>0</v>
      </c>
      <c r="I284" s="517">
        <v>1</v>
      </c>
      <c r="J284" s="517">
        <v>1</v>
      </c>
      <c r="K284" s="517">
        <v>1</v>
      </c>
      <c r="L284" s="517">
        <v>3</v>
      </c>
      <c r="M284" s="517">
        <v>1</v>
      </c>
      <c r="N284" s="517">
        <v>2</v>
      </c>
      <c r="O284" s="517">
        <v>1</v>
      </c>
      <c r="P284" s="757">
        <v>46.050000000000004</v>
      </c>
      <c r="Q284" s="757">
        <v>44.666666666666671</v>
      </c>
    </row>
    <row r="285" spans="1:17" ht="9" customHeight="1">
      <c r="C285" s="462"/>
      <c r="D285" s="517"/>
      <c r="E285" s="517"/>
      <c r="F285" s="517"/>
      <c r="G285" s="517"/>
      <c r="H285" s="517"/>
      <c r="I285" s="517"/>
      <c r="J285" s="517"/>
      <c r="K285" s="517"/>
      <c r="L285" s="517"/>
      <c r="M285" s="517"/>
      <c r="N285" s="517"/>
      <c r="O285" s="517"/>
      <c r="P285" s="757"/>
      <c r="Q285" s="757"/>
    </row>
    <row r="286" spans="1:17" ht="9" customHeight="1">
      <c r="B286" s="24" t="s">
        <v>778</v>
      </c>
      <c r="C286" s="462" t="s">
        <v>1692</v>
      </c>
      <c r="D286" s="517">
        <v>1</v>
      </c>
      <c r="E286" s="517">
        <v>0</v>
      </c>
      <c r="F286" s="517">
        <v>0</v>
      </c>
      <c r="G286" s="517">
        <v>0</v>
      </c>
      <c r="H286" s="517">
        <v>0</v>
      </c>
      <c r="I286" s="517">
        <v>0</v>
      </c>
      <c r="J286" s="517">
        <v>0</v>
      </c>
      <c r="K286" s="517">
        <v>0</v>
      </c>
      <c r="L286" s="517">
        <v>0</v>
      </c>
      <c r="M286" s="517">
        <v>0</v>
      </c>
      <c r="N286" s="517">
        <v>0</v>
      </c>
      <c r="O286" s="517">
        <v>1</v>
      </c>
      <c r="P286" s="758" t="s">
        <v>827</v>
      </c>
      <c r="Q286" s="758" t="s">
        <v>3254</v>
      </c>
    </row>
    <row r="287" spans="1:17" ht="9" customHeight="1">
      <c r="C287" s="462"/>
      <c r="D287" s="517"/>
      <c r="E287" s="517"/>
      <c r="F287" s="517"/>
      <c r="G287" s="517"/>
      <c r="H287" s="517"/>
      <c r="I287" s="517"/>
      <c r="J287" s="517"/>
      <c r="K287" s="517"/>
      <c r="L287" s="517"/>
      <c r="M287" s="517"/>
      <c r="N287" s="517"/>
      <c r="O287" s="517"/>
      <c r="P287" s="757"/>
      <c r="Q287" s="757"/>
    </row>
    <row r="288" spans="1:17" ht="9" customHeight="1">
      <c r="B288" s="24" t="s">
        <v>2294</v>
      </c>
      <c r="C288" s="416"/>
      <c r="D288" s="517"/>
      <c r="E288" s="517"/>
      <c r="F288" s="517"/>
      <c r="G288" s="517"/>
      <c r="H288" s="517"/>
      <c r="I288" s="517"/>
      <c r="J288" s="517"/>
      <c r="K288" s="517"/>
      <c r="L288" s="517"/>
      <c r="M288" s="517"/>
      <c r="N288" s="517"/>
      <c r="O288" s="517"/>
      <c r="P288" s="757"/>
      <c r="Q288" s="757"/>
    </row>
    <row r="289" spans="2:17" ht="9" customHeight="1">
      <c r="B289" s="24" t="s">
        <v>780</v>
      </c>
      <c r="C289" s="462" t="s">
        <v>1691</v>
      </c>
      <c r="D289" s="517">
        <v>4</v>
      </c>
      <c r="E289" s="517">
        <v>0</v>
      </c>
      <c r="F289" s="517">
        <v>0</v>
      </c>
      <c r="G289" s="517">
        <v>0</v>
      </c>
      <c r="H289" s="517">
        <v>1</v>
      </c>
      <c r="I289" s="517">
        <v>1</v>
      </c>
      <c r="J289" s="517">
        <v>0</v>
      </c>
      <c r="K289" s="517">
        <v>1</v>
      </c>
      <c r="L289" s="517">
        <v>0</v>
      </c>
      <c r="M289" s="517">
        <v>1</v>
      </c>
      <c r="N289" s="517">
        <v>0</v>
      </c>
      <c r="O289" s="517">
        <v>0</v>
      </c>
      <c r="P289" s="758" t="s">
        <v>827</v>
      </c>
      <c r="Q289" s="758" t="s">
        <v>3254</v>
      </c>
    </row>
    <row r="290" spans="2:17" ht="9" customHeight="1">
      <c r="C290" s="462"/>
      <c r="D290" s="517"/>
      <c r="E290" s="517"/>
      <c r="F290" s="517"/>
      <c r="G290" s="517"/>
      <c r="H290" s="517"/>
      <c r="I290" s="517"/>
      <c r="J290" s="517"/>
      <c r="K290" s="517"/>
      <c r="L290" s="517"/>
      <c r="M290" s="517"/>
      <c r="N290" s="517"/>
      <c r="O290" s="517"/>
      <c r="P290" s="757"/>
      <c r="Q290" s="757"/>
    </row>
    <row r="291" spans="2:17" ht="9" customHeight="1">
      <c r="B291" s="24" t="s">
        <v>781</v>
      </c>
      <c r="C291" s="462" t="s">
        <v>1692</v>
      </c>
      <c r="D291" s="517">
        <v>2</v>
      </c>
      <c r="E291" s="517">
        <v>0</v>
      </c>
      <c r="F291" s="517">
        <v>0</v>
      </c>
      <c r="G291" s="517">
        <v>1</v>
      </c>
      <c r="H291" s="517">
        <v>0</v>
      </c>
      <c r="I291" s="517">
        <v>0</v>
      </c>
      <c r="J291" s="517">
        <v>0</v>
      </c>
      <c r="K291" s="517">
        <v>0</v>
      </c>
      <c r="L291" s="517">
        <v>1</v>
      </c>
      <c r="M291" s="517">
        <v>0</v>
      </c>
      <c r="N291" s="517">
        <v>0</v>
      </c>
      <c r="O291" s="517">
        <v>0</v>
      </c>
      <c r="P291" s="757">
        <v>41.291666666666671</v>
      </c>
      <c r="Q291" s="757">
        <v>36</v>
      </c>
    </row>
    <row r="292" spans="2:17" ht="9" customHeight="1">
      <c r="C292" s="462"/>
      <c r="D292" s="517"/>
      <c r="E292" s="517"/>
      <c r="F292" s="517"/>
      <c r="G292" s="517"/>
      <c r="H292" s="517"/>
      <c r="I292" s="517"/>
      <c r="J292" s="517"/>
      <c r="K292" s="517"/>
      <c r="L292" s="517"/>
      <c r="M292" s="517"/>
      <c r="N292" s="517"/>
      <c r="O292" s="517"/>
      <c r="P292" s="757"/>
      <c r="Q292" s="757"/>
    </row>
    <row r="293" spans="2:17" ht="9" customHeight="1">
      <c r="B293" s="48" t="s">
        <v>115</v>
      </c>
      <c r="C293" s="462" t="s">
        <v>1691</v>
      </c>
      <c r="D293" s="517">
        <v>10</v>
      </c>
      <c r="E293" s="517">
        <v>0</v>
      </c>
      <c r="F293" s="517">
        <v>0</v>
      </c>
      <c r="G293" s="517">
        <v>0</v>
      </c>
      <c r="H293" s="517">
        <v>1</v>
      </c>
      <c r="I293" s="517">
        <v>1</v>
      </c>
      <c r="J293" s="517">
        <v>1</v>
      </c>
      <c r="K293" s="517">
        <v>2</v>
      </c>
      <c r="L293" s="517">
        <v>2</v>
      </c>
      <c r="M293" s="517">
        <v>2</v>
      </c>
      <c r="N293" s="517">
        <v>0</v>
      </c>
      <c r="O293" s="517">
        <v>1</v>
      </c>
      <c r="P293" s="757">
        <v>44.308333333333337</v>
      </c>
      <c r="Q293" s="757">
        <v>43</v>
      </c>
    </row>
    <row r="294" spans="2:17" ht="9" customHeight="1">
      <c r="C294" s="462" t="s">
        <v>1692</v>
      </c>
      <c r="D294" s="517">
        <v>7</v>
      </c>
      <c r="E294" s="517">
        <v>0</v>
      </c>
      <c r="F294" s="517">
        <v>0</v>
      </c>
      <c r="G294" s="517">
        <v>1</v>
      </c>
      <c r="H294" s="517">
        <v>0</v>
      </c>
      <c r="I294" s="517">
        <v>1</v>
      </c>
      <c r="J294" s="517">
        <v>0</v>
      </c>
      <c r="K294" s="517">
        <v>0</v>
      </c>
      <c r="L294" s="517">
        <v>2</v>
      </c>
      <c r="M294" s="517">
        <v>0</v>
      </c>
      <c r="N294" s="517">
        <v>2</v>
      </c>
      <c r="O294" s="517">
        <v>1</v>
      </c>
      <c r="P294" s="757">
        <v>45.880952380952387</v>
      </c>
      <c r="Q294" s="757">
        <v>45.5</v>
      </c>
    </row>
    <row r="295" spans="2:17" ht="9" customHeight="1">
      <c r="C295" s="462" t="s">
        <v>1693</v>
      </c>
      <c r="D295" s="517">
        <v>17</v>
      </c>
      <c r="E295" s="517">
        <v>0</v>
      </c>
      <c r="F295" s="517">
        <v>0</v>
      </c>
      <c r="G295" s="517">
        <v>1</v>
      </c>
      <c r="H295" s="517">
        <v>1</v>
      </c>
      <c r="I295" s="517">
        <v>2</v>
      </c>
      <c r="J295" s="517">
        <v>1</v>
      </c>
      <c r="K295" s="517">
        <v>2</v>
      </c>
      <c r="L295" s="517">
        <v>4</v>
      </c>
      <c r="M295" s="517">
        <v>2</v>
      </c>
      <c r="N295" s="517">
        <v>2</v>
      </c>
      <c r="O295" s="517">
        <v>2</v>
      </c>
      <c r="P295" s="757">
        <v>44.955882352941174</v>
      </c>
      <c r="Q295" s="757">
        <v>44.5</v>
      </c>
    </row>
    <row r="296" spans="2:17" ht="9" customHeight="1">
      <c r="C296" s="462"/>
      <c r="D296" s="517"/>
      <c r="E296" s="517"/>
      <c r="F296" s="517"/>
      <c r="G296" s="517"/>
      <c r="H296" s="517"/>
      <c r="I296" s="517"/>
      <c r="J296" s="517"/>
      <c r="K296" s="517"/>
      <c r="L296" s="517"/>
      <c r="M296" s="517"/>
      <c r="N296" s="517"/>
      <c r="O296" s="517"/>
      <c r="P296" s="757"/>
      <c r="Q296" s="757"/>
    </row>
    <row r="297" spans="2:17" ht="9" customHeight="1">
      <c r="C297" s="462"/>
      <c r="D297" s="517"/>
      <c r="E297" s="517"/>
      <c r="F297" s="517"/>
      <c r="G297" s="517"/>
      <c r="H297" s="517"/>
      <c r="I297" s="517"/>
      <c r="J297" s="517"/>
      <c r="K297" s="517"/>
      <c r="L297" s="517"/>
      <c r="M297" s="517"/>
      <c r="N297" s="517"/>
      <c r="O297" s="517"/>
      <c r="P297" s="757"/>
      <c r="Q297" s="757"/>
    </row>
    <row r="298" spans="2:17" ht="9" customHeight="1">
      <c r="B298" s="48" t="s">
        <v>119</v>
      </c>
      <c r="C298" s="462" t="s">
        <v>1691</v>
      </c>
      <c r="D298" s="517">
        <v>995</v>
      </c>
      <c r="E298" s="517">
        <v>33</v>
      </c>
      <c r="F298" s="517">
        <v>64</v>
      </c>
      <c r="G298" s="517">
        <v>122</v>
      </c>
      <c r="H298" s="517">
        <v>153</v>
      </c>
      <c r="I298" s="517">
        <v>155</v>
      </c>
      <c r="J298" s="517">
        <v>133</v>
      </c>
      <c r="K298" s="517">
        <v>102</v>
      </c>
      <c r="L298" s="517">
        <v>76</v>
      </c>
      <c r="M298" s="517">
        <v>44</v>
      </c>
      <c r="N298" s="517">
        <v>36</v>
      </c>
      <c r="O298" s="517">
        <v>77</v>
      </c>
      <c r="P298" s="757">
        <v>41.140536013400343</v>
      </c>
      <c r="Q298" s="757">
        <v>39.635802469135804</v>
      </c>
    </row>
    <row r="299" spans="2:17" ht="9" customHeight="1">
      <c r="C299" s="462" t="s">
        <v>1692</v>
      </c>
      <c r="D299" s="517">
        <v>538</v>
      </c>
      <c r="E299" s="517">
        <v>17</v>
      </c>
      <c r="F299" s="517">
        <v>30</v>
      </c>
      <c r="G299" s="517">
        <v>57</v>
      </c>
      <c r="H299" s="517">
        <v>76</v>
      </c>
      <c r="I299" s="517">
        <v>73</v>
      </c>
      <c r="J299" s="517">
        <v>86</v>
      </c>
      <c r="K299" s="517">
        <v>57</v>
      </c>
      <c r="L299" s="517">
        <v>39</v>
      </c>
      <c r="M299" s="517">
        <v>31</v>
      </c>
      <c r="N299" s="517">
        <v>24</v>
      </c>
      <c r="O299" s="517">
        <v>48</v>
      </c>
      <c r="P299" s="757">
        <v>41.648698884758367</v>
      </c>
      <c r="Q299" s="757">
        <v>40.333333333333329</v>
      </c>
    </row>
    <row r="300" spans="2:17" ht="9" customHeight="1">
      <c r="C300" s="462" t="s">
        <v>1693</v>
      </c>
      <c r="D300" s="517">
        <v>1533</v>
      </c>
      <c r="E300" s="517">
        <v>50</v>
      </c>
      <c r="F300" s="517">
        <v>94</v>
      </c>
      <c r="G300" s="517">
        <v>179</v>
      </c>
      <c r="H300" s="517">
        <v>229</v>
      </c>
      <c r="I300" s="517">
        <v>228</v>
      </c>
      <c r="J300" s="517">
        <v>219</v>
      </c>
      <c r="K300" s="517">
        <v>159</v>
      </c>
      <c r="L300" s="517">
        <v>115</v>
      </c>
      <c r="M300" s="517">
        <v>75</v>
      </c>
      <c r="N300" s="517">
        <v>60</v>
      </c>
      <c r="O300" s="517">
        <v>125</v>
      </c>
      <c r="P300" s="757">
        <v>41.318873668188743</v>
      </c>
      <c r="Q300" s="757">
        <v>39.879464285714285</v>
      </c>
    </row>
    <row r="301" spans="2:17" ht="9" customHeight="1">
      <c r="D301" s="517"/>
      <c r="E301" s="517"/>
      <c r="F301" s="517"/>
      <c r="G301" s="517"/>
      <c r="H301" s="517"/>
      <c r="I301" s="517"/>
      <c r="J301" s="517"/>
      <c r="K301" s="517"/>
      <c r="L301" s="517"/>
      <c r="M301" s="517"/>
      <c r="N301" s="517"/>
      <c r="O301" s="517"/>
      <c r="P301" s="757"/>
      <c r="Q301" s="757"/>
    </row>
    <row r="302" spans="2:17" ht="9" customHeight="1">
      <c r="D302" s="517"/>
      <c r="E302" s="517"/>
      <c r="F302" s="517"/>
      <c r="G302" s="517"/>
      <c r="H302" s="517"/>
      <c r="I302" s="517"/>
      <c r="J302" s="517"/>
      <c r="K302" s="517"/>
      <c r="L302" s="517"/>
      <c r="M302" s="517"/>
      <c r="N302" s="517"/>
      <c r="O302" s="517"/>
      <c r="P302" s="757"/>
      <c r="Q302" s="757"/>
    </row>
    <row r="303" spans="2:17" ht="9" customHeight="1">
      <c r="D303" s="517"/>
      <c r="E303" s="517"/>
      <c r="F303" s="517"/>
      <c r="G303" s="517"/>
      <c r="H303" s="517"/>
      <c r="I303" s="517"/>
      <c r="J303" s="517"/>
      <c r="K303" s="517"/>
      <c r="L303" s="517"/>
      <c r="M303" s="517"/>
      <c r="N303" s="517"/>
      <c r="O303" s="517"/>
      <c r="P303" s="757"/>
      <c r="Q303" s="757"/>
    </row>
    <row r="304" spans="2:17" ht="9" customHeight="1">
      <c r="D304" s="517"/>
      <c r="E304" s="517"/>
      <c r="F304" s="517"/>
      <c r="G304" s="517"/>
      <c r="H304" s="517"/>
      <c r="I304" s="517"/>
      <c r="J304" s="517"/>
      <c r="K304" s="517"/>
      <c r="L304" s="517"/>
      <c r="M304" s="517"/>
      <c r="N304" s="517"/>
      <c r="O304" s="517"/>
      <c r="P304" s="757"/>
      <c r="Q304" s="757"/>
    </row>
    <row r="305" spans="4:17" ht="9" customHeight="1">
      <c r="D305" s="517"/>
      <c r="E305" s="517"/>
      <c r="F305" s="517"/>
      <c r="G305" s="517"/>
      <c r="H305" s="517"/>
      <c r="I305" s="517"/>
      <c r="J305" s="517"/>
      <c r="K305" s="517"/>
      <c r="L305" s="517"/>
      <c r="M305" s="517"/>
      <c r="N305" s="517"/>
      <c r="O305" s="517"/>
      <c r="P305" s="757"/>
      <c r="Q305" s="757"/>
    </row>
    <row r="306" spans="4:17" ht="9" customHeight="1">
      <c r="D306" s="517"/>
      <c r="E306" s="517"/>
      <c r="F306" s="517"/>
      <c r="G306" s="517"/>
      <c r="H306" s="517"/>
      <c r="I306" s="517"/>
      <c r="J306" s="517"/>
      <c r="K306" s="517"/>
      <c r="L306" s="517"/>
      <c r="M306" s="517"/>
      <c r="N306" s="517"/>
      <c r="O306" s="517"/>
      <c r="P306" s="757"/>
      <c r="Q306" s="757"/>
    </row>
    <row r="307" spans="4:17" ht="9" customHeight="1">
      <c r="D307" s="517"/>
      <c r="E307" s="517"/>
      <c r="F307" s="517"/>
      <c r="G307" s="517"/>
      <c r="H307" s="517"/>
      <c r="I307" s="517"/>
      <c r="J307" s="517"/>
      <c r="K307" s="517"/>
      <c r="L307" s="517"/>
      <c r="M307" s="517"/>
      <c r="N307" s="517"/>
      <c r="O307" s="517"/>
      <c r="P307" s="757"/>
      <c r="Q307" s="757"/>
    </row>
    <row r="308" spans="4:17" ht="9" customHeight="1">
      <c r="D308" s="517"/>
      <c r="E308" s="517"/>
      <c r="F308" s="517"/>
      <c r="G308" s="517"/>
      <c r="H308" s="517"/>
      <c r="I308" s="517"/>
      <c r="J308" s="517"/>
      <c r="K308" s="517"/>
      <c r="L308" s="517"/>
      <c r="M308" s="517"/>
      <c r="N308" s="517"/>
      <c r="O308" s="517"/>
      <c r="P308" s="757"/>
      <c r="Q308" s="757"/>
    </row>
    <row r="309" spans="4:17" ht="9" customHeight="1">
      <c r="D309" s="517"/>
      <c r="E309" s="517"/>
      <c r="F309" s="517"/>
      <c r="G309" s="517"/>
      <c r="H309" s="517"/>
      <c r="I309" s="517"/>
      <c r="J309" s="517"/>
      <c r="K309" s="517"/>
      <c r="L309" s="517"/>
      <c r="M309" s="517"/>
      <c r="N309" s="517"/>
      <c r="O309" s="517"/>
      <c r="P309" s="757"/>
      <c r="Q309" s="757"/>
    </row>
    <row r="310" spans="4:17" ht="9" customHeight="1">
      <c r="D310" s="760"/>
      <c r="E310" s="760"/>
      <c r="F310" s="760"/>
      <c r="G310" s="760"/>
      <c r="H310" s="760"/>
      <c r="I310" s="760"/>
      <c r="J310" s="760"/>
      <c r="K310" s="760"/>
      <c r="L310" s="760"/>
      <c r="M310" s="760"/>
      <c r="N310" s="760"/>
      <c r="O310" s="760"/>
      <c r="P310" s="757"/>
      <c r="Q310" s="757"/>
    </row>
    <row r="311" spans="4:17" ht="9" customHeight="1">
      <c r="D311" s="760"/>
      <c r="E311" s="760"/>
      <c r="F311" s="760"/>
      <c r="G311" s="760"/>
      <c r="H311" s="760"/>
      <c r="I311" s="760"/>
      <c r="J311" s="760"/>
      <c r="K311" s="760"/>
      <c r="L311" s="760"/>
      <c r="M311" s="760"/>
      <c r="N311" s="760"/>
      <c r="O311" s="760"/>
      <c r="P311" s="757"/>
      <c r="Q311" s="757"/>
    </row>
    <row r="312" spans="4:17" ht="9" customHeight="1">
      <c r="D312" s="760"/>
      <c r="E312" s="760"/>
      <c r="F312" s="760"/>
      <c r="G312" s="760"/>
      <c r="H312" s="760"/>
      <c r="I312" s="760"/>
      <c r="J312" s="760"/>
      <c r="K312" s="760"/>
      <c r="L312" s="760"/>
      <c r="M312" s="760"/>
      <c r="N312" s="760"/>
      <c r="O312" s="760"/>
      <c r="P312" s="757"/>
      <c r="Q312" s="757"/>
    </row>
    <row r="313" spans="4:17" ht="9" customHeight="1">
      <c r="D313" s="760"/>
      <c r="E313" s="760"/>
      <c r="F313" s="760"/>
      <c r="G313" s="760"/>
      <c r="H313" s="760"/>
      <c r="I313" s="760"/>
      <c r="J313" s="760"/>
      <c r="K313" s="760"/>
      <c r="L313" s="760"/>
      <c r="M313" s="760"/>
      <c r="N313" s="760"/>
      <c r="O313" s="760"/>
      <c r="P313" s="757"/>
      <c r="Q313" s="757"/>
    </row>
    <row r="314" spans="4:17" ht="9" customHeight="1">
      <c r="D314" s="760"/>
      <c r="E314" s="760"/>
      <c r="F314" s="760"/>
      <c r="G314" s="760"/>
      <c r="H314" s="760"/>
      <c r="I314" s="760"/>
      <c r="J314" s="760"/>
      <c r="K314" s="760"/>
      <c r="L314" s="760"/>
      <c r="M314" s="760"/>
      <c r="N314" s="760"/>
      <c r="O314" s="760"/>
      <c r="P314" s="757"/>
      <c r="Q314" s="757"/>
    </row>
    <row r="315" spans="4:17" ht="9" customHeight="1">
      <c r="D315" s="760"/>
      <c r="E315" s="760"/>
      <c r="F315" s="760"/>
      <c r="G315" s="760"/>
      <c r="H315" s="760"/>
      <c r="I315" s="760"/>
      <c r="J315" s="760"/>
      <c r="K315" s="760"/>
      <c r="L315" s="760"/>
      <c r="M315" s="760"/>
      <c r="N315" s="760"/>
      <c r="O315" s="760"/>
      <c r="P315" s="757"/>
      <c r="Q315" s="757"/>
    </row>
    <row r="316" spans="4:17" ht="9" customHeight="1">
      <c r="D316" s="760"/>
      <c r="E316" s="760"/>
      <c r="F316" s="760"/>
      <c r="G316" s="760"/>
      <c r="H316" s="760"/>
      <c r="I316" s="760"/>
      <c r="J316" s="760"/>
      <c r="K316" s="760"/>
      <c r="L316" s="760"/>
      <c r="M316" s="760"/>
      <c r="N316" s="760"/>
      <c r="O316" s="760"/>
      <c r="P316" s="757"/>
      <c r="Q316" s="757"/>
    </row>
    <row r="317" spans="4:17" ht="9" customHeight="1">
      <c r="D317" s="760"/>
      <c r="E317" s="760"/>
      <c r="F317" s="760"/>
      <c r="G317" s="760"/>
      <c r="H317" s="760"/>
      <c r="I317" s="760"/>
      <c r="J317" s="760"/>
      <c r="K317" s="760"/>
      <c r="L317" s="760"/>
      <c r="M317" s="760"/>
      <c r="N317" s="760"/>
      <c r="O317" s="760"/>
      <c r="P317" s="757"/>
      <c r="Q317" s="757"/>
    </row>
    <row r="318" spans="4:17" ht="9" customHeight="1">
      <c r="D318" s="760"/>
      <c r="E318" s="760"/>
      <c r="F318" s="760"/>
      <c r="G318" s="760"/>
      <c r="H318" s="760"/>
      <c r="I318" s="760"/>
      <c r="J318" s="760"/>
      <c r="K318" s="760"/>
      <c r="L318" s="760"/>
      <c r="M318" s="760"/>
      <c r="N318" s="760"/>
      <c r="O318" s="760"/>
      <c r="P318" s="757"/>
      <c r="Q318" s="757"/>
    </row>
    <row r="319" spans="4:17" ht="9" customHeight="1">
      <c r="D319" s="760"/>
      <c r="E319" s="760"/>
      <c r="F319" s="760"/>
      <c r="G319" s="760"/>
      <c r="H319" s="760"/>
      <c r="I319" s="760"/>
      <c r="J319" s="760"/>
      <c r="K319" s="760"/>
      <c r="L319" s="760"/>
      <c r="M319" s="760"/>
      <c r="N319" s="760"/>
      <c r="O319" s="760"/>
      <c r="P319" s="757"/>
      <c r="Q319" s="757"/>
    </row>
    <row r="320" spans="4:17" ht="9" customHeight="1">
      <c r="D320" s="760"/>
      <c r="E320" s="760"/>
      <c r="F320" s="760"/>
      <c r="G320" s="760"/>
      <c r="H320" s="760"/>
      <c r="I320" s="760"/>
      <c r="J320" s="760"/>
      <c r="K320" s="760"/>
      <c r="L320" s="760"/>
      <c r="M320" s="760"/>
      <c r="N320" s="760"/>
      <c r="O320" s="760"/>
      <c r="P320" s="761"/>
      <c r="Q320" s="761"/>
    </row>
    <row r="321" spans="1:17" ht="9" customHeight="1">
      <c r="D321" s="760"/>
      <c r="E321" s="760"/>
      <c r="F321" s="760"/>
      <c r="G321" s="760"/>
      <c r="H321" s="760"/>
      <c r="I321" s="760"/>
      <c r="J321" s="760"/>
      <c r="K321" s="760"/>
      <c r="L321" s="760"/>
      <c r="M321" s="760"/>
      <c r="N321" s="760"/>
      <c r="O321" s="760"/>
      <c r="P321" s="761"/>
      <c r="Q321" s="761"/>
    </row>
    <row r="322" spans="1:17" ht="9" customHeight="1">
      <c r="D322" s="760"/>
      <c r="E322" s="760"/>
      <c r="F322" s="760"/>
      <c r="G322" s="760"/>
      <c r="H322" s="760"/>
      <c r="I322" s="760"/>
      <c r="J322" s="760"/>
      <c r="K322" s="760"/>
      <c r="L322" s="760"/>
      <c r="M322" s="760"/>
      <c r="N322" s="760"/>
      <c r="O322" s="760"/>
      <c r="P322" s="761"/>
      <c r="Q322" s="761"/>
    </row>
    <row r="323" spans="1:17" ht="9" customHeight="1">
      <c r="D323" s="760"/>
      <c r="E323" s="760"/>
      <c r="F323" s="760"/>
      <c r="G323" s="760"/>
      <c r="H323" s="760"/>
      <c r="I323" s="760"/>
      <c r="J323" s="760"/>
      <c r="K323" s="760"/>
      <c r="L323" s="760"/>
      <c r="M323" s="760"/>
      <c r="N323" s="760"/>
      <c r="O323" s="760"/>
      <c r="P323" s="761"/>
      <c r="Q323" s="761"/>
    </row>
    <row r="324" spans="1:17" ht="9" customHeight="1">
      <c r="D324" s="760"/>
      <c r="E324" s="760"/>
      <c r="F324" s="760"/>
      <c r="G324" s="760"/>
      <c r="H324" s="760"/>
      <c r="I324" s="760"/>
      <c r="J324" s="760"/>
      <c r="K324" s="760"/>
      <c r="L324" s="760"/>
      <c r="M324" s="760"/>
      <c r="N324" s="760"/>
      <c r="O324" s="760"/>
      <c r="P324" s="761"/>
      <c r="Q324" s="761"/>
    </row>
    <row r="325" spans="1:17" ht="9" customHeight="1">
      <c r="D325" s="760"/>
      <c r="E325" s="760"/>
      <c r="F325" s="760"/>
      <c r="G325" s="760"/>
      <c r="H325" s="760"/>
      <c r="I325" s="760"/>
      <c r="J325" s="760"/>
      <c r="K325" s="760"/>
      <c r="L325" s="760"/>
      <c r="M325" s="760"/>
      <c r="N325" s="760"/>
      <c r="O325" s="760"/>
      <c r="P325" s="761"/>
      <c r="Q325" s="761"/>
    </row>
    <row r="326" spans="1:17" ht="9" customHeight="1">
      <c r="D326" s="760"/>
      <c r="E326" s="760"/>
      <c r="F326" s="760"/>
      <c r="G326" s="760"/>
      <c r="H326" s="760"/>
      <c r="I326" s="760"/>
      <c r="J326" s="760"/>
      <c r="K326" s="760"/>
      <c r="L326" s="760"/>
      <c r="M326" s="760"/>
      <c r="N326" s="760"/>
      <c r="O326" s="760"/>
      <c r="P326" s="761"/>
      <c r="Q326" s="761"/>
    </row>
    <row r="327" spans="1:17" s="30" customFormat="1" ht="9" customHeight="1">
      <c r="A327" s="211" t="s">
        <v>88</v>
      </c>
      <c r="C327" s="448"/>
      <c r="D327" s="49"/>
      <c r="E327" s="762"/>
      <c r="F327" s="762"/>
      <c r="G327" s="762"/>
      <c r="H327" s="762"/>
      <c r="I327" s="762"/>
      <c r="J327" s="762"/>
      <c r="K327" s="762"/>
      <c r="L327" s="762"/>
      <c r="M327" s="762"/>
      <c r="N327" s="762"/>
      <c r="O327" s="762"/>
      <c r="P327" s="761"/>
      <c r="Q327" s="761"/>
    </row>
    <row r="328" spans="1:17" ht="9" customHeight="1">
      <c r="A328" s="30" t="s">
        <v>2358</v>
      </c>
      <c r="B328" s="30"/>
      <c r="C328" s="448"/>
    </row>
    <row r="329" spans="1:17" ht="9" customHeight="1">
      <c r="A329" s="30"/>
      <c r="B329" s="30"/>
      <c r="C329" s="448"/>
      <c r="D329" s="759"/>
      <c r="E329" s="759"/>
      <c r="F329" s="759"/>
      <c r="G329" s="759"/>
      <c r="H329" s="759"/>
      <c r="I329" s="759"/>
      <c r="J329" s="759"/>
      <c r="K329" s="759"/>
      <c r="L329" s="759"/>
      <c r="M329" s="759"/>
      <c r="N329" s="759"/>
      <c r="O329" s="759"/>
      <c r="P329" s="46"/>
      <c r="Q329" s="46"/>
    </row>
    <row r="330" spans="1:17" ht="9" customHeight="1">
      <c r="A330" s="30"/>
      <c r="B330" s="30"/>
      <c r="C330" s="448"/>
    </row>
    <row r="331" spans="1:17" s="30" customFormat="1" ht="9" customHeight="1">
      <c r="A331" s="49" t="s">
        <v>3078</v>
      </c>
      <c r="B331" s="49"/>
      <c r="C331" s="49"/>
      <c r="D331" s="27"/>
      <c r="E331" s="27"/>
      <c r="F331" s="27"/>
      <c r="G331" s="27"/>
      <c r="H331" s="27"/>
      <c r="I331" s="27"/>
      <c r="J331" s="27"/>
      <c r="K331" s="27"/>
      <c r="L331" s="27"/>
      <c r="M331" s="27"/>
      <c r="N331" s="27"/>
      <c r="O331" s="27"/>
      <c r="P331" s="763"/>
      <c r="Q331" s="763"/>
    </row>
    <row r="332" spans="1:17" s="30" customFormat="1" ht="9" customHeight="1">
      <c r="A332" s="24"/>
      <c r="B332" s="24"/>
      <c r="C332" s="449"/>
      <c r="D332" s="27"/>
      <c r="E332" s="27"/>
      <c r="F332" s="27"/>
      <c r="G332" s="27"/>
      <c r="H332" s="27"/>
      <c r="I332" s="27"/>
      <c r="J332" s="27"/>
      <c r="K332" s="27"/>
      <c r="L332" s="27"/>
      <c r="M332" s="27"/>
      <c r="N332" s="27"/>
      <c r="O332" s="27"/>
      <c r="P332" s="763"/>
      <c r="Q332" s="763"/>
    </row>
    <row r="333" spans="1:17" s="30" customFormat="1" ht="9" customHeight="1">
      <c r="A333" s="24"/>
      <c r="B333" s="24"/>
      <c r="C333" s="449"/>
      <c r="D333" s="27"/>
      <c r="E333" s="27"/>
      <c r="F333" s="27"/>
      <c r="G333" s="27"/>
      <c r="H333" s="27"/>
      <c r="I333" s="27"/>
      <c r="J333" s="27"/>
      <c r="K333" s="27"/>
      <c r="L333" s="27"/>
      <c r="M333" s="27"/>
      <c r="N333" s="27"/>
      <c r="O333" s="27"/>
      <c r="P333" s="763"/>
      <c r="Q333" s="763"/>
    </row>
    <row r="334" spans="1:17" ht="9" customHeight="1">
      <c r="A334" s="211"/>
      <c r="B334" s="30"/>
      <c r="C334" s="448"/>
    </row>
    <row r="335" spans="1:17" ht="9" customHeight="1">
      <c r="A335" s="30"/>
      <c r="B335" s="30"/>
      <c r="C335" s="448"/>
    </row>
    <row r="336" spans="1:17" ht="9" customHeight="1">
      <c r="A336" s="30"/>
      <c r="B336" s="30"/>
      <c r="C336" s="448"/>
    </row>
  </sheetData>
  <pageMargins left="0.7" right="0.7" top="0.78740157499999996" bottom="0.78740157499999996" header="0.3" footer="0.3"/>
  <drawing r:id="rId1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70"/>
  <sheetViews>
    <sheetView workbookViewId="0">
      <pane ySplit="11" topLeftCell="A12" activePane="bottomLeft" state="frozen"/>
      <selection sqref="A1:XFD1048576"/>
      <selection pane="bottomLeft"/>
    </sheetView>
  </sheetViews>
  <sheetFormatPr baseColWidth="10" defaultColWidth="11.42578125" defaultRowHeight="11.25"/>
  <cols>
    <col min="1" max="1" width="36.5703125" style="90" customWidth="1"/>
    <col min="2" max="2" width="5.5703125" style="90" customWidth="1"/>
    <col min="3" max="3" width="6.42578125" style="90" customWidth="1"/>
    <col min="4" max="4" width="4.5703125" style="90" customWidth="1"/>
    <col min="5" max="5" width="7" style="90" customWidth="1"/>
    <col min="6" max="7" width="6.42578125" style="90" customWidth="1"/>
    <col min="8" max="8" width="10.7109375" style="90" customWidth="1"/>
    <col min="9" max="10" width="6.28515625" style="90" customWidth="1"/>
    <col min="11" max="16384" width="11.42578125" style="90"/>
  </cols>
  <sheetData>
    <row r="1" spans="1:10" ht="11.25" customHeight="1">
      <c r="A1" s="444" t="s">
        <v>3252</v>
      </c>
      <c r="B1" s="712"/>
      <c r="C1" s="712"/>
      <c r="D1" s="712"/>
      <c r="E1" s="712"/>
      <c r="F1" s="712"/>
      <c r="G1" s="712"/>
      <c r="H1" s="712"/>
      <c r="I1" s="712"/>
      <c r="J1" s="712"/>
    </row>
    <row r="2" spans="1:10" ht="8.25" customHeight="1">
      <c r="A2" s="183"/>
      <c r="B2" s="712"/>
      <c r="C2" s="712"/>
      <c r="D2" s="712"/>
      <c r="E2" s="712"/>
      <c r="F2" s="712"/>
      <c r="G2" s="712"/>
      <c r="H2" s="712"/>
      <c r="I2" s="712"/>
      <c r="J2" s="712"/>
    </row>
    <row r="3" spans="1:10" s="285" customFormat="1" ht="10.5" customHeight="1">
      <c r="A3" s="129" t="s">
        <v>2370</v>
      </c>
      <c r="B3" s="127"/>
      <c r="C3" s="127"/>
      <c r="D3" s="127"/>
      <c r="E3" s="127"/>
      <c r="F3" s="127"/>
      <c r="G3" s="127"/>
      <c r="H3" s="127"/>
      <c r="I3" s="127"/>
      <c r="J3" s="127"/>
    </row>
    <row r="4" spans="1:10" ht="8.25" customHeight="1">
      <c r="A4" s="764" t="s">
        <v>663</v>
      </c>
      <c r="B4" s="765"/>
      <c r="C4" s="765" t="s">
        <v>663</v>
      </c>
      <c r="D4" s="765"/>
      <c r="E4" s="765"/>
      <c r="F4" s="765"/>
      <c r="G4" s="765"/>
      <c r="H4" s="765"/>
      <c r="I4" s="765"/>
      <c r="J4" s="765"/>
    </row>
    <row r="5" spans="1:10" s="18" customFormat="1" ht="10.5" customHeight="1">
      <c r="A5" s="78" t="s">
        <v>663</v>
      </c>
      <c r="B5" s="1334"/>
      <c r="C5" s="276" t="s">
        <v>664</v>
      </c>
      <c r="D5" s="276"/>
      <c r="E5" s="276"/>
      <c r="F5" s="276"/>
      <c r="G5" s="276"/>
      <c r="H5" s="276"/>
      <c r="I5" s="276"/>
      <c r="J5" s="276"/>
    </row>
    <row r="6" spans="1:10" s="18" customFormat="1" ht="9.75" customHeight="1">
      <c r="A6" s="277" t="s">
        <v>663</v>
      </c>
      <c r="B6" s="1334"/>
      <c r="C6" s="1334"/>
      <c r="D6" s="279" t="s">
        <v>665</v>
      </c>
      <c r="E6" s="279" t="s">
        <v>666</v>
      </c>
      <c r="F6" s="279" t="s">
        <v>663</v>
      </c>
      <c r="G6" s="766" t="s">
        <v>667</v>
      </c>
      <c r="H6" s="279"/>
      <c r="I6" s="279" t="s">
        <v>663</v>
      </c>
      <c r="J6" s="767" t="s">
        <v>663</v>
      </c>
    </row>
    <row r="7" spans="1:10" s="18" customFormat="1" ht="9.75" customHeight="1">
      <c r="A7" s="277" t="s">
        <v>663</v>
      </c>
      <c r="B7" s="279"/>
      <c r="C7" s="279" t="s">
        <v>670</v>
      </c>
      <c r="D7" s="279" t="s">
        <v>665</v>
      </c>
      <c r="E7" s="279" t="s">
        <v>671</v>
      </c>
      <c r="F7" s="279" t="s">
        <v>672</v>
      </c>
      <c r="G7" s="282" t="s">
        <v>673</v>
      </c>
      <c r="H7" s="717" t="s">
        <v>2303</v>
      </c>
      <c r="I7" s="279" t="s">
        <v>674</v>
      </c>
      <c r="J7" s="767" t="s">
        <v>675</v>
      </c>
    </row>
    <row r="8" spans="1:10" s="18" customFormat="1" ht="9.75" customHeight="1">
      <c r="A8" s="277" t="s">
        <v>560</v>
      </c>
      <c r="B8" s="279" t="s">
        <v>678</v>
      </c>
      <c r="C8" s="279" t="s">
        <v>679</v>
      </c>
      <c r="D8" s="279" t="s">
        <v>430</v>
      </c>
      <c r="E8" s="279" t="s">
        <v>680</v>
      </c>
      <c r="F8" s="279" t="s">
        <v>681</v>
      </c>
      <c r="G8" s="1332" t="s">
        <v>682</v>
      </c>
      <c r="H8" s="717" t="s">
        <v>2304</v>
      </c>
      <c r="I8" s="279" t="s">
        <v>684</v>
      </c>
      <c r="J8" s="767" t="s">
        <v>685</v>
      </c>
    </row>
    <row r="9" spans="1:10" s="18" customFormat="1" ht="9.75" customHeight="1">
      <c r="A9" s="277" t="s">
        <v>663</v>
      </c>
      <c r="B9" s="279" t="s">
        <v>78</v>
      </c>
      <c r="C9" s="279" t="s">
        <v>688</v>
      </c>
      <c r="D9" s="108" t="s">
        <v>663</v>
      </c>
      <c r="E9" s="279" t="s">
        <v>689</v>
      </c>
      <c r="F9" s="279" t="s">
        <v>690</v>
      </c>
      <c r="G9" s="1332" t="s">
        <v>691</v>
      </c>
      <c r="H9" s="717" t="s">
        <v>692</v>
      </c>
      <c r="I9" s="279" t="s">
        <v>679</v>
      </c>
      <c r="J9" s="767" t="s">
        <v>679</v>
      </c>
    </row>
    <row r="10" spans="1:10" s="18" customFormat="1" ht="9.75" customHeight="1">
      <c r="A10" s="277" t="s">
        <v>663</v>
      </c>
      <c r="B10" s="279"/>
      <c r="C10" s="282" t="s">
        <v>695</v>
      </c>
      <c r="D10" s="279" t="s">
        <v>665</v>
      </c>
      <c r="E10" s="279" t="s">
        <v>679</v>
      </c>
      <c r="F10" s="279" t="s">
        <v>679</v>
      </c>
      <c r="G10" s="282" t="s">
        <v>679</v>
      </c>
      <c r="H10" s="717" t="s">
        <v>696</v>
      </c>
      <c r="I10" s="279" t="s">
        <v>697</v>
      </c>
      <c r="J10" s="767" t="s">
        <v>698</v>
      </c>
    </row>
    <row r="11" spans="1:10" s="18" customFormat="1" ht="9.75" customHeight="1">
      <c r="A11" s="283" t="s">
        <v>663</v>
      </c>
      <c r="B11" s="284"/>
      <c r="C11" s="284"/>
      <c r="D11" s="284" t="s">
        <v>665</v>
      </c>
      <c r="E11" s="284" t="s">
        <v>697</v>
      </c>
      <c r="F11" s="284" t="s">
        <v>697</v>
      </c>
      <c r="G11" s="768" t="s">
        <v>697</v>
      </c>
      <c r="H11" s="720" t="s">
        <v>701</v>
      </c>
      <c r="I11" s="284" t="s">
        <v>663</v>
      </c>
      <c r="J11" s="156" t="s">
        <v>663</v>
      </c>
    </row>
    <row r="12" spans="1:10" ht="9" customHeight="1">
      <c r="A12" s="769"/>
    </row>
    <row r="13" spans="1:10" ht="10.5" customHeight="1">
      <c r="B13" s="770" t="s">
        <v>127</v>
      </c>
      <c r="C13" s="771"/>
      <c r="D13" s="771"/>
      <c r="E13" s="771"/>
      <c r="F13" s="771"/>
      <c r="G13" s="771"/>
      <c r="H13" s="771"/>
      <c r="I13" s="771"/>
      <c r="J13" s="771"/>
    </row>
    <row r="14" spans="1:10" ht="9" customHeight="1">
      <c r="B14" s="770"/>
      <c r="C14" s="771"/>
      <c r="D14" s="771"/>
      <c r="E14" s="771"/>
      <c r="F14" s="771"/>
      <c r="G14" s="771"/>
      <c r="H14" s="771"/>
      <c r="I14" s="771"/>
      <c r="J14" s="771"/>
    </row>
    <row r="15" spans="1:10" ht="10.5" customHeight="1">
      <c r="B15" s="181" t="s">
        <v>570</v>
      </c>
      <c r="C15" s="127"/>
      <c r="D15" s="127"/>
      <c r="E15" s="127"/>
      <c r="F15" s="127"/>
      <c r="G15" s="127"/>
      <c r="H15" s="127"/>
      <c r="I15" s="127"/>
      <c r="J15" s="127"/>
    </row>
    <row r="16" spans="1:10" ht="7.9" customHeight="1">
      <c r="B16" s="254"/>
      <c r="C16" s="127"/>
      <c r="D16" s="127"/>
      <c r="E16" s="127"/>
      <c r="F16" s="127"/>
      <c r="G16" s="127"/>
      <c r="H16" s="127"/>
      <c r="I16" s="127"/>
      <c r="J16" s="127"/>
    </row>
    <row r="17" spans="1:10" ht="9.75" customHeight="1">
      <c r="A17" s="165" t="s">
        <v>286</v>
      </c>
    </row>
    <row r="18" spans="1:10" ht="4.9000000000000004" customHeight="1">
      <c r="A18" s="165"/>
    </row>
    <row r="19" spans="1:10" ht="9.75" customHeight="1">
      <c r="A19" s="165" t="s">
        <v>2371</v>
      </c>
      <c r="B19" s="573">
        <v>9</v>
      </c>
      <c r="C19" s="573">
        <v>4</v>
      </c>
      <c r="D19" s="573">
        <v>0</v>
      </c>
      <c r="E19" s="573">
        <v>2</v>
      </c>
      <c r="F19" s="573">
        <v>1</v>
      </c>
      <c r="G19" s="573">
        <v>1</v>
      </c>
      <c r="H19" s="573">
        <v>0</v>
      </c>
      <c r="I19" s="573">
        <v>1</v>
      </c>
      <c r="J19" s="573">
        <v>0</v>
      </c>
    </row>
    <row r="20" spans="1:10" ht="9.75" customHeight="1">
      <c r="A20" s="165" t="s">
        <v>2372</v>
      </c>
      <c r="B20" s="573">
        <v>1</v>
      </c>
      <c r="C20" s="1459" t="s">
        <v>827</v>
      </c>
      <c r="D20" s="1459" t="s">
        <v>827</v>
      </c>
      <c r="E20" s="1459" t="s">
        <v>827</v>
      </c>
      <c r="F20" s="1459" t="s">
        <v>827</v>
      </c>
      <c r="G20" s="1459" t="s">
        <v>827</v>
      </c>
      <c r="H20" s="1459" t="s">
        <v>827</v>
      </c>
      <c r="I20" s="1459" t="s">
        <v>827</v>
      </c>
      <c r="J20" s="1459" t="s">
        <v>827</v>
      </c>
    </row>
    <row r="21" spans="1:10" ht="9.75" customHeight="1">
      <c r="A21" s="165" t="s">
        <v>3255</v>
      </c>
      <c r="B21" s="573">
        <v>1</v>
      </c>
      <c r="C21" s="1459" t="s">
        <v>827</v>
      </c>
      <c r="D21" s="1459" t="s">
        <v>827</v>
      </c>
      <c r="E21" s="1459" t="s">
        <v>827</v>
      </c>
      <c r="F21" s="1459" t="s">
        <v>827</v>
      </c>
      <c r="G21" s="1459" t="s">
        <v>827</v>
      </c>
      <c r="H21" s="1459" t="s">
        <v>827</v>
      </c>
      <c r="I21" s="1459" t="s">
        <v>827</v>
      </c>
      <c r="J21" s="1459" t="s">
        <v>827</v>
      </c>
    </row>
    <row r="22" spans="1:10" ht="9.75" customHeight="1">
      <c r="A22" s="165" t="s">
        <v>2373</v>
      </c>
      <c r="B22" s="573">
        <v>13</v>
      </c>
      <c r="C22" s="573">
        <v>7</v>
      </c>
      <c r="D22" s="573">
        <v>0</v>
      </c>
      <c r="E22" s="573">
        <v>2</v>
      </c>
      <c r="F22" s="573">
        <v>3</v>
      </c>
      <c r="G22" s="573">
        <v>0</v>
      </c>
      <c r="H22" s="573">
        <v>0</v>
      </c>
      <c r="I22" s="573">
        <v>1</v>
      </c>
      <c r="J22" s="573">
        <v>0</v>
      </c>
    </row>
    <row r="23" spans="1:10" ht="9.75" customHeight="1">
      <c r="A23" s="165" t="s">
        <v>2374</v>
      </c>
      <c r="B23" s="573">
        <v>1</v>
      </c>
      <c r="C23" s="1459" t="s">
        <v>827</v>
      </c>
      <c r="D23" s="1459" t="s">
        <v>827</v>
      </c>
      <c r="E23" s="1459" t="s">
        <v>827</v>
      </c>
      <c r="F23" s="1459" t="s">
        <v>827</v>
      </c>
      <c r="G23" s="1459" t="s">
        <v>827</v>
      </c>
      <c r="H23" s="1459" t="s">
        <v>827</v>
      </c>
      <c r="I23" s="1459" t="s">
        <v>827</v>
      </c>
      <c r="J23" s="1459" t="s">
        <v>827</v>
      </c>
    </row>
    <row r="24" spans="1:10" ht="5.45" customHeight="1">
      <c r="A24" s="748"/>
    </row>
    <row r="25" spans="1:10" ht="9.75" customHeight="1">
      <c r="A25" s="110" t="s">
        <v>115</v>
      </c>
      <c r="B25" s="573">
        <v>25</v>
      </c>
      <c r="C25" s="573">
        <v>12</v>
      </c>
      <c r="D25" s="573">
        <v>0</v>
      </c>
      <c r="E25" s="573">
        <v>4</v>
      </c>
      <c r="F25" s="573">
        <v>5</v>
      </c>
      <c r="G25" s="573">
        <v>1</v>
      </c>
      <c r="H25" s="573">
        <v>0</v>
      </c>
      <c r="I25" s="573">
        <v>2</v>
      </c>
      <c r="J25" s="573">
        <v>1</v>
      </c>
    </row>
    <row r="26" spans="1:10" ht="8.25" customHeight="1">
      <c r="A26" s="748"/>
    </row>
    <row r="27" spans="1:10" ht="9.75" customHeight="1">
      <c r="A27" s="165" t="s">
        <v>586</v>
      </c>
    </row>
    <row r="28" spans="1:10" ht="4.9000000000000004" customHeight="1">
      <c r="A28" s="165"/>
    </row>
    <row r="29" spans="1:10" ht="9.75" customHeight="1">
      <c r="A29" s="165" t="s">
        <v>2375</v>
      </c>
      <c r="B29" s="573">
        <v>1</v>
      </c>
      <c r="C29" s="1459" t="s">
        <v>827</v>
      </c>
      <c r="D29" s="1459" t="s">
        <v>827</v>
      </c>
      <c r="E29" s="1459" t="s">
        <v>827</v>
      </c>
      <c r="F29" s="1459" t="s">
        <v>827</v>
      </c>
      <c r="G29" s="1459" t="s">
        <v>827</v>
      </c>
      <c r="H29" s="1459" t="s">
        <v>827</v>
      </c>
      <c r="I29" s="1459" t="s">
        <v>827</v>
      </c>
      <c r="J29" s="1459" t="s">
        <v>827</v>
      </c>
    </row>
    <row r="30" spans="1:10" ht="9.75" customHeight="1">
      <c r="A30" s="165" t="s">
        <v>2376</v>
      </c>
      <c r="B30" s="573">
        <v>1</v>
      </c>
      <c r="C30" s="1459" t="s">
        <v>827</v>
      </c>
      <c r="D30" s="1459" t="s">
        <v>827</v>
      </c>
      <c r="E30" s="1459" t="s">
        <v>827</v>
      </c>
      <c r="F30" s="1459" t="s">
        <v>827</v>
      </c>
      <c r="G30" s="1459" t="s">
        <v>827</v>
      </c>
      <c r="H30" s="1459" t="s">
        <v>827</v>
      </c>
      <c r="I30" s="1459" t="s">
        <v>827</v>
      </c>
      <c r="J30" s="1459" t="s">
        <v>827</v>
      </c>
    </row>
    <row r="31" spans="1:10" ht="9.75" customHeight="1">
      <c r="A31" s="165" t="s">
        <v>2377</v>
      </c>
      <c r="B31" s="573">
        <v>2</v>
      </c>
      <c r="C31" s="1459" t="s">
        <v>827</v>
      </c>
      <c r="D31" s="1459" t="s">
        <v>827</v>
      </c>
      <c r="E31" s="1459" t="s">
        <v>827</v>
      </c>
      <c r="F31" s="1459" t="s">
        <v>827</v>
      </c>
      <c r="G31" s="1459" t="s">
        <v>827</v>
      </c>
      <c r="H31" s="1459" t="s">
        <v>827</v>
      </c>
      <c r="I31" s="1459" t="s">
        <v>827</v>
      </c>
      <c r="J31" s="1459" t="s">
        <v>827</v>
      </c>
    </row>
    <row r="32" spans="1:10" ht="9.75" customHeight="1">
      <c r="A32" s="165" t="s">
        <v>2378</v>
      </c>
      <c r="B32" s="573">
        <v>1</v>
      </c>
      <c r="C32" s="1459" t="s">
        <v>827</v>
      </c>
      <c r="D32" s="1459" t="s">
        <v>827</v>
      </c>
      <c r="E32" s="1459" t="s">
        <v>827</v>
      </c>
      <c r="F32" s="1459" t="s">
        <v>827</v>
      </c>
      <c r="G32" s="1459" t="s">
        <v>827</v>
      </c>
      <c r="H32" s="1459" t="s">
        <v>827</v>
      </c>
      <c r="I32" s="1459" t="s">
        <v>827</v>
      </c>
      <c r="J32" s="1459" t="s">
        <v>827</v>
      </c>
    </row>
    <row r="33" spans="1:10" ht="9.75" customHeight="1">
      <c r="A33" s="165" t="s">
        <v>2379</v>
      </c>
      <c r="B33" s="573">
        <v>71</v>
      </c>
      <c r="C33" s="573">
        <v>7</v>
      </c>
      <c r="D33" s="573">
        <v>0</v>
      </c>
      <c r="E33" s="573">
        <v>12</v>
      </c>
      <c r="F33" s="573">
        <v>9</v>
      </c>
      <c r="G33" s="573">
        <v>30</v>
      </c>
      <c r="H33" s="573">
        <v>9</v>
      </c>
      <c r="I33" s="573">
        <v>2</v>
      </c>
      <c r="J33" s="573">
        <v>2</v>
      </c>
    </row>
    <row r="34" spans="1:10" ht="9.75" customHeight="1">
      <c r="A34" s="165" t="s">
        <v>2380</v>
      </c>
      <c r="B34" s="573">
        <v>34</v>
      </c>
      <c r="C34" s="573">
        <v>6</v>
      </c>
      <c r="D34" s="573">
        <v>0</v>
      </c>
      <c r="E34" s="573">
        <v>9</v>
      </c>
      <c r="F34" s="573">
        <v>17</v>
      </c>
      <c r="G34" s="573">
        <v>0</v>
      </c>
      <c r="H34" s="573">
        <v>0</v>
      </c>
      <c r="I34" s="573">
        <v>1</v>
      </c>
      <c r="J34" s="573">
        <v>1</v>
      </c>
    </row>
    <row r="35" spans="1:10" ht="4.9000000000000004" customHeight="1">
      <c r="A35" s="165"/>
    </row>
    <row r="36" spans="1:10" ht="9.75" customHeight="1">
      <c r="A36" s="110" t="s">
        <v>115</v>
      </c>
      <c r="B36" s="573">
        <v>110</v>
      </c>
      <c r="C36" s="573">
        <v>13</v>
      </c>
      <c r="D36" s="573">
        <v>0</v>
      </c>
      <c r="E36" s="573">
        <v>23</v>
      </c>
      <c r="F36" s="573">
        <v>26</v>
      </c>
      <c r="G36" s="573">
        <v>30</v>
      </c>
      <c r="H36" s="573">
        <v>9</v>
      </c>
      <c r="I36" s="573">
        <v>6</v>
      </c>
      <c r="J36" s="573">
        <v>3</v>
      </c>
    </row>
    <row r="37" spans="1:10" ht="8.25" customHeight="1">
      <c r="A37" s="165"/>
    </row>
    <row r="38" spans="1:10" ht="9.75" customHeight="1">
      <c r="A38" s="165" t="s">
        <v>2381</v>
      </c>
    </row>
    <row r="39" spans="1:10" ht="9.75" customHeight="1">
      <c r="A39" s="165" t="s">
        <v>2382</v>
      </c>
    </row>
    <row r="40" spans="1:10" ht="4.9000000000000004" customHeight="1">
      <c r="A40" s="165"/>
    </row>
    <row r="41" spans="1:10" ht="9.75" customHeight="1">
      <c r="A41" s="165" t="s">
        <v>2383</v>
      </c>
      <c r="B41" s="573">
        <v>132</v>
      </c>
      <c r="C41" s="573">
        <v>16</v>
      </c>
      <c r="D41" s="573">
        <v>2</v>
      </c>
      <c r="E41" s="573">
        <v>22</v>
      </c>
      <c r="F41" s="573">
        <v>17</v>
      </c>
      <c r="G41" s="573">
        <v>70</v>
      </c>
      <c r="H41" s="573">
        <v>0</v>
      </c>
      <c r="I41" s="573">
        <v>5</v>
      </c>
      <c r="J41" s="573">
        <v>0</v>
      </c>
    </row>
    <row r="42" spans="1:10" ht="9.75" customHeight="1">
      <c r="A42" s="165" t="s">
        <v>2384</v>
      </c>
    </row>
    <row r="43" spans="1:10" ht="9.75" customHeight="1">
      <c r="A43" s="165" t="s">
        <v>2385</v>
      </c>
      <c r="B43" s="573">
        <v>736</v>
      </c>
      <c r="C43" s="573">
        <v>48</v>
      </c>
      <c r="D43" s="573">
        <v>4</v>
      </c>
      <c r="E43" s="573">
        <v>43</v>
      </c>
      <c r="F43" s="573">
        <v>72</v>
      </c>
      <c r="G43" s="573">
        <v>533</v>
      </c>
      <c r="H43" s="573">
        <v>10</v>
      </c>
      <c r="I43" s="573">
        <v>22</v>
      </c>
      <c r="J43" s="573">
        <v>4</v>
      </c>
    </row>
    <row r="44" spans="1:10" ht="9.75" customHeight="1">
      <c r="A44" s="165" t="s">
        <v>2386</v>
      </c>
      <c r="B44" s="573">
        <v>47</v>
      </c>
      <c r="C44" s="573">
        <v>7</v>
      </c>
      <c r="D44" s="573">
        <v>0</v>
      </c>
      <c r="E44" s="573">
        <v>0</v>
      </c>
      <c r="F44" s="573">
        <v>3</v>
      </c>
      <c r="G44" s="573">
        <v>33</v>
      </c>
      <c r="H44" s="573">
        <v>0</v>
      </c>
      <c r="I44" s="573">
        <v>4</v>
      </c>
      <c r="J44" s="573">
        <v>0</v>
      </c>
    </row>
    <row r="45" spans="1:10" ht="4.9000000000000004" customHeight="1">
      <c r="A45" s="165"/>
    </row>
    <row r="46" spans="1:10" ht="9.75" customHeight="1">
      <c r="A46" s="110" t="s">
        <v>115</v>
      </c>
      <c r="B46" s="573">
        <v>915</v>
      </c>
      <c r="C46" s="573">
        <v>71</v>
      </c>
      <c r="D46" s="573">
        <v>6</v>
      </c>
      <c r="E46" s="573">
        <v>65</v>
      </c>
      <c r="F46" s="573">
        <v>92</v>
      </c>
      <c r="G46" s="573">
        <v>636</v>
      </c>
      <c r="H46" s="573">
        <v>10</v>
      </c>
      <c r="I46" s="573">
        <v>31</v>
      </c>
      <c r="J46" s="573">
        <v>4</v>
      </c>
    </row>
    <row r="47" spans="1:10" ht="8.25" customHeight="1">
      <c r="A47" s="165"/>
    </row>
    <row r="48" spans="1:10" ht="9.75" customHeight="1">
      <c r="A48" s="165" t="s">
        <v>598</v>
      </c>
    </row>
    <row r="49" spans="1:10" ht="4.9000000000000004" customHeight="1">
      <c r="A49" s="165"/>
    </row>
    <row r="50" spans="1:10" ht="9.6" customHeight="1">
      <c r="A50" s="165" t="s">
        <v>2387</v>
      </c>
      <c r="B50" s="573">
        <v>5</v>
      </c>
      <c r="C50" s="573">
        <v>1</v>
      </c>
      <c r="D50" s="573">
        <v>0</v>
      </c>
      <c r="E50" s="573">
        <v>2</v>
      </c>
      <c r="F50" s="573">
        <v>1</v>
      </c>
      <c r="G50" s="573">
        <v>0</v>
      </c>
      <c r="H50" s="573">
        <v>0</v>
      </c>
      <c r="I50" s="573">
        <v>1</v>
      </c>
      <c r="J50" s="573">
        <v>0</v>
      </c>
    </row>
    <row r="51" spans="1:10" ht="9.6" customHeight="1">
      <c r="A51" s="165" t="s">
        <v>2388</v>
      </c>
      <c r="B51" s="573">
        <v>1</v>
      </c>
      <c r="C51" s="1459" t="s">
        <v>827</v>
      </c>
      <c r="D51" s="1459" t="s">
        <v>827</v>
      </c>
      <c r="E51" s="1459" t="s">
        <v>827</v>
      </c>
      <c r="F51" s="1459" t="s">
        <v>827</v>
      </c>
      <c r="G51" s="1459" t="s">
        <v>827</v>
      </c>
      <c r="H51" s="1459" t="s">
        <v>827</v>
      </c>
      <c r="I51" s="1459" t="s">
        <v>827</v>
      </c>
      <c r="J51" s="1459" t="s">
        <v>827</v>
      </c>
    </row>
    <row r="52" spans="1:10" ht="9.75" customHeight="1">
      <c r="A52" s="165" t="s">
        <v>2389</v>
      </c>
      <c r="B52" s="573">
        <v>2</v>
      </c>
      <c r="C52" s="1459" t="s">
        <v>827</v>
      </c>
      <c r="D52" s="1459" t="s">
        <v>827</v>
      </c>
      <c r="E52" s="1459" t="s">
        <v>827</v>
      </c>
      <c r="F52" s="1459" t="s">
        <v>827</v>
      </c>
      <c r="G52" s="1459" t="s">
        <v>827</v>
      </c>
      <c r="H52" s="1459" t="s">
        <v>827</v>
      </c>
      <c r="I52" s="1459" t="s">
        <v>827</v>
      </c>
      <c r="J52" s="1459" t="s">
        <v>827</v>
      </c>
    </row>
    <row r="53" spans="1:10" ht="4.9000000000000004" customHeight="1">
      <c r="A53" s="165"/>
    </row>
    <row r="54" spans="1:10" ht="9.75" customHeight="1">
      <c r="A54" s="110" t="s">
        <v>115</v>
      </c>
      <c r="B54" s="573">
        <v>8</v>
      </c>
      <c r="C54" s="573">
        <v>4</v>
      </c>
      <c r="D54" s="573">
        <v>0</v>
      </c>
      <c r="E54" s="573">
        <v>2</v>
      </c>
      <c r="F54" s="573">
        <v>1</v>
      </c>
      <c r="G54" s="573">
        <v>0</v>
      </c>
      <c r="H54" s="573">
        <v>0</v>
      </c>
      <c r="I54" s="573">
        <v>1</v>
      </c>
      <c r="J54" s="573">
        <v>0</v>
      </c>
    </row>
    <row r="55" spans="1:10" ht="4.9000000000000004" customHeight="1">
      <c r="A55" s="110"/>
      <c r="B55" s="573"/>
      <c r="C55" s="573"/>
      <c r="D55" s="573"/>
      <c r="E55" s="573"/>
      <c r="F55" s="573"/>
      <c r="G55" s="573"/>
      <c r="H55" s="573"/>
      <c r="I55" s="573"/>
      <c r="J55" s="573"/>
    </row>
    <row r="56" spans="1:10" ht="7.9" customHeight="1">
      <c r="A56" s="110"/>
      <c r="B56" s="573"/>
      <c r="C56" s="573"/>
      <c r="D56" s="573"/>
      <c r="E56" s="573"/>
      <c r="F56" s="573"/>
      <c r="G56" s="573"/>
      <c r="H56" s="573"/>
      <c r="I56" s="573"/>
      <c r="J56" s="573"/>
    </row>
    <row r="57" spans="1:10" ht="9.75" customHeight="1">
      <c r="A57" s="256" t="s">
        <v>2390</v>
      </c>
      <c r="B57" s="573"/>
      <c r="C57" s="573"/>
      <c r="D57" s="573"/>
      <c r="E57" s="573"/>
      <c r="F57" s="573"/>
      <c r="G57" s="573"/>
      <c r="H57" s="573"/>
      <c r="I57" s="573"/>
      <c r="J57" s="573"/>
    </row>
    <row r="58" spans="1:10" ht="4.9000000000000004" customHeight="1">
      <c r="A58" s="256"/>
      <c r="B58" s="573"/>
      <c r="C58" s="573"/>
      <c r="D58" s="573"/>
      <c r="E58" s="573"/>
      <c r="F58" s="573"/>
      <c r="G58" s="573"/>
      <c r="H58" s="573"/>
      <c r="I58" s="573"/>
      <c r="J58" s="573"/>
    </row>
    <row r="59" spans="1:10" ht="9.75" customHeight="1">
      <c r="A59" s="165" t="s">
        <v>2391</v>
      </c>
      <c r="B59" s="573">
        <v>2</v>
      </c>
      <c r="C59" s="573">
        <v>0</v>
      </c>
      <c r="D59" s="573">
        <v>0</v>
      </c>
      <c r="E59" s="573">
        <v>0</v>
      </c>
      <c r="F59" s="573">
        <v>0</v>
      </c>
      <c r="G59" s="573">
        <v>1</v>
      </c>
      <c r="H59" s="573">
        <v>0</v>
      </c>
      <c r="I59" s="573">
        <v>1</v>
      </c>
      <c r="J59" s="573">
        <v>0</v>
      </c>
    </row>
    <row r="60" spans="1:10" ht="4.9000000000000004" customHeight="1">
      <c r="A60" s="165"/>
      <c r="B60" s="573"/>
      <c r="C60" s="573"/>
      <c r="D60" s="573"/>
      <c r="E60" s="573"/>
      <c r="F60" s="573"/>
      <c r="G60" s="573"/>
      <c r="H60" s="573"/>
      <c r="I60" s="573"/>
      <c r="J60" s="573"/>
    </row>
    <row r="61" spans="1:10" ht="9.75" customHeight="1">
      <c r="A61" s="110" t="s">
        <v>115</v>
      </c>
      <c r="B61" s="573">
        <v>2</v>
      </c>
      <c r="C61" s="573">
        <v>0</v>
      </c>
      <c r="D61" s="573">
        <v>0</v>
      </c>
      <c r="E61" s="573">
        <v>0</v>
      </c>
      <c r="F61" s="573">
        <v>0</v>
      </c>
      <c r="G61" s="573">
        <v>1</v>
      </c>
      <c r="H61" s="573">
        <v>0</v>
      </c>
      <c r="I61" s="573">
        <v>1</v>
      </c>
      <c r="J61" s="573">
        <v>0</v>
      </c>
    </row>
    <row r="62" spans="1:10" ht="7.9" customHeight="1">
      <c r="A62" s="748"/>
      <c r="B62" s="573"/>
      <c r="C62" s="573"/>
      <c r="D62" s="573"/>
      <c r="E62" s="573"/>
      <c r="F62" s="573"/>
      <c r="G62" s="573"/>
      <c r="H62" s="573"/>
      <c r="I62" s="573"/>
      <c r="J62" s="573"/>
    </row>
    <row r="63" spans="1:10" ht="9.75" customHeight="1">
      <c r="A63" s="110" t="s">
        <v>603</v>
      </c>
      <c r="B63" s="573">
        <v>1060</v>
      </c>
      <c r="C63" s="573">
        <v>100</v>
      </c>
      <c r="D63" s="573">
        <v>6</v>
      </c>
      <c r="E63" s="573">
        <v>94</v>
      </c>
      <c r="F63" s="573">
        <v>124</v>
      </c>
      <c r="G63" s="573">
        <v>668</v>
      </c>
      <c r="H63" s="573">
        <v>19</v>
      </c>
      <c r="I63" s="573">
        <v>41</v>
      </c>
      <c r="J63" s="573">
        <v>8</v>
      </c>
    </row>
    <row r="64" spans="1:10" ht="14.45" customHeight="1">
      <c r="A64" s="174"/>
      <c r="B64" s="573"/>
      <c r="C64" s="573"/>
      <c r="D64" s="573"/>
      <c r="E64" s="573"/>
      <c r="F64" s="573"/>
      <c r="G64" s="573"/>
      <c r="H64" s="573"/>
      <c r="I64" s="573"/>
      <c r="J64" s="573"/>
    </row>
    <row r="65" spans="1:10" ht="10.5" customHeight="1">
      <c r="B65" s="181" t="s">
        <v>606</v>
      </c>
      <c r="C65" s="127"/>
      <c r="D65" s="127"/>
      <c r="E65" s="127"/>
      <c r="F65" s="127"/>
      <c r="G65" s="127"/>
      <c r="H65" s="127"/>
      <c r="I65" s="127"/>
      <c r="J65" s="127"/>
    </row>
    <row r="66" spans="1:10" ht="6.6" customHeight="1">
      <c r="A66" s="158"/>
      <c r="B66" s="127"/>
      <c r="C66" s="127"/>
      <c r="D66" s="127"/>
      <c r="E66" s="127"/>
      <c r="F66" s="127"/>
      <c r="G66" s="127"/>
      <c r="H66" s="127"/>
      <c r="I66" s="127"/>
      <c r="J66" s="127"/>
    </row>
    <row r="67" spans="1:10" ht="9.75" customHeight="1">
      <c r="A67" s="165" t="s">
        <v>610</v>
      </c>
      <c r="B67" s="573"/>
      <c r="C67" s="573"/>
      <c r="D67" s="573"/>
      <c r="E67" s="573"/>
      <c r="F67" s="573"/>
      <c r="G67" s="573"/>
      <c r="H67" s="573"/>
      <c r="I67" s="573"/>
      <c r="J67" s="573"/>
    </row>
    <row r="68" spans="1:10" ht="4.9000000000000004" customHeight="1">
      <c r="A68" s="165"/>
      <c r="B68" s="573"/>
      <c r="C68" s="573"/>
      <c r="D68" s="573"/>
      <c r="E68" s="573"/>
      <c r="F68" s="573"/>
      <c r="G68" s="573"/>
      <c r="H68" s="573"/>
      <c r="I68" s="573"/>
      <c r="J68" s="573"/>
    </row>
    <row r="69" spans="1:10" ht="9.75" customHeight="1">
      <c r="A69" s="165" t="s">
        <v>2392</v>
      </c>
      <c r="B69" s="573">
        <v>18</v>
      </c>
      <c r="C69" s="1459" t="s">
        <v>827</v>
      </c>
      <c r="D69" s="1459" t="s">
        <v>827</v>
      </c>
      <c r="E69" s="1459" t="s">
        <v>827</v>
      </c>
      <c r="F69" s="1459" t="s">
        <v>827</v>
      </c>
      <c r="G69" s="1459" t="s">
        <v>827</v>
      </c>
      <c r="H69" s="1459" t="s">
        <v>827</v>
      </c>
      <c r="I69" s="1459" t="s">
        <v>827</v>
      </c>
      <c r="J69" s="1459" t="s">
        <v>827</v>
      </c>
    </row>
    <row r="70" spans="1:10" ht="9.75" customHeight="1">
      <c r="A70" s="165" t="s">
        <v>2393</v>
      </c>
      <c r="B70" s="573">
        <v>14</v>
      </c>
      <c r="C70" s="1459" t="s">
        <v>827</v>
      </c>
      <c r="D70" s="1459" t="s">
        <v>827</v>
      </c>
      <c r="E70" s="1459" t="s">
        <v>827</v>
      </c>
      <c r="F70" s="1459" t="s">
        <v>827</v>
      </c>
      <c r="G70" s="1459" t="s">
        <v>827</v>
      </c>
      <c r="H70" s="1459" t="s">
        <v>827</v>
      </c>
      <c r="I70" s="1459" t="s">
        <v>827</v>
      </c>
      <c r="J70" s="1459" t="s">
        <v>827</v>
      </c>
    </row>
    <row r="71" spans="1:10" ht="4.9000000000000004" customHeight="1">
      <c r="A71" s="165"/>
      <c r="B71" s="573"/>
      <c r="C71" s="573"/>
      <c r="D71" s="573"/>
      <c r="E71" s="573"/>
      <c r="F71" s="573"/>
      <c r="G71" s="573"/>
      <c r="H71" s="573"/>
      <c r="I71" s="573"/>
      <c r="J71" s="573"/>
    </row>
    <row r="72" spans="1:10" ht="9.75" customHeight="1">
      <c r="A72" s="110" t="s">
        <v>115</v>
      </c>
      <c r="B72" s="573">
        <v>32</v>
      </c>
      <c r="C72" s="1459" t="s">
        <v>827</v>
      </c>
      <c r="D72" s="1459" t="s">
        <v>827</v>
      </c>
      <c r="E72" s="1459" t="s">
        <v>827</v>
      </c>
      <c r="F72" s="1459" t="s">
        <v>827</v>
      </c>
      <c r="G72" s="1459" t="s">
        <v>827</v>
      </c>
      <c r="H72" s="1459" t="s">
        <v>827</v>
      </c>
      <c r="I72" s="1459" t="s">
        <v>827</v>
      </c>
      <c r="J72" s="1459" t="s">
        <v>827</v>
      </c>
    </row>
    <row r="73" spans="1:10" ht="6.6" customHeight="1">
      <c r="A73" s="110"/>
      <c r="B73" s="573"/>
      <c r="C73" s="573"/>
      <c r="D73" s="573"/>
      <c r="E73" s="573"/>
      <c r="F73" s="573"/>
      <c r="G73" s="573"/>
      <c r="H73" s="573"/>
      <c r="I73" s="573"/>
      <c r="J73" s="573"/>
    </row>
    <row r="74" spans="1:10" ht="9.6" customHeight="1">
      <c r="A74" s="165" t="s">
        <v>613</v>
      </c>
      <c r="B74" s="573"/>
      <c r="C74" s="573"/>
      <c r="D74" s="573"/>
      <c r="E74" s="573"/>
      <c r="F74" s="573"/>
      <c r="G74" s="573"/>
      <c r="H74" s="573"/>
      <c r="I74" s="573"/>
      <c r="J74" s="573"/>
    </row>
    <row r="75" spans="1:10" ht="4.9000000000000004" customHeight="1">
      <c r="A75" s="110"/>
      <c r="B75" s="573"/>
      <c r="C75" s="573"/>
      <c r="D75" s="573"/>
      <c r="E75" s="573"/>
      <c r="F75" s="573"/>
      <c r="G75" s="573"/>
      <c r="H75" s="573"/>
      <c r="I75" s="573"/>
      <c r="J75" s="573"/>
    </row>
    <row r="76" spans="1:10" ht="9.6" customHeight="1">
      <c r="A76" s="165" t="s">
        <v>2394</v>
      </c>
      <c r="B76" s="573">
        <v>3</v>
      </c>
      <c r="C76" s="1459" t="s">
        <v>827</v>
      </c>
      <c r="D76" s="1459" t="s">
        <v>827</v>
      </c>
      <c r="E76" s="1459" t="s">
        <v>827</v>
      </c>
      <c r="F76" s="1459" t="s">
        <v>827</v>
      </c>
      <c r="G76" s="1459" t="s">
        <v>827</v>
      </c>
      <c r="H76" s="1459" t="s">
        <v>827</v>
      </c>
      <c r="I76" s="1459" t="s">
        <v>827</v>
      </c>
      <c r="J76" s="1459" t="s">
        <v>827</v>
      </c>
    </row>
    <row r="77" spans="1:10" ht="8.4499999999999993" customHeight="1">
      <c r="A77" s="110"/>
      <c r="B77" s="573"/>
      <c r="C77" s="573"/>
      <c r="D77" s="573"/>
      <c r="E77" s="573"/>
      <c r="F77" s="573"/>
      <c r="G77" s="573"/>
      <c r="H77" s="573"/>
      <c r="I77" s="573"/>
      <c r="J77" s="573"/>
    </row>
    <row r="78" spans="1:10" ht="9.75" customHeight="1">
      <c r="A78" s="110" t="s">
        <v>615</v>
      </c>
      <c r="B78" s="573">
        <v>35</v>
      </c>
      <c r="C78" s="573">
        <v>6</v>
      </c>
      <c r="D78" s="573">
        <v>0</v>
      </c>
      <c r="E78" s="573">
        <v>6</v>
      </c>
      <c r="F78" s="573">
        <v>3</v>
      </c>
      <c r="G78" s="573">
        <v>18</v>
      </c>
      <c r="H78" s="573">
        <v>0</v>
      </c>
      <c r="I78" s="573">
        <v>2</v>
      </c>
      <c r="J78" s="573">
        <v>0</v>
      </c>
    </row>
    <row r="79" spans="1:10" ht="12.6" customHeight="1">
      <c r="B79" s="772"/>
      <c r="C79" s="772"/>
      <c r="D79" s="772"/>
      <c r="E79" s="772"/>
      <c r="F79" s="772"/>
      <c r="G79" s="772"/>
      <c r="H79" s="772"/>
      <c r="I79" s="772"/>
      <c r="J79" s="772"/>
    </row>
    <row r="80" spans="1:10" ht="10.5" customHeight="1">
      <c r="B80" s="181" t="s">
        <v>2395</v>
      </c>
      <c r="C80" s="127"/>
      <c r="D80" s="127"/>
      <c r="E80" s="127"/>
      <c r="F80" s="127"/>
      <c r="G80" s="127"/>
      <c r="H80" s="127"/>
      <c r="I80" s="127"/>
      <c r="J80" s="127"/>
    </row>
    <row r="81" spans="1:10" ht="8.25" customHeight="1">
      <c r="B81" s="772"/>
      <c r="C81" s="772"/>
      <c r="D81" s="772"/>
      <c r="E81" s="772"/>
      <c r="F81" s="772"/>
      <c r="G81" s="772"/>
      <c r="H81" s="772"/>
      <c r="I81" s="772"/>
      <c r="J81" s="772"/>
    </row>
    <row r="82" spans="1:10" ht="9.75" customHeight="1">
      <c r="A82" s="110" t="s">
        <v>2396</v>
      </c>
      <c r="B82" s="573">
        <v>1095</v>
      </c>
      <c r="C82" s="573">
        <v>106</v>
      </c>
      <c r="D82" s="573">
        <v>6</v>
      </c>
      <c r="E82" s="573">
        <v>100</v>
      </c>
      <c r="F82" s="573">
        <v>127</v>
      </c>
      <c r="G82" s="573">
        <v>686</v>
      </c>
      <c r="H82" s="573">
        <v>19</v>
      </c>
      <c r="I82" s="573">
        <v>43</v>
      </c>
      <c r="J82" s="573">
        <v>8</v>
      </c>
    </row>
    <row r="83" spans="1:10" ht="12.6" customHeight="1">
      <c r="B83" s="772"/>
      <c r="C83" s="772"/>
      <c r="D83" s="772"/>
      <c r="E83" s="772"/>
      <c r="F83" s="772"/>
      <c r="G83" s="772"/>
      <c r="H83" s="772"/>
      <c r="I83" s="772"/>
      <c r="J83" s="772"/>
    </row>
    <row r="84" spans="1:10" ht="10.5" customHeight="1">
      <c r="B84" s="181" t="s">
        <v>2397</v>
      </c>
      <c r="C84" s="127"/>
      <c r="D84" s="127"/>
      <c r="E84" s="127"/>
      <c r="F84" s="127"/>
      <c r="G84" s="127"/>
      <c r="H84" s="127"/>
      <c r="I84" s="127"/>
      <c r="J84" s="127"/>
    </row>
    <row r="85" spans="1:10" ht="8.25" customHeight="1">
      <c r="B85" s="772"/>
      <c r="C85" s="772"/>
      <c r="D85" s="772"/>
      <c r="E85" s="772"/>
      <c r="F85" s="772"/>
      <c r="G85" s="772"/>
      <c r="H85" s="772"/>
      <c r="I85" s="772"/>
      <c r="J85" s="772"/>
    </row>
    <row r="86" spans="1:10" ht="9.75" customHeight="1">
      <c r="A86" s="110" t="s">
        <v>115</v>
      </c>
      <c r="B86" s="573">
        <v>438</v>
      </c>
      <c r="C86" s="573">
        <v>85</v>
      </c>
      <c r="D86" s="573">
        <v>4</v>
      </c>
      <c r="E86" s="573">
        <v>75</v>
      </c>
      <c r="F86" s="573">
        <v>69</v>
      </c>
      <c r="G86" s="573">
        <v>161</v>
      </c>
      <c r="H86" s="573">
        <v>13</v>
      </c>
      <c r="I86" s="573">
        <v>22</v>
      </c>
      <c r="J86" s="573">
        <v>9</v>
      </c>
    </row>
    <row r="87" spans="1:10" ht="12.6" customHeight="1"/>
    <row r="88" spans="1:10" ht="11.25" customHeight="1">
      <c r="B88" s="181" t="s">
        <v>127</v>
      </c>
      <c r="C88" s="127"/>
      <c r="D88" s="127"/>
      <c r="E88" s="127"/>
      <c r="F88" s="127"/>
      <c r="G88" s="127"/>
      <c r="H88" s="127"/>
      <c r="I88" s="127"/>
      <c r="J88" s="127"/>
    </row>
    <row r="89" spans="1:10" ht="8.25" customHeight="1">
      <c r="B89" s="772"/>
      <c r="C89" s="772"/>
      <c r="D89" s="772"/>
      <c r="E89" s="772"/>
      <c r="F89" s="772"/>
      <c r="G89" s="772"/>
      <c r="H89" s="772"/>
      <c r="I89" s="772"/>
      <c r="J89" s="772"/>
    </row>
    <row r="90" spans="1:10" ht="9.75" customHeight="1">
      <c r="A90" s="110" t="s">
        <v>119</v>
      </c>
      <c r="B90" s="573">
        <v>1533</v>
      </c>
      <c r="C90" s="573">
        <v>191</v>
      </c>
      <c r="D90" s="573">
        <v>10</v>
      </c>
      <c r="E90" s="573">
        <v>175</v>
      </c>
      <c r="F90" s="573">
        <v>196</v>
      </c>
      <c r="G90" s="573">
        <v>847</v>
      </c>
      <c r="H90" s="573">
        <v>32</v>
      </c>
      <c r="I90" s="573">
        <v>65</v>
      </c>
      <c r="J90" s="573">
        <v>17</v>
      </c>
    </row>
    <row r="91" spans="1:10" ht="11.45" customHeight="1">
      <c r="A91" s="174"/>
      <c r="B91" s="772"/>
      <c r="C91" s="772"/>
      <c r="D91" s="772"/>
      <c r="E91" s="772"/>
      <c r="F91" s="772"/>
      <c r="G91" s="772"/>
      <c r="H91" s="772"/>
      <c r="I91" s="772"/>
      <c r="J91" s="772"/>
    </row>
    <row r="92" spans="1:10" s="170" customFormat="1" ht="10.5" customHeight="1">
      <c r="A92" s="1354" t="s">
        <v>3078</v>
      </c>
    </row>
    <row r="93" spans="1:10" s="170" customFormat="1" ht="9" customHeight="1">
      <c r="A93" s="1354"/>
    </row>
    <row r="94" spans="1:10" ht="12">
      <c r="B94" s="770" t="s">
        <v>151</v>
      </c>
      <c r="C94" s="771"/>
      <c r="D94" s="771"/>
      <c r="E94" s="771"/>
      <c r="F94" s="771"/>
      <c r="G94" s="771"/>
      <c r="H94" s="771"/>
      <c r="I94" s="771"/>
      <c r="J94" s="771"/>
    </row>
    <row r="95" spans="1:10" ht="9" customHeight="1">
      <c r="B95" s="770"/>
      <c r="C95" s="771"/>
      <c r="D95" s="771"/>
      <c r="E95" s="771"/>
      <c r="F95" s="771"/>
      <c r="G95" s="771"/>
      <c r="H95" s="771"/>
      <c r="I95" s="771"/>
      <c r="J95" s="771"/>
    </row>
    <row r="96" spans="1:10" ht="10.5" customHeight="1">
      <c r="B96" s="181" t="s">
        <v>570</v>
      </c>
      <c r="C96" s="127"/>
      <c r="D96" s="127"/>
      <c r="E96" s="127"/>
      <c r="F96" s="127"/>
      <c r="G96" s="127"/>
      <c r="H96" s="127"/>
      <c r="I96" s="127"/>
      <c r="J96" s="127"/>
    </row>
    <row r="97" spans="1:10" ht="9" customHeight="1">
      <c r="B97" s="254"/>
      <c r="C97" s="127"/>
      <c r="D97" s="127"/>
      <c r="E97" s="127"/>
      <c r="F97" s="127"/>
      <c r="G97" s="127"/>
      <c r="H97" s="127"/>
      <c r="I97" s="127"/>
      <c r="J97" s="127"/>
    </row>
    <row r="98" spans="1:10" ht="9.75" customHeight="1">
      <c r="A98" s="165" t="s">
        <v>286</v>
      </c>
      <c r="B98" s="88"/>
      <c r="C98" s="88"/>
      <c r="D98" s="88"/>
      <c r="E98" s="88"/>
      <c r="F98" s="88"/>
      <c r="G98" s="88"/>
      <c r="H98" s="88"/>
      <c r="I98" s="88"/>
      <c r="J98" s="88"/>
    </row>
    <row r="99" spans="1:10" ht="6.75" customHeight="1">
      <c r="A99" s="165"/>
      <c r="B99" s="88"/>
      <c r="C99" s="88"/>
      <c r="D99" s="88"/>
      <c r="E99" s="88"/>
      <c r="F99" s="88"/>
      <c r="G99" s="88"/>
      <c r="H99" s="88"/>
      <c r="I99" s="88"/>
      <c r="J99" s="88"/>
    </row>
    <row r="100" spans="1:10" ht="9.6" customHeight="1">
      <c r="A100" s="165" t="s">
        <v>2371</v>
      </c>
      <c r="B100" s="573">
        <v>2</v>
      </c>
      <c r="C100" s="573">
        <v>1</v>
      </c>
      <c r="D100" s="573">
        <v>0</v>
      </c>
      <c r="E100" s="573">
        <v>0</v>
      </c>
      <c r="F100" s="573">
        <v>1</v>
      </c>
      <c r="G100" s="573">
        <v>0</v>
      </c>
      <c r="H100" s="573">
        <v>0</v>
      </c>
      <c r="I100" s="573">
        <v>0</v>
      </c>
      <c r="J100" s="573">
        <v>0</v>
      </c>
    </row>
    <row r="101" spans="1:10" ht="9.6" customHeight="1">
      <c r="A101" s="165" t="s">
        <v>2372</v>
      </c>
      <c r="B101" s="573">
        <v>1</v>
      </c>
      <c r="C101" s="1459" t="s">
        <v>827</v>
      </c>
      <c r="D101" s="1459" t="s">
        <v>827</v>
      </c>
      <c r="E101" s="1459" t="s">
        <v>827</v>
      </c>
      <c r="F101" s="1459" t="s">
        <v>827</v>
      </c>
      <c r="G101" s="1459" t="s">
        <v>827</v>
      </c>
      <c r="H101" s="1459" t="s">
        <v>827</v>
      </c>
      <c r="I101" s="1459" t="s">
        <v>827</v>
      </c>
      <c r="J101" s="1459" t="s">
        <v>827</v>
      </c>
    </row>
    <row r="102" spans="1:10" ht="9.6" customHeight="1">
      <c r="A102" s="165" t="s">
        <v>3255</v>
      </c>
      <c r="B102" s="573">
        <v>1</v>
      </c>
      <c r="C102" s="1459" t="s">
        <v>827</v>
      </c>
      <c r="D102" s="1459" t="s">
        <v>827</v>
      </c>
      <c r="E102" s="1459" t="s">
        <v>827</v>
      </c>
      <c r="F102" s="1459" t="s">
        <v>827</v>
      </c>
      <c r="G102" s="1459" t="s">
        <v>827</v>
      </c>
      <c r="H102" s="1459" t="s">
        <v>827</v>
      </c>
      <c r="I102" s="1459" t="s">
        <v>827</v>
      </c>
      <c r="J102" s="1459" t="s">
        <v>827</v>
      </c>
    </row>
    <row r="103" spans="1:10" ht="9.75" customHeight="1">
      <c r="A103" s="165" t="s">
        <v>2373</v>
      </c>
      <c r="B103" s="573">
        <v>6</v>
      </c>
      <c r="C103" s="573">
        <v>5</v>
      </c>
      <c r="D103" s="573">
        <v>0</v>
      </c>
      <c r="E103" s="573">
        <v>0</v>
      </c>
      <c r="F103" s="573">
        <v>0</v>
      </c>
      <c r="G103" s="573">
        <v>0</v>
      </c>
      <c r="H103" s="573">
        <v>0</v>
      </c>
      <c r="I103" s="573">
        <v>1</v>
      </c>
      <c r="J103" s="573">
        <v>0</v>
      </c>
    </row>
    <row r="104" spans="1:10" ht="4.9000000000000004" customHeight="1">
      <c r="A104" s="748"/>
    </row>
    <row r="105" spans="1:10" ht="9.75" customHeight="1">
      <c r="A105" s="110" t="s">
        <v>115</v>
      </c>
      <c r="B105" s="573">
        <v>10</v>
      </c>
      <c r="C105" s="573">
        <v>7</v>
      </c>
      <c r="D105" s="573">
        <v>0</v>
      </c>
      <c r="E105" s="573">
        <v>0</v>
      </c>
      <c r="F105" s="573">
        <v>1</v>
      </c>
      <c r="G105" s="573">
        <v>0</v>
      </c>
      <c r="H105" s="573">
        <v>0</v>
      </c>
      <c r="I105" s="573">
        <v>1</v>
      </c>
      <c r="J105" s="573">
        <v>1</v>
      </c>
    </row>
    <row r="106" spans="1:10" ht="8.25" customHeight="1">
      <c r="A106" s="748"/>
    </row>
    <row r="107" spans="1:10" ht="9.75" customHeight="1">
      <c r="A107" s="165" t="s">
        <v>586</v>
      </c>
    </row>
    <row r="108" spans="1:10" ht="6" customHeight="1">
      <c r="A108" s="165"/>
    </row>
    <row r="109" spans="1:10" ht="9.6" customHeight="1">
      <c r="A109" s="165" t="s">
        <v>2375</v>
      </c>
      <c r="B109" s="573">
        <v>1</v>
      </c>
      <c r="C109" s="1459" t="s">
        <v>827</v>
      </c>
      <c r="D109" s="1459" t="s">
        <v>827</v>
      </c>
      <c r="E109" s="1459" t="s">
        <v>827</v>
      </c>
      <c r="F109" s="1459" t="s">
        <v>827</v>
      </c>
      <c r="G109" s="1459" t="s">
        <v>827</v>
      </c>
      <c r="H109" s="1459" t="s">
        <v>827</v>
      </c>
      <c r="I109" s="1459" t="s">
        <v>827</v>
      </c>
      <c r="J109" s="1459" t="s">
        <v>827</v>
      </c>
    </row>
    <row r="110" spans="1:10" ht="9.6" customHeight="1">
      <c r="A110" s="165" t="s">
        <v>2376</v>
      </c>
      <c r="B110" s="573">
        <v>1</v>
      </c>
      <c r="C110" s="1459" t="s">
        <v>827</v>
      </c>
      <c r="D110" s="1459" t="s">
        <v>827</v>
      </c>
      <c r="E110" s="1459" t="s">
        <v>827</v>
      </c>
      <c r="F110" s="1459" t="s">
        <v>827</v>
      </c>
      <c r="G110" s="1459" t="s">
        <v>827</v>
      </c>
      <c r="H110" s="1459" t="s">
        <v>827</v>
      </c>
      <c r="I110" s="1459" t="s">
        <v>827</v>
      </c>
      <c r="J110" s="1459" t="s">
        <v>827</v>
      </c>
    </row>
    <row r="111" spans="1:10" ht="9.75" customHeight="1">
      <c r="A111" s="165" t="s">
        <v>2379</v>
      </c>
      <c r="B111" s="573">
        <v>25</v>
      </c>
      <c r="C111" s="573">
        <v>5</v>
      </c>
      <c r="D111" s="573">
        <v>0</v>
      </c>
      <c r="E111" s="573">
        <v>2</v>
      </c>
      <c r="F111" s="573">
        <v>2</v>
      </c>
      <c r="G111" s="573">
        <v>8</v>
      </c>
      <c r="H111" s="573">
        <v>6</v>
      </c>
      <c r="I111" s="573">
        <v>0</v>
      </c>
      <c r="J111" s="573">
        <v>2</v>
      </c>
    </row>
    <row r="112" spans="1:10" ht="9.75" customHeight="1">
      <c r="A112" s="165" t="s">
        <v>2380</v>
      </c>
      <c r="B112" s="573">
        <v>6</v>
      </c>
      <c r="C112" s="573">
        <v>1</v>
      </c>
      <c r="D112" s="573">
        <v>0</v>
      </c>
      <c r="E112" s="573">
        <v>2</v>
      </c>
      <c r="F112" s="573">
        <v>3</v>
      </c>
      <c r="G112" s="573">
        <v>0</v>
      </c>
      <c r="H112" s="573">
        <v>0</v>
      </c>
      <c r="I112" s="573">
        <v>0</v>
      </c>
      <c r="J112" s="573">
        <v>0</v>
      </c>
    </row>
    <row r="113" spans="1:10" ht="4.9000000000000004" customHeight="1">
      <c r="A113" s="165"/>
    </row>
    <row r="114" spans="1:10" ht="9.75" customHeight="1">
      <c r="A114" s="110" t="s">
        <v>115</v>
      </c>
      <c r="B114" s="573">
        <v>33</v>
      </c>
      <c r="C114" s="573">
        <v>6</v>
      </c>
      <c r="D114" s="573">
        <v>0</v>
      </c>
      <c r="E114" s="573">
        <v>6</v>
      </c>
      <c r="F114" s="573">
        <v>5</v>
      </c>
      <c r="G114" s="573">
        <v>8</v>
      </c>
      <c r="H114" s="573">
        <v>6</v>
      </c>
      <c r="I114" s="573">
        <v>0</v>
      </c>
      <c r="J114" s="573">
        <v>2</v>
      </c>
    </row>
    <row r="115" spans="1:10" ht="8.25" customHeight="1">
      <c r="A115" s="165"/>
    </row>
    <row r="116" spans="1:10" ht="9.75" customHeight="1">
      <c r="A116" s="165" t="s">
        <v>2381</v>
      </c>
    </row>
    <row r="117" spans="1:10" ht="9.75" customHeight="1">
      <c r="A117" s="165" t="s">
        <v>2382</v>
      </c>
    </row>
    <row r="118" spans="1:10" ht="6.75" customHeight="1">
      <c r="A118" s="165"/>
    </row>
    <row r="119" spans="1:10" ht="9.75" customHeight="1">
      <c r="A119" s="165" t="s">
        <v>2383</v>
      </c>
      <c r="B119" s="573">
        <v>42</v>
      </c>
      <c r="C119" s="573">
        <v>6</v>
      </c>
      <c r="D119" s="573">
        <v>1</v>
      </c>
      <c r="E119" s="573">
        <v>9</v>
      </c>
      <c r="F119" s="573">
        <v>1</v>
      </c>
      <c r="G119" s="573">
        <v>22</v>
      </c>
      <c r="H119" s="573">
        <v>0</v>
      </c>
      <c r="I119" s="573">
        <v>3</v>
      </c>
      <c r="J119" s="573">
        <v>0</v>
      </c>
    </row>
    <row r="120" spans="1:10" ht="9.75" customHeight="1">
      <c r="A120" s="165" t="s">
        <v>2384</v>
      </c>
    </row>
    <row r="121" spans="1:10" ht="9.75" customHeight="1">
      <c r="A121" s="165" t="s">
        <v>2385</v>
      </c>
      <c r="B121" s="573">
        <v>271</v>
      </c>
      <c r="C121" s="573">
        <v>23</v>
      </c>
      <c r="D121" s="573">
        <v>0</v>
      </c>
      <c r="E121" s="573">
        <v>21</v>
      </c>
      <c r="F121" s="573">
        <v>24</v>
      </c>
      <c r="G121" s="573">
        <v>191</v>
      </c>
      <c r="H121" s="573">
        <v>5</v>
      </c>
      <c r="I121" s="573">
        <v>5</v>
      </c>
      <c r="J121" s="573">
        <v>2</v>
      </c>
    </row>
    <row r="122" spans="1:10" ht="9.75" customHeight="1">
      <c r="A122" s="165" t="s">
        <v>2386</v>
      </c>
      <c r="B122" s="573">
        <v>11</v>
      </c>
      <c r="C122" s="573">
        <v>4</v>
      </c>
      <c r="D122" s="573">
        <v>0</v>
      </c>
      <c r="E122" s="573">
        <v>0</v>
      </c>
      <c r="F122" s="573">
        <v>0</v>
      </c>
      <c r="G122" s="573">
        <v>5</v>
      </c>
      <c r="H122" s="573">
        <v>0</v>
      </c>
      <c r="I122" s="573">
        <v>2</v>
      </c>
      <c r="J122" s="573">
        <v>0</v>
      </c>
    </row>
    <row r="123" spans="1:10" ht="4.9000000000000004" customHeight="1">
      <c r="A123" s="165"/>
    </row>
    <row r="124" spans="1:10" ht="9.75" customHeight="1">
      <c r="A124" s="110" t="s">
        <v>115</v>
      </c>
      <c r="B124" s="573">
        <v>324</v>
      </c>
      <c r="C124" s="573">
        <v>33</v>
      </c>
      <c r="D124" s="573">
        <v>1</v>
      </c>
      <c r="E124" s="573">
        <v>30</v>
      </c>
      <c r="F124" s="573">
        <v>25</v>
      </c>
      <c r="G124" s="573">
        <v>218</v>
      </c>
      <c r="H124" s="573">
        <v>5</v>
      </c>
      <c r="I124" s="573">
        <v>10</v>
      </c>
      <c r="J124" s="573">
        <v>2</v>
      </c>
    </row>
    <row r="125" spans="1:10" ht="8.25" customHeight="1">
      <c r="A125" s="165"/>
    </row>
    <row r="126" spans="1:10" ht="9.75" customHeight="1">
      <c r="A126" s="165" t="s">
        <v>598</v>
      </c>
    </row>
    <row r="127" spans="1:10" ht="4.9000000000000004" customHeight="1">
      <c r="A127" s="165"/>
    </row>
    <row r="128" spans="1:10" ht="9.6" customHeight="1">
      <c r="A128" s="165" t="s">
        <v>2387</v>
      </c>
      <c r="B128" s="573">
        <v>1</v>
      </c>
      <c r="C128" s="1459" t="s">
        <v>827</v>
      </c>
      <c r="D128" s="1459" t="s">
        <v>827</v>
      </c>
      <c r="E128" s="1459" t="s">
        <v>827</v>
      </c>
      <c r="F128" s="1459" t="s">
        <v>827</v>
      </c>
      <c r="G128" s="1459" t="s">
        <v>827</v>
      </c>
      <c r="H128" s="1459" t="s">
        <v>827</v>
      </c>
      <c r="I128" s="1459" t="s">
        <v>827</v>
      </c>
      <c r="J128" s="1459" t="s">
        <v>827</v>
      </c>
    </row>
    <row r="129" spans="1:10" ht="9.6" customHeight="1">
      <c r="A129" s="165" t="s">
        <v>2388</v>
      </c>
      <c r="B129" s="573">
        <v>1</v>
      </c>
      <c r="C129" s="1459" t="s">
        <v>827</v>
      </c>
      <c r="D129" s="1459" t="s">
        <v>827</v>
      </c>
      <c r="E129" s="1459" t="s">
        <v>827</v>
      </c>
      <c r="F129" s="1459" t="s">
        <v>827</v>
      </c>
      <c r="G129" s="1459" t="s">
        <v>827</v>
      </c>
      <c r="H129" s="1459" t="s">
        <v>827</v>
      </c>
      <c r="I129" s="1459" t="s">
        <v>827</v>
      </c>
      <c r="J129" s="1459" t="s">
        <v>827</v>
      </c>
    </row>
    <row r="130" spans="1:10" ht="9.75" customHeight="1">
      <c r="A130" s="165" t="s">
        <v>2389</v>
      </c>
      <c r="B130" s="573">
        <v>2</v>
      </c>
      <c r="C130" s="1459" t="s">
        <v>827</v>
      </c>
      <c r="D130" s="1459" t="s">
        <v>827</v>
      </c>
      <c r="E130" s="1459" t="s">
        <v>827</v>
      </c>
      <c r="F130" s="1459" t="s">
        <v>827</v>
      </c>
      <c r="G130" s="1459" t="s">
        <v>827</v>
      </c>
      <c r="H130" s="1459" t="s">
        <v>827</v>
      </c>
      <c r="I130" s="1459" t="s">
        <v>827</v>
      </c>
      <c r="J130" s="1459" t="s">
        <v>827</v>
      </c>
    </row>
    <row r="131" spans="1:10" ht="4.9000000000000004" customHeight="1">
      <c r="A131" s="165"/>
    </row>
    <row r="132" spans="1:10" ht="9.75" customHeight="1">
      <c r="A132" s="110" t="s">
        <v>115</v>
      </c>
      <c r="B132" s="573">
        <v>4</v>
      </c>
      <c r="C132" s="1459" t="s">
        <v>827</v>
      </c>
      <c r="D132" s="1459" t="s">
        <v>827</v>
      </c>
      <c r="E132" s="1459" t="s">
        <v>827</v>
      </c>
      <c r="F132" s="1459" t="s">
        <v>827</v>
      </c>
      <c r="G132" s="1459" t="s">
        <v>827</v>
      </c>
      <c r="H132" s="1459" t="s">
        <v>827</v>
      </c>
      <c r="I132" s="1459" t="s">
        <v>827</v>
      </c>
      <c r="J132" s="1459" t="s">
        <v>827</v>
      </c>
    </row>
    <row r="133" spans="1:10" ht="7.9" customHeight="1">
      <c r="A133" s="110"/>
      <c r="B133" s="573"/>
      <c r="C133" s="573"/>
      <c r="D133" s="573"/>
      <c r="E133" s="573"/>
      <c r="F133" s="573"/>
      <c r="G133" s="573"/>
      <c r="H133" s="573"/>
      <c r="I133" s="573"/>
      <c r="J133" s="573"/>
    </row>
    <row r="134" spans="1:10" ht="7.9" customHeight="1">
      <c r="A134" s="110"/>
      <c r="B134" s="573"/>
      <c r="C134" s="573"/>
      <c r="D134" s="573"/>
      <c r="E134" s="573"/>
      <c r="F134" s="573"/>
      <c r="G134" s="573"/>
      <c r="H134" s="573"/>
      <c r="I134" s="573"/>
      <c r="J134" s="573"/>
    </row>
    <row r="135" spans="1:10" ht="9.75" customHeight="1">
      <c r="A135" s="256" t="s">
        <v>2390</v>
      </c>
      <c r="B135" s="573"/>
      <c r="C135" s="573"/>
      <c r="D135" s="573"/>
      <c r="E135" s="573"/>
      <c r="F135" s="573"/>
      <c r="G135" s="573"/>
      <c r="H135" s="573"/>
      <c r="I135" s="573"/>
      <c r="J135" s="573"/>
    </row>
    <row r="136" spans="1:10" ht="4.9000000000000004" customHeight="1">
      <c r="A136" s="256"/>
      <c r="B136" s="573"/>
      <c r="C136" s="573"/>
      <c r="D136" s="573"/>
      <c r="E136" s="573"/>
      <c r="F136" s="573"/>
      <c r="G136" s="573"/>
      <c r="H136" s="573"/>
      <c r="I136" s="573"/>
      <c r="J136" s="573"/>
    </row>
    <row r="137" spans="1:10" ht="9.75" customHeight="1">
      <c r="A137" s="165" t="s">
        <v>2391</v>
      </c>
      <c r="B137" s="573">
        <v>1</v>
      </c>
      <c r="C137" s="1459" t="s">
        <v>827</v>
      </c>
      <c r="D137" s="1459" t="s">
        <v>827</v>
      </c>
      <c r="E137" s="1459" t="s">
        <v>827</v>
      </c>
      <c r="F137" s="1459" t="s">
        <v>827</v>
      </c>
      <c r="G137" s="1459" t="s">
        <v>827</v>
      </c>
      <c r="H137" s="1459" t="s">
        <v>827</v>
      </c>
      <c r="I137" s="1459" t="s">
        <v>827</v>
      </c>
      <c r="J137" s="1459" t="s">
        <v>827</v>
      </c>
    </row>
    <row r="138" spans="1:10" ht="4.9000000000000004" customHeight="1">
      <c r="A138" s="165"/>
      <c r="B138" s="573"/>
      <c r="C138" s="573"/>
      <c r="D138" s="573"/>
      <c r="E138" s="573"/>
      <c r="F138" s="573"/>
      <c r="G138" s="573"/>
      <c r="H138" s="573"/>
      <c r="I138" s="573"/>
      <c r="J138" s="573"/>
    </row>
    <row r="139" spans="1:10" ht="9.75" customHeight="1">
      <c r="A139" s="110" t="s">
        <v>115</v>
      </c>
      <c r="B139" s="573">
        <v>1</v>
      </c>
      <c r="C139" s="1459" t="s">
        <v>827</v>
      </c>
      <c r="D139" s="1459" t="s">
        <v>827</v>
      </c>
      <c r="E139" s="1459" t="s">
        <v>827</v>
      </c>
      <c r="F139" s="1459" t="s">
        <v>827</v>
      </c>
      <c r="G139" s="1459" t="s">
        <v>827</v>
      </c>
      <c r="H139" s="1459" t="s">
        <v>827</v>
      </c>
      <c r="I139" s="1459" t="s">
        <v>827</v>
      </c>
      <c r="J139" s="1459" t="s">
        <v>827</v>
      </c>
    </row>
    <row r="140" spans="1:10" ht="7.9" customHeight="1">
      <c r="A140" s="748"/>
      <c r="B140" s="573"/>
      <c r="C140" s="573"/>
      <c r="D140" s="573"/>
      <c r="E140" s="573"/>
      <c r="F140" s="573"/>
      <c r="G140" s="573"/>
      <c r="H140" s="573"/>
      <c r="I140" s="573"/>
      <c r="J140" s="573"/>
    </row>
    <row r="141" spans="1:10" ht="9.75" customHeight="1">
      <c r="A141" s="110" t="s">
        <v>603</v>
      </c>
      <c r="B141" s="573">
        <v>372</v>
      </c>
      <c r="C141" s="573">
        <v>49</v>
      </c>
      <c r="D141" s="573">
        <v>1</v>
      </c>
      <c r="E141" s="573">
        <v>37</v>
      </c>
      <c r="F141" s="573">
        <v>31</v>
      </c>
      <c r="G141" s="573">
        <v>227</v>
      </c>
      <c r="H141" s="573">
        <v>11</v>
      </c>
      <c r="I141" s="573">
        <v>11</v>
      </c>
      <c r="J141" s="573">
        <v>5</v>
      </c>
    </row>
    <row r="142" spans="1:10" ht="21" customHeight="1">
      <c r="A142" s="174"/>
    </row>
    <row r="143" spans="1:10" ht="10.5" customHeight="1">
      <c r="B143" s="181" t="s">
        <v>606</v>
      </c>
      <c r="C143" s="127"/>
      <c r="D143" s="127"/>
      <c r="E143" s="127"/>
      <c r="F143" s="127"/>
      <c r="G143" s="127"/>
      <c r="H143" s="127"/>
      <c r="I143" s="127"/>
      <c r="J143" s="127"/>
    </row>
    <row r="144" spans="1:10" ht="8.25" customHeight="1">
      <c r="A144" s="158"/>
      <c r="B144" s="127"/>
      <c r="C144" s="127"/>
      <c r="D144" s="127"/>
      <c r="E144" s="127"/>
      <c r="F144" s="127"/>
      <c r="G144" s="127"/>
      <c r="H144" s="127"/>
      <c r="I144" s="127"/>
      <c r="J144" s="127"/>
    </row>
    <row r="145" spans="1:10" ht="9.75" customHeight="1">
      <c r="A145" s="165" t="s">
        <v>610</v>
      </c>
      <c r="B145" s="773"/>
      <c r="C145" s="773"/>
      <c r="D145" s="773"/>
      <c r="E145" s="773"/>
      <c r="F145" s="773"/>
      <c r="G145" s="773"/>
      <c r="H145" s="773"/>
      <c r="I145" s="773"/>
      <c r="J145" s="773"/>
    </row>
    <row r="146" spans="1:10" ht="4.9000000000000004" customHeight="1">
      <c r="A146" s="165"/>
      <c r="B146" s="773"/>
      <c r="C146" s="773"/>
      <c r="D146" s="773"/>
      <c r="E146" s="773"/>
      <c r="F146" s="773"/>
      <c r="G146" s="773"/>
      <c r="H146" s="773"/>
      <c r="I146" s="773"/>
      <c r="J146" s="773"/>
    </row>
    <row r="147" spans="1:10" ht="9.75" customHeight="1">
      <c r="A147" s="165" t="s">
        <v>2392</v>
      </c>
      <c r="B147" s="573">
        <v>5</v>
      </c>
      <c r="C147" s="573">
        <v>1</v>
      </c>
      <c r="D147" s="573">
        <v>0</v>
      </c>
      <c r="E147" s="573">
        <v>3</v>
      </c>
      <c r="F147" s="573">
        <v>0</v>
      </c>
      <c r="G147" s="573">
        <v>1</v>
      </c>
      <c r="H147" s="573">
        <v>0</v>
      </c>
      <c r="I147" s="573">
        <v>0</v>
      </c>
      <c r="J147" s="573">
        <v>0</v>
      </c>
    </row>
    <row r="148" spans="1:10" ht="9.75" customHeight="1">
      <c r="A148" s="165" t="s">
        <v>2393</v>
      </c>
      <c r="B148" s="573">
        <v>6</v>
      </c>
      <c r="C148" s="573">
        <v>1</v>
      </c>
      <c r="D148" s="573">
        <v>0</v>
      </c>
      <c r="E148" s="573">
        <v>1</v>
      </c>
      <c r="F148" s="573">
        <v>0</v>
      </c>
      <c r="G148" s="573">
        <v>4</v>
      </c>
      <c r="H148" s="573">
        <v>0</v>
      </c>
      <c r="I148" s="573">
        <v>0</v>
      </c>
      <c r="J148" s="573">
        <v>0</v>
      </c>
    </row>
    <row r="149" spans="1:10" ht="4.9000000000000004" customHeight="1">
      <c r="A149" s="165"/>
      <c r="B149" s="573"/>
      <c r="C149" s="573"/>
      <c r="D149" s="573"/>
      <c r="E149" s="573"/>
      <c r="F149" s="573"/>
      <c r="G149" s="573"/>
      <c r="H149" s="573"/>
      <c r="I149" s="573"/>
      <c r="J149" s="573"/>
    </row>
    <row r="150" spans="1:10" ht="9.75" customHeight="1">
      <c r="A150" s="110" t="s">
        <v>115</v>
      </c>
      <c r="B150" s="573">
        <v>11</v>
      </c>
      <c r="C150" s="573">
        <v>2</v>
      </c>
      <c r="D150" s="573">
        <v>0</v>
      </c>
      <c r="E150" s="573">
        <v>4</v>
      </c>
      <c r="F150" s="573">
        <v>0</v>
      </c>
      <c r="G150" s="573">
        <v>5</v>
      </c>
      <c r="H150" s="573">
        <v>0</v>
      </c>
      <c r="I150" s="573">
        <v>0</v>
      </c>
      <c r="J150" s="573">
        <v>0</v>
      </c>
    </row>
    <row r="151" spans="1:10" ht="9.75" customHeight="1">
      <c r="A151" s="110"/>
      <c r="B151" s="573"/>
      <c r="C151" s="573"/>
      <c r="D151" s="573"/>
      <c r="E151" s="573"/>
      <c r="F151" s="573"/>
      <c r="G151" s="573"/>
      <c r="H151" s="573"/>
      <c r="I151" s="573"/>
      <c r="J151" s="573"/>
    </row>
    <row r="152" spans="1:10" ht="9.75" customHeight="1">
      <c r="A152" s="110" t="s">
        <v>615</v>
      </c>
      <c r="B152" s="573">
        <v>11</v>
      </c>
      <c r="C152" s="573">
        <v>2</v>
      </c>
      <c r="D152" s="573">
        <v>0</v>
      </c>
      <c r="E152" s="573">
        <v>4</v>
      </c>
      <c r="F152" s="573">
        <v>0</v>
      </c>
      <c r="G152" s="573">
        <v>5</v>
      </c>
      <c r="H152" s="573">
        <v>0</v>
      </c>
      <c r="I152" s="573">
        <v>0</v>
      </c>
      <c r="J152" s="573">
        <v>0</v>
      </c>
    </row>
    <row r="153" spans="1:10" ht="14.45" customHeight="1">
      <c r="B153" s="772"/>
      <c r="C153" s="772"/>
      <c r="D153" s="772"/>
      <c r="E153" s="772"/>
      <c r="F153" s="772"/>
      <c r="G153" s="772"/>
      <c r="H153" s="772"/>
      <c r="I153" s="772"/>
      <c r="J153" s="772"/>
    </row>
    <row r="154" spans="1:10" ht="10.5" customHeight="1">
      <c r="B154" s="181" t="s">
        <v>2395</v>
      </c>
      <c r="C154" s="127"/>
      <c r="D154" s="127"/>
      <c r="E154" s="127"/>
      <c r="F154" s="127"/>
      <c r="G154" s="127"/>
      <c r="H154" s="127"/>
      <c r="I154" s="127"/>
      <c r="J154" s="127"/>
    </row>
    <row r="155" spans="1:10" ht="8.25" customHeight="1">
      <c r="B155" s="772"/>
      <c r="C155" s="772"/>
      <c r="D155" s="772"/>
      <c r="E155" s="772"/>
      <c r="F155" s="772"/>
      <c r="G155" s="772"/>
      <c r="H155" s="772"/>
      <c r="I155" s="772"/>
      <c r="J155" s="772"/>
    </row>
    <row r="156" spans="1:10" ht="9.75" customHeight="1">
      <c r="A156" s="110" t="s">
        <v>2396</v>
      </c>
      <c r="B156" s="573">
        <f>SUM(B141+B152)</f>
        <v>383</v>
      </c>
      <c r="C156" s="573">
        <f t="shared" ref="C156:J156" si="0">SUM(C141+C152)</f>
        <v>51</v>
      </c>
      <c r="D156" s="573">
        <f t="shared" si="0"/>
        <v>1</v>
      </c>
      <c r="E156" s="573">
        <f t="shared" si="0"/>
        <v>41</v>
      </c>
      <c r="F156" s="573">
        <f t="shared" si="0"/>
        <v>31</v>
      </c>
      <c r="G156" s="573">
        <f t="shared" si="0"/>
        <v>232</v>
      </c>
      <c r="H156" s="573">
        <f t="shared" si="0"/>
        <v>11</v>
      </c>
      <c r="I156" s="573">
        <f t="shared" si="0"/>
        <v>11</v>
      </c>
      <c r="J156" s="573">
        <f t="shared" si="0"/>
        <v>5</v>
      </c>
    </row>
    <row r="157" spans="1:10" ht="14.45" customHeight="1">
      <c r="B157" s="772"/>
      <c r="C157" s="772"/>
      <c r="D157" s="772"/>
      <c r="E157" s="772"/>
      <c r="F157" s="772"/>
      <c r="G157" s="772"/>
      <c r="H157" s="772"/>
      <c r="I157" s="772"/>
      <c r="J157" s="772"/>
    </row>
    <row r="158" spans="1:10" ht="10.5" customHeight="1">
      <c r="B158" s="181" t="s">
        <v>2397</v>
      </c>
      <c r="C158" s="127"/>
      <c r="D158" s="127"/>
      <c r="E158" s="127"/>
      <c r="F158" s="127"/>
      <c r="G158" s="127"/>
      <c r="H158" s="127"/>
      <c r="I158" s="127"/>
      <c r="J158" s="127"/>
    </row>
    <row r="159" spans="1:10" ht="8.25" customHeight="1">
      <c r="B159" s="772"/>
      <c r="C159" s="772"/>
      <c r="D159" s="772"/>
      <c r="E159" s="772"/>
      <c r="F159" s="772"/>
      <c r="G159" s="772"/>
      <c r="H159" s="772"/>
      <c r="I159" s="772"/>
      <c r="J159" s="772"/>
    </row>
    <row r="160" spans="1:10" ht="9.75" customHeight="1">
      <c r="A160" s="110" t="s">
        <v>115</v>
      </c>
      <c r="B160" s="573">
        <v>155</v>
      </c>
      <c r="C160" s="573">
        <v>38</v>
      </c>
      <c r="D160" s="573">
        <v>1</v>
      </c>
      <c r="E160" s="573">
        <v>32</v>
      </c>
      <c r="F160" s="573">
        <v>27</v>
      </c>
      <c r="G160" s="573">
        <v>43</v>
      </c>
      <c r="H160" s="573">
        <v>9</v>
      </c>
      <c r="I160" s="573">
        <v>3</v>
      </c>
      <c r="J160" s="573">
        <v>2</v>
      </c>
    </row>
    <row r="161" spans="1:10" ht="14.45" customHeight="1"/>
    <row r="162" spans="1:10" ht="11.25" customHeight="1">
      <c r="B162" s="181" t="s">
        <v>127</v>
      </c>
      <c r="C162" s="127"/>
      <c r="D162" s="127"/>
      <c r="E162" s="127"/>
      <c r="F162" s="127"/>
      <c r="G162" s="127"/>
      <c r="H162" s="127"/>
      <c r="I162" s="127"/>
      <c r="J162" s="127"/>
    </row>
    <row r="163" spans="1:10" ht="8.25" customHeight="1">
      <c r="B163" s="772"/>
      <c r="C163" s="772"/>
      <c r="D163" s="772"/>
      <c r="E163" s="772"/>
      <c r="F163" s="772"/>
      <c r="G163" s="772"/>
      <c r="H163" s="772"/>
      <c r="I163" s="772"/>
      <c r="J163" s="772"/>
    </row>
    <row r="164" spans="1:10" ht="9.75" customHeight="1">
      <c r="A164" s="110" t="s">
        <v>119</v>
      </c>
      <c r="B164" s="573">
        <v>538</v>
      </c>
      <c r="C164" s="573">
        <v>89</v>
      </c>
      <c r="D164" s="573">
        <v>2</v>
      </c>
      <c r="E164" s="573">
        <v>73</v>
      </c>
      <c r="F164" s="573">
        <v>58</v>
      </c>
      <c r="G164" s="573">
        <v>275</v>
      </c>
      <c r="H164" s="573">
        <v>20</v>
      </c>
      <c r="I164" s="573">
        <v>14</v>
      </c>
      <c r="J164" s="573">
        <v>7</v>
      </c>
    </row>
    <row r="165" spans="1:10" ht="9.75" customHeight="1">
      <c r="A165" s="174"/>
      <c r="B165" s="196"/>
      <c r="C165" s="196"/>
      <c r="D165" s="196"/>
      <c r="E165" s="196"/>
      <c r="F165" s="196"/>
      <c r="G165" s="196"/>
      <c r="H165" s="196"/>
      <c r="I165" s="196"/>
      <c r="J165" s="196"/>
    </row>
    <row r="166" spans="1:10" ht="9.75" customHeight="1">
      <c r="A166" s="174"/>
      <c r="B166" s="196"/>
      <c r="C166" s="196"/>
      <c r="D166" s="196"/>
      <c r="E166" s="196"/>
      <c r="F166" s="196"/>
      <c r="G166" s="196"/>
      <c r="H166" s="196"/>
      <c r="I166" s="196"/>
      <c r="J166" s="196"/>
    </row>
    <row r="167" spans="1:10" ht="9.75" customHeight="1">
      <c r="A167" s="174"/>
      <c r="B167" s="196"/>
      <c r="C167" s="196"/>
      <c r="D167" s="196"/>
      <c r="E167" s="196"/>
      <c r="F167" s="196"/>
      <c r="G167" s="196"/>
      <c r="H167" s="196"/>
      <c r="I167" s="196"/>
      <c r="J167" s="196"/>
    </row>
    <row r="168" spans="1:10" ht="9.75" customHeight="1">
      <c r="A168" s="174"/>
      <c r="B168" s="196"/>
      <c r="C168" s="196"/>
      <c r="D168" s="196"/>
      <c r="E168" s="196"/>
      <c r="F168" s="196"/>
      <c r="G168" s="196"/>
      <c r="H168" s="196"/>
      <c r="I168" s="196"/>
      <c r="J168" s="196"/>
    </row>
    <row r="169" spans="1:10" ht="9.75" customHeight="1">
      <c r="A169" s="174"/>
      <c r="B169" s="196"/>
      <c r="C169" s="196"/>
      <c r="D169" s="196"/>
      <c r="E169" s="196"/>
      <c r="F169" s="196"/>
      <c r="G169" s="196"/>
      <c r="H169" s="196"/>
      <c r="I169" s="196"/>
      <c r="J169" s="196"/>
    </row>
    <row r="170" spans="1:10">
      <c r="A170" s="1354" t="s">
        <v>3078</v>
      </c>
    </row>
  </sheetData>
  <pageMargins left="0.7" right="0.7" top="0.78740157499999996" bottom="0.78740157499999996" header="0.3" footer="0.3"/>
  <drawing r:id="rId1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951"/>
  <sheetViews>
    <sheetView workbookViewId="0">
      <pane ySplit="9" topLeftCell="A10" activePane="bottomLeft" state="frozen"/>
      <selection sqref="A1:XFD1048576"/>
      <selection pane="bottomLeft"/>
    </sheetView>
  </sheetViews>
  <sheetFormatPr baseColWidth="10" defaultColWidth="15.42578125" defaultRowHeight="11.25"/>
  <cols>
    <col min="1" max="1" width="1.140625" style="814" customWidth="1"/>
    <col min="2" max="2" width="45.5703125" style="823" customWidth="1"/>
    <col min="3" max="5" width="15" style="810" customWidth="1"/>
    <col min="6" max="251" width="15.42578125" style="426"/>
    <col min="252" max="252" width="1.140625" style="426" customWidth="1"/>
    <col min="253" max="253" width="45.5703125" style="426" customWidth="1"/>
    <col min="254" max="256" width="15" style="426" customWidth="1"/>
    <col min="257" max="507" width="15.42578125" style="426"/>
    <col min="508" max="508" width="1.140625" style="426" customWidth="1"/>
    <col min="509" max="509" width="45.5703125" style="426" customWidth="1"/>
    <col min="510" max="512" width="15" style="426" customWidth="1"/>
    <col min="513" max="763" width="15.42578125" style="426"/>
    <col min="764" max="764" width="1.140625" style="426" customWidth="1"/>
    <col min="765" max="765" width="45.5703125" style="426" customWidth="1"/>
    <col min="766" max="768" width="15" style="426" customWidth="1"/>
    <col min="769" max="1019" width="15.42578125" style="426"/>
    <col min="1020" max="1020" width="1.140625" style="426" customWidth="1"/>
    <col min="1021" max="1021" width="45.5703125" style="426" customWidth="1"/>
    <col min="1022" max="1024" width="15" style="426" customWidth="1"/>
    <col min="1025" max="1275" width="15.42578125" style="426"/>
    <col min="1276" max="1276" width="1.140625" style="426" customWidth="1"/>
    <col min="1277" max="1277" width="45.5703125" style="426" customWidth="1"/>
    <col min="1278" max="1280" width="15" style="426" customWidth="1"/>
    <col min="1281" max="1531" width="15.42578125" style="426"/>
    <col min="1532" max="1532" width="1.140625" style="426" customWidth="1"/>
    <col min="1533" max="1533" width="45.5703125" style="426" customWidth="1"/>
    <col min="1534" max="1536" width="15" style="426" customWidth="1"/>
    <col min="1537" max="1787" width="15.42578125" style="426"/>
    <col min="1788" max="1788" width="1.140625" style="426" customWidth="1"/>
    <col min="1789" max="1789" width="45.5703125" style="426" customWidth="1"/>
    <col min="1790" max="1792" width="15" style="426" customWidth="1"/>
    <col min="1793" max="2043" width="15.42578125" style="426"/>
    <col min="2044" max="2044" width="1.140625" style="426" customWidth="1"/>
    <col min="2045" max="2045" width="45.5703125" style="426" customWidth="1"/>
    <col min="2046" max="2048" width="15" style="426" customWidth="1"/>
    <col min="2049" max="2299" width="15.42578125" style="426"/>
    <col min="2300" max="2300" width="1.140625" style="426" customWidth="1"/>
    <col min="2301" max="2301" width="45.5703125" style="426" customWidth="1"/>
    <col min="2302" max="2304" width="15" style="426" customWidth="1"/>
    <col min="2305" max="2555" width="15.42578125" style="426"/>
    <col min="2556" max="2556" width="1.140625" style="426" customWidth="1"/>
    <col min="2557" max="2557" width="45.5703125" style="426" customWidth="1"/>
    <col min="2558" max="2560" width="15" style="426" customWidth="1"/>
    <col min="2561" max="2811" width="15.42578125" style="426"/>
    <col min="2812" max="2812" width="1.140625" style="426" customWidth="1"/>
    <col min="2813" max="2813" width="45.5703125" style="426" customWidth="1"/>
    <col min="2814" max="2816" width="15" style="426" customWidth="1"/>
    <col min="2817" max="3067" width="15.42578125" style="426"/>
    <col min="3068" max="3068" width="1.140625" style="426" customWidth="1"/>
    <col min="3069" max="3069" width="45.5703125" style="426" customWidth="1"/>
    <col min="3070" max="3072" width="15" style="426" customWidth="1"/>
    <col min="3073" max="3323" width="15.42578125" style="426"/>
    <col min="3324" max="3324" width="1.140625" style="426" customWidth="1"/>
    <col min="3325" max="3325" width="45.5703125" style="426" customWidth="1"/>
    <col min="3326" max="3328" width="15" style="426" customWidth="1"/>
    <col min="3329" max="3579" width="15.42578125" style="426"/>
    <col min="3580" max="3580" width="1.140625" style="426" customWidth="1"/>
    <col min="3581" max="3581" width="45.5703125" style="426" customWidth="1"/>
    <col min="3582" max="3584" width="15" style="426" customWidth="1"/>
    <col min="3585" max="3835" width="15.42578125" style="426"/>
    <col min="3836" max="3836" width="1.140625" style="426" customWidth="1"/>
    <col min="3837" max="3837" width="45.5703125" style="426" customWidth="1"/>
    <col min="3838" max="3840" width="15" style="426" customWidth="1"/>
    <col min="3841" max="4091" width="15.42578125" style="426"/>
    <col min="4092" max="4092" width="1.140625" style="426" customWidth="1"/>
    <col min="4093" max="4093" width="45.5703125" style="426" customWidth="1"/>
    <col min="4094" max="4096" width="15" style="426" customWidth="1"/>
    <col min="4097" max="4347" width="15.42578125" style="426"/>
    <col min="4348" max="4348" width="1.140625" style="426" customWidth="1"/>
    <col min="4349" max="4349" width="45.5703125" style="426" customWidth="1"/>
    <col min="4350" max="4352" width="15" style="426" customWidth="1"/>
    <col min="4353" max="4603" width="15.42578125" style="426"/>
    <col min="4604" max="4604" width="1.140625" style="426" customWidth="1"/>
    <col min="4605" max="4605" width="45.5703125" style="426" customWidth="1"/>
    <col min="4606" max="4608" width="15" style="426" customWidth="1"/>
    <col min="4609" max="4859" width="15.42578125" style="426"/>
    <col min="4860" max="4860" width="1.140625" style="426" customWidth="1"/>
    <col min="4861" max="4861" width="45.5703125" style="426" customWidth="1"/>
    <col min="4862" max="4864" width="15" style="426" customWidth="1"/>
    <col min="4865" max="5115" width="15.42578125" style="426"/>
    <col min="5116" max="5116" width="1.140625" style="426" customWidth="1"/>
    <col min="5117" max="5117" width="45.5703125" style="426" customWidth="1"/>
    <col min="5118" max="5120" width="15" style="426" customWidth="1"/>
    <col min="5121" max="5371" width="15.42578125" style="426"/>
    <col min="5372" max="5372" width="1.140625" style="426" customWidth="1"/>
    <col min="5373" max="5373" width="45.5703125" style="426" customWidth="1"/>
    <col min="5374" max="5376" width="15" style="426" customWidth="1"/>
    <col min="5377" max="5627" width="15.42578125" style="426"/>
    <col min="5628" max="5628" width="1.140625" style="426" customWidth="1"/>
    <col min="5629" max="5629" width="45.5703125" style="426" customWidth="1"/>
    <col min="5630" max="5632" width="15" style="426" customWidth="1"/>
    <col min="5633" max="5883" width="15.42578125" style="426"/>
    <col min="5884" max="5884" width="1.140625" style="426" customWidth="1"/>
    <col min="5885" max="5885" width="45.5703125" style="426" customWidth="1"/>
    <col min="5886" max="5888" width="15" style="426" customWidth="1"/>
    <col min="5889" max="6139" width="15.42578125" style="426"/>
    <col min="6140" max="6140" width="1.140625" style="426" customWidth="1"/>
    <col min="6141" max="6141" width="45.5703125" style="426" customWidth="1"/>
    <col min="6142" max="6144" width="15" style="426" customWidth="1"/>
    <col min="6145" max="6395" width="15.42578125" style="426"/>
    <col min="6396" max="6396" width="1.140625" style="426" customWidth="1"/>
    <col min="6397" max="6397" width="45.5703125" style="426" customWidth="1"/>
    <col min="6398" max="6400" width="15" style="426" customWidth="1"/>
    <col min="6401" max="6651" width="15.42578125" style="426"/>
    <col min="6652" max="6652" width="1.140625" style="426" customWidth="1"/>
    <col min="6653" max="6653" width="45.5703125" style="426" customWidth="1"/>
    <col min="6654" max="6656" width="15" style="426" customWidth="1"/>
    <col min="6657" max="6907" width="15.42578125" style="426"/>
    <col min="6908" max="6908" width="1.140625" style="426" customWidth="1"/>
    <col min="6909" max="6909" width="45.5703125" style="426" customWidth="1"/>
    <col min="6910" max="6912" width="15" style="426" customWidth="1"/>
    <col min="6913" max="7163" width="15.42578125" style="426"/>
    <col min="7164" max="7164" width="1.140625" style="426" customWidth="1"/>
    <col min="7165" max="7165" width="45.5703125" style="426" customWidth="1"/>
    <col min="7166" max="7168" width="15" style="426" customWidth="1"/>
    <col min="7169" max="7419" width="15.42578125" style="426"/>
    <col min="7420" max="7420" width="1.140625" style="426" customWidth="1"/>
    <col min="7421" max="7421" width="45.5703125" style="426" customWidth="1"/>
    <col min="7422" max="7424" width="15" style="426" customWidth="1"/>
    <col min="7425" max="7675" width="15.42578125" style="426"/>
    <col min="7676" max="7676" width="1.140625" style="426" customWidth="1"/>
    <col min="7677" max="7677" width="45.5703125" style="426" customWidth="1"/>
    <col min="7678" max="7680" width="15" style="426" customWidth="1"/>
    <col min="7681" max="7931" width="15.42578125" style="426"/>
    <col min="7932" max="7932" width="1.140625" style="426" customWidth="1"/>
    <col min="7933" max="7933" width="45.5703125" style="426" customWidth="1"/>
    <col min="7934" max="7936" width="15" style="426" customWidth="1"/>
    <col min="7937" max="8187" width="15.42578125" style="426"/>
    <col min="8188" max="8188" width="1.140625" style="426" customWidth="1"/>
    <col min="8189" max="8189" width="45.5703125" style="426" customWidth="1"/>
    <col min="8190" max="8192" width="15" style="426" customWidth="1"/>
    <col min="8193" max="8443" width="15.42578125" style="426"/>
    <col min="8444" max="8444" width="1.140625" style="426" customWidth="1"/>
    <col min="8445" max="8445" width="45.5703125" style="426" customWidth="1"/>
    <col min="8446" max="8448" width="15" style="426" customWidth="1"/>
    <col min="8449" max="8699" width="15.42578125" style="426"/>
    <col min="8700" max="8700" width="1.140625" style="426" customWidth="1"/>
    <col min="8701" max="8701" width="45.5703125" style="426" customWidth="1"/>
    <col min="8702" max="8704" width="15" style="426" customWidth="1"/>
    <col min="8705" max="8955" width="15.42578125" style="426"/>
    <col min="8956" max="8956" width="1.140625" style="426" customWidth="1"/>
    <col min="8957" max="8957" width="45.5703125" style="426" customWidth="1"/>
    <col min="8958" max="8960" width="15" style="426" customWidth="1"/>
    <col min="8961" max="9211" width="15.42578125" style="426"/>
    <col min="9212" max="9212" width="1.140625" style="426" customWidth="1"/>
    <col min="9213" max="9213" width="45.5703125" style="426" customWidth="1"/>
    <col min="9214" max="9216" width="15" style="426" customWidth="1"/>
    <col min="9217" max="9467" width="15.42578125" style="426"/>
    <col min="9468" max="9468" width="1.140625" style="426" customWidth="1"/>
    <col min="9469" max="9469" width="45.5703125" style="426" customWidth="1"/>
    <col min="9470" max="9472" width="15" style="426" customWidth="1"/>
    <col min="9473" max="9723" width="15.42578125" style="426"/>
    <col min="9724" max="9724" width="1.140625" style="426" customWidth="1"/>
    <col min="9725" max="9725" width="45.5703125" style="426" customWidth="1"/>
    <col min="9726" max="9728" width="15" style="426" customWidth="1"/>
    <col min="9729" max="9979" width="15.42578125" style="426"/>
    <col min="9980" max="9980" width="1.140625" style="426" customWidth="1"/>
    <col min="9981" max="9981" width="45.5703125" style="426" customWidth="1"/>
    <col min="9982" max="9984" width="15" style="426" customWidth="1"/>
    <col min="9985" max="10235" width="15.42578125" style="426"/>
    <col min="10236" max="10236" width="1.140625" style="426" customWidth="1"/>
    <col min="10237" max="10237" width="45.5703125" style="426" customWidth="1"/>
    <col min="10238" max="10240" width="15" style="426" customWidth="1"/>
    <col min="10241" max="10491" width="15.42578125" style="426"/>
    <col min="10492" max="10492" width="1.140625" style="426" customWidth="1"/>
    <col min="10493" max="10493" width="45.5703125" style="426" customWidth="1"/>
    <col min="10494" max="10496" width="15" style="426" customWidth="1"/>
    <col min="10497" max="10747" width="15.42578125" style="426"/>
    <col min="10748" max="10748" width="1.140625" style="426" customWidth="1"/>
    <col min="10749" max="10749" width="45.5703125" style="426" customWidth="1"/>
    <col min="10750" max="10752" width="15" style="426" customWidth="1"/>
    <col min="10753" max="11003" width="15.42578125" style="426"/>
    <col min="11004" max="11004" width="1.140625" style="426" customWidth="1"/>
    <col min="11005" max="11005" width="45.5703125" style="426" customWidth="1"/>
    <col min="11006" max="11008" width="15" style="426" customWidth="1"/>
    <col min="11009" max="11259" width="15.42578125" style="426"/>
    <col min="11260" max="11260" width="1.140625" style="426" customWidth="1"/>
    <col min="11261" max="11261" width="45.5703125" style="426" customWidth="1"/>
    <col min="11262" max="11264" width="15" style="426" customWidth="1"/>
    <col min="11265" max="11515" width="15.42578125" style="426"/>
    <col min="11516" max="11516" width="1.140625" style="426" customWidth="1"/>
    <col min="11517" max="11517" width="45.5703125" style="426" customWidth="1"/>
    <col min="11518" max="11520" width="15" style="426" customWidth="1"/>
    <col min="11521" max="11771" width="15.42578125" style="426"/>
    <col min="11772" max="11772" width="1.140625" style="426" customWidth="1"/>
    <col min="11773" max="11773" width="45.5703125" style="426" customWidth="1"/>
    <col min="11774" max="11776" width="15" style="426" customWidth="1"/>
    <col min="11777" max="12027" width="15.42578125" style="426"/>
    <col min="12028" max="12028" width="1.140625" style="426" customWidth="1"/>
    <col min="12029" max="12029" width="45.5703125" style="426" customWidth="1"/>
    <col min="12030" max="12032" width="15" style="426" customWidth="1"/>
    <col min="12033" max="12283" width="15.42578125" style="426"/>
    <col min="12284" max="12284" width="1.140625" style="426" customWidth="1"/>
    <col min="12285" max="12285" width="45.5703125" style="426" customWidth="1"/>
    <col min="12286" max="12288" width="15" style="426" customWidth="1"/>
    <col min="12289" max="12539" width="15.42578125" style="426"/>
    <col min="12540" max="12540" width="1.140625" style="426" customWidth="1"/>
    <col min="12541" max="12541" width="45.5703125" style="426" customWidth="1"/>
    <col min="12542" max="12544" width="15" style="426" customWidth="1"/>
    <col min="12545" max="12795" width="15.42578125" style="426"/>
    <col min="12796" max="12796" width="1.140625" style="426" customWidth="1"/>
    <col min="12797" max="12797" width="45.5703125" style="426" customWidth="1"/>
    <col min="12798" max="12800" width="15" style="426" customWidth="1"/>
    <col min="12801" max="13051" width="15.42578125" style="426"/>
    <col min="13052" max="13052" width="1.140625" style="426" customWidth="1"/>
    <col min="13053" max="13053" width="45.5703125" style="426" customWidth="1"/>
    <col min="13054" max="13056" width="15" style="426" customWidth="1"/>
    <col min="13057" max="13307" width="15.42578125" style="426"/>
    <col min="13308" max="13308" width="1.140625" style="426" customWidth="1"/>
    <col min="13309" max="13309" width="45.5703125" style="426" customWidth="1"/>
    <col min="13310" max="13312" width="15" style="426" customWidth="1"/>
    <col min="13313" max="13563" width="15.42578125" style="426"/>
    <col min="13564" max="13564" width="1.140625" style="426" customWidth="1"/>
    <col min="13565" max="13565" width="45.5703125" style="426" customWidth="1"/>
    <col min="13566" max="13568" width="15" style="426" customWidth="1"/>
    <col min="13569" max="13819" width="15.42578125" style="426"/>
    <col min="13820" max="13820" width="1.140625" style="426" customWidth="1"/>
    <col min="13821" max="13821" width="45.5703125" style="426" customWidth="1"/>
    <col min="13822" max="13824" width="15" style="426" customWidth="1"/>
    <col min="13825" max="14075" width="15.42578125" style="426"/>
    <col min="14076" max="14076" width="1.140625" style="426" customWidth="1"/>
    <col min="14077" max="14077" width="45.5703125" style="426" customWidth="1"/>
    <col min="14078" max="14080" width="15" style="426" customWidth="1"/>
    <col min="14081" max="14331" width="15.42578125" style="426"/>
    <col min="14332" max="14332" width="1.140625" style="426" customWidth="1"/>
    <col min="14333" max="14333" width="45.5703125" style="426" customWidth="1"/>
    <col min="14334" max="14336" width="15" style="426" customWidth="1"/>
    <col min="14337" max="14587" width="15.42578125" style="426"/>
    <col min="14588" max="14588" width="1.140625" style="426" customWidth="1"/>
    <col min="14589" max="14589" width="45.5703125" style="426" customWidth="1"/>
    <col min="14590" max="14592" width="15" style="426" customWidth="1"/>
    <col min="14593" max="14843" width="15.42578125" style="426"/>
    <col min="14844" max="14844" width="1.140625" style="426" customWidth="1"/>
    <col min="14845" max="14845" width="45.5703125" style="426" customWidth="1"/>
    <col min="14846" max="14848" width="15" style="426" customWidth="1"/>
    <col min="14849" max="15099" width="15.42578125" style="426"/>
    <col min="15100" max="15100" width="1.140625" style="426" customWidth="1"/>
    <col min="15101" max="15101" width="45.5703125" style="426" customWidth="1"/>
    <col min="15102" max="15104" width="15" style="426" customWidth="1"/>
    <col min="15105" max="15355" width="15.42578125" style="426"/>
    <col min="15356" max="15356" width="1.140625" style="426" customWidth="1"/>
    <col min="15357" max="15357" width="45.5703125" style="426" customWidth="1"/>
    <col min="15358" max="15360" width="15" style="426" customWidth="1"/>
    <col min="15361" max="15611" width="15.42578125" style="426"/>
    <col min="15612" max="15612" width="1.140625" style="426" customWidth="1"/>
    <col min="15613" max="15613" width="45.5703125" style="426" customWidth="1"/>
    <col min="15614" max="15616" width="15" style="426" customWidth="1"/>
    <col min="15617" max="15867" width="15.42578125" style="426"/>
    <col min="15868" max="15868" width="1.140625" style="426" customWidth="1"/>
    <col min="15869" max="15869" width="45.5703125" style="426" customWidth="1"/>
    <col min="15870" max="15872" width="15" style="426" customWidth="1"/>
    <col min="15873" max="16123" width="15.42578125" style="426"/>
    <col min="16124" max="16124" width="1.140625" style="426" customWidth="1"/>
    <col min="16125" max="16125" width="45.5703125" style="426" customWidth="1"/>
    <col min="16126" max="16128" width="15" style="426" customWidth="1"/>
    <col min="16129" max="16384" width="15.42578125" style="426"/>
  </cols>
  <sheetData>
    <row r="1" spans="1:5" s="774" customFormat="1" ht="11.45" customHeight="1">
      <c r="A1" s="356" t="s">
        <v>3256</v>
      </c>
      <c r="C1" s="1300"/>
      <c r="D1" s="1301"/>
      <c r="E1" s="776"/>
    </row>
    <row r="2" spans="1:5" s="774" customFormat="1" ht="9" customHeight="1">
      <c r="A2" s="404"/>
      <c r="B2" s="775"/>
      <c r="C2" s="776"/>
      <c r="D2" s="776"/>
      <c r="E2" s="776"/>
    </row>
    <row r="3" spans="1:5" ht="11.45" customHeight="1">
      <c r="A3" s="361" t="s">
        <v>2398</v>
      </c>
      <c r="B3" s="426"/>
      <c r="C3" s="777"/>
      <c r="D3" s="777"/>
      <c r="E3" s="777"/>
    </row>
    <row r="4" spans="1:5" ht="9.75" customHeight="1">
      <c r="A4" s="778"/>
      <c r="B4" s="778"/>
      <c r="C4" s="779"/>
      <c r="D4" s="779"/>
      <c r="E4" s="779"/>
    </row>
    <row r="5" spans="1:5" ht="9.75" customHeight="1">
      <c r="A5" s="780"/>
      <c r="B5" s="781"/>
      <c r="C5" s="782"/>
      <c r="D5" s="783"/>
      <c r="E5" s="784"/>
    </row>
    <row r="6" spans="1:5" ht="9.75" customHeight="1">
      <c r="A6" s="785"/>
      <c r="B6" s="786" t="s">
        <v>67</v>
      </c>
      <c r="C6" s="787"/>
      <c r="D6" s="788"/>
      <c r="E6" s="784"/>
    </row>
    <row r="7" spans="1:5" ht="9.75" customHeight="1">
      <c r="A7" s="789"/>
      <c r="B7" s="786" t="s">
        <v>809</v>
      </c>
      <c r="C7" s="782" t="s">
        <v>127</v>
      </c>
      <c r="D7" s="788" t="s">
        <v>2399</v>
      </c>
      <c r="E7" s="790" t="s">
        <v>151</v>
      </c>
    </row>
    <row r="8" spans="1:5" ht="9.75" customHeight="1">
      <c r="A8" s="791"/>
      <c r="B8" s="786" t="s">
        <v>295</v>
      </c>
      <c r="C8" s="782"/>
      <c r="D8" s="782"/>
      <c r="E8" s="790"/>
    </row>
    <row r="9" spans="1:5" ht="9.75" customHeight="1">
      <c r="A9" s="792"/>
      <c r="B9" s="793"/>
      <c r="C9" s="794"/>
      <c r="D9" s="794"/>
      <c r="E9" s="795"/>
    </row>
    <row r="10" spans="1:5" ht="9.75" customHeight="1">
      <c r="A10" s="778"/>
      <c r="B10" s="778"/>
      <c r="C10" s="796" t="s">
        <v>2400</v>
      </c>
      <c r="D10" s="796"/>
      <c r="E10" s="796"/>
    </row>
    <row r="11" spans="1:5" ht="9.75" customHeight="1">
      <c r="A11" s="805"/>
      <c r="B11" s="778"/>
      <c r="C11" s="386" t="s">
        <v>122</v>
      </c>
      <c r="D11" s="386"/>
      <c r="E11" s="386"/>
    </row>
    <row r="12" spans="1:5" ht="9.75" customHeight="1">
      <c r="A12" s="805"/>
      <c r="B12" s="778"/>
      <c r="C12" s="799"/>
      <c r="D12" s="799"/>
      <c r="E12" s="799"/>
    </row>
    <row r="13" spans="1:5" ht="9.75" customHeight="1">
      <c r="A13" s="806" t="s">
        <v>509</v>
      </c>
      <c r="B13" s="800"/>
      <c r="C13" s="801">
        <v>123</v>
      </c>
      <c r="D13" s="801">
        <v>64</v>
      </c>
      <c r="E13" s="801">
        <v>59</v>
      </c>
    </row>
    <row r="14" spans="1:5" ht="9.75" customHeight="1">
      <c r="A14" s="805"/>
      <c r="B14" s="802"/>
      <c r="C14" s="801"/>
      <c r="D14" s="801"/>
      <c r="E14" s="801"/>
    </row>
    <row r="15" spans="1:5" ht="9.75" customHeight="1">
      <c r="A15" s="805"/>
      <c r="B15" s="803" t="s">
        <v>815</v>
      </c>
      <c r="C15" s="804">
        <v>11</v>
      </c>
      <c r="D15" s="804">
        <v>6</v>
      </c>
      <c r="E15" s="804">
        <v>5</v>
      </c>
    </row>
    <row r="16" spans="1:5" ht="9.75" customHeight="1">
      <c r="A16" s="805"/>
      <c r="B16" s="803" t="s">
        <v>816</v>
      </c>
      <c r="C16" s="801">
        <v>11</v>
      </c>
      <c r="D16" s="801">
        <v>4</v>
      </c>
      <c r="E16" s="801">
        <v>7</v>
      </c>
    </row>
    <row r="17" spans="1:5" ht="9.75" customHeight="1">
      <c r="A17" s="805"/>
      <c r="B17" s="803" t="s">
        <v>817</v>
      </c>
      <c r="C17" s="804">
        <v>11</v>
      </c>
      <c r="D17" s="804">
        <v>5</v>
      </c>
      <c r="E17" s="804">
        <v>6</v>
      </c>
    </row>
    <row r="18" spans="1:5" ht="9.75" customHeight="1">
      <c r="A18" s="805"/>
      <c r="B18" s="803" t="s">
        <v>818</v>
      </c>
      <c r="C18" s="804">
        <v>11</v>
      </c>
      <c r="D18" s="804">
        <v>5</v>
      </c>
      <c r="E18" s="804">
        <v>6</v>
      </c>
    </row>
    <row r="19" spans="1:5" ht="9.75" customHeight="1">
      <c r="A19" s="805"/>
      <c r="B19" s="803" t="s">
        <v>819</v>
      </c>
      <c r="C19" s="804">
        <v>7</v>
      </c>
      <c r="D19" s="804">
        <v>4</v>
      </c>
      <c r="E19" s="804">
        <v>3</v>
      </c>
    </row>
    <row r="20" spans="1:5" ht="9.75" customHeight="1">
      <c r="A20" s="805"/>
      <c r="B20" s="803" t="s">
        <v>820</v>
      </c>
      <c r="C20" s="804">
        <v>8</v>
      </c>
      <c r="D20" s="804">
        <v>3</v>
      </c>
      <c r="E20" s="804">
        <v>5</v>
      </c>
    </row>
    <row r="21" spans="1:5" ht="9.75" customHeight="1">
      <c r="A21" s="805"/>
      <c r="B21" s="803" t="s">
        <v>821</v>
      </c>
      <c r="C21" s="804">
        <v>11</v>
      </c>
      <c r="D21" s="804">
        <v>6</v>
      </c>
      <c r="E21" s="804">
        <v>5</v>
      </c>
    </row>
    <row r="22" spans="1:5" ht="9.75" customHeight="1">
      <c r="A22" s="805"/>
      <c r="B22" s="803" t="s">
        <v>822</v>
      </c>
      <c r="C22" s="804">
        <v>11</v>
      </c>
      <c r="D22" s="804">
        <v>6</v>
      </c>
      <c r="E22" s="804">
        <v>5</v>
      </c>
    </row>
    <row r="23" spans="1:5" ht="9.75" customHeight="1">
      <c r="A23" s="805"/>
      <c r="B23" s="803" t="s">
        <v>823</v>
      </c>
      <c r="C23" s="804">
        <v>18</v>
      </c>
      <c r="D23" s="804">
        <v>10</v>
      </c>
      <c r="E23" s="804">
        <v>8</v>
      </c>
    </row>
    <row r="24" spans="1:5" ht="9.75" customHeight="1">
      <c r="A24" s="805"/>
      <c r="B24" s="800" t="s">
        <v>2401</v>
      </c>
      <c r="C24" s="804">
        <v>5</v>
      </c>
      <c r="D24" s="804">
        <v>3</v>
      </c>
      <c r="E24" s="804">
        <v>2</v>
      </c>
    </row>
    <row r="25" spans="1:5" ht="9.75" customHeight="1">
      <c r="A25" s="805"/>
      <c r="B25" s="803" t="s">
        <v>2402</v>
      </c>
      <c r="C25" s="804">
        <v>7</v>
      </c>
      <c r="D25" s="804">
        <v>5</v>
      </c>
      <c r="E25" s="804">
        <v>2</v>
      </c>
    </row>
    <row r="26" spans="1:5" ht="9.75" customHeight="1">
      <c r="A26" s="805"/>
      <c r="B26" s="803" t="s">
        <v>828</v>
      </c>
      <c r="C26" s="804">
        <v>12</v>
      </c>
      <c r="D26" s="804">
        <v>7</v>
      </c>
      <c r="E26" s="804">
        <v>5</v>
      </c>
    </row>
    <row r="27" spans="1:5" ht="9.75" customHeight="1">
      <c r="A27" s="805"/>
      <c r="B27" s="803"/>
      <c r="C27" s="804"/>
      <c r="D27" s="804"/>
      <c r="E27" s="804"/>
    </row>
    <row r="28" spans="1:5" ht="9.75" customHeight="1">
      <c r="A28" s="805"/>
      <c r="B28" s="802"/>
      <c r="C28" s="801"/>
      <c r="D28" s="801"/>
      <c r="E28" s="801"/>
    </row>
    <row r="29" spans="1:5" ht="9.75" customHeight="1">
      <c r="A29" s="806" t="s">
        <v>510</v>
      </c>
      <c r="B29" s="800"/>
      <c r="C29" s="796">
        <v>209</v>
      </c>
      <c r="D29" s="796">
        <v>134</v>
      </c>
      <c r="E29" s="796">
        <v>75</v>
      </c>
    </row>
    <row r="30" spans="1:5" ht="9.75" customHeight="1">
      <c r="A30" s="805"/>
      <c r="B30" s="802"/>
      <c r="C30" s="801"/>
      <c r="D30" s="801"/>
      <c r="E30" s="801"/>
    </row>
    <row r="31" spans="1:5" ht="9.75" customHeight="1">
      <c r="A31" s="805"/>
      <c r="B31" s="803" t="s">
        <v>829</v>
      </c>
      <c r="C31" s="804">
        <v>20</v>
      </c>
      <c r="D31" s="804">
        <v>15</v>
      </c>
      <c r="E31" s="804">
        <v>5</v>
      </c>
    </row>
    <row r="32" spans="1:5" ht="9.75" customHeight="1">
      <c r="A32" s="805"/>
      <c r="B32" s="803" t="s">
        <v>830</v>
      </c>
      <c r="C32" s="804">
        <v>20</v>
      </c>
      <c r="D32" s="804">
        <v>11</v>
      </c>
      <c r="E32" s="804">
        <v>9</v>
      </c>
    </row>
    <row r="33" spans="1:5" ht="9.75" customHeight="1">
      <c r="A33" s="805"/>
      <c r="B33" s="803" t="s">
        <v>831</v>
      </c>
      <c r="C33" s="804">
        <v>14</v>
      </c>
      <c r="D33" s="804">
        <v>7</v>
      </c>
      <c r="E33" s="804">
        <v>7</v>
      </c>
    </row>
    <row r="34" spans="1:5" ht="9.75" customHeight="1">
      <c r="A34" s="805"/>
      <c r="B34" s="803" t="s">
        <v>832</v>
      </c>
      <c r="C34" s="796">
        <v>16</v>
      </c>
      <c r="D34" s="796">
        <v>10</v>
      </c>
      <c r="E34" s="796">
        <v>6</v>
      </c>
    </row>
    <row r="35" spans="1:5" ht="9.75" customHeight="1">
      <c r="A35" s="805"/>
      <c r="B35" s="803" t="s">
        <v>835</v>
      </c>
      <c r="C35" s="796">
        <v>20</v>
      </c>
      <c r="D35" s="796">
        <v>12</v>
      </c>
      <c r="E35" s="796">
        <v>8</v>
      </c>
    </row>
    <row r="36" spans="1:5" ht="9.75" customHeight="1">
      <c r="A36" s="805"/>
      <c r="B36" s="803" t="s">
        <v>838</v>
      </c>
      <c r="C36" s="796">
        <v>20</v>
      </c>
      <c r="D36" s="796">
        <v>13</v>
      </c>
      <c r="E36" s="796">
        <v>7</v>
      </c>
    </row>
    <row r="37" spans="1:5" ht="9.75" customHeight="1">
      <c r="A37" s="805"/>
      <c r="B37" s="803" t="s">
        <v>839</v>
      </c>
      <c r="C37" s="796">
        <v>20</v>
      </c>
      <c r="D37" s="796">
        <v>14</v>
      </c>
      <c r="E37" s="796">
        <v>6</v>
      </c>
    </row>
    <row r="38" spans="1:5" ht="9.75" customHeight="1">
      <c r="A38" s="805"/>
      <c r="B38" s="803" t="s">
        <v>844</v>
      </c>
      <c r="C38" s="804">
        <v>5</v>
      </c>
      <c r="D38" s="804">
        <v>3</v>
      </c>
      <c r="E38" s="804">
        <v>2</v>
      </c>
    </row>
    <row r="39" spans="1:5" ht="9.75" customHeight="1">
      <c r="A39" s="805"/>
      <c r="B39" s="803" t="s">
        <v>847</v>
      </c>
      <c r="C39" s="804">
        <v>18</v>
      </c>
      <c r="D39" s="804">
        <v>12</v>
      </c>
      <c r="E39" s="804">
        <v>6</v>
      </c>
    </row>
    <row r="40" spans="1:5" ht="9.75" customHeight="1">
      <c r="A40" s="805"/>
      <c r="B40" s="803" t="s">
        <v>848</v>
      </c>
      <c r="C40" s="804">
        <v>18</v>
      </c>
      <c r="D40" s="804">
        <v>12</v>
      </c>
      <c r="E40" s="804">
        <v>6</v>
      </c>
    </row>
    <row r="41" spans="1:5" ht="9.75" customHeight="1">
      <c r="A41" s="805"/>
      <c r="B41" s="803" t="s">
        <v>849</v>
      </c>
      <c r="C41" s="804">
        <v>18</v>
      </c>
      <c r="D41" s="804">
        <v>13</v>
      </c>
      <c r="E41" s="804">
        <v>5</v>
      </c>
    </row>
    <row r="42" spans="1:5" ht="9.75" customHeight="1">
      <c r="A42" s="805"/>
      <c r="B42" s="803" t="s">
        <v>850</v>
      </c>
      <c r="C42" s="804">
        <v>20</v>
      </c>
      <c r="D42" s="804">
        <v>12</v>
      </c>
      <c r="E42" s="804">
        <v>8</v>
      </c>
    </row>
    <row r="43" spans="1:5" ht="9.75" customHeight="1">
      <c r="A43" s="805"/>
      <c r="B43" s="802"/>
      <c r="C43" s="801"/>
      <c r="D43" s="801"/>
      <c r="E43" s="801"/>
    </row>
    <row r="44" spans="1:5" ht="9.75" customHeight="1">
      <c r="A44" s="805"/>
      <c r="B44" s="802"/>
      <c r="C44" s="804"/>
      <c r="D44" s="804"/>
      <c r="E44" s="804"/>
    </row>
    <row r="45" spans="1:5" ht="9.75" customHeight="1">
      <c r="A45" s="806" t="s">
        <v>287</v>
      </c>
      <c r="B45" s="800"/>
      <c r="C45" s="796">
        <v>95</v>
      </c>
      <c r="D45" s="796">
        <v>64</v>
      </c>
      <c r="E45" s="796">
        <v>31</v>
      </c>
    </row>
    <row r="46" spans="1:5" ht="9.75" customHeight="1">
      <c r="A46" s="805"/>
      <c r="B46" s="802"/>
      <c r="C46" s="801"/>
      <c r="D46" s="801"/>
      <c r="E46" s="801"/>
    </row>
    <row r="47" spans="1:5" ht="9.75" customHeight="1">
      <c r="A47" s="805"/>
      <c r="B47" s="803" t="s">
        <v>851</v>
      </c>
      <c r="C47" s="1302">
        <v>10</v>
      </c>
      <c r="D47" s="1302">
        <v>4</v>
      </c>
      <c r="E47" s="1302">
        <v>6</v>
      </c>
    </row>
    <row r="48" spans="1:5" ht="9.75" customHeight="1">
      <c r="A48" s="805"/>
      <c r="B48" s="803" t="s">
        <v>852</v>
      </c>
      <c r="C48" s="1302">
        <v>11</v>
      </c>
      <c r="D48" s="1302">
        <v>6</v>
      </c>
      <c r="E48" s="1302">
        <v>5</v>
      </c>
    </row>
    <row r="49" spans="1:5" ht="9.75" customHeight="1">
      <c r="A49" s="805"/>
      <c r="B49" s="803" t="s">
        <v>853</v>
      </c>
      <c r="C49" s="1302">
        <v>13</v>
      </c>
      <c r="D49" s="1302">
        <v>8</v>
      </c>
      <c r="E49" s="1302">
        <v>5</v>
      </c>
    </row>
    <row r="50" spans="1:5" ht="9.75" customHeight="1">
      <c r="A50" s="805"/>
      <c r="B50" s="803" t="s">
        <v>854</v>
      </c>
      <c r="C50" s="1302">
        <v>9</v>
      </c>
      <c r="D50" s="1302">
        <v>4</v>
      </c>
      <c r="E50" s="1302">
        <v>5</v>
      </c>
    </row>
    <row r="51" spans="1:5" ht="9.75" customHeight="1">
      <c r="A51" s="805"/>
      <c r="B51" s="803" t="s">
        <v>2403</v>
      </c>
      <c r="C51" s="804">
        <v>6</v>
      </c>
      <c r="D51" s="804">
        <v>5</v>
      </c>
      <c r="E51" s="804">
        <v>1</v>
      </c>
    </row>
    <row r="52" spans="1:5" ht="9.75" customHeight="1">
      <c r="A52" s="805"/>
      <c r="B52" s="803" t="s">
        <v>2404</v>
      </c>
      <c r="C52" s="801">
        <v>4</v>
      </c>
      <c r="D52" s="801">
        <v>3</v>
      </c>
      <c r="E52" s="801">
        <v>1</v>
      </c>
    </row>
    <row r="53" spans="1:5" ht="9.75" customHeight="1">
      <c r="A53" s="805"/>
      <c r="B53" s="803" t="s">
        <v>2405</v>
      </c>
      <c r="C53" s="801">
        <v>10</v>
      </c>
      <c r="D53" s="801">
        <v>9</v>
      </c>
      <c r="E53" s="801">
        <v>1</v>
      </c>
    </row>
    <row r="54" spans="1:5" ht="9.75" customHeight="1">
      <c r="A54" s="805"/>
      <c r="B54" s="803" t="s">
        <v>2406</v>
      </c>
      <c r="C54" s="801">
        <v>12</v>
      </c>
      <c r="D54" s="801">
        <v>11</v>
      </c>
      <c r="E54" s="801">
        <v>1</v>
      </c>
    </row>
    <row r="55" spans="1:5" ht="9.75" customHeight="1">
      <c r="A55" s="805"/>
      <c r="B55" s="803" t="s">
        <v>2407</v>
      </c>
      <c r="C55" s="804">
        <v>4</v>
      </c>
      <c r="D55" s="804">
        <v>3</v>
      </c>
      <c r="E55" s="804">
        <v>1</v>
      </c>
    </row>
    <row r="56" spans="1:5" ht="9.75" customHeight="1">
      <c r="A56" s="805"/>
      <c r="B56" s="803" t="s">
        <v>2408</v>
      </c>
      <c r="C56" s="804">
        <v>6</v>
      </c>
      <c r="D56" s="804">
        <v>5</v>
      </c>
      <c r="E56" s="804">
        <v>1</v>
      </c>
    </row>
    <row r="57" spans="1:5" ht="9.75" customHeight="1">
      <c r="A57" s="805"/>
      <c r="B57" s="803" t="s">
        <v>864</v>
      </c>
      <c r="C57" s="804">
        <v>10</v>
      </c>
      <c r="D57" s="804">
        <v>6</v>
      </c>
      <c r="E57" s="804">
        <v>4</v>
      </c>
    </row>
    <row r="58" spans="1:5" ht="9.75" customHeight="1">
      <c r="A58" s="805"/>
      <c r="B58" s="803" t="s">
        <v>865</v>
      </c>
      <c r="C58" s="804">
        <v>0</v>
      </c>
      <c r="D58" s="804">
        <v>0</v>
      </c>
      <c r="E58" s="804">
        <v>0</v>
      </c>
    </row>
    <row r="59" spans="1:5" ht="9.75" customHeight="1">
      <c r="A59" s="805"/>
      <c r="B59" s="807"/>
      <c r="C59" s="804"/>
      <c r="D59" s="804"/>
      <c r="E59" s="804"/>
    </row>
    <row r="60" spans="1:5" ht="9.75" customHeight="1">
      <c r="A60" s="805"/>
      <c r="B60" s="802"/>
      <c r="C60" s="801"/>
      <c r="D60" s="801"/>
      <c r="E60" s="801"/>
    </row>
    <row r="61" spans="1:5" ht="10.9" customHeight="1">
      <c r="A61" s="806" t="s">
        <v>2409</v>
      </c>
      <c r="B61" s="800"/>
      <c r="C61" s="796">
        <v>9</v>
      </c>
      <c r="D61" s="796">
        <v>7</v>
      </c>
      <c r="E61" s="796">
        <v>2</v>
      </c>
    </row>
    <row r="62" spans="1:5" ht="9.75" customHeight="1">
      <c r="A62" s="805"/>
      <c r="B62" s="802"/>
      <c r="C62" s="801"/>
      <c r="D62" s="801"/>
      <c r="E62" s="801"/>
    </row>
    <row r="63" spans="1:5" ht="9.75" customHeight="1">
      <c r="A63" s="805"/>
      <c r="B63" s="803" t="s">
        <v>866</v>
      </c>
      <c r="C63" s="808" t="s">
        <v>2410</v>
      </c>
      <c r="D63" s="808" t="s">
        <v>2410</v>
      </c>
      <c r="E63" s="808" t="s">
        <v>2410</v>
      </c>
    </row>
    <row r="64" spans="1:5" ht="9.75" customHeight="1">
      <c r="A64" s="805"/>
      <c r="B64" s="803" t="s">
        <v>867</v>
      </c>
      <c r="C64" s="808" t="s">
        <v>2410</v>
      </c>
      <c r="D64" s="808" t="s">
        <v>2410</v>
      </c>
      <c r="E64" s="808" t="s">
        <v>2410</v>
      </c>
    </row>
    <row r="65" spans="1:5" ht="9.75" customHeight="1">
      <c r="A65" s="805"/>
      <c r="B65" s="803" t="s">
        <v>870</v>
      </c>
      <c r="C65" s="808" t="s">
        <v>2410</v>
      </c>
      <c r="D65" s="808" t="s">
        <v>2410</v>
      </c>
      <c r="E65" s="808" t="s">
        <v>2410</v>
      </c>
    </row>
    <row r="66" spans="1:5" ht="9.75" customHeight="1">
      <c r="A66" s="805"/>
      <c r="B66" s="803" t="s">
        <v>871</v>
      </c>
      <c r="C66" s="808" t="s">
        <v>2410</v>
      </c>
      <c r="D66" s="808" t="s">
        <v>2410</v>
      </c>
      <c r="E66" s="808" t="s">
        <v>2410</v>
      </c>
    </row>
    <row r="67" spans="1:5" ht="9.75" customHeight="1">
      <c r="A67" s="805"/>
      <c r="B67" s="803" t="s">
        <v>2411</v>
      </c>
      <c r="C67" s="1303">
        <v>9</v>
      </c>
      <c r="D67" s="1303">
        <v>7</v>
      </c>
      <c r="E67" s="1304">
        <v>2</v>
      </c>
    </row>
    <row r="68" spans="1:5" ht="9.75" customHeight="1">
      <c r="A68" s="805"/>
      <c r="B68" s="803" t="s">
        <v>3257</v>
      </c>
      <c r="C68" s="1303">
        <v>0</v>
      </c>
      <c r="D68" s="1303">
        <v>0</v>
      </c>
      <c r="E68" s="1304">
        <v>0</v>
      </c>
    </row>
    <row r="69" spans="1:5" ht="7.15" customHeight="1">
      <c r="A69" s="805"/>
      <c r="B69" s="816"/>
      <c r="C69" s="1305"/>
      <c r="D69" s="1305"/>
      <c r="E69" s="1306"/>
    </row>
    <row r="70" spans="1:5" s="810" customFormat="1" ht="9.75" customHeight="1">
      <c r="A70" s="805" t="s">
        <v>530</v>
      </c>
      <c r="B70" s="816"/>
    </row>
    <row r="71" spans="1:5" s="810" customFormat="1" ht="9.75" customHeight="1">
      <c r="A71" s="805" t="s">
        <v>2412</v>
      </c>
      <c r="B71" s="814"/>
    </row>
    <row r="72" spans="1:5" s="810" customFormat="1" ht="9.75" customHeight="1">
      <c r="A72" s="18" t="s">
        <v>2413</v>
      </c>
      <c r="B72" s="814"/>
    </row>
    <row r="73" spans="1:5" s="810" customFormat="1" ht="9.75" customHeight="1">
      <c r="A73" s="805" t="s">
        <v>2414</v>
      </c>
      <c r="B73" s="816"/>
    </row>
    <row r="74" spans="1:5" s="810" customFormat="1" ht="9.75" customHeight="1">
      <c r="A74" s="805" t="s">
        <v>2415</v>
      </c>
      <c r="B74" s="798"/>
    </row>
    <row r="75" spans="1:5" s="810" customFormat="1" ht="10.15" customHeight="1">
      <c r="A75" s="814" t="s">
        <v>2416</v>
      </c>
      <c r="B75" s="816"/>
    </row>
    <row r="76" spans="1:5" s="810" customFormat="1" ht="9.6" customHeight="1">
      <c r="A76" s="814" t="s">
        <v>2417</v>
      </c>
      <c r="B76" s="816"/>
    </row>
    <row r="77" spans="1:5" s="810" customFormat="1" ht="9.75" customHeight="1">
      <c r="A77" s="814"/>
      <c r="B77" s="816"/>
    </row>
    <row r="78" spans="1:5" s="810" customFormat="1" ht="9.75" customHeight="1">
      <c r="A78" s="797" t="s">
        <v>3078</v>
      </c>
      <c r="B78" s="809"/>
    </row>
    <row r="79" spans="1:5" ht="9.75" customHeight="1">
      <c r="A79" s="805"/>
      <c r="B79" s="778"/>
      <c r="C79" s="386" t="s">
        <v>122</v>
      </c>
      <c r="D79" s="386"/>
      <c r="E79" s="386"/>
    </row>
    <row r="80" spans="1:5" ht="9.75" customHeight="1">
      <c r="A80" s="805"/>
      <c r="B80" s="778"/>
      <c r="C80" s="386"/>
      <c r="D80" s="386"/>
      <c r="E80" s="386"/>
    </row>
    <row r="81" spans="1:5" ht="9.75" customHeight="1">
      <c r="A81" s="806" t="s">
        <v>288</v>
      </c>
      <c r="B81" s="800"/>
      <c r="C81" s="796">
        <v>12</v>
      </c>
      <c r="D81" s="796">
        <v>8</v>
      </c>
      <c r="E81" s="796">
        <v>4</v>
      </c>
    </row>
    <row r="82" spans="1:5" ht="9.75" customHeight="1">
      <c r="A82" s="805"/>
      <c r="B82" s="802"/>
      <c r="C82" s="801"/>
      <c r="D82" s="801"/>
      <c r="E82" s="801"/>
    </row>
    <row r="83" spans="1:5" ht="9.75" customHeight="1">
      <c r="A83" s="805"/>
      <c r="B83" s="803" t="s">
        <v>873</v>
      </c>
      <c r="C83" s="1303">
        <v>0</v>
      </c>
      <c r="D83" s="1303">
        <v>0</v>
      </c>
      <c r="E83" s="1304">
        <v>0</v>
      </c>
    </row>
    <row r="84" spans="1:5" ht="9.75" customHeight="1">
      <c r="A84" s="805"/>
      <c r="B84" s="803" t="s">
        <v>874</v>
      </c>
      <c r="C84" s="1303">
        <v>12</v>
      </c>
      <c r="D84" s="1303">
        <v>8</v>
      </c>
      <c r="E84" s="1304">
        <v>4</v>
      </c>
    </row>
    <row r="85" spans="1:5" ht="9.75" customHeight="1">
      <c r="A85" s="805"/>
      <c r="B85" s="802"/>
      <c r="C85" s="801"/>
      <c r="D85" s="801"/>
      <c r="E85" s="801"/>
    </row>
    <row r="86" spans="1:5" ht="9.75" customHeight="1">
      <c r="A86" s="805"/>
      <c r="B86" s="802"/>
      <c r="C86" s="801"/>
      <c r="D86" s="801"/>
      <c r="E86" s="801"/>
    </row>
    <row r="87" spans="1:5" ht="9.75" customHeight="1">
      <c r="A87" s="806" t="s">
        <v>289</v>
      </c>
      <c r="B87" s="800"/>
      <c r="C87" s="801">
        <v>43</v>
      </c>
      <c r="D87" s="801">
        <v>31</v>
      </c>
      <c r="E87" s="801">
        <v>12</v>
      </c>
    </row>
    <row r="88" spans="1:5" ht="9.75" customHeight="1">
      <c r="A88" s="805"/>
      <c r="B88" s="802"/>
      <c r="C88" s="801"/>
      <c r="D88" s="801"/>
      <c r="E88" s="801"/>
    </row>
    <row r="89" spans="1:5" ht="9.75" customHeight="1">
      <c r="A89" s="805"/>
      <c r="B89" s="803" t="s">
        <v>875</v>
      </c>
      <c r="C89" s="1302">
        <v>9</v>
      </c>
      <c r="D89" s="1302">
        <v>5</v>
      </c>
      <c r="E89" s="1302">
        <v>4</v>
      </c>
    </row>
    <row r="90" spans="1:5" ht="9.75" customHeight="1">
      <c r="A90" s="805"/>
      <c r="B90" s="803" t="s">
        <v>2418</v>
      </c>
      <c r="C90" s="1302">
        <v>5</v>
      </c>
      <c r="D90" s="1302">
        <v>2</v>
      </c>
      <c r="E90" s="1302">
        <v>3</v>
      </c>
    </row>
    <row r="91" spans="1:5" ht="9.75" customHeight="1">
      <c r="A91" s="805"/>
      <c r="B91" s="803" t="s">
        <v>878</v>
      </c>
      <c r="C91" s="1302">
        <v>5</v>
      </c>
      <c r="D91" s="1302">
        <v>3</v>
      </c>
      <c r="E91" s="1302">
        <v>2</v>
      </c>
    </row>
    <row r="92" spans="1:5" ht="9.75" customHeight="1">
      <c r="A92" s="805"/>
      <c r="B92" s="803" t="s">
        <v>879</v>
      </c>
      <c r="C92" s="811">
        <v>0</v>
      </c>
      <c r="D92" s="811">
        <v>0</v>
      </c>
      <c r="E92" s="811">
        <v>0</v>
      </c>
    </row>
    <row r="93" spans="1:5" ht="9.75" customHeight="1">
      <c r="A93" s="805"/>
      <c r="B93" s="803" t="s">
        <v>880</v>
      </c>
      <c r="C93" s="811">
        <v>20</v>
      </c>
      <c r="D93" s="811">
        <v>17</v>
      </c>
      <c r="E93" s="811">
        <v>3</v>
      </c>
    </row>
    <row r="94" spans="1:5" ht="9.75" customHeight="1">
      <c r="A94" s="805"/>
      <c r="B94" s="803" t="s">
        <v>881</v>
      </c>
      <c r="C94" s="811">
        <v>4</v>
      </c>
      <c r="D94" s="811">
        <v>4</v>
      </c>
      <c r="E94" s="811">
        <v>0</v>
      </c>
    </row>
    <row r="95" spans="1:5" ht="9.75" customHeight="1">
      <c r="A95" s="805"/>
      <c r="B95" s="802"/>
      <c r="C95" s="804"/>
      <c r="D95" s="804"/>
      <c r="E95" s="804"/>
    </row>
    <row r="96" spans="1:5" ht="9.75" customHeight="1">
      <c r="A96" s="805"/>
      <c r="B96" s="802"/>
      <c r="C96" s="801"/>
      <c r="D96" s="801"/>
      <c r="E96" s="801"/>
    </row>
    <row r="97" spans="1:5" ht="9.75" customHeight="1">
      <c r="A97" s="806" t="s">
        <v>290</v>
      </c>
      <c r="B97" s="800"/>
      <c r="C97" s="796">
        <v>74</v>
      </c>
      <c r="D97" s="796">
        <v>49</v>
      </c>
      <c r="E97" s="796">
        <v>25</v>
      </c>
    </row>
    <row r="98" spans="1:5" ht="9.75" customHeight="1">
      <c r="A98" s="805"/>
      <c r="B98" s="802"/>
      <c r="C98" s="801"/>
      <c r="D98" s="801"/>
      <c r="E98" s="801"/>
    </row>
    <row r="99" spans="1:5" ht="9.75" customHeight="1">
      <c r="A99" s="805"/>
      <c r="B99" s="803" t="s">
        <v>882</v>
      </c>
      <c r="C99" s="1303">
        <v>10</v>
      </c>
      <c r="D99" s="1303">
        <v>7</v>
      </c>
      <c r="E99" s="1304">
        <v>3</v>
      </c>
    </row>
    <row r="100" spans="1:5" ht="9.75" customHeight="1">
      <c r="A100" s="805"/>
      <c r="B100" s="803" t="s">
        <v>883</v>
      </c>
      <c r="C100" s="1303">
        <v>11</v>
      </c>
      <c r="D100" s="1303">
        <v>5</v>
      </c>
      <c r="E100" s="1304">
        <v>6</v>
      </c>
    </row>
    <row r="101" spans="1:5" ht="9.75" customHeight="1">
      <c r="A101" s="805"/>
      <c r="B101" s="803" t="s">
        <v>884</v>
      </c>
      <c r="C101" s="1303">
        <v>10</v>
      </c>
      <c r="D101" s="1303">
        <v>7</v>
      </c>
      <c r="E101" s="1304">
        <v>3</v>
      </c>
    </row>
    <row r="102" spans="1:5" ht="9.75" customHeight="1">
      <c r="A102" s="805"/>
      <c r="B102" s="803" t="s">
        <v>886</v>
      </c>
      <c r="C102" s="1303">
        <v>9</v>
      </c>
      <c r="D102" s="1303">
        <v>4</v>
      </c>
      <c r="E102" s="1304">
        <v>5</v>
      </c>
    </row>
    <row r="103" spans="1:5" ht="9.75" customHeight="1">
      <c r="A103" s="805"/>
      <c r="B103" s="803" t="s">
        <v>889</v>
      </c>
      <c r="C103" s="1303">
        <v>8</v>
      </c>
      <c r="D103" s="1303">
        <v>5</v>
      </c>
      <c r="E103" s="1304">
        <v>3</v>
      </c>
    </row>
    <row r="104" spans="1:5" ht="9.75" customHeight="1">
      <c r="A104" s="805"/>
      <c r="B104" s="803" t="s">
        <v>2419</v>
      </c>
      <c r="C104" s="1303">
        <v>19</v>
      </c>
      <c r="D104" s="1303">
        <v>15</v>
      </c>
      <c r="E104" s="1304">
        <v>4</v>
      </c>
    </row>
    <row r="105" spans="1:5" ht="9.75" customHeight="1">
      <c r="A105" s="805"/>
      <c r="B105" s="803" t="s">
        <v>892</v>
      </c>
      <c r="C105" s="1303"/>
      <c r="D105" s="1303"/>
      <c r="E105" s="1304"/>
    </row>
    <row r="106" spans="1:5" ht="9.75" customHeight="1">
      <c r="A106" s="805"/>
      <c r="B106" s="803" t="s">
        <v>893</v>
      </c>
      <c r="C106" s="1303">
        <v>7</v>
      </c>
      <c r="D106" s="1303">
        <v>6</v>
      </c>
      <c r="E106" s="1303">
        <v>1</v>
      </c>
    </row>
    <row r="107" spans="1:5" ht="9.75" customHeight="1">
      <c r="A107" s="805"/>
      <c r="B107" s="812"/>
    </row>
    <row r="108" spans="1:5" ht="9.75" customHeight="1">
      <c r="A108" s="805"/>
      <c r="B108" s="802"/>
      <c r="C108" s="801"/>
      <c r="D108" s="801"/>
      <c r="E108" s="801"/>
    </row>
    <row r="109" spans="1:5" ht="9.75" customHeight="1">
      <c r="A109" s="806" t="s">
        <v>512</v>
      </c>
      <c r="B109" s="800"/>
      <c r="C109" s="796">
        <v>6</v>
      </c>
      <c r="D109" s="796">
        <v>4</v>
      </c>
      <c r="E109" s="796">
        <v>2</v>
      </c>
    </row>
    <row r="110" spans="1:5" ht="9.75" customHeight="1">
      <c r="A110" s="805"/>
      <c r="B110" s="802"/>
      <c r="C110" s="90"/>
      <c r="D110" s="90"/>
      <c r="E110" s="90"/>
    </row>
    <row r="111" spans="1:5" ht="9.75" customHeight="1">
      <c r="A111" s="805"/>
      <c r="B111" s="803" t="s">
        <v>896</v>
      </c>
      <c r="C111" s="804">
        <v>0</v>
      </c>
      <c r="D111" s="804">
        <v>0</v>
      </c>
      <c r="E111" s="804">
        <v>0</v>
      </c>
    </row>
    <row r="112" spans="1:5" ht="9.75" customHeight="1">
      <c r="A112" s="805"/>
      <c r="B112" s="803" t="s">
        <v>897</v>
      </c>
      <c r="C112" s="804">
        <v>6</v>
      </c>
      <c r="D112" s="804">
        <v>4</v>
      </c>
      <c r="E112" s="804">
        <v>2</v>
      </c>
    </row>
    <row r="113" spans="1:5" ht="9.75" customHeight="1">
      <c r="A113" s="805"/>
      <c r="B113" s="802"/>
      <c r="C113" s="804"/>
      <c r="D113" s="804"/>
      <c r="E113" s="804"/>
    </row>
    <row r="114" spans="1:5" ht="9.75" customHeight="1">
      <c r="A114" s="805"/>
      <c r="B114" s="802"/>
      <c r="C114" s="801"/>
      <c r="D114" s="801"/>
      <c r="E114" s="801"/>
    </row>
    <row r="115" spans="1:5" ht="9.75" customHeight="1">
      <c r="A115" s="806" t="s">
        <v>513</v>
      </c>
      <c r="B115" s="800"/>
      <c r="C115" s="796">
        <v>78</v>
      </c>
      <c r="D115" s="796">
        <v>39</v>
      </c>
      <c r="E115" s="796">
        <v>39</v>
      </c>
    </row>
    <row r="116" spans="1:5" ht="9.75" customHeight="1">
      <c r="A116" s="805"/>
      <c r="B116" s="802"/>
      <c r="C116" s="804"/>
      <c r="D116" s="804"/>
      <c r="E116" s="804"/>
    </row>
    <row r="117" spans="1:5" ht="9.75" customHeight="1">
      <c r="A117" s="805"/>
      <c r="B117" s="803" t="s">
        <v>898</v>
      </c>
      <c r="C117" s="804">
        <v>7</v>
      </c>
      <c r="D117" s="804">
        <v>4</v>
      </c>
      <c r="E117" s="804">
        <v>3</v>
      </c>
    </row>
    <row r="118" spans="1:5" ht="9.75" customHeight="1">
      <c r="A118" s="805"/>
      <c r="B118" s="803" t="s">
        <v>899</v>
      </c>
      <c r="C118" s="804">
        <v>7</v>
      </c>
      <c r="D118" s="804">
        <v>4</v>
      </c>
      <c r="E118" s="804">
        <v>3</v>
      </c>
    </row>
    <row r="119" spans="1:5" ht="9.75" customHeight="1">
      <c r="A119" s="805"/>
      <c r="B119" s="803" t="s">
        <v>900</v>
      </c>
      <c r="C119" s="804">
        <v>10</v>
      </c>
      <c r="D119" s="804">
        <v>6</v>
      </c>
      <c r="E119" s="804">
        <v>4</v>
      </c>
    </row>
    <row r="120" spans="1:5" ht="9.75" customHeight="1">
      <c r="A120" s="805"/>
      <c r="B120" s="803" t="s">
        <v>901</v>
      </c>
      <c r="C120" s="804">
        <v>7</v>
      </c>
      <c r="D120" s="804">
        <v>1</v>
      </c>
      <c r="E120" s="804">
        <v>6</v>
      </c>
    </row>
    <row r="121" spans="1:5" ht="9.75" customHeight="1">
      <c r="A121" s="805"/>
      <c r="B121" s="803" t="s">
        <v>902</v>
      </c>
      <c r="C121" s="804">
        <v>7</v>
      </c>
      <c r="D121" s="804">
        <v>4</v>
      </c>
      <c r="E121" s="804">
        <v>3</v>
      </c>
    </row>
    <row r="122" spans="1:5" ht="9.75" customHeight="1">
      <c r="A122" s="805"/>
      <c r="B122" s="803" t="s">
        <v>903</v>
      </c>
      <c r="C122" s="804">
        <v>7</v>
      </c>
      <c r="D122" s="804">
        <v>4</v>
      </c>
      <c r="E122" s="804">
        <v>3</v>
      </c>
    </row>
    <row r="123" spans="1:5" ht="9.75" customHeight="1">
      <c r="A123" s="805"/>
      <c r="B123" s="803" t="s">
        <v>904</v>
      </c>
      <c r="C123" s="804">
        <v>7</v>
      </c>
      <c r="D123" s="804">
        <v>3</v>
      </c>
      <c r="E123" s="804">
        <v>4</v>
      </c>
    </row>
    <row r="124" spans="1:5" ht="9.75" customHeight="1">
      <c r="A124" s="805"/>
      <c r="B124" s="803" t="s">
        <v>905</v>
      </c>
      <c r="C124" s="804">
        <v>7</v>
      </c>
      <c r="D124" s="804">
        <v>1</v>
      </c>
      <c r="E124" s="804">
        <v>6</v>
      </c>
    </row>
    <row r="125" spans="1:5" ht="9.75" customHeight="1">
      <c r="A125" s="805"/>
      <c r="B125" s="803" t="s">
        <v>906</v>
      </c>
      <c r="C125" s="804">
        <v>6</v>
      </c>
      <c r="D125" s="804">
        <v>4</v>
      </c>
      <c r="E125" s="804">
        <v>2</v>
      </c>
    </row>
    <row r="126" spans="1:5" ht="9.75" customHeight="1">
      <c r="A126" s="805"/>
      <c r="B126" s="803" t="s">
        <v>907</v>
      </c>
      <c r="C126" s="804">
        <v>6</v>
      </c>
      <c r="D126" s="804">
        <v>3</v>
      </c>
      <c r="E126" s="804">
        <v>3</v>
      </c>
    </row>
    <row r="127" spans="1:5" ht="9.75" customHeight="1">
      <c r="A127" s="805"/>
      <c r="B127" s="803" t="s">
        <v>908</v>
      </c>
      <c r="C127" s="804">
        <v>7</v>
      </c>
      <c r="D127" s="804">
        <v>5</v>
      </c>
      <c r="E127" s="804">
        <v>2</v>
      </c>
    </row>
    <row r="128" spans="1:5" ht="9.75" customHeight="1">
      <c r="A128" s="805"/>
      <c r="B128" s="807"/>
      <c r="C128" s="804"/>
      <c r="D128" s="804"/>
      <c r="E128" s="804"/>
    </row>
    <row r="129" spans="1:5" ht="9.75" customHeight="1">
      <c r="A129" s="805"/>
      <c r="B129" s="802"/>
      <c r="C129" s="801"/>
      <c r="D129" s="801"/>
      <c r="E129" s="801"/>
    </row>
    <row r="130" spans="1:5" ht="9.75" customHeight="1">
      <c r="A130" s="806" t="s">
        <v>514</v>
      </c>
      <c r="B130" s="800"/>
      <c r="C130" s="796">
        <v>133</v>
      </c>
      <c r="D130" s="796">
        <v>66</v>
      </c>
      <c r="E130" s="796">
        <v>67</v>
      </c>
    </row>
    <row r="131" spans="1:5" ht="9.75" customHeight="1">
      <c r="A131" s="805"/>
      <c r="B131" s="802"/>
      <c r="C131" s="804"/>
      <c r="D131" s="804"/>
      <c r="E131" s="804"/>
    </row>
    <row r="132" spans="1:5" ht="9.75" customHeight="1">
      <c r="A132" s="805"/>
      <c r="B132" s="803" t="s">
        <v>909</v>
      </c>
      <c r="C132" s="1303">
        <v>10</v>
      </c>
      <c r="D132" s="1303">
        <v>5</v>
      </c>
      <c r="E132" s="1304">
        <v>5</v>
      </c>
    </row>
    <row r="133" spans="1:5" ht="9.75" customHeight="1">
      <c r="A133" s="805"/>
      <c r="B133" s="803" t="s">
        <v>910</v>
      </c>
      <c r="C133" s="1303">
        <v>10</v>
      </c>
      <c r="D133" s="1303">
        <v>5</v>
      </c>
      <c r="E133" s="1304">
        <v>5</v>
      </c>
    </row>
    <row r="134" spans="1:5" ht="9.75" customHeight="1">
      <c r="A134" s="805"/>
      <c r="B134" s="803" t="s">
        <v>911</v>
      </c>
      <c r="C134" s="1303">
        <v>7</v>
      </c>
      <c r="D134" s="1303">
        <v>3</v>
      </c>
      <c r="E134" s="1304">
        <v>4</v>
      </c>
    </row>
    <row r="135" spans="1:5" ht="9.75" customHeight="1">
      <c r="A135" s="805"/>
      <c r="B135" s="803" t="s">
        <v>912</v>
      </c>
      <c r="C135" s="1303">
        <v>10</v>
      </c>
      <c r="D135" s="1303">
        <v>5</v>
      </c>
      <c r="E135" s="1304">
        <v>5</v>
      </c>
    </row>
    <row r="136" spans="1:5" ht="9.75" customHeight="1">
      <c r="A136" s="805"/>
      <c r="B136" s="803" t="s">
        <v>551</v>
      </c>
      <c r="C136" s="1303">
        <v>8</v>
      </c>
      <c r="D136" s="1303">
        <v>4</v>
      </c>
      <c r="E136" s="1304">
        <v>4</v>
      </c>
    </row>
    <row r="137" spans="1:5" ht="9.75" customHeight="1">
      <c r="A137" s="805"/>
      <c r="B137" s="803" t="s">
        <v>913</v>
      </c>
      <c r="C137" s="1303">
        <v>10</v>
      </c>
      <c r="D137" s="1303">
        <v>5</v>
      </c>
      <c r="E137" s="1304">
        <v>5</v>
      </c>
    </row>
    <row r="138" spans="1:5" ht="9.75" customHeight="1">
      <c r="A138" s="805"/>
      <c r="B138" s="803" t="s">
        <v>914</v>
      </c>
      <c r="C138" s="1303">
        <v>8</v>
      </c>
      <c r="D138" s="1303">
        <v>4</v>
      </c>
      <c r="E138" s="1304">
        <v>4</v>
      </c>
    </row>
    <row r="139" spans="1:5" ht="9.75" customHeight="1">
      <c r="A139" s="805"/>
      <c r="B139" s="816"/>
      <c r="C139" s="1303"/>
      <c r="D139" s="1303"/>
      <c r="E139" s="1304"/>
    </row>
    <row r="140" spans="1:5" ht="9.75" customHeight="1">
      <c r="A140" s="805"/>
      <c r="B140" s="816"/>
      <c r="C140" s="1303"/>
      <c r="D140" s="1303"/>
      <c r="E140" s="1304"/>
    </row>
    <row r="141" spans="1:5" ht="9.75" customHeight="1">
      <c r="A141" s="805"/>
      <c r="B141" s="816"/>
      <c r="C141" s="1303"/>
      <c r="D141" s="1303"/>
      <c r="E141" s="1304"/>
    </row>
    <row r="142" spans="1:5" s="810" customFormat="1" ht="9.75" customHeight="1">
      <c r="A142" s="805" t="s">
        <v>530</v>
      </c>
      <c r="B142" s="816"/>
    </row>
    <row r="143" spans="1:5" s="810" customFormat="1" ht="9.75" customHeight="1">
      <c r="A143" s="805" t="s">
        <v>2412</v>
      </c>
      <c r="B143" s="814"/>
    </row>
    <row r="144" spans="1:5" s="810" customFormat="1" ht="9.75" customHeight="1">
      <c r="A144" s="18" t="s">
        <v>2413</v>
      </c>
      <c r="B144" s="814"/>
    </row>
    <row r="145" spans="1:5" s="810" customFormat="1" ht="9.75" customHeight="1">
      <c r="A145" s="814"/>
      <c r="B145" s="816"/>
    </row>
    <row r="146" spans="1:5" s="810" customFormat="1" ht="9.75" customHeight="1">
      <c r="A146" s="797" t="s">
        <v>3078</v>
      </c>
      <c r="B146" s="809"/>
    </row>
    <row r="147" spans="1:5" ht="9.75" customHeight="1">
      <c r="A147" s="805"/>
      <c r="B147" s="778"/>
      <c r="C147" s="386" t="s">
        <v>122</v>
      </c>
      <c r="D147" s="386"/>
      <c r="E147" s="386"/>
    </row>
    <row r="148" spans="1:5" ht="9.75" customHeight="1">
      <c r="A148" s="805"/>
      <c r="B148" s="778"/>
      <c r="C148" s="386"/>
      <c r="D148" s="386"/>
      <c r="E148" s="386"/>
    </row>
    <row r="149" spans="1:5" s="810" customFormat="1" ht="9.75" customHeight="1">
      <c r="A149" s="805" t="s">
        <v>1341</v>
      </c>
      <c r="B149" s="802"/>
    </row>
    <row r="150" spans="1:5" ht="9.75" customHeight="1">
      <c r="A150" s="805"/>
      <c r="B150" s="803" t="s">
        <v>915</v>
      </c>
      <c r="C150" s="1303">
        <v>10</v>
      </c>
      <c r="D150" s="1303">
        <v>5</v>
      </c>
      <c r="E150" s="1304">
        <v>5</v>
      </c>
    </row>
    <row r="151" spans="1:5" ht="9.75" customHeight="1">
      <c r="A151" s="805"/>
      <c r="B151" s="803" t="s">
        <v>916</v>
      </c>
      <c r="C151" s="1303">
        <v>10</v>
      </c>
      <c r="D151" s="1303">
        <v>5</v>
      </c>
      <c r="E151" s="1304">
        <v>5</v>
      </c>
    </row>
    <row r="152" spans="1:5" ht="9.75" customHeight="1">
      <c r="A152" s="805"/>
      <c r="B152" s="803" t="s">
        <v>917</v>
      </c>
      <c r="C152" s="1303">
        <v>8</v>
      </c>
      <c r="D152" s="1303">
        <v>4</v>
      </c>
      <c r="E152" s="1304">
        <v>4</v>
      </c>
    </row>
    <row r="153" spans="1:5" ht="9.75" customHeight="1">
      <c r="A153" s="805"/>
      <c r="B153" s="803" t="s">
        <v>918</v>
      </c>
      <c r="C153" s="1303">
        <v>8</v>
      </c>
      <c r="D153" s="1303">
        <v>4</v>
      </c>
      <c r="E153" s="1304">
        <v>4</v>
      </c>
    </row>
    <row r="154" spans="1:5" ht="9.75" customHeight="1">
      <c r="A154" s="805"/>
      <c r="B154" s="803" t="s">
        <v>919</v>
      </c>
      <c r="C154" s="1303">
        <v>0</v>
      </c>
      <c r="D154" s="1303">
        <v>0</v>
      </c>
      <c r="E154" s="1304">
        <v>0</v>
      </c>
    </row>
    <row r="155" spans="1:5" ht="9.75" customHeight="1">
      <c r="A155" s="805"/>
      <c r="B155" s="803" t="s">
        <v>920</v>
      </c>
      <c r="C155" s="1303">
        <v>9</v>
      </c>
      <c r="D155" s="1303">
        <v>4</v>
      </c>
      <c r="E155" s="1304">
        <v>5</v>
      </c>
    </row>
    <row r="156" spans="1:5" ht="9.75" customHeight="1">
      <c r="A156" s="805"/>
      <c r="B156" s="803" t="s">
        <v>921</v>
      </c>
      <c r="C156" s="1303">
        <v>10</v>
      </c>
      <c r="D156" s="1303">
        <v>4</v>
      </c>
      <c r="E156" s="1304">
        <v>6</v>
      </c>
    </row>
    <row r="157" spans="1:5" ht="9.75" customHeight="1">
      <c r="A157" s="805"/>
      <c r="B157" s="803" t="s">
        <v>922</v>
      </c>
      <c r="C157" s="1303">
        <v>7</v>
      </c>
      <c r="D157" s="1303">
        <v>4</v>
      </c>
      <c r="E157" s="1304">
        <v>3</v>
      </c>
    </row>
    <row r="158" spans="1:5" ht="9.75" customHeight="1">
      <c r="A158" s="805"/>
      <c r="B158" s="803" t="s">
        <v>923</v>
      </c>
      <c r="C158" s="1303">
        <v>8</v>
      </c>
      <c r="D158" s="1303">
        <v>5</v>
      </c>
      <c r="E158" s="1304">
        <v>3</v>
      </c>
    </row>
    <row r="159" spans="1:5" ht="9.75" customHeight="1">
      <c r="A159" s="805"/>
      <c r="B159" s="802"/>
      <c r="C159" s="801"/>
      <c r="D159" s="801"/>
      <c r="E159" s="801"/>
    </row>
    <row r="160" spans="1:5" ht="9.75" customHeight="1">
      <c r="A160" s="805"/>
      <c r="B160" s="802"/>
      <c r="C160" s="804"/>
      <c r="D160" s="804"/>
      <c r="E160" s="804"/>
    </row>
    <row r="161" spans="1:5" ht="9.75" customHeight="1">
      <c r="A161" s="806" t="s">
        <v>515</v>
      </c>
      <c r="B161" s="800"/>
      <c r="C161" s="796">
        <v>75</v>
      </c>
      <c r="D161" s="796">
        <v>44</v>
      </c>
      <c r="E161" s="796">
        <v>31</v>
      </c>
    </row>
    <row r="162" spans="1:5" ht="9.75" customHeight="1">
      <c r="A162" s="805"/>
      <c r="B162" s="802"/>
      <c r="C162" s="804"/>
      <c r="D162" s="804"/>
      <c r="E162" s="804"/>
    </row>
    <row r="163" spans="1:5" ht="9.75" customHeight="1">
      <c r="A163" s="805"/>
      <c r="B163" s="803" t="s">
        <v>924</v>
      </c>
      <c r="C163" s="1303">
        <v>10</v>
      </c>
      <c r="D163" s="1303">
        <v>5</v>
      </c>
      <c r="E163" s="1304">
        <v>5</v>
      </c>
    </row>
    <row r="164" spans="1:5" ht="9.75" customHeight="1">
      <c r="A164" s="805"/>
      <c r="B164" s="803" t="s">
        <v>925</v>
      </c>
      <c r="C164" s="1303">
        <v>11</v>
      </c>
      <c r="D164" s="1303">
        <v>7</v>
      </c>
      <c r="E164" s="1304">
        <v>4</v>
      </c>
    </row>
    <row r="165" spans="1:5" ht="9.75" customHeight="1">
      <c r="A165" s="805"/>
      <c r="B165" s="803" t="s">
        <v>929</v>
      </c>
      <c r="C165" s="1303">
        <v>10</v>
      </c>
      <c r="D165" s="1303">
        <v>5</v>
      </c>
      <c r="E165" s="1304">
        <v>5</v>
      </c>
    </row>
    <row r="166" spans="1:5" ht="9.75" customHeight="1">
      <c r="A166" s="805"/>
      <c r="B166" s="803" t="s">
        <v>2421</v>
      </c>
      <c r="C166" s="1303">
        <v>18</v>
      </c>
      <c r="D166" s="1303">
        <v>11</v>
      </c>
      <c r="E166" s="1304">
        <v>7</v>
      </c>
    </row>
    <row r="167" spans="1:5" ht="9.75" customHeight="1">
      <c r="A167" s="805"/>
      <c r="B167" s="803" t="s">
        <v>935</v>
      </c>
      <c r="C167" s="1303">
        <v>10</v>
      </c>
      <c r="D167" s="1303">
        <v>5</v>
      </c>
      <c r="E167" s="1304">
        <v>5</v>
      </c>
    </row>
    <row r="168" spans="1:5" ht="9.75" customHeight="1">
      <c r="A168" s="805"/>
      <c r="B168" s="803" t="s">
        <v>2422</v>
      </c>
      <c r="C168" s="1303">
        <v>16</v>
      </c>
      <c r="D168" s="1303">
        <v>11</v>
      </c>
      <c r="E168" s="1304">
        <v>5</v>
      </c>
    </row>
    <row r="169" spans="1:5" ht="9.75" customHeight="1">
      <c r="A169" s="805"/>
      <c r="B169" s="802"/>
      <c r="C169" s="804"/>
      <c r="D169" s="804"/>
      <c r="E169" s="804"/>
    </row>
    <row r="170" spans="1:5" ht="9.75" customHeight="1">
      <c r="A170" s="805"/>
      <c r="B170" s="802"/>
      <c r="C170" s="801"/>
      <c r="D170" s="801"/>
      <c r="E170" s="801"/>
    </row>
    <row r="171" spans="1:5" ht="9.75" customHeight="1">
      <c r="A171" s="806" t="s">
        <v>291</v>
      </c>
      <c r="B171" s="800"/>
      <c r="C171" s="796">
        <v>15</v>
      </c>
      <c r="D171" s="796">
        <v>9</v>
      </c>
      <c r="E171" s="796">
        <v>6</v>
      </c>
    </row>
    <row r="172" spans="1:5" ht="9.75" customHeight="1">
      <c r="A172" s="805"/>
      <c r="B172" s="802"/>
      <c r="C172" s="804"/>
      <c r="D172" s="804"/>
      <c r="E172" s="804"/>
    </row>
    <row r="173" spans="1:5" ht="9.75" customHeight="1">
      <c r="A173" s="805"/>
      <c r="B173" s="803" t="s">
        <v>938</v>
      </c>
      <c r="C173" s="796">
        <v>15</v>
      </c>
      <c r="D173" s="796">
        <v>9</v>
      </c>
      <c r="E173" s="796">
        <v>6</v>
      </c>
    </row>
    <row r="174" spans="1:5" ht="9.75" customHeight="1">
      <c r="A174" s="805"/>
      <c r="B174" s="802"/>
      <c r="C174" s="804"/>
      <c r="D174" s="804"/>
      <c r="E174" s="804"/>
    </row>
    <row r="175" spans="1:5" ht="9.75" customHeight="1">
      <c r="A175" s="805"/>
      <c r="B175" s="802"/>
      <c r="C175" s="801"/>
      <c r="D175" s="801"/>
      <c r="E175" s="801"/>
    </row>
    <row r="176" spans="1:5" ht="9.75" customHeight="1">
      <c r="A176" s="806" t="s">
        <v>516</v>
      </c>
      <c r="B176" s="800"/>
      <c r="C176" s="796">
        <v>92</v>
      </c>
      <c r="D176" s="796">
        <v>69</v>
      </c>
      <c r="E176" s="796">
        <v>23</v>
      </c>
    </row>
    <row r="177" spans="1:5" ht="9.75" customHeight="1">
      <c r="A177" s="805"/>
      <c r="B177" s="802"/>
      <c r="C177" s="804"/>
      <c r="D177" s="804"/>
      <c r="E177" s="804"/>
    </row>
    <row r="178" spans="1:5" ht="9.75" customHeight="1">
      <c r="A178" s="805"/>
      <c r="B178" s="803" t="s">
        <v>941</v>
      </c>
      <c r="C178" s="1303">
        <v>7</v>
      </c>
      <c r="D178" s="1303">
        <v>4</v>
      </c>
      <c r="E178" s="1303">
        <v>3</v>
      </c>
    </row>
    <row r="179" spans="1:5" ht="9.75" customHeight="1">
      <c r="A179" s="805"/>
      <c r="B179" s="803" t="s">
        <v>942</v>
      </c>
      <c r="C179" s="1303">
        <v>11</v>
      </c>
      <c r="D179" s="1303">
        <v>6</v>
      </c>
      <c r="E179" s="1303">
        <v>5</v>
      </c>
    </row>
    <row r="180" spans="1:5" ht="9.75" customHeight="1">
      <c r="A180" s="805"/>
      <c r="B180" s="803" t="s">
        <v>947</v>
      </c>
      <c r="C180" s="1303">
        <v>11</v>
      </c>
      <c r="D180" s="1303">
        <v>7</v>
      </c>
      <c r="E180" s="1304">
        <v>4</v>
      </c>
    </row>
    <row r="181" spans="1:5" ht="9.75" customHeight="1">
      <c r="A181" s="805"/>
      <c r="B181" s="803" t="s">
        <v>948</v>
      </c>
      <c r="C181" s="1303">
        <v>9</v>
      </c>
      <c r="D181" s="1303">
        <v>6</v>
      </c>
      <c r="E181" s="1304">
        <v>3</v>
      </c>
    </row>
    <row r="182" spans="1:5" ht="9.75" customHeight="1">
      <c r="A182" s="805"/>
      <c r="B182" s="803" t="s">
        <v>950</v>
      </c>
      <c r="C182" s="1303">
        <v>12</v>
      </c>
      <c r="D182" s="1303">
        <v>11</v>
      </c>
      <c r="E182" s="1304">
        <v>1</v>
      </c>
    </row>
    <row r="183" spans="1:5" ht="9.75" customHeight="1">
      <c r="A183" s="805"/>
      <c r="B183" s="803" t="s">
        <v>2423</v>
      </c>
      <c r="C183" s="1303">
        <v>42</v>
      </c>
      <c r="D183" s="1303">
        <v>35</v>
      </c>
      <c r="E183" s="1304">
        <v>7</v>
      </c>
    </row>
    <row r="184" spans="1:5" ht="9.75" customHeight="1">
      <c r="A184" s="805"/>
      <c r="B184" s="802"/>
      <c r="C184" s="801"/>
      <c r="D184" s="801"/>
      <c r="E184" s="801"/>
    </row>
    <row r="185" spans="1:5" ht="9.75" customHeight="1">
      <c r="A185" s="805"/>
      <c r="B185" s="802"/>
      <c r="C185" s="801"/>
      <c r="D185" s="801"/>
      <c r="E185" s="801"/>
    </row>
    <row r="186" spans="1:5" ht="9.75" customHeight="1">
      <c r="A186" s="806" t="s">
        <v>517</v>
      </c>
      <c r="B186" s="800"/>
      <c r="C186" s="796">
        <v>10</v>
      </c>
      <c r="D186" s="796">
        <v>7</v>
      </c>
      <c r="E186" s="796">
        <v>3</v>
      </c>
    </row>
    <row r="187" spans="1:5" ht="9.75" customHeight="1">
      <c r="A187" s="805"/>
      <c r="B187" s="802"/>
      <c r="C187" s="804"/>
      <c r="D187" s="804"/>
      <c r="E187" s="804"/>
    </row>
    <row r="188" spans="1:5" ht="9.75" customHeight="1">
      <c r="A188" s="805"/>
      <c r="B188" s="803" t="s">
        <v>953</v>
      </c>
      <c r="C188" s="1303">
        <v>5</v>
      </c>
      <c r="D188" s="1303">
        <v>3</v>
      </c>
      <c r="E188" s="1460">
        <v>2</v>
      </c>
    </row>
    <row r="189" spans="1:5" ht="9.75" customHeight="1">
      <c r="A189" s="805"/>
      <c r="B189" s="803" t="s">
        <v>954</v>
      </c>
      <c r="C189" s="1303">
        <v>5</v>
      </c>
      <c r="D189" s="1303">
        <v>4</v>
      </c>
      <c r="E189" s="1460">
        <v>1</v>
      </c>
    </row>
    <row r="190" spans="1:5" ht="9.75" customHeight="1">
      <c r="A190" s="805"/>
      <c r="B190" s="802"/>
      <c r="C190" s="804"/>
      <c r="D190" s="804"/>
      <c r="E190" s="804"/>
    </row>
    <row r="191" spans="1:5" ht="9.75" customHeight="1">
      <c r="A191" s="805"/>
      <c r="B191" s="802"/>
      <c r="C191" s="801"/>
      <c r="D191" s="801"/>
      <c r="E191" s="801"/>
    </row>
    <row r="192" spans="1:5" ht="9.75" customHeight="1">
      <c r="A192" s="806" t="s">
        <v>518</v>
      </c>
      <c r="B192" s="800"/>
      <c r="C192" s="796">
        <v>17</v>
      </c>
      <c r="D192" s="796">
        <v>10</v>
      </c>
      <c r="E192" s="796">
        <v>7</v>
      </c>
    </row>
    <row r="193" spans="1:5" ht="9.75" customHeight="1">
      <c r="A193" s="805"/>
      <c r="B193" s="802"/>
      <c r="C193" s="804"/>
      <c r="D193" s="804"/>
      <c r="E193" s="804"/>
    </row>
    <row r="194" spans="1:5" ht="9.75" customHeight="1">
      <c r="A194" s="805"/>
      <c r="B194" s="803" t="s">
        <v>400</v>
      </c>
      <c r="C194" s="804">
        <v>5</v>
      </c>
      <c r="D194" s="804">
        <v>3</v>
      </c>
      <c r="E194" s="804">
        <v>2</v>
      </c>
    </row>
    <row r="195" spans="1:5" ht="9.75" customHeight="1">
      <c r="A195" s="805"/>
      <c r="B195" s="803" t="s">
        <v>955</v>
      </c>
      <c r="C195" s="804">
        <v>4</v>
      </c>
      <c r="D195" s="804">
        <v>2</v>
      </c>
      <c r="E195" s="804">
        <v>2</v>
      </c>
    </row>
    <row r="196" spans="1:5" ht="9.75" customHeight="1">
      <c r="A196" s="805"/>
      <c r="B196" s="803" t="s">
        <v>956</v>
      </c>
      <c r="C196" s="804">
        <v>8</v>
      </c>
      <c r="D196" s="804">
        <v>5</v>
      </c>
      <c r="E196" s="804">
        <v>3</v>
      </c>
    </row>
    <row r="197" spans="1:5" ht="9.75" customHeight="1">
      <c r="A197" s="805"/>
      <c r="B197" s="802"/>
      <c r="C197" s="804"/>
      <c r="D197" s="804"/>
      <c r="E197" s="804"/>
    </row>
    <row r="198" spans="1:5" ht="9.75" customHeight="1">
      <c r="A198" s="805"/>
      <c r="B198" s="802"/>
      <c r="C198" s="801"/>
      <c r="D198" s="801"/>
      <c r="E198" s="801"/>
    </row>
    <row r="199" spans="1:5" ht="9.75" customHeight="1">
      <c r="A199" s="806" t="s">
        <v>519</v>
      </c>
      <c r="B199" s="800"/>
      <c r="C199" s="796">
        <v>32</v>
      </c>
      <c r="D199" s="796">
        <v>18</v>
      </c>
      <c r="E199" s="796">
        <v>14</v>
      </c>
    </row>
    <row r="200" spans="1:5" ht="9.75" customHeight="1">
      <c r="A200" s="805"/>
      <c r="B200" s="802"/>
      <c r="C200" s="804"/>
      <c r="D200" s="804"/>
      <c r="E200" s="804"/>
    </row>
    <row r="201" spans="1:5" ht="9.75" customHeight="1">
      <c r="A201" s="805"/>
      <c r="B201" s="803" t="s">
        <v>959</v>
      </c>
      <c r="C201" s="1303">
        <v>8</v>
      </c>
      <c r="D201" s="1303">
        <v>4</v>
      </c>
      <c r="E201" s="1304">
        <v>4</v>
      </c>
    </row>
    <row r="202" spans="1:5" ht="9.75" customHeight="1">
      <c r="A202" s="805"/>
      <c r="B202" s="803" t="s">
        <v>960</v>
      </c>
      <c r="C202" s="1303">
        <v>8</v>
      </c>
      <c r="D202" s="1303">
        <v>5</v>
      </c>
      <c r="E202" s="1303">
        <v>3</v>
      </c>
    </row>
    <row r="203" spans="1:5" ht="9.75" customHeight="1">
      <c r="A203" s="805"/>
      <c r="B203" s="803" t="s">
        <v>961</v>
      </c>
      <c r="C203" s="1303">
        <v>8</v>
      </c>
      <c r="D203" s="1303">
        <v>4</v>
      </c>
      <c r="E203" s="1304">
        <v>4</v>
      </c>
    </row>
    <row r="204" spans="1:5" ht="9.75" customHeight="1">
      <c r="A204" s="805"/>
      <c r="B204" s="803" t="s">
        <v>962</v>
      </c>
      <c r="C204" s="1303">
        <v>8</v>
      </c>
      <c r="D204" s="1303">
        <v>5</v>
      </c>
      <c r="E204" s="1304">
        <v>3</v>
      </c>
    </row>
    <row r="205" spans="1:5" ht="9.75" customHeight="1">
      <c r="A205" s="805"/>
      <c r="B205" s="802"/>
      <c r="C205" s="804"/>
      <c r="D205" s="804"/>
      <c r="E205" s="804"/>
    </row>
    <row r="206" spans="1:5" ht="9.75" customHeight="1">
      <c r="A206" s="805"/>
      <c r="B206" s="813" t="s">
        <v>963</v>
      </c>
      <c r="C206" s="796">
        <v>1023</v>
      </c>
      <c r="D206" s="796">
        <v>623</v>
      </c>
      <c r="E206" s="796">
        <v>400</v>
      </c>
    </row>
    <row r="207" spans="1:5" ht="9.75" customHeight="1">
      <c r="A207" s="805"/>
      <c r="B207" s="798"/>
      <c r="C207" s="801"/>
      <c r="D207" s="801"/>
      <c r="E207" s="801"/>
    </row>
    <row r="208" spans="1:5" ht="9.75" customHeight="1">
      <c r="A208" s="805"/>
      <c r="B208" s="798"/>
      <c r="C208" s="801"/>
      <c r="D208" s="801"/>
      <c r="E208" s="801"/>
    </row>
    <row r="209" spans="1:5" ht="9.75" customHeight="1">
      <c r="A209" s="805"/>
      <c r="B209" s="816"/>
      <c r="C209" s="1303"/>
      <c r="D209" s="1303"/>
      <c r="E209" s="1304"/>
    </row>
    <row r="210" spans="1:5" s="810" customFormat="1" ht="9.75" customHeight="1">
      <c r="A210" s="805" t="s">
        <v>530</v>
      </c>
      <c r="B210" s="816"/>
    </row>
    <row r="211" spans="1:5" s="810" customFormat="1" ht="9.75" customHeight="1">
      <c r="A211" s="805" t="s">
        <v>2412</v>
      </c>
      <c r="B211" s="814"/>
    </row>
    <row r="212" spans="1:5" s="810" customFormat="1" ht="9.75" customHeight="1">
      <c r="A212" s="18" t="s">
        <v>2413</v>
      </c>
      <c r="B212" s="814"/>
    </row>
    <row r="213" spans="1:5" s="810" customFormat="1" ht="9.75" customHeight="1">
      <c r="A213" s="814"/>
      <c r="B213" s="816"/>
    </row>
    <row r="214" spans="1:5" s="810" customFormat="1" ht="9.75" customHeight="1">
      <c r="A214" s="797" t="s">
        <v>3078</v>
      </c>
      <c r="B214" s="809"/>
    </row>
    <row r="215" spans="1:5" ht="9.75" customHeight="1">
      <c r="B215" s="815"/>
      <c r="C215" s="404" t="s">
        <v>123</v>
      </c>
      <c r="D215" s="404"/>
      <c r="E215" s="404"/>
    </row>
    <row r="216" spans="1:5" ht="9.75" customHeight="1">
      <c r="A216" s="805"/>
      <c r="B216" s="798"/>
      <c r="C216" s="801"/>
      <c r="D216" s="801"/>
      <c r="E216" s="801"/>
    </row>
    <row r="217" spans="1:5" ht="9.75" customHeight="1">
      <c r="A217" s="806" t="s">
        <v>509</v>
      </c>
      <c r="B217" s="800"/>
      <c r="C217" s="796">
        <v>52</v>
      </c>
      <c r="D217" s="796">
        <v>26</v>
      </c>
      <c r="E217" s="796">
        <v>26</v>
      </c>
    </row>
    <row r="218" spans="1:5" ht="9.75" customHeight="1">
      <c r="A218" s="805"/>
      <c r="B218" s="802"/>
      <c r="C218" s="801"/>
      <c r="D218" s="801"/>
      <c r="E218" s="801"/>
    </row>
    <row r="219" spans="1:5" ht="9.75" customHeight="1">
      <c r="A219" s="805"/>
      <c r="B219" s="803" t="s">
        <v>815</v>
      </c>
      <c r="C219" s="1302">
        <v>9</v>
      </c>
      <c r="D219" s="1302">
        <v>3</v>
      </c>
      <c r="E219" s="1302">
        <v>6</v>
      </c>
    </row>
    <row r="220" spans="1:5" ht="9.75" customHeight="1">
      <c r="A220" s="805"/>
      <c r="B220" s="803" t="s">
        <v>816</v>
      </c>
      <c r="C220" s="1302">
        <v>9</v>
      </c>
      <c r="D220" s="1302">
        <v>4</v>
      </c>
      <c r="E220" s="1302">
        <v>5</v>
      </c>
    </row>
    <row r="221" spans="1:5" ht="9.75" customHeight="1">
      <c r="A221" s="805"/>
      <c r="B221" s="803" t="s">
        <v>964</v>
      </c>
      <c r="C221" s="1302">
        <v>7</v>
      </c>
      <c r="D221" s="1302">
        <v>4</v>
      </c>
      <c r="E221" s="1302">
        <v>3</v>
      </c>
    </row>
    <row r="222" spans="1:5" ht="9.75" customHeight="1">
      <c r="A222" s="805"/>
      <c r="B222" s="803" t="s">
        <v>965</v>
      </c>
      <c r="C222" s="796">
        <v>11</v>
      </c>
      <c r="D222" s="796">
        <v>6</v>
      </c>
      <c r="E222" s="796">
        <v>5</v>
      </c>
    </row>
    <row r="223" spans="1:5" ht="9.75" customHeight="1">
      <c r="A223" s="805"/>
      <c r="B223" s="803" t="s">
        <v>966</v>
      </c>
      <c r="C223" s="811">
        <v>9</v>
      </c>
      <c r="D223" s="811">
        <v>5</v>
      </c>
      <c r="E223" s="811">
        <v>4</v>
      </c>
    </row>
    <row r="224" spans="1:5" ht="9.75" customHeight="1">
      <c r="A224" s="805"/>
      <c r="B224" s="803" t="s">
        <v>967</v>
      </c>
      <c r="C224" s="1302">
        <v>7</v>
      </c>
      <c r="D224" s="1302">
        <v>4</v>
      </c>
      <c r="E224" s="1302">
        <v>3</v>
      </c>
    </row>
    <row r="225" spans="1:5" ht="9.75" customHeight="1">
      <c r="A225" s="805"/>
      <c r="B225" s="798"/>
      <c r="C225" s="801"/>
      <c r="D225" s="801"/>
      <c r="E225" s="801"/>
    </row>
    <row r="226" spans="1:5" ht="9.75" customHeight="1">
      <c r="A226" s="805"/>
      <c r="B226" s="798"/>
      <c r="C226" s="801"/>
      <c r="D226" s="801"/>
      <c r="E226" s="801"/>
    </row>
    <row r="227" spans="1:5" ht="9.75" customHeight="1">
      <c r="A227" s="805"/>
      <c r="B227" s="798"/>
      <c r="C227" s="801"/>
      <c r="D227" s="801"/>
      <c r="E227" s="801"/>
    </row>
    <row r="228" spans="1:5" ht="9.75" customHeight="1">
      <c r="A228" s="805"/>
      <c r="B228" s="798"/>
      <c r="C228" s="801"/>
      <c r="D228" s="801"/>
      <c r="E228" s="801"/>
    </row>
    <row r="229" spans="1:5" ht="9.75" customHeight="1">
      <c r="A229" s="426"/>
      <c r="B229" s="815"/>
      <c r="C229" s="404" t="s">
        <v>124</v>
      </c>
      <c r="D229" s="404"/>
      <c r="E229" s="404"/>
    </row>
    <row r="230" spans="1:5" ht="9.75" customHeight="1">
      <c r="A230" s="426"/>
      <c r="B230" s="815"/>
      <c r="C230" s="404"/>
      <c r="D230" s="404"/>
      <c r="E230" s="404"/>
    </row>
    <row r="231" spans="1:5" ht="9.75" customHeight="1">
      <c r="A231" s="805"/>
      <c r="B231" s="798"/>
      <c r="C231" s="801"/>
      <c r="D231" s="801"/>
      <c r="E231" s="801"/>
    </row>
    <row r="232" spans="1:5" ht="9.75" customHeight="1">
      <c r="A232" s="806" t="s">
        <v>968</v>
      </c>
      <c r="B232" s="800"/>
      <c r="C232" s="796">
        <v>25</v>
      </c>
      <c r="D232" s="796">
        <v>15</v>
      </c>
      <c r="E232" s="796">
        <v>10</v>
      </c>
    </row>
    <row r="233" spans="1:5" ht="9.75" customHeight="1">
      <c r="A233" s="805"/>
      <c r="B233" s="802"/>
      <c r="C233" s="801"/>
      <c r="D233" s="801"/>
      <c r="E233" s="801"/>
    </row>
    <row r="234" spans="1:5" ht="9.75" customHeight="1">
      <c r="A234" s="805"/>
      <c r="B234" s="803" t="s">
        <v>969</v>
      </c>
      <c r="C234" s="804">
        <v>13</v>
      </c>
      <c r="D234" s="804">
        <v>10</v>
      </c>
      <c r="E234" s="804">
        <v>3</v>
      </c>
    </row>
    <row r="235" spans="1:5" ht="9.75" customHeight="1">
      <c r="A235" s="805"/>
      <c r="B235" s="803" t="s">
        <v>970</v>
      </c>
      <c r="C235" s="804">
        <v>12</v>
      </c>
      <c r="D235" s="804">
        <v>5</v>
      </c>
      <c r="E235" s="804">
        <v>7</v>
      </c>
    </row>
    <row r="236" spans="1:5" ht="10.9" customHeight="1">
      <c r="A236" s="805"/>
      <c r="B236" s="802"/>
      <c r="C236" s="801"/>
      <c r="D236" s="801"/>
      <c r="E236" s="801"/>
    </row>
    <row r="237" spans="1:5" ht="10.9" customHeight="1">
      <c r="A237" s="805"/>
      <c r="B237" s="802"/>
      <c r="C237" s="801"/>
      <c r="D237" s="801"/>
      <c r="E237" s="801"/>
    </row>
    <row r="238" spans="1:5" ht="9.75" customHeight="1">
      <c r="A238" s="806" t="s">
        <v>971</v>
      </c>
      <c r="B238" s="800"/>
      <c r="C238" s="796">
        <v>37</v>
      </c>
      <c r="D238" s="796">
        <v>31</v>
      </c>
      <c r="E238" s="796">
        <v>6</v>
      </c>
    </row>
    <row r="239" spans="1:5" ht="9.75" customHeight="1">
      <c r="A239" s="805"/>
      <c r="B239" s="802"/>
      <c r="C239" s="801"/>
      <c r="D239" s="801"/>
      <c r="E239" s="801"/>
    </row>
    <row r="240" spans="1:5" ht="9.75" customHeight="1">
      <c r="A240" s="805"/>
      <c r="B240" s="803" t="s">
        <v>972</v>
      </c>
      <c r="C240" s="1303">
        <v>11</v>
      </c>
      <c r="D240" s="1303">
        <v>9</v>
      </c>
      <c r="E240" s="1461">
        <v>2</v>
      </c>
    </row>
    <row r="241" spans="1:5" ht="9.75" customHeight="1">
      <c r="A241" s="805"/>
      <c r="B241" s="803" t="s">
        <v>973</v>
      </c>
      <c r="C241" s="1303">
        <v>0</v>
      </c>
      <c r="D241" s="1303">
        <v>0</v>
      </c>
      <c r="E241" s="1304">
        <v>0</v>
      </c>
    </row>
    <row r="242" spans="1:5" ht="9.75" customHeight="1">
      <c r="A242" s="805"/>
      <c r="B242" s="803" t="s">
        <v>974</v>
      </c>
      <c r="C242" s="1303">
        <v>5</v>
      </c>
      <c r="D242" s="1303">
        <v>4</v>
      </c>
      <c r="E242" s="1304">
        <v>1</v>
      </c>
    </row>
    <row r="243" spans="1:5" ht="9.75" customHeight="1">
      <c r="A243" s="805"/>
      <c r="B243" s="803" t="s">
        <v>975</v>
      </c>
      <c r="C243" s="1303">
        <v>8</v>
      </c>
      <c r="D243" s="1303">
        <v>8</v>
      </c>
      <c r="E243" s="1304">
        <v>0</v>
      </c>
    </row>
    <row r="244" spans="1:5" ht="9.75" customHeight="1">
      <c r="A244" s="805"/>
      <c r="B244" s="803" t="s">
        <v>976</v>
      </c>
      <c r="C244" s="1303">
        <v>6</v>
      </c>
      <c r="D244" s="1303">
        <v>5</v>
      </c>
      <c r="E244" s="1304">
        <v>1</v>
      </c>
    </row>
    <row r="245" spans="1:5" ht="9.75" customHeight="1">
      <c r="A245" s="805"/>
      <c r="B245" s="803" t="s">
        <v>2424</v>
      </c>
      <c r="C245" s="1303">
        <v>7</v>
      </c>
      <c r="D245" s="1303">
        <v>5</v>
      </c>
      <c r="E245" s="1304">
        <v>2</v>
      </c>
    </row>
    <row r="246" spans="1:5" ht="11.45" customHeight="1">
      <c r="A246" s="805"/>
      <c r="B246" s="802"/>
      <c r="C246" s="801"/>
      <c r="D246" s="801"/>
      <c r="E246" s="801"/>
    </row>
    <row r="247" spans="1:5" ht="11.45" customHeight="1">
      <c r="A247" s="805"/>
      <c r="B247" s="802"/>
      <c r="C247" s="801"/>
      <c r="D247" s="801"/>
      <c r="E247" s="801"/>
    </row>
    <row r="248" spans="1:5" ht="9.75" customHeight="1">
      <c r="A248" s="806" t="s">
        <v>978</v>
      </c>
      <c r="B248" s="800"/>
      <c r="C248" s="796">
        <v>32</v>
      </c>
      <c r="D248" s="796">
        <v>23</v>
      </c>
      <c r="E248" s="796">
        <v>9</v>
      </c>
    </row>
    <row r="249" spans="1:5" ht="9.75" customHeight="1">
      <c r="A249" s="805"/>
      <c r="B249" s="802"/>
      <c r="C249" s="801"/>
      <c r="D249" s="801"/>
      <c r="E249" s="801"/>
    </row>
    <row r="250" spans="1:5" ht="9.75" customHeight="1">
      <c r="A250" s="805"/>
      <c r="B250" s="803" t="s">
        <v>2425</v>
      </c>
      <c r="C250" s="1303">
        <v>14</v>
      </c>
      <c r="D250" s="1303">
        <v>12</v>
      </c>
      <c r="E250" s="1304">
        <v>2</v>
      </c>
    </row>
    <row r="251" spans="1:5" ht="9.75" customHeight="1">
      <c r="A251" s="805"/>
      <c r="B251" s="803" t="s">
        <v>981</v>
      </c>
      <c r="C251" s="1303">
        <v>0</v>
      </c>
      <c r="D251" s="1303">
        <v>0</v>
      </c>
      <c r="E251" s="1304">
        <v>0</v>
      </c>
    </row>
    <row r="252" spans="1:5" ht="9.75" customHeight="1">
      <c r="A252" s="805"/>
      <c r="B252" s="803" t="s">
        <v>982</v>
      </c>
      <c r="C252" s="1303">
        <v>0</v>
      </c>
      <c r="D252" s="1303">
        <v>0</v>
      </c>
      <c r="E252" s="1304">
        <v>0</v>
      </c>
    </row>
    <row r="253" spans="1:5" ht="9.75" customHeight="1">
      <c r="A253" s="805"/>
      <c r="B253" s="803" t="s">
        <v>3258</v>
      </c>
      <c r="C253" s="1303">
        <v>0</v>
      </c>
      <c r="D253" s="1303">
        <v>0</v>
      </c>
      <c r="E253" s="1304">
        <v>0</v>
      </c>
    </row>
    <row r="254" spans="1:5" ht="9.75" customHeight="1">
      <c r="A254" s="805"/>
      <c r="B254" s="803" t="s">
        <v>2426</v>
      </c>
      <c r="C254" s="1303">
        <v>18</v>
      </c>
      <c r="D254" s="1303">
        <v>11</v>
      </c>
      <c r="E254" s="1304">
        <v>7</v>
      </c>
    </row>
    <row r="255" spans="1:5" ht="10.9" customHeight="1">
      <c r="A255" s="805"/>
      <c r="B255" s="802"/>
      <c r="C255" s="801"/>
      <c r="D255" s="801"/>
      <c r="E255" s="801"/>
    </row>
    <row r="256" spans="1:5" ht="10.9" customHeight="1">
      <c r="A256" s="805"/>
      <c r="B256" s="802"/>
      <c r="C256" s="801"/>
      <c r="D256" s="801"/>
      <c r="E256" s="801"/>
    </row>
    <row r="257" spans="1:5" ht="9.75" customHeight="1">
      <c r="A257" s="806" t="s">
        <v>985</v>
      </c>
      <c r="B257" s="800"/>
      <c r="C257" s="796">
        <v>0</v>
      </c>
      <c r="D257" s="796">
        <v>0</v>
      </c>
      <c r="E257" s="796">
        <v>0</v>
      </c>
    </row>
    <row r="258" spans="1:5" ht="9.75" customHeight="1">
      <c r="A258" s="805"/>
      <c r="B258" s="802"/>
      <c r="C258" s="801"/>
      <c r="D258" s="801"/>
      <c r="E258" s="801"/>
    </row>
    <row r="259" spans="1:5" ht="9.75" customHeight="1">
      <c r="A259" s="805"/>
      <c r="B259" s="803" t="s">
        <v>986</v>
      </c>
      <c r="C259" s="804">
        <v>0</v>
      </c>
      <c r="D259" s="804">
        <v>0</v>
      </c>
      <c r="E259" s="804">
        <v>0</v>
      </c>
    </row>
    <row r="260" spans="1:5" ht="9.6" customHeight="1">
      <c r="A260" s="805"/>
      <c r="B260" s="803" t="s">
        <v>987</v>
      </c>
      <c r="C260" s="804">
        <v>0</v>
      </c>
      <c r="D260" s="804">
        <v>0</v>
      </c>
      <c r="E260" s="804">
        <v>0</v>
      </c>
    </row>
    <row r="261" spans="1:5" ht="11.45" customHeight="1">
      <c r="A261" s="805"/>
      <c r="B261" s="802"/>
      <c r="C261" s="801"/>
      <c r="D261" s="801"/>
      <c r="E261" s="801"/>
    </row>
    <row r="262" spans="1:5" ht="11.45" customHeight="1">
      <c r="A262" s="805"/>
      <c r="B262" s="802"/>
      <c r="C262" s="801"/>
      <c r="D262" s="801"/>
      <c r="E262" s="801"/>
    </row>
    <row r="263" spans="1:5" ht="9.75" customHeight="1">
      <c r="A263" s="806" t="s">
        <v>988</v>
      </c>
      <c r="B263" s="800"/>
      <c r="C263" s="796">
        <v>18</v>
      </c>
      <c r="D263" s="796">
        <v>18</v>
      </c>
      <c r="E263" s="796">
        <v>0</v>
      </c>
    </row>
    <row r="264" spans="1:5" ht="9.75" customHeight="1">
      <c r="A264" s="805"/>
      <c r="B264" s="802"/>
      <c r="C264" s="801"/>
      <c r="D264" s="801"/>
      <c r="E264" s="801"/>
    </row>
    <row r="265" spans="1:5" ht="9.75" customHeight="1">
      <c r="A265" s="805"/>
      <c r="B265" s="803" t="s">
        <v>989</v>
      </c>
      <c r="C265" s="1303">
        <v>18</v>
      </c>
      <c r="D265" s="1303">
        <v>18</v>
      </c>
      <c r="E265" s="1462">
        <v>0</v>
      </c>
    </row>
    <row r="266" spans="1:5" ht="11.45" customHeight="1">
      <c r="A266" s="805"/>
      <c r="B266" s="802"/>
      <c r="C266" s="801"/>
      <c r="D266" s="801"/>
      <c r="E266" s="801"/>
    </row>
    <row r="267" spans="1:5" ht="11.45" customHeight="1">
      <c r="A267" s="805"/>
      <c r="B267" s="802"/>
      <c r="C267" s="801"/>
      <c r="D267" s="801"/>
      <c r="E267" s="801"/>
    </row>
    <row r="268" spans="1:5" ht="9.75" customHeight="1">
      <c r="A268" s="805"/>
      <c r="B268" s="813" t="s">
        <v>990</v>
      </c>
      <c r="C268" s="796">
        <v>112</v>
      </c>
      <c r="D268" s="796">
        <v>87</v>
      </c>
      <c r="E268" s="796">
        <v>25</v>
      </c>
    </row>
    <row r="269" spans="1:5" ht="9.75" customHeight="1">
      <c r="A269" s="805"/>
      <c r="B269" s="815"/>
      <c r="C269" s="784"/>
      <c r="D269" s="784"/>
      <c r="E269" s="784"/>
    </row>
    <row r="270" spans="1:5" ht="9.75" customHeight="1">
      <c r="A270" s="805" t="s">
        <v>663</v>
      </c>
      <c r="B270" s="798"/>
      <c r="C270" s="801"/>
      <c r="D270" s="801"/>
      <c r="E270" s="801"/>
    </row>
    <row r="271" spans="1:5" ht="9.75" customHeight="1">
      <c r="A271" s="805"/>
      <c r="B271" s="798"/>
      <c r="C271" s="801"/>
      <c r="D271" s="801"/>
      <c r="E271" s="801"/>
    </row>
    <row r="272" spans="1:5" ht="9.75" customHeight="1">
      <c r="A272" s="805"/>
      <c r="B272" s="798"/>
      <c r="C272" s="801"/>
      <c r="D272" s="801"/>
      <c r="E272" s="801"/>
    </row>
    <row r="273" spans="1:5" ht="9.75" customHeight="1">
      <c r="A273" s="805"/>
      <c r="B273" s="798"/>
      <c r="C273" s="801"/>
      <c r="D273" s="801"/>
      <c r="E273" s="801"/>
    </row>
    <row r="274" spans="1:5" ht="9.75" customHeight="1">
      <c r="A274" s="805"/>
      <c r="B274" s="798"/>
      <c r="C274" s="801"/>
      <c r="D274" s="801"/>
      <c r="E274" s="801"/>
    </row>
    <row r="275" spans="1:5" ht="9.75" customHeight="1">
      <c r="A275" s="805"/>
      <c r="B275" s="816"/>
      <c r="C275" s="1303"/>
      <c r="D275" s="1303"/>
      <c r="E275" s="1304"/>
    </row>
    <row r="276" spans="1:5" s="810" customFormat="1" ht="9.75" customHeight="1">
      <c r="A276" s="805" t="s">
        <v>530</v>
      </c>
      <c r="B276" s="816"/>
    </row>
    <row r="277" spans="1:5" s="810" customFormat="1" ht="9.75" customHeight="1">
      <c r="A277" s="805" t="s">
        <v>2412</v>
      </c>
      <c r="B277" s="814"/>
    </row>
    <row r="278" spans="1:5" s="810" customFormat="1" ht="9.75" customHeight="1">
      <c r="A278" s="18" t="s">
        <v>2413</v>
      </c>
      <c r="B278" s="814"/>
    </row>
    <row r="279" spans="1:5" s="810" customFormat="1" ht="9.75" customHeight="1">
      <c r="A279" s="814"/>
      <c r="B279" s="816"/>
    </row>
    <row r="280" spans="1:5" s="810" customFormat="1" ht="9.75" customHeight="1">
      <c r="A280" s="797" t="s">
        <v>3078</v>
      </c>
      <c r="B280" s="809"/>
    </row>
    <row r="281" spans="1:5" ht="9.75" customHeight="1">
      <c r="A281" s="426"/>
      <c r="B281" s="815"/>
      <c r="C281" s="404" t="s">
        <v>107</v>
      </c>
      <c r="D281" s="404"/>
      <c r="E281" s="404"/>
    </row>
    <row r="282" spans="1:5" ht="9.75" customHeight="1">
      <c r="A282" s="805"/>
      <c r="B282" s="798"/>
      <c r="C282" s="801"/>
      <c r="D282" s="801"/>
      <c r="E282" s="801"/>
    </row>
    <row r="283" spans="1:5" ht="9.75" customHeight="1">
      <c r="A283" s="806" t="s">
        <v>991</v>
      </c>
      <c r="B283" s="800"/>
      <c r="C283" s="796">
        <v>65</v>
      </c>
      <c r="D283" s="796">
        <v>32</v>
      </c>
      <c r="E283" s="796">
        <v>33</v>
      </c>
    </row>
    <row r="284" spans="1:5" ht="9.75" customHeight="1">
      <c r="A284" s="805"/>
      <c r="B284" s="802"/>
      <c r="C284" s="801"/>
      <c r="D284" s="801"/>
      <c r="E284" s="801"/>
    </row>
    <row r="285" spans="1:5" ht="9.75" customHeight="1">
      <c r="A285" s="805"/>
      <c r="B285" s="803" t="s">
        <v>992</v>
      </c>
      <c r="C285" s="1302">
        <v>8</v>
      </c>
      <c r="D285" s="1302">
        <v>5</v>
      </c>
      <c r="E285" s="1302">
        <v>3</v>
      </c>
    </row>
    <row r="286" spans="1:5" ht="9.75" customHeight="1">
      <c r="A286" s="805"/>
      <c r="B286" s="803" t="s">
        <v>2427</v>
      </c>
      <c r="C286" s="796">
        <v>7</v>
      </c>
      <c r="D286" s="796">
        <v>4</v>
      </c>
      <c r="E286" s="796">
        <v>3</v>
      </c>
    </row>
    <row r="287" spans="1:5" ht="9.75" customHeight="1">
      <c r="A287" s="805"/>
      <c r="B287" s="803" t="s">
        <v>995</v>
      </c>
      <c r="C287" s="1302">
        <v>9</v>
      </c>
      <c r="D287" s="1302">
        <v>3</v>
      </c>
      <c r="E287" s="1302">
        <v>6</v>
      </c>
    </row>
    <row r="288" spans="1:5" ht="9.75" customHeight="1">
      <c r="A288" s="805"/>
      <c r="B288" s="803" t="s">
        <v>996</v>
      </c>
      <c r="C288" s="811">
        <v>9</v>
      </c>
      <c r="D288" s="811">
        <v>4</v>
      </c>
      <c r="E288" s="811">
        <v>5</v>
      </c>
    </row>
    <row r="289" spans="1:5" ht="9.75" customHeight="1">
      <c r="A289" s="805"/>
      <c r="B289" s="803" t="s">
        <v>2428</v>
      </c>
      <c r="C289" s="796">
        <v>11</v>
      </c>
      <c r="D289" s="796">
        <v>6</v>
      </c>
      <c r="E289" s="796">
        <v>5</v>
      </c>
    </row>
    <row r="290" spans="1:5" ht="9.75" customHeight="1">
      <c r="A290" s="805"/>
      <c r="B290" s="803" t="s">
        <v>2429</v>
      </c>
      <c r="C290" s="796">
        <v>7</v>
      </c>
      <c r="D290" s="796">
        <v>2</v>
      </c>
      <c r="E290" s="796">
        <v>5</v>
      </c>
    </row>
    <row r="291" spans="1:5" ht="9.75" customHeight="1">
      <c r="A291" s="805"/>
      <c r="B291" s="803" t="s">
        <v>2430</v>
      </c>
      <c r="C291" s="796">
        <v>7</v>
      </c>
      <c r="D291" s="796">
        <v>4</v>
      </c>
      <c r="E291" s="796">
        <v>3</v>
      </c>
    </row>
    <row r="292" spans="1:5" ht="9.75" customHeight="1">
      <c r="A292" s="805"/>
      <c r="B292" s="803" t="s">
        <v>1002</v>
      </c>
      <c r="C292" s="1302">
        <v>7</v>
      </c>
      <c r="D292" s="1302">
        <v>4</v>
      </c>
      <c r="E292" s="1302">
        <v>3</v>
      </c>
    </row>
    <row r="293" spans="1:5" ht="10.9" customHeight="1">
      <c r="A293" s="805"/>
      <c r="B293" s="802"/>
      <c r="C293" s="801"/>
      <c r="D293" s="801"/>
      <c r="E293" s="801"/>
    </row>
    <row r="294" spans="1:5" ht="10.9" customHeight="1">
      <c r="A294" s="805"/>
      <c r="B294" s="802"/>
      <c r="C294" s="801"/>
      <c r="D294" s="801"/>
      <c r="E294" s="801"/>
    </row>
    <row r="295" spans="1:5" ht="9.75" customHeight="1">
      <c r="A295" s="806" t="s">
        <v>968</v>
      </c>
      <c r="B295" s="800"/>
      <c r="C295" s="796">
        <v>128</v>
      </c>
      <c r="D295" s="796">
        <v>76</v>
      </c>
      <c r="E295" s="796">
        <v>52</v>
      </c>
    </row>
    <row r="296" spans="1:5" ht="9.75" customHeight="1">
      <c r="A296" s="805"/>
      <c r="B296" s="802"/>
      <c r="C296" s="801"/>
      <c r="D296" s="801"/>
      <c r="E296" s="801"/>
    </row>
    <row r="297" spans="1:5" ht="9.75" customHeight="1">
      <c r="A297" s="805"/>
      <c r="B297" s="812" t="s">
        <v>2431</v>
      </c>
      <c r="C297" s="801">
        <v>18</v>
      </c>
      <c r="D297" s="801">
        <v>12</v>
      </c>
      <c r="E297" s="801">
        <v>6</v>
      </c>
    </row>
    <row r="298" spans="1:5" ht="9.75" customHeight="1">
      <c r="A298" s="805"/>
      <c r="B298" s="803" t="s">
        <v>1005</v>
      </c>
      <c r="C298" s="804">
        <v>18</v>
      </c>
      <c r="D298" s="804">
        <v>7</v>
      </c>
      <c r="E298" s="804">
        <v>11</v>
      </c>
    </row>
    <row r="299" spans="1:5" ht="9.75" customHeight="1">
      <c r="A299" s="805"/>
      <c r="B299" s="803" t="s">
        <v>1006</v>
      </c>
      <c r="C299" s="804">
        <v>26</v>
      </c>
      <c r="D299" s="804">
        <v>15</v>
      </c>
      <c r="E299" s="804">
        <v>11</v>
      </c>
    </row>
    <row r="300" spans="1:5" ht="9.75" customHeight="1">
      <c r="A300" s="805"/>
      <c r="B300" s="803" t="s">
        <v>2432</v>
      </c>
      <c r="C300" s="801">
        <v>17</v>
      </c>
      <c r="D300" s="801">
        <v>11</v>
      </c>
      <c r="E300" s="801">
        <v>6</v>
      </c>
    </row>
    <row r="301" spans="1:5" ht="9.75" customHeight="1">
      <c r="A301" s="805"/>
      <c r="B301" s="803" t="s">
        <v>1008</v>
      </c>
      <c r="C301" s="804">
        <v>18</v>
      </c>
      <c r="D301" s="804">
        <v>8</v>
      </c>
      <c r="E301" s="804">
        <v>10</v>
      </c>
    </row>
    <row r="302" spans="1:5" ht="9.75" customHeight="1">
      <c r="A302" s="805"/>
      <c r="B302" s="803" t="s">
        <v>1009</v>
      </c>
      <c r="C302" s="804">
        <v>24</v>
      </c>
      <c r="D302" s="804">
        <v>16</v>
      </c>
      <c r="E302" s="804">
        <v>8</v>
      </c>
    </row>
    <row r="303" spans="1:5" ht="9.75" customHeight="1">
      <c r="A303" s="805"/>
      <c r="B303" s="803" t="s">
        <v>1010</v>
      </c>
      <c r="C303" s="804">
        <v>0</v>
      </c>
      <c r="D303" s="804">
        <v>0</v>
      </c>
      <c r="E303" s="804">
        <v>0</v>
      </c>
    </row>
    <row r="304" spans="1:5" ht="9.75" customHeight="1">
      <c r="A304" s="805"/>
      <c r="B304" s="803" t="s">
        <v>2433</v>
      </c>
      <c r="C304" s="1307">
        <v>7</v>
      </c>
      <c r="D304" s="1307">
        <v>7</v>
      </c>
      <c r="E304" s="1307">
        <v>0</v>
      </c>
    </row>
    <row r="305" spans="1:5" ht="11.45" customHeight="1">
      <c r="A305" s="805"/>
      <c r="B305" s="802"/>
      <c r="C305" s="1307"/>
      <c r="D305" s="1307"/>
      <c r="E305" s="1307"/>
    </row>
    <row r="306" spans="1:5" ht="11.45" customHeight="1">
      <c r="A306" s="805"/>
      <c r="B306" s="802"/>
      <c r="C306" s="801"/>
      <c r="D306" s="801"/>
      <c r="E306" s="801"/>
    </row>
    <row r="307" spans="1:5" ht="9.75" customHeight="1">
      <c r="A307" s="806" t="s">
        <v>1013</v>
      </c>
      <c r="B307" s="800"/>
      <c r="C307" s="796">
        <v>32</v>
      </c>
      <c r="D307" s="796">
        <v>18</v>
      </c>
      <c r="E307" s="796">
        <v>14</v>
      </c>
    </row>
    <row r="308" spans="1:5" ht="9.75" customHeight="1">
      <c r="A308" s="805"/>
      <c r="B308" s="802"/>
      <c r="C308" s="801"/>
      <c r="D308" s="801"/>
      <c r="E308" s="801"/>
    </row>
    <row r="309" spans="1:5" ht="9.75" customHeight="1">
      <c r="A309" s="805"/>
      <c r="B309" s="803" t="s">
        <v>1014</v>
      </c>
      <c r="C309" s="1303">
        <v>6</v>
      </c>
      <c r="D309" s="1303">
        <v>4</v>
      </c>
      <c r="E309" s="1304">
        <v>2</v>
      </c>
    </row>
    <row r="310" spans="1:5" ht="9.75" customHeight="1">
      <c r="A310" s="805"/>
      <c r="B310" s="803" t="s">
        <v>1015</v>
      </c>
      <c r="C310" s="1303">
        <v>6</v>
      </c>
      <c r="D310" s="1303">
        <v>3</v>
      </c>
      <c r="E310" s="1304">
        <v>3</v>
      </c>
    </row>
    <row r="311" spans="1:5" ht="9.75" customHeight="1">
      <c r="A311" s="805"/>
      <c r="B311" s="803" t="s">
        <v>1016</v>
      </c>
      <c r="C311" s="1303">
        <v>7</v>
      </c>
      <c r="D311" s="1303">
        <v>3</v>
      </c>
      <c r="E311" s="1304">
        <v>4</v>
      </c>
    </row>
    <row r="312" spans="1:5" ht="9.75" customHeight="1">
      <c r="A312" s="805"/>
      <c r="B312" s="803" t="s">
        <v>1017</v>
      </c>
      <c r="C312" s="1303">
        <v>6</v>
      </c>
      <c r="D312" s="1303">
        <v>4</v>
      </c>
      <c r="E312" s="1304">
        <v>2</v>
      </c>
    </row>
    <row r="313" spans="1:5" ht="9.75" customHeight="1">
      <c r="A313" s="805"/>
      <c r="B313" s="803" t="s">
        <v>2434</v>
      </c>
      <c r="C313" s="1303">
        <v>7</v>
      </c>
      <c r="D313" s="1303">
        <v>4</v>
      </c>
      <c r="E313" s="1304">
        <v>3</v>
      </c>
    </row>
    <row r="314" spans="1:5" ht="10.9" customHeight="1">
      <c r="A314" s="805"/>
      <c r="B314" s="802"/>
      <c r="C314" s="801"/>
      <c r="D314" s="801"/>
      <c r="E314" s="801"/>
    </row>
    <row r="315" spans="1:5" ht="10.9" customHeight="1">
      <c r="A315" s="805"/>
      <c r="B315" s="802"/>
      <c r="C315" s="801"/>
      <c r="D315" s="801"/>
      <c r="E315" s="801"/>
    </row>
    <row r="316" spans="1:5" ht="9.75" customHeight="1">
      <c r="A316" s="806" t="s">
        <v>1019</v>
      </c>
      <c r="B316" s="800"/>
      <c r="C316" s="796">
        <v>0</v>
      </c>
      <c r="D316" s="796">
        <v>0</v>
      </c>
      <c r="E316" s="796">
        <v>0</v>
      </c>
    </row>
    <row r="317" spans="1:5" ht="9.75" customHeight="1">
      <c r="A317" s="805"/>
      <c r="B317" s="802"/>
      <c r="C317" s="801"/>
      <c r="D317" s="801"/>
      <c r="E317" s="801"/>
    </row>
    <row r="318" spans="1:5" ht="9.75" customHeight="1">
      <c r="A318" s="805"/>
      <c r="B318" s="803" t="s">
        <v>1020</v>
      </c>
      <c r="C318" s="804">
        <v>0</v>
      </c>
      <c r="D318" s="804">
        <v>0</v>
      </c>
      <c r="E318" s="804">
        <v>0</v>
      </c>
    </row>
    <row r="319" spans="1:5" ht="10.9" customHeight="1">
      <c r="A319" s="805"/>
      <c r="B319" s="802"/>
      <c r="C319" s="801"/>
      <c r="D319" s="801"/>
      <c r="E319" s="801"/>
    </row>
    <row r="320" spans="1:5" ht="10.9" customHeight="1">
      <c r="A320" s="805"/>
      <c r="B320" s="802"/>
      <c r="C320" s="801"/>
      <c r="D320" s="801"/>
      <c r="E320" s="801"/>
    </row>
    <row r="321" spans="1:5" ht="9.75" customHeight="1">
      <c r="A321" s="806" t="s">
        <v>1021</v>
      </c>
      <c r="B321" s="800"/>
      <c r="C321" s="796">
        <v>10</v>
      </c>
      <c r="D321" s="796">
        <v>4</v>
      </c>
      <c r="E321" s="796">
        <v>6</v>
      </c>
    </row>
    <row r="322" spans="1:5" ht="9.75" customHeight="1">
      <c r="A322" s="805"/>
      <c r="B322" s="802"/>
      <c r="C322" s="801"/>
      <c r="D322" s="801"/>
      <c r="E322" s="801"/>
    </row>
    <row r="323" spans="1:5" ht="9.75" customHeight="1">
      <c r="A323" s="805"/>
      <c r="B323" s="803" t="s">
        <v>1022</v>
      </c>
      <c r="C323" s="804">
        <v>5</v>
      </c>
      <c r="D323" s="804">
        <v>2</v>
      </c>
      <c r="E323" s="804">
        <v>3</v>
      </c>
    </row>
    <row r="324" spans="1:5" ht="9.75" customHeight="1">
      <c r="A324" s="805"/>
      <c r="B324" s="803" t="s">
        <v>1023</v>
      </c>
      <c r="C324" s="804">
        <v>5</v>
      </c>
      <c r="D324" s="804">
        <v>2</v>
      </c>
      <c r="E324" s="804">
        <v>3</v>
      </c>
    </row>
    <row r="325" spans="1:5" ht="10.9" customHeight="1">
      <c r="A325" s="805"/>
      <c r="B325" s="802"/>
      <c r="C325" s="801"/>
      <c r="D325" s="801"/>
      <c r="E325" s="801"/>
    </row>
    <row r="326" spans="1:5" ht="10.9" customHeight="1">
      <c r="A326" s="805"/>
      <c r="B326" s="802"/>
      <c r="C326" s="801"/>
      <c r="D326" s="801"/>
      <c r="E326" s="801"/>
    </row>
    <row r="327" spans="1:5" ht="9.75" customHeight="1">
      <c r="A327" s="806" t="s">
        <v>971</v>
      </c>
      <c r="B327" s="800"/>
      <c r="C327" s="796">
        <v>26</v>
      </c>
      <c r="D327" s="796">
        <v>15</v>
      </c>
      <c r="E327" s="796">
        <v>11</v>
      </c>
    </row>
    <row r="328" spans="1:5" ht="9.75" customHeight="1">
      <c r="A328" s="805"/>
      <c r="B328" s="802"/>
      <c r="C328" s="801"/>
      <c r="D328" s="801"/>
      <c r="E328" s="801"/>
    </row>
    <row r="329" spans="1:5" ht="9.75" customHeight="1">
      <c r="A329" s="805"/>
      <c r="B329" s="803" t="s">
        <v>1024</v>
      </c>
      <c r="C329" s="1303">
        <v>10</v>
      </c>
      <c r="D329" s="1303">
        <v>6</v>
      </c>
      <c r="E329" s="1304">
        <v>4</v>
      </c>
    </row>
    <row r="330" spans="1:5" ht="9.75" customHeight="1">
      <c r="A330" s="805"/>
      <c r="B330" s="803" t="s">
        <v>2435</v>
      </c>
      <c r="C330" s="1303">
        <v>9</v>
      </c>
      <c r="D330" s="1303">
        <v>5</v>
      </c>
      <c r="E330" s="1304">
        <v>4</v>
      </c>
    </row>
    <row r="331" spans="1:5" ht="9.75" customHeight="1">
      <c r="A331" s="805"/>
      <c r="B331" s="803" t="s">
        <v>1026</v>
      </c>
      <c r="C331" s="1303">
        <v>7</v>
      </c>
      <c r="D331" s="1303">
        <v>4</v>
      </c>
      <c r="E331" s="1304">
        <v>3</v>
      </c>
    </row>
    <row r="332" spans="1:5" ht="10.9" customHeight="1">
      <c r="A332" s="805"/>
      <c r="B332" s="802"/>
    </row>
    <row r="333" spans="1:5" ht="10.9" customHeight="1">
      <c r="A333" s="805"/>
      <c r="B333" s="802"/>
      <c r="C333" s="801"/>
      <c r="D333" s="801"/>
      <c r="E333" s="801"/>
    </row>
    <row r="334" spans="1:5" ht="9.75" customHeight="1">
      <c r="A334" s="806" t="s">
        <v>1287</v>
      </c>
      <c r="B334" s="800"/>
      <c r="C334" s="796">
        <v>9</v>
      </c>
      <c r="D334" s="796">
        <v>7</v>
      </c>
      <c r="E334" s="796">
        <v>2</v>
      </c>
    </row>
    <row r="335" spans="1:5" ht="9.75" customHeight="1">
      <c r="A335" s="805"/>
      <c r="B335" s="802"/>
      <c r="C335" s="801"/>
      <c r="D335" s="801"/>
      <c r="E335" s="801"/>
    </row>
    <row r="336" spans="1:5" ht="9.75" customHeight="1">
      <c r="A336" s="805"/>
      <c r="B336" s="803" t="s">
        <v>1027</v>
      </c>
      <c r="C336" s="804">
        <v>9</v>
      </c>
      <c r="D336" s="804">
        <v>7</v>
      </c>
      <c r="E336" s="804">
        <v>2</v>
      </c>
    </row>
    <row r="337" spans="1:5" ht="9.75" customHeight="1">
      <c r="A337" s="805"/>
      <c r="B337" s="798"/>
      <c r="C337" s="801"/>
      <c r="D337" s="801"/>
      <c r="E337" s="801"/>
    </row>
    <row r="338" spans="1:5" ht="9.75" customHeight="1">
      <c r="A338" s="805"/>
      <c r="B338" s="798"/>
      <c r="C338" s="801"/>
      <c r="D338" s="801"/>
      <c r="E338" s="801"/>
    </row>
    <row r="339" spans="1:5" ht="9.75" customHeight="1">
      <c r="A339" s="805"/>
      <c r="B339" s="798"/>
      <c r="C339" s="801"/>
      <c r="D339" s="801"/>
      <c r="E339" s="801"/>
    </row>
    <row r="340" spans="1:5" ht="9.75" customHeight="1">
      <c r="A340" s="805"/>
      <c r="B340" s="798"/>
      <c r="C340" s="801"/>
      <c r="D340" s="801"/>
      <c r="E340" s="801"/>
    </row>
    <row r="341" spans="1:5" ht="9.75" customHeight="1">
      <c r="A341" s="805"/>
      <c r="B341" s="816"/>
      <c r="C341" s="1303"/>
      <c r="D341" s="1303"/>
      <c r="E341" s="1304"/>
    </row>
    <row r="342" spans="1:5" s="810" customFormat="1" ht="9.75" customHeight="1">
      <c r="A342" s="805" t="s">
        <v>530</v>
      </c>
      <c r="B342" s="816"/>
    </row>
    <row r="343" spans="1:5" s="810" customFormat="1" ht="9.75" customHeight="1">
      <c r="A343" s="805" t="s">
        <v>2412</v>
      </c>
      <c r="B343" s="814"/>
    </row>
    <row r="344" spans="1:5" s="810" customFormat="1" ht="9.75" customHeight="1">
      <c r="A344" s="18" t="s">
        <v>2413</v>
      </c>
      <c r="B344" s="814"/>
    </row>
    <row r="345" spans="1:5" s="810" customFormat="1" ht="9.75" customHeight="1">
      <c r="A345" s="814"/>
      <c r="B345" s="816"/>
    </row>
    <row r="346" spans="1:5" s="810" customFormat="1" ht="9.75" customHeight="1">
      <c r="A346" s="797" t="s">
        <v>3078</v>
      </c>
      <c r="B346" s="809"/>
    </row>
    <row r="347" spans="1:5" ht="9.75" customHeight="1">
      <c r="A347" s="426"/>
      <c r="B347" s="815"/>
      <c r="C347" s="404" t="s">
        <v>107</v>
      </c>
      <c r="D347" s="404"/>
      <c r="E347" s="404"/>
    </row>
    <row r="348" spans="1:5" ht="9.75" customHeight="1">
      <c r="A348" s="805"/>
      <c r="B348" s="798"/>
      <c r="C348" s="801"/>
      <c r="D348" s="801"/>
      <c r="E348" s="801"/>
    </row>
    <row r="349" spans="1:5" ht="9.75" customHeight="1">
      <c r="A349" s="806" t="s">
        <v>1028</v>
      </c>
      <c r="B349" s="800"/>
      <c r="C349" s="796">
        <v>11</v>
      </c>
      <c r="D349" s="796">
        <v>6</v>
      </c>
      <c r="E349" s="796">
        <v>5</v>
      </c>
    </row>
    <row r="350" spans="1:5" ht="9.75" customHeight="1">
      <c r="A350" s="805"/>
      <c r="B350" s="802"/>
      <c r="C350" s="801"/>
      <c r="D350" s="801"/>
      <c r="E350" s="801"/>
    </row>
    <row r="351" spans="1:5" ht="9.75" customHeight="1">
      <c r="A351" s="805"/>
      <c r="B351" s="803" t="s">
        <v>1029</v>
      </c>
      <c r="C351" s="804">
        <v>6</v>
      </c>
      <c r="D351" s="804">
        <v>4</v>
      </c>
      <c r="E351" s="804">
        <v>2</v>
      </c>
    </row>
    <row r="352" spans="1:5" ht="9.75" customHeight="1">
      <c r="A352" s="805"/>
      <c r="B352" s="803" t="s">
        <v>1030</v>
      </c>
      <c r="C352" s="804">
        <v>5</v>
      </c>
      <c r="D352" s="804">
        <v>2</v>
      </c>
      <c r="E352" s="804">
        <v>3</v>
      </c>
    </row>
    <row r="353" spans="1:5" ht="10.9" customHeight="1">
      <c r="A353" s="805"/>
      <c r="B353" s="802"/>
      <c r="C353" s="801"/>
      <c r="D353" s="801"/>
      <c r="E353" s="801"/>
    </row>
    <row r="354" spans="1:5" ht="10.9" customHeight="1">
      <c r="A354" s="805"/>
      <c r="B354" s="802"/>
      <c r="C354" s="801"/>
      <c r="D354" s="801"/>
      <c r="E354" s="801"/>
    </row>
    <row r="355" spans="1:5" ht="9.75" customHeight="1">
      <c r="A355" s="806" t="s">
        <v>978</v>
      </c>
      <c r="B355" s="800"/>
      <c r="C355" s="796">
        <v>20</v>
      </c>
      <c r="D355" s="796">
        <v>15</v>
      </c>
      <c r="E355" s="796">
        <v>5</v>
      </c>
    </row>
    <row r="356" spans="1:5" ht="9.75" customHeight="1">
      <c r="A356" s="805"/>
      <c r="B356" s="802"/>
      <c r="C356" s="801"/>
      <c r="D356" s="801"/>
      <c r="E356" s="801"/>
    </row>
    <row r="357" spans="1:5" ht="9.75" customHeight="1">
      <c r="A357" s="805"/>
      <c r="B357" s="803" t="s">
        <v>1031</v>
      </c>
      <c r="C357" s="1303">
        <v>11</v>
      </c>
      <c r="D357" s="1303">
        <v>8</v>
      </c>
      <c r="E357" s="1303">
        <v>3</v>
      </c>
    </row>
    <row r="358" spans="1:5" ht="9.75" customHeight="1">
      <c r="A358" s="805"/>
      <c r="B358" s="803" t="s">
        <v>1032</v>
      </c>
      <c r="C358" s="1303">
        <v>0</v>
      </c>
      <c r="D358" s="1303">
        <v>0</v>
      </c>
      <c r="E358" s="1303">
        <v>0</v>
      </c>
    </row>
    <row r="359" spans="1:5" ht="9.75" customHeight="1">
      <c r="A359" s="805"/>
      <c r="B359" s="803" t="s">
        <v>2436</v>
      </c>
      <c r="C359" s="1303">
        <v>0</v>
      </c>
      <c r="D359" s="1303">
        <v>0</v>
      </c>
      <c r="E359" s="1303">
        <v>0</v>
      </c>
    </row>
    <row r="360" spans="1:5" ht="9.75" customHeight="1">
      <c r="A360" s="805"/>
      <c r="B360" s="803" t="s">
        <v>1035</v>
      </c>
      <c r="C360" s="1303">
        <v>0</v>
      </c>
      <c r="D360" s="1303">
        <v>0</v>
      </c>
      <c r="E360" s="1303">
        <v>0</v>
      </c>
    </row>
    <row r="361" spans="1:5" ht="9.75" customHeight="1">
      <c r="A361" s="805"/>
      <c r="B361" s="803" t="s">
        <v>1038</v>
      </c>
      <c r="C361" s="1303">
        <v>0</v>
      </c>
      <c r="D361" s="1303">
        <v>0</v>
      </c>
      <c r="E361" s="1303">
        <v>0</v>
      </c>
    </row>
    <row r="362" spans="1:5" ht="9.75" customHeight="1">
      <c r="A362" s="805"/>
      <c r="B362" s="803" t="s">
        <v>3137</v>
      </c>
      <c r="C362" s="1303">
        <v>0</v>
      </c>
      <c r="D362" s="1303">
        <v>0</v>
      </c>
      <c r="E362" s="1303">
        <v>0</v>
      </c>
    </row>
    <row r="363" spans="1:5" ht="9.75" customHeight="1">
      <c r="A363" s="805"/>
      <c r="B363" s="803" t="s">
        <v>1042</v>
      </c>
      <c r="C363" s="1303">
        <v>0</v>
      </c>
      <c r="D363" s="1303">
        <v>0</v>
      </c>
      <c r="E363" s="1303">
        <v>0</v>
      </c>
    </row>
    <row r="364" spans="1:5" ht="9.75" customHeight="1">
      <c r="A364" s="805"/>
      <c r="B364" s="803" t="s">
        <v>1043</v>
      </c>
      <c r="C364" s="1303">
        <v>9</v>
      </c>
      <c r="D364" s="1303">
        <v>7</v>
      </c>
      <c r="E364" s="1304">
        <v>2</v>
      </c>
    </row>
    <row r="365" spans="1:5" ht="9.75" customHeight="1">
      <c r="A365" s="805"/>
      <c r="B365" s="803" t="s">
        <v>2437</v>
      </c>
      <c r="C365" s="1303">
        <v>0</v>
      </c>
      <c r="D365" s="1303">
        <v>0</v>
      </c>
      <c r="E365" s="1304">
        <v>0</v>
      </c>
    </row>
    <row r="366" spans="1:5" ht="10.9" customHeight="1">
      <c r="A366" s="805"/>
      <c r="B366" s="802"/>
      <c r="C366" s="801"/>
      <c r="D366" s="801"/>
      <c r="E366" s="801"/>
    </row>
    <row r="367" spans="1:5" ht="10.9" customHeight="1">
      <c r="A367" s="805"/>
      <c r="B367" s="802"/>
      <c r="C367" s="801"/>
      <c r="D367" s="801"/>
      <c r="E367" s="801"/>
    </row>
    <row r="368" spans="1:5" ht="9.75" customHeight="1">
      <c r="A368" s="806" t="s">
        <v>1045</v>
      </c>
      <c r="B368" s="800"/>
      <c r="C368" s="796">
        <v>0</v>
      </c>
      <c r="D368" s="796">
        <v>0</v>
      </c>
      <c r="E368" s="796">
        <v>0</v>
      </c>
    </row>
    <row r="369" spans="1:5" ht="9.75" customHeight="1">
      <c r="A369" s="805"/>
      <c r="B369" s="802"/>
      <c r="C369" s="801"/>
      <c r="D369" s="801"/>
      <c r="E369" s="801"/>
    </row>
    <row r="370" spans="1:5" ht="9.75" customHeight="1">
      <c r="A370" s="805"/>
      <c r="B370" s="803" t="s">
        <v>1046</v>
      </c>
      <c r="C370" s="804">
        <v>0</v>
      </c>
      <c r="D370" s="804">
        <v>0</v>
      </c>
      <c r="E370" s="804">
        <v>0</v>
      </c>
    </row>
    <row r="371" spans="1:5" ht="9.75" customHeight="1">
      <c r="A371" s="805"/>
      <c r="B371" s="803" t="s">
        <v>1047</v>
      </c>
      <c r="C371" s="804">
        <v>0</v>
      </c>
      <c r="D371" s="804">
        <v>0</v>
      </c>
      <c r="E371" s="804">
        <v>0</v>
      </c>
    </row>
    <row r="372" spans="1:5" ht="11.45" customHeight="1">
      <c r="A372" s="805"/>
      <c r="B372" s="802"/>
      <c r="C372" s="801"/>
      <c r="D372" s="801"/>
      <c r="E372" s="801"/>
    </row>
    <row r="373" spans="1:5" ht="11.45" customHeight="1">
      <c r="A373" s="805"/>
      <c r="B373" s="802"/>
      <c r="C373" s="801"/>
      <c r="D373" s="801"/>
      <c r="E373" s="801"/>
    </row>
    <row r="374" spans="1:5" ht="9.75" customHeight="1">
      <c r="A374" s="806" t="s">
        <v>1048</v>
      </c>
      <c r="B374" s="800"/>
      <c r="C374" s="796">
        <v>20</v>
      </c>
      <c r="D374" s="796">
        <v>12</v>
      </c>
      <c r="E374" s="796">
        <v>8</v>
      </c>
    </row>
    <row r="375" spans="1:5" ht="9.75" customHeight="1">
      <c r="A375" s="805"/>
      <c r="B375" s="802"/>
      <c r="C375" s="801"/>
      <c r="D375" s="801"/>
      <c r="E375" s="801"/>
    </row>
    <row r="376" spans="1:5" ht="9.75" customHeight="1">
      <c r="A376" s="805"/>
      <c r="B376" s="803" t="s">
        <v>1049</v>
      </c>
      <c r="C376" s="1303">
        <v>5</v>
      </c>
      <c r="D376" s="1303">
        <v>3</v>
      </c>
      <c r="E376" s="1461">
        <v>2</v>
      </c>
    </row>
    <row r="377" spans="1:5" ht="9.75" customHeight="1">
      <c r="A377" s="805"/>
      <c r="B377" s="803" t="s">
        <v>1050</v>
      </c>
      <c r="C377" s="1303">
        <v>5</v>
      </c>
      <c r="D377" s="1303">
        <v>4</v>
      </c>
      <c r="E377" s="1461">
        <v>1</v>
      </c>
    </row>
    <row r="378" spans="1:5" s="1310" customFormat="1" ht="9.75" customHeight="1">
      <c r="A378" s="1308"/>
      <c r="B378" s="1309" t="s">
        <v>1051</v>
      </c>
      <c r="C378" s="1463">
        <v>0</v>
      </c>
      <c r="D378" s="1463">
        <v>0</v>
      </c>
      <c r="E378" s="1463">
        <v>0</v>
      </c>
    </row>
    <row r="379" spans="1:5" ht="9.75" customHeight="1">
      <c r="A379" s="805"/>
      <c r="B379" s="803" t="s">
        <v>1052</v>
      </c>
      <c r="C379" s="1303">
        <v>5</v>
      </c>
      <c r="D379" s="1303">
        <v>2</v>
      </c>
      <c r="E379" s="1304">
        <v>3</v>
      </c>
    </row>
    <row r="380" spans="1:5" ht="9.75" customHeight="1">
      <c r="A380" s="805"/>
      <c r="B380" s="803" t="s">
        <v>1053</v>
      </c>
      <c r="C380" s="1303">
        <v>5</v>
      </c>
      <c r="D380" s="1303">
        <v>3</v>
      </c>
      <c r="E380" s="1304">
        <v>2</v>
      </c>
    </row>
    <row r="381" spans="1:5" ht="9.75" customHeight="1">
      <c r="A381" s="805"/>
      <c r="B381" s="803" t="s">
        <v>1054</v>
      </c>
      <c r="C381" s="1313"/>
      <c r="D381" s="1313"/>
      <c r="E381" s="1313"/>
    </row>
    <row r="382" spans="1:5" ht="9.75" customHeight="1">
      <c r="A382" s="805"/>
      <c r="B382" s="803" t="s">
        <v>1055</v>
      </c>
      <c r="C382" s="804">
        <v>0</v>
      </c>
      <c r="D382" s="804">
        <v>0</v>
      </c>
      <c r="E382" s="804">
        <v>0</v>
      </c>
    </row>
    <row r="383" spans="1:5" ht="10.9" customHeight="1">
      <c r="A383" s="805"/>
      <c r="B383" s="802"/>
      <c r="C383" s="801"/>
      <c r="D383" s="801"/>
      <c r="E383" s="801"/>
    </row>
    <row r="384" spans="1:5" ht="10.9" customHeight="1">
      <c r="A384" s="805"/>
      <c r="B384" s="802"/>
      <c r="C384" s="801"/>
      <c r="D384" s="801"/>
      <c r="E384" s="801"/>
    </row>
    <row r="385" spans="1:5" ht="9.75" customHeight="1">
      <c r="A385" s="806" t="s">
        <v>988</v>
      </c>
      <c r="B385" s="800"/>
      <c r="C385" s="796">
        <v>16</v>
      </c>
      <c r="D385" s="796">
        <v>11</v>
      </c>
      <c r="E385" s="796">
        <v>5</v>
      </c>
    </row>
    <row r="386" spans="1:5" ht="9.75" customHeight="1">
      <c r="A386" s="805"/>
      <c r="B386" s="802"/>
      <c r="C386" s="801"/>
      <c r="D386" s="801"/>
      <c r="E386" s="801"/>
    </row>
    <row r="387" spans="1:5" ht="9.75" customHeight="1">
      <c r="A387" s="805"/>
      <c r="B387" s="803" t="s">
        <v>1056</v>
      </c>
      <c r="C387" s="1303">
        <v>4</v>
      </c>
      <c r="D387" s="1303">
        <v>2</v>
      </c>
      <c r="E387" s="1464">
        <v>2</v>
      </c>
    </row>
    <row r="388" spans="1:5" ht="9.75" customHeight="1">
      <c r="A388" s="805"/>
      <c r="B388" s="803" t="s">
        <v>1057</v>
      </c>
      <c r="C388" s="1303">
        <v>12</v>
      </c>
      <c r="D388" s="1303">
        <v>9</v>
      </c>
      <c r="E388" s="1460">
        <v>3</v>
      </c>
    </row>
    <row r="389" spans="1:5" ht="11.45" customHeight="1">
      <c r="A389" s="805"/>
      <c r="B389" s="802"/>
      <c r="C389" s="801"/>
      <c r="D389" s="801"/>
      <c r="E389" s="801"/>
    </row>
    <row r="390" spans="1:5" ht="11.45" customHeight="1">
      <c r="A390" s="805"/>
      <c r="B390" s="802"/>
      <c r="C390" s="801"/>
      <c r="D390" s="801"/>
      <c r="E390" s="801"/>
    </row>
    <row r="391" spans="1:5" ht="9.75" customHeight="1">
      <c r="A391" s="806" t="s">
        <v>1058</v>
      </c>
      <c r="B391" s="800"/>
      <c r="C391" s="796">
        <v>10</v>
      </c>
      <c r="D391" s="796">
        <v>5</v>
      </c>
      <c r="E391" s="796">
        <v>5</v>
      </c>
    </row>
    <row r="392" spans="1:5" ht="9.75" customHeight="1">
      <c r="A392" s="805"/>
      <c r="B392" s="802"/>
      <c r="C392" s="801"/>
      <c r="D392" s="801"/>
      <c r="E392" s="801"/>
    </row>
    <row r="393" spans="1:5" ht="9.75" customHeight="1">
      <c r="A393" s="805"/>
      <c r="B393" s="803" t="s">
        <v>1059</v>
      </c>
      <c r="C393" s="804">
        <v>5</v>
      </c>
      <c r="D393" s="804">
        <v>2</v>
      </c>
      <c r="E393" s="804">
        <v>3</v>
      </c>
    </row>
    <row r="394" spans="1:5" ht="9.75" customHeight="1">
      <c r="A394" s="805"/>
      <c r="B394" s="803" t="s">
        <v>1060</v>
      </c>
      <c r="C394" s="804">
        <v>5</v>
      </c>
      <c r="D394" s="804">
        <v>3</v>
      </c>
      <c r="E394" s="804">
        <v>2</v>
      </c>
    </row>
    <row r="395" spans="1:5" ht="10.9" customHeight="1">
      <c r="A395" s="805"/>
      <c r="B395" s="802"/>
      <c r="C395" s="801"/>
      <c r="D395" s="801"/>
      <c r="E395" s="801"/>
    </row>
    <row r="396" spans="1:5" ht="10.9" customHeight="1">
      <c r="A396" s="805"/>
      <c r="B396" s="802"/>
      <c r="C396" s="801"/>
      <c r="D396" s="801"/>
      <c r="E396" s="801"/>
    </row>
    <row r="397" spans="1:5" ht="9.75" customHeight="1">
      <c r="A397" s="806" t="s">
        <v>1061</v>
      </c>
      <c r="B397" s="800"/>
      <c r="C397" s="796">
        <v>8</v>
      </c>
      <c r="D397" s="796">
        <v>5</v>
      </c>
      <c r="E397" s="796">
        <v>3</v>
      </c>
    </row>
    <row r="398" spans="1:5" ht="9.75" customHeight="1">
      <c r="A398" s="805"/>
      <c r="B398" s="802"/>
      <c r="C398" s="801"/>
      <c r="D398" s="801"/>
      <c r="E398" s="801"/>
    </row>
    <row r="399" spans="1:5" ht="9.75" customHeight="1">
      <c r="A399" s="805"/>
      <c r="B399" s="803" t="s">
        <v>1062</v>
      </c>
      <c r="C399" s="1303">
        <v>8</v>
      </c>
      <c r="D399" s="1303">
        <v>5</v>
      </c>
      <c r="E399" s="1303">
        <v>3</v>
      </c>
    </row>
    <row r="400" spans="1:5" ht="9.75" customHeight="1">
      <c r="A400" s="805"/>
      <c r="B400" s="803"/>
      <c r="C400" s="1303"/>
      <c r="D400" s="1303"/>
      <c r="E400" s="1303"/>
    </row>
    <row r="401" spans="1:5" ht="9.75" customHeight="1">
      <c r="A401" s="805"/>
      <c r="B401" s="802"/>
      <c r="C401" s="801"/>
      <c r="D401" s="801"/>
      <c r="E401" s="801"/>
    </row>
    <row r="402" spans="1:5" ht="9.75" customHeight="1">
      <c r="A402" s="805"/>
      <c r="B402" s="813" t="s">
        <v>1063</v>
      </c>
      <c r="C402" s="796">
        <v>355</v>
      </c>
      <c r="D402" s="796">
        <v>206</v>
      </c>
      <c r="E402" s="796">
        <v>149</v>
      </c>
    </row>
    <row r="403" spans="1:5" ht="9.75" customHeight="1">
      <c r="A403" s="805"/>
      <c r="B403" s="798"/>
      <c r="C403" s="801"/>
      <c r="D403" s="801"/>
      <c r="E403" s="801"/>
    </row>
    <row r="404" spans="1:5" ht="9.75" customHeight="1">
      <c r="A404" s="805"/>
      <c r="B404" s="798"/>
      <c r="C404" s="801"/>
      <c r="D404" s="801"/>
      <c r="E404" s="801"/>
    </row>
    <row r="405" spans="1:5" ht="9.75" customHeight="1">
      <c r="A405" s="805"/>
      <c r="B405" s="798"/>
      <c r="C405" s="801"/>
      <c r="D405" s="801"/>
      <c r="E405" s="801"/>
    </row>
    <row r="406" spans="1:5" ht="9.75" customHeight="1">
      <c r="A406" s="805"/>
      <c r="B406" s="798"/>
      <c r="C406" s="801"/>
      <c r="D406" s="801"/>
      <c r="E406" s="801"/>
    </row>
    <row r="407" spans="1:5" ht="9.75" customHeight="1">
      <c r="A407" s="805"/>
      <c r="B407" s="816"/>
      <c r="C407" s="1303"/>
      <c r="D407" s="1303"/>
      <c r="E407" s="1304"/>
    </row>
    <row r="408" spans="1:5" s="810" customFormat="1" ht="9.75" customHeight="1">
      <c r="A408" s="805" t="s">
        <v>530</v>
      </c>
      <c r="B408" s="816"/>
    </row>
    <row r="409" spans="1:5" s="810" customFormat="1" ht="9.75" customHeight="1">
      <c r="A409" s="805" t="s">
        <v>2412</v>
      </c>
      <c r="B409" s="814"/>
    </row>
    <row r="410" spans="1:5" s="810" customFormat="1" ht="9.75" customHeight="1">
      <c r="A410" s="18" t="s">
        <v>2413</v>
      </c>
      <c r="B410" s="814"/>
    </row>
    <row r="411" spans="1:5" s="810" customFormat="1" ht="9.75" customHeight="1">
      <c r="A411" s="814"/>
      <c r="B411" s="816"/>
    </row>
    <row r="412" spans="1:5" s="810" customFormat="1" ht="9.75" customHeight="1">
      <c r="A412" s="797" t="s">
        <v>3078</v>
      </c>
      <c r="B412" s="809"/>
    </row>
    <row r="413" spans="1:5" ht="9.75" customHeight="1">
      <c r="A413" s="426"/>
      <c r="B413" s="815"/>
      <c r="C413" s="404" t="s">
        <v>1064</v>
      </c>
      <c r="D413" s="404"/>
      <c r="E413" s="404"/>
    </row>
    <row r="414" spans="1:5" ht="9.75" customHeight="1">
      <c r="A414" s="805"/>
      <c r="B414" s="798"/>
      <c r="C414" s="801"/>
      <c r="D414" s="801"/>
      <c r="E414" s="801"/>
    </row>
    <row r="415" spans="1:5" ht="9.75" customHeight="1">
      <c r="A415" s="806" t="s">
        <v>991</v>
      </c>
      <c r="B415" s="800"/>
      <c r="C415" s="796">
        <v>351</v>
      </c>
      <c r="D415" s="796">
        <v>212</v>
      </c>
      <c r="E415" s="796">
        <v>139</v>
      </c>
    </row>
    <row r="416" spans="1:5" ht="9.75" customHeight="1">
      <c r="A416" s="805"/>
      <c r="B416" s="802"/>
      <c r="C416" s="801"/>
      <c r="D416" s="801"/>
      <c r="E416" s="801"/>
    </row>
    <row r="417" spans="1:5" ht="9.75" customHeight="1">
      <c r="A417" s="805"/>
      <c r="B417" s="803" t="s">
        <v>1065</v>
      </c>
      <c r="C417" s="796">
        <v>12</v>
      </c>
      <c r="D417" s="796">
        <v>7</v>
      </c>
      <c r="E417" s="796">
        <v>5</v>
      </c>
    </row>
    <row r="418" spans="1:5" ht="9.75" customHeight="1">
      <c r="A418" s="805"/>
      <c r="B418" s="803" t="s">
        <v>1066</v>
      </c>
      <c r="C418" s="796">
        <v>9</v>
      </c>
      <c r="D418" s="796">
        <v>5</v>
      </c>
      <c r="E418" s="796">
        <v>4</v>
      </c>
    </row>
    <row r="419" spans="1:5" ht="9.75" customHeight="1">
      <c r="A419" s="805"/>
      <c r="B419" s="803" t="s">
        <v>1069</v>
      </c>
      <c r="C419" s="1302">
        <v>11</v>
      </c>
      <c r="D419" s="1302">
        <v>6</v>
      </c>
      <c r="E419" s="1302">
        <v>5</v>
      </c>
    </row>
    <row r="420" spans="1:5" ht="9.75" customHeight="1">
      <c r="A420" s="805"/>
      <c r="B420" s="803" t="s">
        <v>1070</v>
      </c>
      <c r="C420" s="796">
        <v>11</v>
      </c>
      <c r="D420" s="796">
        <v>5</v>
      </c>
      <c r="E420" s="796">
        <v>6</v>
      </c>
    </row>
    <row r="421" spans="1:5" ht="9.75" customHeight="1">
      <c r="A421" s="805"/>
      <c r="B421" s="803" t="s">
        <v>1073</v>
      </c>
      <c r="C421" s="796">
        <v>11</v>
      </c>
      <c r="D421" s="796">
        <v>5</v>
      </c>
      <c r="E421" s="796">
        <v>6</v>
      </c>
    </row>
    <row r="422" spans="1:5" ht="9.75" customHeight="1">
      <c r="A422" s="805"/>
      <c r="B422" s="803" t="s">
        <v>1077</v>
      </c>
      <c r="C422" s="796">
        <v>17</v>
      </c>
      <c r="D422" s="796">
        <v>8</v>
      </c>
      <c r="E422" s="796">
        <v>9</v>
      </c>
    </row>
    <row r="423" spans="1:5" ht="9.75" customHeight="1">
      <c r="A423" s="805"/>
      <c r="B423" s="803" t="s">
        <v>1081</v>
      </c>
      <c r="C423" s="811">
        <v>9</v>
      </c>
      <c r="D423" s="811">
        <v>4</v>
      </c>
      <c r="E423" s="811">
        <v>5</v>
      </c>
    </row>
    <row r="424" spans="1:5" ht="9.75" customHeight="1">
      <c r="A424" s="805"/>
      <c r="B424" s="803" t="s">
        <v>1082</v>
      </c>
      <c r="C424" s="1302">
        <v>7</v>
      </c>
      <c r="D424" s="1302">
        <v>3</v>
      </c>
      <c r="E424" s="1302">
        <v>4</v>
      </c>
    </row>
    <row r="425" spans="1:5" ht="9.75" customHeight="1">
      <c r="A425" s="805"/>
      <c r="B425" s="803" t="s">
        <v>1083</v>
      </c>
      <c r="C425" s="804">
        <v>7</v>
      </c>
      <c r="D425" s="804">
        <v>3</v>
      </c>
      <c r="E425" s="804">
        <v>4</v>
      </c>
    </row>
    <row r="426" spans="1:5" ht="9.75" customHeight="1">
      <c r="A426" s="805"/>
      <c r="B426" s="803" t="s">
        <v>1084</v>
      </c>
      <c r="C426" s="804"/>
      <c r="D426" s="804"/>
      <c r="E426" s="804"/>
    </row>
    <row r="427" spans="1:5" ht="9.75" customHeight="1">
      <c r="A427" s="805"/>
      <c r="B427" s="803" t="s">
        <v>1085</v>
      </c>
      <c r="C427" s="1302">
        <v>9</v>
      </c>
      <c r="D427" s="1302">
        <v>6</v>
      </c>
      <c r="E427" s="1302">
        <v>3</v>
      </c>
    </row>
    <row r="428" spans="1:5" ht="9.75" customHeight="1">
      <c r="A428" s="805"/>
      <c r="B428" s="803" t="s">
        <v>1086</v>
      </c>
      <c r="C428" s="796">
        <v>10</v>
      </c>
      <c r="D428" s="796">
        <v>5</v>
      </c>
      <c r="E428" s="796">
        <v>5</v>
      </c>
    </row>
    <row r="429" spans="1:5" ht="9.75" customHeight="1">
      <c r="A429" s="805"/>
      <c r="B429" s="803" t="s">
        <v>1087</v>
      </c>
      <c r="C429" s="804">
        <v>11</v>
      </c>
      <c r="D429" s="804">
        <v>6</v>
      </c>
      <c r="E429" s="804">
        <v>5</v>
      </c>
    </row>
    <row r="430" spans="1:5" ht="9.75" customHeight="1">
      <c r="A430" s="805"/>
      <c r="B430" s="803" t="s">
        <v>1088</v>
      </c>
      <c r="C430" s="804">
        <v>7</v>
      </c>
      <c r="D430" s="804">
        <v>4</v>
      </c>
      <c r="E430" s="804">
        <v>3</v>
      </c>
    </row>
    <row r="431" spans="1:5" ht="9.75" customHeight="1">
      <c r="A431" s="805"/>
      <c r="B431" s="803" t="s">
        <v>1089</v>
      </c>
      <c r="C431" s="804">
        <v>9</v>
      </c>
      <c r="D431" s="804">
        <v>4</v>
      </c>
      <c r="E431" s="804">
        <v>5</v>
      </c>
    </row>
    <row r="432" spans="1:5" ht="9.75" customHeight="1">
      <c r="A432" s="805"/>
      <c r="B432" s="803" t="s">
        <v>1090</v>
      </c>
      <c r="C432" s="804">
        <v>12</v>
      </c>
      <c r="D432" s="804">
        <v>7</v>
      </c>
      <c r="E432" s="804">
        <v>5</v>
      </c>
    </row>
    <row r="433" spans="1:5" ht="9.75" customHeight="1">
      <c r="A433" s="805"/>
      <c r="B433" s="803" t="s">
        <v>1091</v>
      </c>
      <c r="C433" s="804">
        <v>11</v>
      </c>
      <c r="D433" s="804">
        <v>6</v>
      </c>
      <c r="E433" s="804">
        <v>5</v>
      </c>
    </row>
    <row r="434" spans="1:5" ht="9.75" customHeight="1">
      <c r="A434" s="805"/>
      <c r="B434" s="803" t="s">
        <v>1092</v>
      </c>
      <c r="C434" s="804">
        <v>9</v>
      </c>
      <c r="D434" s="804">
        <v>5</v>
      </c>
      <c r="E434" s="804">
        <v>4</v>
      </c>
    </row>
    <row r="435" spans="1:5" ht="9.75" customHeight="1">
      <c r="A435" s="805"/>
      <c r="B435" s="803" t="s">
        <v>1093</v>
      </c>
      <c r="C435" s="804">
        <v>19</v>
      </c>
      <c r="D435" s="804">
        <v>13</v>
      </c>
      <c r="E435" s="804">
        <v>6</v>
      </c>
    </row>
    <row r="436" spans="1:5" ht="9.75" customHeight="1">
      <c r="A436" s="805"/>
      <c r="B436" s="803" t="s">
        <v>1108</v>
      </c>
      <c r="C436" s="804">
        <v>7</v>
      </c>
      <c r="D436" s="804">
        <v>4</v>
      </c>
      <c r="E436" s="804">
        <v>3</v>
      </c>
    </row>
    <row r="437" spans="1:5" ht="9.75" customHeight="1">
      <c r="A437" s="805"/>
      <c r="B437" s="803" t="s">
        <v>1109</v>
      </c>
      <c r="C437" s="804">
        <v>9</v>
      </c>
      <c r="D437" s="804">
        <v>5</v>
      </c>
      <c r="E437" s="804">
        <v>4</v>
      </c>
    </row>
    <row r="438" spans="1:5" ht="9.75" customHeight="1">
      <c r="A438" s="805"/>
      <c r="B438" s="803" t="s">
        <v>1110</v>
      </c>
      <c r="C438" s="804">
        <v>9</v>
      </c>
      <c r="D438" s="804">
        <v>5</v>
      </c>
      <c r="E438" s="804">
        <v>4</v>
      </c>
    </row>
    <row r="439" spans="1:5" ht="9.75" customHeight="1">
      <c r="A439" s="805"/>
      <c r="B439" s="803" t="s">
        <v>2438</v>
      </c>
      <c r="C439" s="804">
        <v>4</v>
      </c>
      <c r="D439" s="804">
        <v>3</v>
      </c>
      <c r="E439" s="804">
        <v>1</v>
      </c>
    </row>
    <row r="440" spans="1:5" ht="9.75" customHeight="1">
      <c r="A440" s="805"/>
      <c r="B440" s="803" t="s">
        <v>1112</v>
      </c>
      <c r="C440" s="804">
        <v>8</v>
      </c>
      <c r="D440" s="804">
        <v>6</v>
      </c>
      <c r="E440" s="804">
        <v>2</v>
      </c>
    </row>
    <row r="441" spans="1:5" ht="9.75" customHeight="1">
      <c r="A441" s="805"/>
      <c r="B441" s="803" t="s">
        <v>1113</v>
      </c>
      <c r="C441" s="804"/>
      <c r="D441" s="804"/>
      <c r="E441" s="804"/>
    </row>
    <row r="442" spans="1:5" ht="9.75" customHeight="1">
      <c r="A442" s="805"/>
      <c r="B442" s="803" t="s">
        <v>1114</v>
      </c>
      <c r="C442" s="804">
        <v>4</v>
      </c>
      <c r="D442" s="804">
        <v>3</v>
      </c>
      <c r="E442" s="804">
        <v>1</v>
      </c>
    </row>
    <row r="443" spans="1:5" ht="9.75" customHeight="1">
      <c r="A443" s="805"/>
      <c r="B443" s="803" t="s">
        <v>2439</v>
      </c>
      <c r="C443" s="804">
        <v>0</v>
      </c>
      <c r="D443" s="804">
        <v>0</v>
      </c>
      <c r="E443" s="804">
        <v>0</v>
      </c>
    </row>
    <row r="444" spans="1:5" ht="9.75" customHeight="1">
      <c r="A444" s="805"/>
      <c r="B444" s="803" t="s">
        <v>2440</v>
      </c>
      <c r="C444" s="804">
        <v>16</v>
      </c>
      <c r="D444" s="804">
        <v>10</v>
      </c>
      <c r="E444" s="804">
        <v>6</v>
      </c>
    </row>
    <row r="445" spans="1:5" ht="9.75" customHeight="1">
      <c r="A445" s="805"/>
      <c r="B445" s="803" t="s">
        <v>1118</v>
      </c>
      <c r="C445" s="804">
        <v>6</v>
      </c>
      <c r="D445" s="804">
        <v>5</v>
      </c>
      <c r="E445" s="804">
        <v>1</v>
      </c>
    </row>
    <row r="446" spans="1:5" ht="9.75" customHeight="1">
      <c r="A446" s="805"/>
      <c r="B446" s="803" t="s">
        <v>2441</v>
      </c>
      <c r="C446" s="804">
        <v>22</v>
      </c>
      <c r="D446" s="804">
        <v>18</v>
      </c>
      <c r="E446" s="804">
        <v>4</v>
      </c>
    </row>
    <row r="447" spans="1:5" ht="9.75" customHeight="1">
      <c r="A447" s="805"/>
      <c r="B447" s="803" t="s">
        <v>3259</v>
      </c>
      <c r="C447" s="804">
        <v>0</v>
      </c>
      <c r="D447" s="804">
        <v>0</v>
      </c>
      <c r="E447" s="804">
        <v>0</v>
      </c>
    </row>
    <row r="448" spans="1:5" ht="9.75" customHeight="1">
      <c r="A448" s="805"/>
      <c r="B448" s="803" t="s">
        <v>3260</v>
      </c>
      <c r="C448" s="804">
        <v>7</v>
      </c>
      <c r="D448" s="804">
        <v>6</v>
      </c>
      <c r="E448" s="804">
        <v>1</v>
      </c>
    </row>
    <row r="449" spans="1:5" ht="9.75" customHeight="1">
      <c r="A449" s="805"/>
      <c r="B449" s="803" t="s">
        <v>2442</v>
      </c>
      <c r="C449" s="804">
        <v>0</v>
      </c>
      <c r="D449" s="804">
        <v>0</v>
      </c>
      <c r="E449" s="804">
        <v>0</v>
      </c>
    </row>
    <row r="450" spans="1:5" ht="9.75" customHeight="1">
      <c r="A450" s="805"/>
      <c r="B450" s="803" t="s">
        <v>3261</v>
      </c>
      <c r="C450" s="804">
        <v>0</v>
      </c>
      <c r="D450" s="804">
        <v>0</v>
      </c>
      <c r="E450" s="804">
        <v>0</v>
      </c>
    </row>
    <row r="451" spans="1:5" ht="9.75" customHeight="1">
      <c r="A451" s="805"/>
      <c r="B451" s="803" t="s">
        <v>2443</v>
      </c>
      <c r="C451" s="804"/>
      <c r="D451" s="804"/>
      <c r="E451" s="804"/>
    </row>
    <row r="452" spans="1:5" ht="9.75" customHeight="1">
      <c r="A452" s="805"/>
      <c r="B452" s="803" t="s">
        <v>2444</v>
      </c>
      <c r="C452" s="804">
        <v>14</v>
      </c>
      <c r="D452" s="804">
        <v>10</v>
      </c>
      <c r="E452" s="804">
        <v>4</v>
      </c>
    </row>
    <row r="453" spans="1:5" ht="9.75" customHeight="1">
      <c r="A453" s="805"/>
      <c r="B453" s="803" t="s">
        <v>1133</v>
      </c>
      <c r="C453" s="804">
        <v>6</v>
      </c>
      <c r="D453" s="804">
        <v>3</v>
      </c>
      <c r="E453" s="804">
        <v>3</v>
      </c>
    </row>
    <row r="454" spans="1:5" ht="9.75" customHeight="1">
      <c r="A454" s="805"/>
      <c r="B454" s="803" t="s">
        <v>1134</v>
      </c>
      <c r="C454" s="804"/>
      <c r="D454" s="804"/>
      <c r="E454" s="804"/>
    </row>
    <row r="455" spans="1:5" ht="9.75" customHeight="1">
      <c r="A455" s="805"/>
      <c r="B455" s="803" t="s">
        <v>1135</v>
      </c>
      <c r="C455" s="804">
        <v>0</v>
      </c>
      <c r="D455" s="804">
        <v>0</v>
      </c>
      <c r="E455" s="804">
        <v>0</v>
      </c>
    </row>
    <row r="456" spans="1:5" ht="9.75" customHeight="1">
      <c r="A456" s="805"/>
      <c r="B456" s="803" t="s">
        <v>2445</v>
      </c>
      <c r="C456" s="804">
        <v>0</v>
      </c>
      <c r="D456" s="804">
        <v>0</v>
      </c>
      <c r="E456" s="804">
        <v>0</v>
      </c>
    </row>
    <row r="457" spans="1:5" ht="9.75" customHeight="1">
      <c r="A457" s="805"/>
      <c r="B457" s="803" t="s">
        <v>2446</v>
      </c>
      <c r="C457" s="804">
        <v>12</v>
      </c>
      <c r="D457" s="804">
        <v>9</v>
      </c>
      <c r="E457" s="804">
        <v>3</v>
      </c>
    </row>
    <row r="458" spans="1:5" ht="9.75" customHeight="1">
      <c r="A458" s="805"/>
      <c r="B458" s="803" t="s">
        <v>1140</v>
      </c>
      <c r="C458" s="804">
        <v>9</v>
      </c>
      <c r="D458" s="804">
        <v>6</v>
      </c>
      <c r="E458" s="804">
        <v>3</v>
      </c>
    </row>
    <row r="459" spans="1:5" ht="9.75" customHeight="1">
      <c r="A459" s="805"/>
      <c r="B459" s="803" t="s">
        <v>1141</v>
      </c>
      <c r="C459" s="804">
        <v>15</v>
      </c>
      <c r="D459" s="804">
        <v>9</v>
      </c>
      <c r="E459" s="804">
        <v>6</v>
      </c>
    </row>
    <row r="460" spans="1:5" ht="9.75" customHeight="1">
      <c r="A460" s="805"/>
      <c r="B460" s="803" t="s">
        <v>1144</v>
      </c>
      <c r="C460" s="804">
        <v>12</v>
      </c>
      <c r="D460" s="804">
        <v>8</v>
      </c>
      <c r="E460" s="804">
        <v>4</v>
      </c>
    </row>
    <row r="461" spans="1:5" ht="9.75" customHeight="1">
      <c r="A461" s="805"/>
      <c r="B461" s="803" t="s">
        <v>1145</v>
      </c>
      <c r="C461" s="804">
        <v>0</v>
      </c>
      <c r="D461" s="804">
        <v>0</v>
      </c>
      <c r="E461" s="804">
        <v>0</v>
      </c>
    </row>
    <row r="462" spans="1:5" ht="11.45" customHeight="1">
      <c r="A462" s="805"/>
      <c r="B462" s="802"/>
      <c r="C462" s="801"/>
      <c r="D462" s="801"/>
      <c r="E462" s="801"/>
    </row>
    <row r="463" spans="1:5" ht="11.45" customHeight="1">
      <c r="A463" s="805"/>
      <c r="B463" s="802"/>
      <c r="C463" s="801"/>
      <c r="D463" s="801"/>
      <c r="E463" s="801"/>
    </row>
    <row r="464" spans="1:5" ht="9.75" customHeight="1">
      <c r="A464" s="806" t="s">
        <v>968</v>
      </c>
      <c r="B464" s="800"/>
      <c r="C464" s="796">
        <v>396</v>
      </c>
      <c r="D464" s="796">
        <v>269</v>
      </c>
      <c r="E464" s="796">
        <v>127</v>
      </c>
    </row>
    <row r="465" spans="1:5" ht="9.75" customHeight="1">
      <c r="A465" s="805"/>
      <c r="B465" s="802"/>
      <c r="C465" s="801"/>
      <c r="D465" s="801"/>
      <c r="E465" s="801"/>
    </row>
    <row r="466" spans="1:5" ht="9.75" customHeight="1">
      <c r="A466" s="805"/>
      <c r="B466" s="803" t="s">
        <v>1146</v>
      </c>
      <c r="C466" s="796">
        <v>19</v>
      </c>
      <c r="D466" s="796">
        <v>16</v>
      </c>
      <c r="E466" s="796">
        <v>3</v>
      </c>
    </row>
    <row r="467" spans="1:5" ht="9.75" customHeight="1">
      <c r="A467" s="805"/>
      <c r="B467" s="803" t="s">
        <v>2447</v>
      </c>
      <c r="C467" s="804">
        <v>20</v>
      </c>
      <c r="D467" s="804">
        <v>13</v>
      </c>
      <c r="E467" s="804">
        <v>7</v>
      </c>
    </row>
    <row r="468" spans="1:5" ht="9.75" customHeight="1">
      <c r="A468" s="805"/>
      <c r="B468" s="803" t="s">
        <v>1594</v>
      </c>
      <c r="C468" s="804">
        <v>21</v>
      </c>
      <c r="D468" s="804">
        <v>12</v>
      </c>
      <c r="E468" s="804">
        <v>9</v>
      </c>
    </row>
    <row r="469" spans="1:5" ht="9.75" customHeight="1">
      <c r="A469" s="805"/>
      <c r="B469" s="803" t="s">
        <v>2448</v>
      </c>
      <c r="C469" s="804">
        <v>20</v>
      </c>
      <c r="D469" s="804">
        <v>13</v>
      </c>
      <c r="E469" s="804">
        <v>7</v>
      </c>
    </row>
    <row r="470" spans="1:5" ht="9.75" customHeight="1">
      <c r="A470" s="805"/>
      <c r="B470" s="803" t="s">
        <v>2449</v>
      </c>
      <c r="C470" s="804">
        <v>21</v>
      </c>
      <c r="D470" s="804">
        <v>15</v>
      </c>
      <c r="E470" s="804">
        <v>6</v>
      </c>
    </row>
    <row r="471" spans="1:5" ht="9.75" customHeight="1">
      <c r="A471" s="805"/>
      <c r="B471" s="798"/>
      <c r="C471" s="801"/>
      <c r="D471" s="801"/>
      <c r="E471" s="801"/>
    </row>
    <row r="472" spans="1:5" ht="9.75" customHeight="1">
      <c r="A472" s="805"/>
      <c r="B472" s="798"/>
      <c r="C472" s="801"/>
      <c r="D472" s="801"/>
      <c r="E472" s="801"/>
    </row>
    <row r="473" spans="1:5" ht="9.75" customHeight="1">
      <c r="A473" s="805"/>
      <c r="B473" s="798"/>
      <c r="C473" s="801"/>
      <c r="D473" s="801"/>
      <c r="E473" s="801"/>
    </row>
    <row r="474" spans="1:5" ht="9.75" customHeight="1">
      <c r="A474" s="805"/>
      <c r="B474" s="816"/>
      <c r="C474" s="1303"/>
      <c r="D474" s="1303"/>
      <c r="E474" s="1304"/>
    </row>
    <row r="475" spans="1:5" s="810" customFormat="1" ht="9.75" customHeight="1">
      <c r="A475" s="805" t="s">
        <v>530</v>
      </c>
      <c r="B475" s="816"/>
    </row>
    <row r="476" spans="1:5" s="810" customFormat="1" ht="9.75" customHeight="1">
      <c r="A476" s="805" t="s">
        <v>2412</v>
      </c>
      <c r="B476" s="814"/>
    </row>
    <row r="477" spans="1:5" s="810" customFormat="1" ht="9.75" customHeight="1">
      <c r="A477" s="18" t="s">
        <v>2413</v>
      </c>
      <c r="B477" s="814"/>
    </row>
    <row r="478" spans="1:5" s="810" customFormat="1" ht="9.75" customHeight="1">
      <c r="A478" s="814"/>
      <c r="B478" s="816"/>
    </row>
    <row r="479" spans="1:5" s="810" customFormat="1" ht="9.75" customHeight="1">
      <c r="A479" s="797" t="s">
        <v>3078</v>
      </c>
      <c r="B479" s="809"/>
    </row>
    <row r="480" spans="1:5" ht="9.75" customHeight="1">
      <c r="A480" s="426"/>
      <c r="B480" s="815"/>
      <c r="C480" s="404" t="s">
        <v>1064</v>
      </c>
      <c r="D480" s="404"/>
      <c r="E480" s="404"/>
    </row>
    <row r="481" spans="1:5" ht="9.75" customHeight="1">
      <c r="A481" s="805"/>
      <c r="B481" s="798"/>
      <c r="C481" s="801"/>
      <c r="D481" s="801"/>
      <c r="E481" s="801"/>
    </row>
    <row r="482" spans="1:5" ht="9.75" customHeight="1">
      <c r="A482" s="805" t="s">
        <v>1600</v>
      </c>
      <c r="B482" s="802"/>
      <c r="C482" s="801"/>
      <c r="D482" s="801"/>
      <c r="E482" s="801"/>
    </row>
    <row r="483" spans="1:5" ht="9.75" customHeight="1">
      <c r="A483" s="805"/>
      <c r="B483" s="803" t="s">
        <v>1153</v>
      </c>
      <c r="C483" s="796">
        <v>21</v>
      </c>
      <c r="D483" s="796">
        <v>18</v>
      </c>
      <c r="E483" s="796">
        <v>3</v>
      </c>
    </row>
    <row r="484" spans="1:5" ht="9.75" customHeight="1">
      <c r="A484" s="805"/>
      <c r="B484" s="803" t="s">
        <v>2450</v>
      </c>
      <c r="C484" s="796">
        <v>14</v>
      </c>
      <c r="D484" s="796">
        <v>10</v>
      </c>
      <c r="E484" s="796">
        <v>4</v>
      </c>
    </row>
    <row r="485" spans="1:5" ht="9.75" customHeight="1">
      <c r="A485" s="805"/>
      <c r="B485" s="803" t="s">
        <v>1159</v>
      </c>
      <c r="C485" s="804">
        <v>20</v>
      </c>
      <c r="D485" s="804">
        <v>16</v>
      </c>
      <c r="E485" s="804">
        <v>4</v>
      </c>
    </row>
    <row r="486" spans="1:5" ht="9.75" customHeight="1">
      <c r="A486" s="805"/>
      <c r="B486" s="803" t="s">
        <v>2451</v>
      </c>
      <c r="C486" s="804">
        <v>10</v>
      </c>
      <c r="D486" s="804">
        <v>5</v>
      </c>
      <c r="E486" s="804">
        <v>5</v>
      </c>
    </row>
    <row r="487" spans="1:5" ht="9.75" customHeight="1">
      <c r="A487" s="805"/>
      <c r="B487" s="803" t="s">
        <v>2452</v>
      </c>
      <c r="C487" s="804">
        <v>20</v>
      </c>
      <c r="D487" s="804">
        <v>13</v>
      </c>
      <c r="E487" s="804">
        <v>7</v>
      </c>
    </row>
    <row r="488" spans="1:5" ht="9.75" customHeight="1">
      <c r="A488" s="805"/>
      <c r="B488" s="803" t="s">
        <v>2453</v>
      </c>
      <c r="C488" s="804">
        <v>20</v>
      </c>
      <c r="D488" s="804">
        <v>11</v>
      </c>
      <c r="E488" s="804">
        <v>9</v>
      </c>
    </row>
    <row r="489" spans="1:5" ht="9.75" customHeight="1">
      <c r="A489" s="805"/>
      <c r="B489" s="803" t="s">
        <v>2454</v>
      </c>
      <c r="C489" s="804">
        <v>26</v>
      </c>
      <c r="D489" s="804">
        <v>16</v>
      </c>
      <c r="E489" s="804">
        <v>10</v>
      </c>
    </row>
    <row r="490" spans="1:5" ht="9.75" customHeight="1">
      <c r="A490" s="805"/>
      <c r="B490" s="803" t="s">
        <v>1164</v>
      </c>
      <c r="C490" s="804">
        <v>18</v>
      </c>
      <c r="D490" s="804">
        <v>11</v>
      </c>
      <c r="E490" s="804">
        <v>7</v>
      </c>
    </row>
    <row r="491" spans="1:5" ht="9.75" customHeight="1">
      <c r="A491" s="805"/>
      <c r="B491" s="803" t="s">
        <v>1165</v>
      </c>
      <c r="C491" s="804">
        <v>20</v>
      </c>
      <c r="D491" s="804">
        <v>12</v>
      </c>
      <c r="E491" s="804">
        <v>8</v>
      </c>
    </row>
    <row r="492" spans="1:5" ht="9.75" customHeight="1">
      <c r="A492" s="805"/>
      <c r="B492" s="803" t="s">
        <v>2455</v>
      </c>
      <c r="C492" s="804">
        <v>14</v>
      </c>
      <c r="D492" s="804">
        <v>11</v>
      </c>
      <c r="E492" s="804">
        <v>3</v>
      </c>
    </row>
    <row r="493" spans="1:5" ht="9.75" customHeight="1">
      <c r="A493" s="805"/>
      <c r="B493" s="803" t="s">
        <v>2456</v>
      </c>
      <c r="C493" s="804">
        <v>20</v>
      </c>
      <c r="D493" s="804">
        <v>14</v>
      </c>
      <c r="E493" s="804">
        <v>6</v>
      </c>
    </row>
    <row r="494" spans="1:5" ht="9.75" customHeight="1">
      <c r="A494" s="805"/>
      <c r="B494" s="803" t="s">
        <v>2457</v>
      </c>
      <c r="C494" s="796">
        <v>20</v>
      </c>
      <c r="D494" s="796">
        <v>13</v>
      </c>
      <c r="E494" s="796">
        <v>7</v>
      </c>
    </row>
    <row r="495" spans="1:5" ht="9.75" customHeight="1">
      <c r="A495" s="805"/>
      <c r="B495" s="803" t="s">
        <v>3262</v>
      </c>
      <c r="C495" s="804">
        <v>10</v>
      </c>
      <c r="D495" s="804">
        <v>6</v>
      </c>
      <c r="E495" s="804">
        <v>4</v>
      </c>
    </row>
    <row r="496" spans="1:5" ht="9.75" customHeight="1">
      <c r="A496" s="805"/>
      <c r="B496" s="803" t="s">
        <v>2458</v>
      </c>
      <c r="C496" s="804">
        <v>0</v>
      </c>
      <c r="D496" s="804">
        <v>0</v>
      </c>
      <c r="E496" s="804">
        <v>0</v>
      </c>
    </row>
    <row r="497" spans="1:5" ht="9.75" customHeight="1">
      <c r="A497" s="805"/>
      <c r="B497" s="803" t="s">
        <v>1179</v>
      </c>
      <c r="C497" s="804"/>
      <c r="D497" s="804"/>
      <c r="E497" s="804"/>
    </row>
    <row r="498" spans="1:5" ht="9.75" customHeight="1">
      <c r="A498" s="805"/>
      <c r="B498" s="803" t="s">
        <v>1180</v>
      </c>
      <c r="C498" s="796">
        <v>17</v>
      </c>
      <c r="D498" s="796">
        <v>13</v>
      </c>
      <c r="E498" s="796">
        <v>4</v>
      </c>
    </row>
    <row r="499" spans="1:5" ht="9.75" customHeight="1">
      <c r="A499" s="805"/>
      <c r="B499" s="803" t="s">
        <v>3263</v>
      </c>
      <c r="C499" s="804">
        <v>3</v>
      </c>
      <c r="D499" s="804">
        <v>1</v>
      </c>
      <c r="E499" s="804">
        <v>2</v>
      </c>
    </row>
    <row r="500" spans="1:5" ht="9.75" customHeight="1">
      <c r="A500" s="805"/>
      <c r="B500" s="803" t="s">
        <v>2459</v>
      </c>
      <c r="C500" s="804">
        <v>12</v>
      </c>
      <c r="D500" s="804">
        <v>8</v>
      </c>
      <c r="E500" s="804">
        <v>4</v>
      </c>
    </row>
    <row r="501" spans="1:5" ht="9.75" customHeight="1">
      <c r="A501" s="805"/>
      <c r="B501" s="803" t="s">
        <v>1190</v>
      </c>
      <c r="C501" s="804">
        <v>18</v>
      </c>
      <c r="D501" s="804">
        <v>12</v>
      </c>
      <c r="E501" s="804">
        <v>6</v>
      </c>
    </row>
    <row r="502" spans="1:5" ht="9.75" customHeight="1">
      <c r="A502" s="805"/>
      <c r="B502" s="803" t="s">
        <v>2460</v>
      </c>
      <c r="C502" s="796">
        <v>12</v>
      </c>
      <c r="D502" s="796">
        <v>10</v>
      </c>
      <c r="E502" s="796">
        <v>2</v>
      </c>
    </row>
    <row r="503" spans="1:5" ht="11.45" customHeight="1">
      <c r="A503" s="805"/>
      <c r="B503" s="812"/>
      <c r="C503" s="804"/>
      <c r="D503" s="804"/>
      <c r="E503" s="804"/>
    </row>
    <row r="504" spans="1:5" ht="11.45" customHeight="1">
      <c r="A504" s="805"/>
      <c r="B504" s="802"/>
      <c r="C504" s="801"/>
      <c r="D504" s="801"/>
      <c r="E504" s="801"/>
    </row>
    <row r="505" spans="1:5" ht="9.75" customHeight="1">
      <c r="A505" s="806" t="s">
        <v>1013</v>
      </c>
      <c r="B505" s="800"/>
      <c r="C505" s="796">
        <v>167</v>
      </c>
      <c r="D505" s="796">
        <v>107</v>
      </c>
      <c r="E505" s="796">
        <v>60</v>
      </c>
    </row>
    <row r="506" spans="1:5" ht="9.75" customHeight="1">
      <c r="A506" s="805"/>
      <c r="B506" s="802"/>
      <c r="C506" s="796"/>
      <c r="D506" s="801"/>
      <c r="E506" s="801"/>
    </row>
    <row r="507" spans="1:5" ht="9.75" customHeight="1">
      <c r="A507" s="805"/>
      <c r="B507" s="812" t="s">
        <v>2461</v>
      </c>
      <c r="C507" s="801">
        <v>8</v>
      </c>
      <c r="D507" s="801">
        <v>3</v>
      </c>
      <c r="E507" s="801">
        <v>5</v>
      </c>
    </row>
    <row r="508" spans="1:5" ht="9.75" customHeight="1">
      <c r="A508" s="805"/>
      <c r="B508" s="803" t="s">
        <v>1195</v>
      </c>
      <c r="C508" s="804">
        <v>10</v>
      </c>
      <c r="D508" s="804">
        <v>6</v>
      </c>
      <c r="E508" s="804">
        <v>4</v>
      </c>
    </row>
    <row r="509" spans="1:5" ht="9.75" customHeight="1">
      <c r="A509" s="805"/>
      <c r="B509" s="803" t="s">
        <v>1196</v>
      </c>
      <c r="C509" s="804">
        <v>9</v>
      </c>
      <c r="D509" s="804">
        <v>6</v>
      </c>
      <c r="E509" s="804">
        <v>3</v>
      </c>
    </row>
    <row r="510" spans="1:5" ht="9.75" customHeight="1">
      <c r="A510" s="805"/>
      <c r="B510" s="803" t="s">
        <v>1197</v>
      </c>
      <c r="C510" s="796">
        <v>13</v>
      </c>
      <c r="D510" s="796">
        <v>6</v>
      </c>
      <c r="E510" s="796">
        <v>7</v>
      </c>
    </row>
    <row r="511" spans="1:5" ht="9.75" customHeight="1">
      <c r="A511" s="805"/>
      <c r="B511" s="803" t="s">
        <v>1201</v>
      </c>
      <c r="C511" s="804">
        <v>6</v>
      </c>
      <c r="D511" s="804">
        <v>3</v>
      </c>
      <c r="E511" s="804">
        <v>3</v>
      </c>
    </row>
    <row r="512" spans="1:5" ht="9.75" customHeight="1">
      <c r="A512" s="805"/>
      <c r="B512" s="803" t="s">
        <v>1202</v>
      </c>
      <c r="C512" s="804">
        <v>8</v>
      </c>
      <c r="D512" s="804">
        <v>5</v>
      </c>
      <c r="E512" s="804">
        <v>3</v>
      </c>
    </row>
    <row r="513" spans="1:5" ht="9.75" customHeight="1">
      <c r="A513" s="805"/>
      <c r="B513" s="812" t="s">
        <v>2462</v>
      </c>
      <c r="C513" s="804">
        <v>0</v>
      </c>
      <c r="D513" s="804">
        <v>0</v>
      </c>
      <c r="E513" s="804">
        <v>0</v>
      </c>
    </row>
    <row r="514" spans="1:5" ht="9.75" customHeight="1">
      <c r="A514" s="805"/>
      <c r="B514" s="803" t="s">
        <v>2463</v>
      </c>
      <c r="C514" s="804">
        <v>3</v>
      </c>
      <c r="D514" s="804">
        <v>1</v>
      </c>
      <c r="E514" s="804">
        <v>2</v>
      </c>
    </row>
    <row r="515" spans="1:5" ht="9.75" customHeight="1">
      <c r="A515" s="805"/>
      <c r="B515" s="803" t="s">
        <v>1207</v>
      </c>
      <c r="C515" s="804">
        <v>0</v>
      </c>
      <c r="D515" s="804">
        <v>0</v>
      </c>
      <c r="E515" s="804">
        <v>0</v>
      </c>
    </row>
    <row r="516" spans="1:5" ht="9.75" customHeight="1">
      <c r="A516" s="805"/>
      <c r="B516" s="803" t="s">
        <v>2464</v>
      </c>
      <c r="C516" s="804">
        <v>0</v>
      </c>
      <c r="D516" s="804">
        <v>0</v>
      </c>
      <c r="E516" s="804">
        <v>0</v>
      </c>
    </row>
    <row r="517" spans="1:5" ht="9.75" customHeight="1">
      <c r="A517" s="805"/>
      <c r="B517" s="803" t="s">
        <v>1210</v>
      </c>
      <c r="C517" s="804">
        <v>0</v>
      </c>
      <c r="D517" s="804">
        <v>0</v>
      </c>
      <c r="E517" s="804">
        <v>0</v>
      </c>
    </row>
    <row r="518" spans="1:5" ht="9.75" customHeight="1">
      <c r="A518" s="805"/>
      <c r="B518" s="803" t="s">
        <v>1212</v>
      </c>
      <c r="C518" s="804">
        <v>7</v>
      </c>
      <c r="D518" s="804">
        <v>3</v>
      </c>
      <c r="E518" s="804">
        <v>4</v>
      </c>
    </row>
    <row r="519" spans="1:5" ht="9.75" customHeight="1">
      <c r="A519" s="805"/>
      <c r="B519" s="803" t="s">
        <v>2465</v>
      </c>
      <c r="C519" s="804">
        <v>7</v>
      </c>
      <c r="D519" s="804">
        <v>6</v>
      </c>
      <c r="E519" s="804">
        <v>1</v>
      </c>
    </row>
    <row r="520" spans="1:5" ht="9.75" customHeight="1">
      <c r="A520" s="805"/>
      <c r="B520" s="803" t="s">
        <v>2466</v>
      </c>
      <c r="C520" s="804">
        <v>10</v>
      </c>
      <c r="D520" s="804">
        <v>5</v>
      </c>
      <c r="E520" s="804">
        <v>5</v>
      </c>
    </row>
    <row r="521" spans="1:5" ht="9.75" customHeight="1">
      <c r="A521" s="805"/>
      <c r="B521" s="803" t="s">
        <v>2467</v>
      </c>
      <c r="C521" s="804">
        <v>22</v>
      </c>
      <c r="D521" s="804">
        <v>15</v>
      </c>
      <c r="E521" s="804">
        <v>7</v>
      </c>
    </row>
    <row r="522" spans="1:5" ht="9.75" customHeight="1">
      <c r="A522" s="805"/>
      <c r="B522" s="803" t="s">
        <v>2468</v>
      </c>
      <c r="C522" s="804">
        <v>9</v>
      </c>
      <c r="D522" s="804">
        <v>7</v>
      </c>
      <c r="E522" s="804">
        <v>2</v>
      </c>
    </row>
    <row r="523" spans="1:5" ht="9.75" customHeight="1">
      <c r="A523" s="805"/>
      <c r="B523" s="803" t="s">
        <v>2469</v>
      </c>
      <c r="C523" s="804">
        <v>4</v>
      </c>
      <c r="D523" s="804">
        <v>4</v>
      </c>
      <c r="E523" s="804">
        <v>0</v>
      </c>
    </row>
    <row r="524" spans="1:5" ht="9.75" customHeight="1">
      <c r="A524" s="805"/>
      <c r="B524" s="803" t="s">
        <v>2470</v>
      </c>
      <c r="C524" s="804">
        <v>0</v>
      </c>
      <c r="D524" s="804">
        <v>0</v>
      </c>
      <c r="E524" s="804">
        <v>0</v>
      </c>
    </row>
    <row r="525" spans="1:5" ht="9.75" customHeight="1">
      <c r="A525" s="805"/>
      <c r="B525" s="803" t="s">
        <v>1224</v>
      </c>
      <c r="C525" s="804">
        <v>17</v>
      </c>
      <c r="D525" s="804">
        <v>12</v>
      </c>
      <c r="E525" s="804">
        <v>5</v>
      </c>
    </row>
    <row r="526" spans="1:5" ht="9.75" customHeight="1">
      <c r="A526" s="805"/>
      <c r="B526" s="803" t="s">
        <v>2471</v>
      </c>
      <c r="C526" s="804">
        <v>5</v>
      </c>
      <c r="D526" s="804">
        <v>4</v>
      </c>
      <c r="E526" s="804">
        <v>1</v>
      </c>
    </row>
    <row r="527" spans="1:5" ht="9.75" customHeight="1">
      <c r="A527" s="805"/>
      <c r="B527" s="803" t="s">
        <v>1227</v>
      </c>
      <c r="C527" s="804">
        <v>5</v>
      </c>
      <c r="D527" s="804">
        <v>4</v>
      </c>
      <c r="E527" s="804">
        <v>1</v>
      </c>
    </row>
    <row r="528" spans="1:5" ht="9.75" customHeight="1">
      <c r="A528" s="805"/>
      <c r="B528" s="803" t="s">
        <v>1228</v>
      </c>
      <c r="C528" s="804">
        <v>10</v>
      </c>
      <c r="D528" s="804">
        <v>7</v>
      </c>
      <c r="E528" s="804">
        <v>3</v>
      </c>
    </row>
    <row r="529" spans="1:5" ht="9.75" customHeight="1">
      <c r="A529" s="805"/>
      <c r="B529" s="803" t="s">
        <v>1229</v>
      </c>
      <c r="C529" s="804">
        <v>14</v>
      </c>
      <c r="D529" s="804">
        <v>10</v>
      </c>
      <c r="E529" s="804">
        <v>4</v>
      </c>
    </row>
    <row r="530" spans="1:5" ht="9.75" customHeight="1">
      <c r="A530" s="805"/>
      <c r="B530" s="816"/>
      <c r="C530" s="804"/>
      <c r="D530" s="804"/>
      <c r="E530" s="804"/>
    </row>
    <row r="531" spans="1:5" ht="9.75" customHeight="1">
      <c r="A531" s="805"/>
      <c r="B531" s="816"/>
      <c r="C531" s="804"/>
      <c r="D531" s="804"/>
      <c r="E531" s="804"/>
    </row>
    <row r="532" spans="1:5" ht="9.75" customHeight="1">
      <c r="A532" s="805"/>
      <c r="B532" s="798"/>
      <c r="C532" s="801"/>
      <c r="D532" s="801"/>
      <c r="E532" s="801"/>
    </row>
    <row r="533" spans="1:5" ht="9.75" customHeight="1">
      <c r="A533" s="805"/>
      <c r="B533" s="798"/>
      <c r="C533" s="801"/>
      <c r="D533" s="801"/>
      <c r="E533" s="801"/>
    </row>
    <row r="534" spans="1:5" ht="9.75" customHeight="1">
      <c r="A534" s="805"/>
      <c r="B534" s="798"/>
      <c r="C534" s="801"/>
      <c r="D534" s="801"/>
      <c r="E534" s="801"/>
    </row>
    <row r="535" spans="1:5" ht="9.75" customHeight="1">
      <c r="A535" s="805"/>
      <c r="B535" s="798"/>
      <c r="C535" s="801"/>
      <c r="D535" s="801"/>
      <c r="E535" s="801"/>
    </row>
    <row r="536" spans="1:5" ht="9.75" customHeight="1">
      <c r="A536" s="805"/>
      <c r="B536" s="798"/>
      <c r="C536" s="801"/>
      <c r="D536" s="801"/>
      <c r="E536" s="801"/>
    </row>
    <row r="537" spans="1:5" ht="9.75" customHeight="1">
      <c r="A537" s="805"/>
      <c r="B537" s="798"/>
      <c r="C537" s="801"/>
      <c r="D537" s="801"/>
      <c r="E537" s="801"/>
    </row>
    <row r="538" spans="1:5" ht="9.75" customHeight="1">
      <c r="A538" s="805"/>
      <c r="B538" s="798"/>
      <c r="C538" s="801"/>
      <c r="D538" s="801"/>
      <c r="E538" s="801"/>
    </row>
    <row r="539" spans="1:5" ht="9.75" customHeight="1">
      <c r="A539" s="805"/>
      <c r="B539" s="798"/>
      <c r="C539" s="801"/>
      <c r="D539" s="801"/>
      <c r="E539" s="801"/>
    </row>
    <row r="540" spans="1:5" ht="9.75" customHeight="1">
      <c r="A540" s="805"/>
      <c r="B540" s="798"/>
      <c r="C540" s="801"/>
      <c r="D540" s="801"/>
      <c r="E540" s="801"/>
    </row>
    <row r="541" spans="1:5" ht="9.75" customHeight="1">
      <c r="A541" s="805"/>
      <c r="B541" s="816"/>
      <c r="C541" s="1303"/>
      <c r="D541" s="1303"/>
      <c r="E541" s="1304"/>
    </row>
    <row r="542" spans="1:5" s="810" customFormat="1" ht="9.75" customHeight="1">
      <c r="A542" s="805" t="s">
        <v>530</v>
      </c>
      <c r="B542" s="816"/>
    </row>
    <row r="543" spans="1:5" s="810" customFormat="1" ht="9.75" customHeight="1">
      <c r="A543" s="805" t="s">
        <v>2412</v>
      </c>
      <c r="B543" s="814"/>
    </row>
    <row r="544" spans="1:5" s="810" customFormat="1" ht="9.75" customHeight="1">
      <c r="A544" s="18" t="s">
        <v>2413</v>
      </c>
      <c r="B544" s="814"/>
    </row>
    <row r="545" spans="1:5" s="810" customFormat="1" ht="9.75" customHeight="1">
      <c r="A545" s="814"/>
      <c r="B545" s="816"/>
    </row>
    <row r="546" spans="1:5" s="810" customFormat="1" ht="9.75" customHeight="1">
      <c r="A546" s="797" t="s">
        <v>3078</v>
      </c>
      <c r="B546" s="809"/>
    </row>
    <row r="547" spans="1:5" ht="9.75" customHeight="1">
      <c r="A547" s="426"/>
      <c r="B547" s="815"/>
      <c r="C547" s="404" t="s">
        <v>1064</v>
      </c>
      <c r="D547" s="404"/>
      <c r="E547" s="404"/>
    </row>
    <row r="548" spans="1:5" ht="9.75" customHeight="1">
      <c r="A548" s="805"/>
      <c r="B548" s="798"/>
      <c r="C548" s="801"/>
      <c r="D548" s="801"/>
      <c r="E548" s="801"/>
    </row>
    <row r="549" spans="1:5" ht="10.9" customHeight="1">
      <c r="A549" s="806" t="s">
        <v>2472</v>
      </c>
      <c r="B549" s="800"/>
      <c r="C549" s="796">
        <v>28</v>
      </c>
      <c r="D549" s="796">
        <v>17</v>
      </c>
      <c r="E549" s="796">
        <v>11</v>
      </c>
    </row>
    <row r="550" spans="1:5" ht="9.75" customHeight="1">
      <c r="A550" s="805"/>
      <c r="B550" s="802"/>
      <c r="C550" s="801"/>
      <c r="D550" s="801"/>
      <c r="E550" s="801"/>
    </row>
    <row r="551" spans="1:5" ht="9.75" customHeight="1">
      <c r="A551" s="805"/>
      <c r="B551" s="803" t="s">
        <v>1231</v>
      </c>
      <c r="C551" s="808" t="s">
        <v>2410</v>
      </c>
      <c r="D551" s="808" t="s">
        <v>2410</v>
      </c>
      <c r="E551" s="808" t="s">
        <v>2410</v>
      </c>
    </row>
    <row r="552" spans="1:5" ht="9.75" customHeight="1">
      <c r="A552" s="805"/>
      <c r="B552" s="803" t="s">
        <v>1232</v>
      </c>
      <c r="C552" s="808" t="s">
        <v>2410</v>
      </c>
      <c r="D552" s="808" t="s">
        <v>2410</v>
      </c>
      <c r="E552" s="808" t="s">
        <v>2410</v>
      </c>
    </row>
    <row r="553" spans="1:5" ht="9.75" customHeight="1">
      <c r="A553" s="805"/>
      <c r="B553" s="803" t="s">
        <v>871</v>
      </c>
      <c r="C553" s="808" t="s">
        <v>2410</v>
      </c>
      <c r="D553" s="808" t="s">
        <v>2410</v>
      </c>
      <c r="E553" s="808" t="s">
        <v>2410</v>
      </c>
    </row>
    <row r="554" spans="1:5" ht="9.75" customHeight="1">
      <c r="A554" s="805"/>
      <c r="B554" s="803" t="s">
        <v>1233</v>
      </c>
      <c r="C554" s="808" t="s">
        <v>2410</v>
      </c>
      <c r="D554" s="808" t="s">
        <v>2410</v>
      </c>
      <c r="E554" s="808" t="s">
        <v>2410</v>
      </c>
    </row>
    <row r="555" spans="1:5" ht="9.75" customHeight="1">
      <c r="A555" s="805"/>
      <c r="B555" s="803" t="s">
        <v>1234</v>
      </c>
      <c r="C555" s="804">
        <v>9</v>
      </c>
      <c r="D555" s="804">
        <v>2</v>
      </c>
      <c r="E555" s="804">
        <v>7</v>
      </c>
    </row>
    <row r="556" spans="1:5" ht="9.75" customHeight="1">
      <c r="A556" s="805"/>
      <c r="B556" s="803" t="s">
        <v>2473</v>
      </c>
      <c r="C556" s="804">
        <v>7</v>
      </c>
      <c r="D556" s="804">
        <v>5</v>
      </c>
      <c r="E556" s="804">
        <v>2</v>
      </c>
    </row>
    <row r="557" spans="1:5" ht="9.75" customHeight="1">
      <c r="A557" s="805"/>
      <c r="B557" s="803" t="s">
        <v>3264</v>
      </c>
      <c r="C557" s="804">
        <v>0</v>
      </c>
      <c r="D557" s="804">
        <v>0</v>
      </c>
      <c r="E557" s="804">
        <v>0</v>
      </c>
    </row>
    <row r="558" spans="1:5" ht="9.75" customHeight="1">
      <c r="A558" s="805"/>
      <c r="B558" s="802" t="s">
        <v>1236</v>
      </c>
      <c r="C558" s="801">
        <v>5</v>
      </c>
      <c r="D558" s="801">
        <v>5</v>
      </c>
      <c r="E558" s="801">
        <v>0</v>
      </c>
    </row>
    <row r="559" spans="1:5" ht="9.75" customHeight="1">
      <c r="A559" s="805"/>
      <c r="B559" s="803" t="s">
        <v>1237</v>
      </c>
      <c r="C559" s="804">
        <v>7</v>
      </c>
      <c r="D559" s="804">
        <v>5</v>
      </c>
      <c r="E559" s="804">
        <v>2</v>
      </c>
    </row>
    <row r="560" spans="1:5" ht="10.9" customHeight="1">
      <c r="A560" s="805"/>
      <c r="B560" s="803"/>
      <c r="C560" s="804"/>
      <c r="D560" s="804"/>
      <c r="E560" s="804"/>
    </row>
    <row r="561" spans="1:5" ht="10.9" customHeight="1">
      <c r="A561" s="805"/>
      <c r="B561" s="802"/>
      <c r="C561" s="801"/>
      <c r="D561" s="801"/>
      <c r="E561" s="801"/>
    </row>
    <row r="562" spans="1:5" ht="9.75" customHeight="1">
      <c r="A562" s="806" t="s">
        <v>1019</v>
      </c>
      <c r="B562" s="800"/>
      <c r="C562" s="796">
        <v>11</v>
      </c>
      <c r="D562" s="796">
        <v>9</v>
      </c>
      <c r="E562" s="796">
        <v>2</v>
      </c>
    </row>
    <row r="563" spans="1:5" ht="9.75" customHeight="1">
      <c r="A563" s="805"/>
      <c r="B563" s="802"/>
      <c r="C563" s="801"/>
      <c r="D563" s="801"/>
      <c r="E563" s="801"/>
    </row>
    <row r="564" spans="1:5" ht="9.75" customHeight="1">
      <c r="A564" s="805"/>
      <c r="B564" s="803" t="s">
        <v>1238</v>
      </c>
      <c r="C564" s="804">
        <v>0</v>
      </c>
      <c r="D564" s="804">
        <v>0</v>
      </c>
      <c r="E564" s="804">
        <v>0</v>
      </c>
    </row>
    <row r="565" spans="1:5" ht="9.75" customHeight="1">
      <c r="A565" s="805"/>
      <c r="B565" s="803" t="s">
        <v>1239</v>
      </c>
      <c r="C565" s="804">
        <v>0</v>
      </c>
      <c r="D565" s="804">
        <v>0</v>
      </c>
      <c r="E565" s="804">
        <v>0</v>
      </c>
    </row>
    <row r="566" spans="1:5" ht="9.75" customHeight="1">
      <c r="A566" s="805"/>
      <c r="B566" s="803" t="s">
        <v>2474</v>
      </c>
      <c r="C566" s="804">
        <v>11</v>
      </c>
      <c r="D566" s="804">
        <v>9</v>
      </c>
      <c r="E566" s="804">
        <v>2</v>
      </c>
    </row>
    <row r="567" spans="1:5" ht="11.45" customHeight="1">
      <c r="A567" s="805"/>
      <c r="B567" s="802"/>
      <c r="C567" s="801"/>
      <c r="D567" s="801"/>
      <c r="E567" s="801"/>
    </row>
    <row r="568" spans="1:5" ht="11.45" customHeight="1">
      <c r="A568" s="805"/>
      <c r="B568" s="802"/>
      <c r="C568" s="801"/>
      <c r="D568" s="801"/>
      <c r="E568" s="801"/>
    </row>
    <row r="569" spans="1:5" ht="9.75" customHeight="1">
      <c r="A569" s="806" t="s">
        <v>1021</v>
      </c>
      <c r="B569" s="800"/>
      <c r="C569" s="796">
        <v>81</v>
      </c>
      <c r="D569" s="796">
        <v>49</v>
      </c>
      <c r="E569" s="796">
        <v>32</v>
      </c>
    </row>
    <row r="570" spans="1:5" ht="9.75" customHeight="1">
      <c r="A570" s="805"/>
      <c r="B570" s="802"/>
      <c r="C570" s="801"/>
      <c r="D570" s="801"/>
      <c r="E570" s="801"/>
    </row>
    <row r="571" spans="1:5" ht="9.75" customHeight="1">
      <c r="A571" s="805"/>
      <c r="B571" s="803" t="s">
        <v>3265</v>
      </c>
      <c r="C571" s="804">
        <v>9</v>
      </c>
      <c r="D571" s="804">
        <v>3</v>
      </c>
      <c r="E571" s="804">
        <v>6</v>
      </c>
    </row>
    <row r="572" spans="1:5" ht="9.75" customHeight="1">
      <c r="A572" s="805"/>
      <c r="B572" s="803" t="s">
        <v>3266</v>
      </c>
      <c r="C572" s="804">
        <v>4</v>
      </c>
      <c r="D572" s="804">
        <v>4</v>
      </c>
      <c r="E572" s="804">
        <v>0</v>
      </c>
    </row>
    <row r="573" spans="1:5" ht="9.75" customHeight="1">
      <c r="A573" s="805"/>
      <c r="B573" s="803" t="s">
        <v>3267</v>
      </c>
      <c r="C573" s="804">
        <v>19</v>
      </c>
      <c r="D573" s="804">
        <v>10</v>
      </c>
      <c r="E573" s="804">
        <v>9</v>
      </c>
    </row>
    <row r="574" spans="1:5" ht="9.75" customHeight="1">
      <c r="A574" s="805"/>
      <c r="B574" s="803" t="s">
        <v>1248</v>
      </c>
      <c r="C574" s="804">
        <v>0</v>
      </c>
      <c r="D574" s="804">
        <v>0</v>
      </c>
      <c r="E574" s="804">
        <v>0</v>
      </c>
    </row>
    <row r="575" spans="1:5" ht="9.75" customHeight="1">
      <c r="A575" s="805"/>
      <c r="B575" s="803" t="s">
        <v>1250</v>
      </c>
      <c r="C575" s="804">
        <v>7</v>
      </c>
      <c r="D575" s="804">
        <v>4</v>
      </c>
      <c r="E575" s="804">
        <v>3</v>
      </c>
    </row>
    <row r="576" spans="1:5" ht="9.75" customHeight="1">
      <c r="A576" s="805"/>
      <c r="B576" s="803" t="s">
        <v>2475</v>
      </c>
      <c r="C576" s="804">
        <v>16</v>
      </c>
      <c r="D576" s="804">
        <v>9</v>
      </c>
      <c r="E576" s="804">
        <v>7</v>
      </c>
    </row>
    <row r="577" spans="1:5" ht="9.75" customHeight="1">
      <c r="A577" s="805"/>
      <c r="B577" s="803" t="s">
        <v>1255</v>
      </c>
      <c r="C577" s="804">
        <v>0</v>
      </c>
      <c r="D577" s="804">
        <v>0</v>
      </c>
      <c r="E577" s="804">
        <v>0</v>
      </c>
    </row>
    <row r="578" spans="1:5" ht="9.75" customHeight="1">
      <c r="A578" s="805"/>
      <c r="B578" s="803" t="s">
        <v>1256</v>
      </c>
      <c r="C578" s="804">
        <v>15</v>
      </c>
      <c r="D578" s="804">
        <v>14</v>
      </c>
      <c r="E578" s="804">
        <v>1</v>
      </c>
    </row>
    <row r="579" spans="1:5" ht="9.75" customHeight="1">
      <c r="A579" s="805"/>
      <c r="B579" s="803" t="s">
        <v>2476</v>
      </c>
      <c r="C579" s="804">
        <v>11</v>
      </c>
      <c r="D579" s="804">
        <v>5</v>
      </c>
      <c r="E579" s="804">
        <v>6</v>
      </c>
    </row>
    <row r="580" spans="1:5" ht="10.9" customHeight="1">
      <c r="A580" s="805"/>
      <c r="B580" s="1311"/>
      <c r="C580" s="804"/>
      <c r="D580" s="804"/>
      <c r="E580" s="804"/>
    </row>
    <row r="581" spans="1:5" ht="10.9" customHeight="1">
      <c r="A581" s="805"/>
      <c r="B581" s="803"/>
      <c r="C581" s="801"/>
      <c r="D581" s="801"/>
      <c r="E581" s="801"/>
    </row>
    <row r="582" spans="1:5" ht="9.75" customHeight="1">
      <c r="A582" s="806" t="s">
        <v>971</v>
      </c>
      <c r="B582" s="800"/>
      <c r="C582" s="796">
        <v>136</v>
      </c>
      <c r="D582" s="796">
        <v>104</v>
      </c>
      <c r="E582" s="796">
        <v>32</v>
      </c>
    </row>
    <row r="583" spans="1:5" ht="9.75" customHeight="1">
      <c r="A583" s="805"/>
      <c r="B583" s="802"/>
      <c r="C583" s="801"/>
      <c r="D583" s="801"/>
      <c r="E583" s="801"/>
    </row>
    <row r="584" spans="1:5" ht="9.75" customHeight="1">
      <c r="A584" s="805"/>
      <c r="B584" s="803" t="s">
        <v>2477</v>
      </c>
      <c r="C584" s="796">
        <v>6</v>
      </c>
      <c r="D584" s="796">
        <v>3</v>
      </c>
      <c r="E584" s="796">
        <v>3</v>
      </c>
    </row>
    <row r="585" spans="1:5" ht="9.75" customHeight="1">
      <c r="A585" s="805"/>
      <c r="B585" s="803" t="s">
        <v>1262</v>
      </c>
      <c r="C585" s="804">
        <v>10</v>
      </c>
      <c r="D585" s="804">
        <v>6</v>
      </c>
      <c r="E585" s="804">
        <v>4</v>
      </c>
    </row>
    <row r="586" spans="1:5" ht="9.75" customHeight="1">
      <c r="A586" s="805"/>
      <c r="B586" s="803" t="s">
        <v>2478</v>
      </c>
      <c r="C586" s="804">
        <v>8</v>
      </c>
      <c r="D586" s="804">
        <v>6</v>
      </c>
      <c r="E586" s="804">
        <v>2</v>
      </c>
    </row>
    <row r="587" spans="1:5" ht="9.75" customHeight="1">
      <c r="A587" s="805"/>
      <c r="B587" s="803" t="s">
        <v>1264</v>
      </c>
      <c r="C587" s="804">
        <v>8</v>
      </c>
      <c r="D587" s="804">
        <v>7</v>
      </c>
      <c r="E587" s="804">
        <v>1</v>
      </c>
    </row>
    <row r="588" spans="1:5" ht="9.75" customHeight="1">
      <c r="A588" s="805"/>
      <c r="B588" s="803" t="s">
        <v>1265</v>
      </c>
      <c r="C588" s="796">
        <v>9</v>
      </c>
      <c r="D588" s="796">
        <v>7</v>
      </c>
      <c r="E588" s="796">
        <v>2</v>
      </c>
    </row>
    <row r="589" spans="1:5" ht="9.75" customHeight="1">
      <c r="A589" s="805"/>
      <c r="B589" s="803" t="s">
        <v>1269</v>
      </c>
      <c r="C589" s="796">
        <v>10</v>
      </c>
      <c r="D589" s="796">
        <v>7</v>
      </c>
      <c r="E589" s="796">
        <v>3</v>
      </c>
    </row>
    <row r="590" spans="1:5" ht="9.75" customHeight="1">
      <c r="A590" s="805"/>
      <c r="B590" s="803" t="s">
        <v>1271</v>
      </c>
      <c r="C590" s="804"/>
      <c r="D590" s="804"/>
      <c r="E590" s="804"/>
    </row>
    <row r="591" spans="1:5" ht="9.75" customHeight="1">
      <c r="A591" s="805"/>
      <c r="B591" s="803" t="s">
        <v>1272</v>
      </c>
      <c r="C591" s="804">
        <v>16</v>
      </c>
      <c r="D591" s="804">
        <v>14</v>
      </c>
      <c r="E591" s="804">
        <v>2</v>
      </c>
    </row>
    <row r="592" spans="1:5" ht="9.75" customHeight="1">
      <c r="A592" s="805"/>
      <c r="B592" s="803" t="s">
        <v>1273</v>
      </c>
      <c r="C592" s="804">
        <v>12</v>
      </c>
      <c r="D592" s="804">
        <v>10</v>
      </c>
      <c r="E592" s="804">
        <v>2</v>
      </c>
    </row>
    <row r="593" spans="1:5" ht="9.75" customHeight="1">
      <c r="A593" s="805"/>
      <c r="B593" s="803" t="s">
        <v>2479</v>
      </c>
      <c r="C593" s="804">
        <v>6</v>
      </c>
      <c r="D593" s="804">
        <v>5</v>
      </c>
      <c r="E593" s="804">
        <v>1</v>
      </c>
    </row>
    <row r="594" spans="1:5" ht="9.75" customHeight="1">
      <c r="A594" s="805"/>
      <c r="B594" s="803" t="s">
        <v>2480</v>
      </c>
      <c r="C594" s="804">
        <v>6</v>
      </c>
      <c r="D594" s="804">
        <v>5</v>
      </c>
      <c r="E594" s="804">
        <v>1</v>
      </c>
    </row>
    <row r="595" spans="1:5" ht="9.75" customHeight="1">
      <c r="A595" s="805"/>
      <c r="B595" s="803" t="s">
        <v>1279</v>
      </c>
      <c r="C595" s="804"/>
      <c r="D595" s="804"/>
      <c r="E595" s="804"/>
    </row>
    <row r="596" spans="1:5" ht="9.75" customHeight="1">
      <c r="A596" s="805"/>
      <c r="B596" s="803" t="s">
        <v>1280</v>
      </c>
      <c r="C596" s="804">
        <v>10</v>
      </c>
      <c r="D596" s="804">
        <v>8</v>
      </c>
      <c r="E596" s="804">
        <v>2</v>
      </c>
    </row>
    <row r="597" spans="1:5" ht="9.75" customHeight="1">
      <c r="A597" s="805"/>
      <c r="B597" s="803" t="s">
        <v>3268</v>
      </c>
      <c r="C597" s="804">
        <v>7</v>
      </c>
      <c r="D597" s="804">
        <v>6</v>
      </c>
      <c r="E597" s="804">
        <v>1</v>
      </c>
    </row>
    <row r="598" spans="1:5" ht="9.75" customHeight="1">
      <c r="A598" s="805"/>
      <c r="B598" s="803" t="s">
        <v>1285</v>
      </c>
      <c r="C598" s="804">
        <v>17</v>
      </c>
      <c r="D598" s="804">
        <v>14</v>
      </c>
      <c r="E598" s="804">
        <v>3</v>
      </c>
    </row>
    <row r="599" spans="1:5" ht="9.75" customHeight="1">
      <c r="A599" s="805"/>
      <c r="B599" s="803" t="s">
        <v>1286</v>
      </c>
      <c r="C599" s="804">
        <v>11</v>
      </c>
      <c r="D599" s="804">
        <v>6</v>
      </c>
      <c r="E599" s="804">
        <v>5</v>
      </c>
    </row>
    <row r="600" spans="1:5" ht="9.75" customHeight="1">
      <c r="A600" s="805"/>
      <c r="B600" s="816"/>
      <c r="C600" s="804"/>
      <c r="D600" s="804"/>
      <c r="E600" s="804"/>
    </row>
    <row r="601" spans="1:5" ht="9.75" customHeight="1">
      <c r="A601" s="805"/>
      <c r="B601" s="816"/>
      <c r="C601" s="804"/>
      <c r="D601" s="804"/>
      <c r="E601" s="804"/>
    </row>
    <row r="602" spans="1:5" ht="9.75" customHeight="1">
      <c r="A602" s="805"/>
      <c r="B602" s="816"/>
      <c r="C602" s="804"/>
      <c r="D602" s="804"/>
      <c r="E602" s="804"/>
    </row>
    <row r="603" spans="1:5" ht="9.75" customHeight="1">
      <c r="A603" s="805"/>
      <c r="B603" s="816"/>
      <c r="C603" s="804"/>
      <c r="D603" s="804"/>
      <c r="E603" s="804"/>
    </row>
    <row r="604" spans="1:5" ht="9.75" customHeight="1">
      <c r="A604" s="805"/>
      <c r="B604" s="816"/>
      <c r="C604" s="804"/>
      <c r="D604" s="804"/>
      <c r="E604" s="804"/>
    </row>
    <row r="605" spans="1:5" s="810" customFormat="1" ht="9.75" customHeight="1">
      <c r="A605" s="805" t="s">
        <v>530</v>
      </c>
      <c r="B605" s="816"/>
    </row>
    <row r="606" spans="1:5" s="810" customFormat="1" ht="9.75" customHeight="1">
      <c r="A606" s="805" t="s">
        <v>2412</v>
      </c>
      <c r="B606" s="814"/>
    </row>
    <row r="607" spans="1:5" s="810" customFormat="1" ht="9.75" customHeight="1">
      <c r="A607" s="18" t="s">
        <v>2413</v>
      </c>
      <c r="B607" s="814"/>
    </row>
    <row r="608" spans="1:5" s="810" customFormat="1" ht="9.75" customHeight="1">
      <c r="A608" s="805" t="s">
        <v>2414</v>
      </c>
      <c r="B608" s="816"/>
    </row>
    <row r="609" spans="1:5" s="810" customFormat="1" ht="9.75" customHeight="1">
      <c r="A609" s="805" t="s">
        <v>2415</v>
      </c>
      <c r="B609" s="798"/>
    </row>
    <row r="610" spans="1:5" s="810" customFormat="1" ht="10.9" customHeight="1">
      <c r="A610" s="814" t="s">
        <v>2416</v>
      </c>
      <c r="B610" s="816"/>
    </row>
    <row r="611" spans="1:5" s="810" customFormat="1" ht="9.75" customHeight="1">
      <c r="A611" s="814" t="s">
        <v>2417</v>
      </c>
      <c r="B611" s="816"/>
    </row>
    <row r="612" spans="1:5" s="810" customFormat="1" ht="9.75" customHeight="1">
      <c r="A612" s="814"/>
      <c r="B612" s="816"/>
    </row>
    <row r="613" spans="1:5" s="810" customFormat="1" ht="9.75" customHeight="1">
      <c r="A613" s="797" t="s">
        <v>3078</v>
      </c>
      <c r="B613" s="809"/>
    </row>
    <row r="614" spans="1:5" ht="9.75" customHeight="1">
      <c r="A614" s="426"/>
      <c r="B614" s="815"/>
      <c r="C614" s="404" t="s">
        <v>1064</v>
      </c>
      <c r="D614" s="404"/>
      <c r="E614" s="404"/>
    </row>
    <row r="615" spans="1:5" ht="9.75" customHeight="1">
      <c r="A615" s="805"/>
      <c r="B615" s="798"/>
      <c r="C615" s="801"/>
      <c r="D615" s="801"/>
      <c r="E615" s="801"/>
    </row>
    <row r="616" spans="1:5" ht="9.75" customHeight="1">
      <c r="A616" s="806" t="s">
        <v>1287</v>
      </c>
      <c r="B616" s="803"/>
      <c r="C616" s="796">
        <v>4</v>
      </c>
      <c r="D616" s="796">
        <v>3</v>
      </c>
      <c r="E616" s="796">
        <v>1</v>
      </c>
    </row>
    <row r="617" spans="1:5" ht="9.75" customHeight="1">
      <c r="A617" s="805"/>
      <c r="B617" s="802"/>
      <c r="C617" s="801"/>
      <c r="D617" s="801"/>
      <c r="E617" s="801"/>
    </row>
    <row r="618" spans="1:5" ht="9.75" customHeight="1">
      <c r="A618" s="805"/>
      <c r="B618" s="803" t="s">
        <v>1288</v>
      </c>
      <c r="C618" s="804">
        <v>0</v>
      </c>
      <c r="D618" s="804">
        <v>0</v>
      </c>
      <c r="E618" s="804">
        <v>0</v>
      </c>
    </row>
    <row r="619" spans="1:5" ht="9.75" customHeight="1">
      <c r="A619" s="805"/>
      <c r="B619" s="803" t="s">
        <v>1290</v>
      </c>
      <c r="C619" s="804">
        <v>0</v>
      </c>
      <c r="D619" s="804">
        <v>0</v>
      </c>
      <c r="E619" s="804">
        <v>0</v>
      </c>
    </row>
    <row r="620" spans="1:5" ht="9.75" customHeight="1">
      <c r="A620" s="805"/>
      <c r="B620" s="803" t="s">
        <v>1291</v>
      </c>
      <c r="C620" s="804">
        <v>4</v>
      </c>
      <c r="D620" s="804">
        <v>3</v>
      </c>
      <c r="E620" s="804">
        <v>1</v>
      </c>
    </row>
    <row r="621" spans="1:5" ht="9.75" customHeight="1">
      <c r="A621" s="805"/>
      <c r="B621" s="802"/>
      <c r="C621" s="801"/>
      <c r="D621" s="801"/>
      <c r="E621" s="801"/>
    </row>
    <row r="622" spans="1:5" ht="9.75" customHeight="1">
      <c r="A622" s="805"/>
      <c r="B622" s="802"/>
      <c r="C622" s="801"/>
      <c r="D622" s="801"/>
      <c r="E622" s="801"/>
    </row>
    <row r="623" spans="1:5" ht="9.75" customHeight="1">
      <c r="A623" s="806" t="s">
        <v>1028</v>
      </c>
      <c r="B623" s="800"/>
      <c r="C623" s="796">
        <v>78</v>
      </c>
      <c r="D623" s="796">
        <v>49</v>
      </c>
      <c r="E623" s="796">
        <v>29</v>
      </c>
    </row>
    <row r="624" spans="1:5" ht="9.75" customHeight="1">
      <c r="A624" s="805"/>
      <c r="B624" s="802"/>
      <c r="C624" s="801"/>
      <c r="D624" s="801"/>
      <c r="E624" s="801"/>
    </row>
    <row r="625" spans="1:5" ht="9.75" customHeight="1">
      <c r="A625" s="805"/>
      <c r="B625" s="803" t="s">
        <v>1297</v>
      </c>
      <c r="C625" s="796">
        <v>7</v>
      </c>
      <c r="D625" s="796">
        <v>4</v>
      </c>
      <c r="E625" s="796">
        <v>3</v>
      </c>
    </row>
    <row r="626" spans="1:5" ht="9.75" customHeight="1">
      <c r="A626" s="805"/>
      <c r="B626" s="803" t="s">
        <v>1302</v>
      </c>
      <c r="C626" s="796">
        <v>6</v>
      </c>
      <c r="D626" s="796">
        <v>3</v>
      </c>
      <c r="E626" s="796">
        <v>3</v>
      </c>
    </row>
    <row r="627" spans="1:5" ht="9.75" customHeight="1">
      <c r="A627" s="805"/>
      <c r="B627" s="803" t="s">
        <v>1305</v>
      </c>
      <c r="C627" s="796">
        <v>7</v>
      </c>
      <c r="D627" s="796">
        <v>4</v>
      </c>
      <c r="E627" s="796">
        <v>3</v>
      </c>
    </row>
    <row r="628" spans="1:5" ht="9.75" customHeight="1">
      <c r="A628" s="805"/>
      <c r="B628" s="803" t="s">
        <v>1306</v>
      </c>
      <c r="C628" s="796">
        <v>6</v>
      </c>
      <c r="D628" s="796">
        <v>2</v>
      </c>
      <c r="E628" s="796">
        <v>4</v>
      </c>
    </row>
    <row r="629" spans="1:5" ht="9.75" customHeight="1">
      <c r="A629" s="805"/>
      <c r="B629" s="803" t="s">
        <v>1310</v>
      </c>
      <c r="C629" s="796">
        <v>7</v>
      </c>
      <c r="D629" s="796">
        <v>3</v>
      </c>
      <c r="E629" s="796">
        <v>4</v>
      </c>
    </row>
    <row r="630" spans="1:5" ht="9.75" customHeight="1">
      <c r="A630" s="805"/>
      <c r="B630" s="803" t="s">
        <v>1313</v>
      </c>
      <c r="C630" s="796">
        <v>7</v>
      </c>
      <c r="D630" s="796">
        <v>4</v>
      </c>
      <c r="E630" s="796">
        <v>3</v>
      </c>
    </row>
    <row r="631" spans="1:5" ht="9.75" customHeight="1">
      <c r="A631" s="805"/>
      <c r="B631" s="803" t="s">
        <v>1317</v>
      </c>
      <c r="C631" s="804">
        <v>7</v>
      </c>
      <c r="D631" s="804">
        <v>6</v>
      </c>
      <c r="E631" s="804">
        <v>1</v>
      </c>
    </row>
    <row r="632" spans="1:5" ht="9.75" customHeight="1">
      <c r="A632" s="805"/>
      <c r="B632" s="803" t="s">
        <v>1318</v>
      </c>
      <c r="C632" s="804">
        <v>0</v>
      </c>
      <c r="D632" s="804">
        <v>0</v>
      </c>
      <c r="E632" s="804">
        <v>0</v>
      </c>
    </row>
    <row r="633" spans="1:5" ht="9.75" customHeight="1">
      <c r="A633" s="805"/>
      <c r="B633" s="803" t="s">
        <v>3269</v>
      </c>
      <c r="C633" s="804">
        <v>6</v>
      </c>
      <c r="D633" s="804">
        <v>4</v>
      </c>
      <c r="E633" s="804">
        <v>2</v>
      </c>
    </row>
    <row r="634" spans="1:5" ht="9.75" customHeight="1">
      <c r="A634" s="805"/>
      <c r="B634" s="803" t="s">
        <v>1323</v>
      </c>
      <c r="C634" s="804">
        <v>3</v>
      </c>
      <c r="D634" s="804">
        <v>2</v>
      </c>
      <c r="E634" s="804">
        <v>1</v>
      </c>
    </row>
    <row r="635" spans="1:5" ht="9.75" customHeight="1">
      <c r="A635" s="805"/>
      <c r="B635" s="803" t="s">
        <v>1322</v>
      </c>
      <c r="C635" s="796">
        <v>0</v>
      </c>
      <c r="D635" s="796">
        <v>0</v>
      </c>
      <c r="E635" s="796">
        <v>0</v>
      </c>
    </row>
    <row r="636" spans="1:5" ht="9.75" customHeight="1">
      <c r="A636" s="805"/>
      <c r="B636" s="803" t="s">
        <v>2481</v>
      </c>
      <c r="C636" s="804">
        <v>11</v>
      </c>
      <c r="D636" s="804">
        <v>9</v>
      </c>
      <c r="E636" s="804">
        <v>2</v>
      </c>
    </row>
    <row r="637" spans="1:5" ht="9.75" customHeight="1">
      <c r="A637" s="805"/>
      <c r="B637" s="803" t="s">
        <v>1325</v>
      </c>
      <c r="C637" s="804">
        <v>6</v>
      </c>
      <c r="D637" s="804">
        <v>3</v>
      </c>
      <c r="E637" s="804">
        <v>3</v>
      </c>
    </row>
    <row r="638" spans="1:5" ht="9.75" customHeight="1">
      <c r="A638" s="805"/>
      <c r="B638" s="803" t="s">
        <v>2482</v>
      </c>
      <c r="C638" s="796">
        <v>5</v>
      </c>
      <c r="D638" s="796">
        <v>5</v>
      </c>
      <c r="E638" s="796">
        <v>0</v>
      </c>
    </row>
    <row r="639" spans="1:5" ht="9.75" customHeight="1">
      <c r="A639" s="805"/>
      <c r="B639" s="803"/>
      <c r="C639" s="804"/>
      <c r="D639" s="804"/>
      <c r="E639" s="804"/>
    </row>
    <row r="640" spans="1:5" ht="9.75" customHeight="1">
      <c r="A640" s="805"/>
      <c r="B640" s="802"/>
      <c r="C640" s="801"/>
      <c r="D640" s="801"/>
      <c r="E640" s="801"/>
    </row>
    <row r="641" spans="1:5" ht="9.75" customHeight="1">
      <c r="A641" s="806" t="s">
        <v>978</v>
      </c>
      <c r="B641" s="800"/>
      <c r="C641" s="796">
        <v>306</v>
      </c>
      <c r="D641" s="796">
        <v>206</v>
      </c>
      <c r="E641" s="796">
        <v>100</v>
      </c>
    </row>
    <row r="642" spans="1:5" ht="9.75" customHeight="1">
      <c r="A642" s="805"/>
      <c r="B642" s="802"/>
      <c r="C642" s="801"/>
      <c r="D642" s="796"/>
      <c r="E642" s="801"/>
    </row>
    <row r="643" spans="1:5" ht="9.75" customHeight="1">
      <c r="A643" s="805"/>
      <c r="B643" s="803" t="s">
        <v>1330</v>
      </c>
      <c r="C643" s="796">
        <v>8</v>
      </c>
      <c r="D643" s="796">
        <v>5</v>
      </c>
      <c r="E643" s="796">
        <v>3</v>
      </c>
    </row>
    <row r="644" spans="1:5" ht="9.75" customHeight="1">
      <c r="A644" s="805"/>
      <c r="B644" s="803" t="s">
        <v>910</v>
      </c>
      <c r="C644" s="796">
        <v>8</v>
      </c>
      <c r="D644" s="796">
        <v>4</v>
      </c>
      <c r="E644" s="796">
        <v>4</v>
      </c>
    </row>
    <row r="645" spans="1:5" ht="9.75" customHeight="1">
      <c r="A645" s="805"/>
      <c r="B645" s="803" t="s">
        <v>1334</v>
      </c>
      <c r="C645" s="804">
        <v>7</v>
      </c>
      <c r="D645" s="804">
        <v>4</v>
      </c>
      <c r="E645" s="804">
        <v>3</v>
      </c>
    </row>
    <row r="646" spans="1:5" ht="9.75" customHeight="1">
      <c r="A646" s="805"/>
      <c r="B646" s="803" t="s">
        <v>1336</v>
      </c>
      <c r="C646" s="804">
        <v>7</v>
      </c>
      <c r="D646" s="804">
        <v>2</v>
      </c>
      <c r="E646" s="804">
        <v>5</v>
      </c>
    </row>
    <row r="647" spans="1:5" ht="9.75" customHeight="1">
      <c r="A647" s="805"/>
      <c r="B647" s="803" t="s">
        <v>3160</v>
      </c>
      <c r="C647" s="804">
        <v>8</v>
      </c>
      <c r="D647" s="804">
        <v>4</v>
      </c>
      <c r="E647" s="804">
        <v>4</v>
      </c>
    </row>
    <row r="648" spans="1:5" ht="9.75" customHeight="1">
      <c r="A648" s="805"/>
      <c r="B648" s="803" t="s">
        <v>1340</v>
      </c>
      <c r="C648" s="804">
        <v>10</v>
      </c>
      <c r="D648" s="804">
        <v>6</v>
      </c>
      <c r="E648" s="804">
        <v>4</v>
      </c>
    </row>
    <row r="649" spans="1:5" ht="9.75" customHeight="1">
      <c r="A649" s="805"/>
      <c r="B649" s="803" t="s">
        <v>3161</v>
      </c>
      <c r="C649" s="804">
        <v>8</v>
      </c>
      <c r="D649" s="804">
        <v>4</v>
      </c>
      <c r="E649" s="804">
        <v>4</v>
      </c>
    </row>
    <row r="650" spans="1:5" ht="9.75" customHeight="1">
      <c r="A650" s="805"/>
      <c r="B650" s="803" t="s">
        <v>1342</v>
      </c>
      <c r="C650" s="804">
        <v>10</v>
      </c>
      <c r="D650" s="804">
        <v>5</v>
      </c>
      <c r="E650" s="804">
        <v>5</v>
      </c>
    </row>
    <row r="651" spans="1:5" ht="9.75" customHeight="1">
      <c r="A651" s="805"/>
      <c r="B651" s="803" t="s">
        <v>3162</v>
      </c>
      <c r="C651" s="796">
        <v>7</v>
      </c>
      <c r="D651" s="796">
        <v>4</v>
      </c>
      <c r="E651" s="796">
        <v>3</v>
      </c>
    </row>
    <row r="652" spans="1:5" ht="9.75" customHeight="1">
      <c r="A652" s="805"/>
      <c r="B652" s="803" t="s">
        <v>3270</v>
      </c>
      <c r="C652" s="804">
        <v>8</v>
      </c>
      <c r="D652" s="804">
        <v>4</v>
      </c>
      <c r="E652" s="804">
        <v>4</v>
      </c>
    </row>
    <row r="653" spans="1:5" ht="9.75" customHeight="1">
      <c r="A653" s="805"/>
      <c r="B653" s="803" t="s">
        <v>1351</v>
      </c>
      <c r="C653" s="804">
        <v>8</v>
      </c>
      <c r="D653" s="804">
        <v>4</v>
      </c>
      <c r="E653" s="804">
        <v>4</v>
      </c>
    </row>
    <row r="654" spans="1:5" ht="9.75" customHeight="1">
      <c r="A654" s="805"/>
      <c r="B654" s="803" t="s">
        <v>3163</v>
      </c>
      <c r="C654" s="804">
        <v>8</v>
      </c>
      <c r="D654" s="804">
        <v>4</v>
      </c>
      <c r="E654" s="804">
        <v>4</v>
      </c>
    </row>
    <row r="655" spans="1:5" ht="9.75" customHeight="1">
      <c r="A655" s="805"/>
      <c r="B655" s="803" t="s">
        <v>3217</v>
      </c>
      <c r="C655" s="804">
        <v>8</v>
      </c>
      <c r="D655" s="804">
        <v>4</v>
      </c>
      <c r="E655" s="804">
        <v>4</v>
      </c>
    </row>
    <row r="656" spans="1:5" ht="9.75" customHeight="1">
      <c r="A656" s="805"/>
      <c r="B656" s="803" t="s">
        <v>3165</v>
      </c>
      <c r="C656" s="804">
        <v>10</v>
      </c>
      <c r="D656" s="804">
        <v>6</v>
      </c>
      <c r="E656" s="804">
        <v>4</v>
      </c>
    </row>
    <row r="657" spans="1:5" ht="9.75" customHeight="1">
      <c r="A657" s="805"/>
      <c r="B657" s="1312" t="s">
        <v>3166</v>
      </c>
      <c r="C657" s="804">
        <v>8</v>
      </c>
      <c r="D657" s="804">
        <v>4</v>
      </c>
      <c r="E657" s="804">
        <v>4</v>
      </c>
    </row>
    <row r="658" spans="1:5" ht="9.75" customHeight="1">
      <c r="A658" s="805"/>
      <c r="B658" s="803" t="s">
        <v>1363</v>
      </c>
      <c r="C658" s="796">
        <v>10</v>
      </c>
      <c r="D658" s="796">
        <v>5</v>
      </c>
      <c r="E658" s="796">
        <v>5</v>
      </c>
    </row>
    <row r="659" spans="1:5" ht="9.75" customHeight="1">
      <c r="A659" s="805"/>
      <c r="B659" s="803" t="s">
        <v>1368</v>
      </c>
      <c r="C659" s="804">
        <v>7</v>
      </c>
      <c r="D659" s="804">
        <v>5</v>
      </c>
      <c r="E659" s="804">
        <v>2</v>
      </c>
    </row>
    <row r="660" spans="1:5" ht="9.75" customHeight="1">
      <c r="A660" s="805"/>
      <c r="B660" s="803" t="s">
        <v>1369</v>
      </c>
      <c r="C660" s="796">
        <v>20</v>
      </c>
      <c r="D660" s="796">
        <v>18</v>
      </c>
      <c r="E660" s="796">
        <v>2</v>
      </c>
    </row>
    <row r="661" spans="1:5" ht="9.75" customHeight="1">
      <c r="A661" s="805"/>
      <c r="B661" s="803" t="s">
        <v>3271</v>
      </c>
      <c r="C661" s="804">
        <v>10</v>
      </c>
      <c r="D661" s="804">
        <v>6</v>
      </c>
      <c r="E661" s="804">
        <v>4</v>
      </c>
    </row>
    <row r="662" spans="1:5" ht="9.75" customHeight="1">
      <c r="A662" s="805"/>
      <c r="B662" s="803" t="s">
        <v>3272</v>
      </c>
      <c r="C662" s="804">
        <v>9</v>
      </c>
      <c r="D662" s="804">
        <v>9</v>
      </c>
      <c r="E662" s="804">
        <v>0</v>
      </c>
    </row>
    <row r="663" spans="1:5" ht="9.75" customHeight="1">
      <c r="A663" s="805"/>
      <c r="B663" s="803" t="s">
        <v>2483</v>
      </c>
      <c r="C663" s="804">
        <v>0</v>
      </c>
      <c r="D663" s="804">
        <v>0</v>
      </c>
      <c r="E663" s="804">
        <v>0</v>
      </c>
    </row>
    <row r="664" spans="1:5" ht="9.75" customHeight="1">
      <c r="A664" s="805"/>
      <c r="B664" s="803" t="s">
        <v>3273</v>
      </c>
      <c r="C664" s="804">
        <v>42</v>
      </c>
      <c r="D664" s="804">
        <v>37</v>
      </c>
      <c r="E664" s="804">
        <v>5</v>
      </c>
    </row>
    <row r="665" spans="1:5" ht="9.75" customHeight="1">
      <c r="A665" s="805"/>
      <c r="B665" s="803" t="s">
        <v>1377</v>
      </c>
      <c r="C665" s="804">
        <v>7</v>
      </c>
      <c r="D665" s="804">
        <v>4</v>
      </c>
      <c r="E665" s="804">
        <v>3</v>
      </c>
    </row>
    <row r="666" spans="1:5" ht="9.75" customHeight="1">
      <c r="A666" s="805"/>
      <c r="B666" s="803" t="s">
        <v>3274</v>
      </c>
      <c r="C666" s="796">
        <v>17</v>
      </c>
      <c r="D666" s="796">
        <v>14</v>
      </c>
      <c r="E666" s="796">
        <v>3</v>
      </c>
    </row>
    <row r="667" spans="1:5" ht="9.75" customHeight="1">
      <c r="A667" s="805"/>
      <c r="B667" s="803" t="s">
        <v>2484</v>
      </c>
      <c r="C667" s="804">
        <v>4</v>
      </c>
      <c r="D667" s="804">
        <v>2</v>
      </c>
      <c r="E667" s="804">
        <v>2</v>
      </c>
    </row>
    <row r="668" spans="1:5" ht="9.75" customHeight="1">
      <c r="A668" s="805"/>
      <c r="B668" s="803" t="s">
        <v>3275</v>
      </c>
      <c r="C668" s="796">
        <v>5</v>
      </c>
      <c r="D668" s="796">
        <v>4</v>
      </c>
      <c r="E668" s="796">
        <v>1</v>
      </c>
    </row>
    <row r="669" spans="1:5" ht="9.75" customHeight="1">
      <c r="A669" s="805"/>
      <c r="B669" s="803" t="s">
        <v>3276</v>
      </c>
      <c r="C669" s="796">
        <v>0</v>
      </c>
      <c r="D669" s="796">
        <v>0</v>
      </c>
      <c r="E669" s="796">
        <v>0</v>
      </c>
    </row>
    <row r="670" spans="1:5" ht="9.75" customHeight="1">
      <c r="A670" s="805"/>
      <c r="B670" s="803" t="s">
        <v>3277</v>
      </c>
      <c r="C670" s="804">
        <v>13</v>
      </c>
      <c r="D670" s="804">
        <v>8</v>
      </c>
      <c r="E670" s="804">
        <v>5</v>
      </c>
    </row>
    <row r="671" spans="1:5" ht="9.75" customHeight="1">
      <c r="A671" s="805"/>
      <c r="B671" s="803" t="s">
        <v>1632</v>
      </c>
      <c r="C671" s="804">
        <v>0</v>
      </c>
      <c r="D671" s="804">
        <v>0</v>
      </c>
      <c r="E671" s="804">
        <v>0</v>
      </c>
    </row>
    <row r="672" spans="1:5" ht="9.75" customHeight="1">
      <c r="A672" s="805"/>
      <c r="B672" s="803" t="s">
        <v>1390</v>
      </c>
      <c r="C672" s="804">
        <v>8</v>
      </c>
      <c r="D672" s="804">
        <v>8</v>
      </c>
      <c r="E672" s="804">
        <v>0</v>
      </c>
    </row>
    <row r="673" spans="1:5" ht="9.75" customHeight="1">
      <c r="A673" s="805"/>
      <c r="B673" s="803" t="s">
        <v>1391</v>
      </c>
      <c r="C673" s="804">
        <v>4</v>
      </c>
      <c r="D673" s="804">
        <v>3</v>
      </c>
      <c r="E673" s="804">
        <v>1</v>
      </c>
    </row>
    <row r="674" spans="1:5" ht="9.75" customHeight="1">
      <c r="A674" s="805"/>
      <c r="B674" s="798"/>
      <c r="C674" s="801"/>
      <c r="D674" s="801"/>
      <c r="E674" s="801"/>
    </row>
    <row r="675" spans="1:5" ht="9.75" customHeight="1">
      <c r="A675" s="805"/>
      <c r="B675" s="798"/>
      <c r="C675" s="801"/>
      <c r="D675" s="801"/>
      <c r="E675" s="801"/>
    </row>
    <row r="676" spans="1:5" ht="9.75" customHeight="1">
      <c r="A676" s="805"/>
      <c r="B676" s="816"/>
      <c r="C676" s="1303"/>
      <c r="D676" s="1303"/>
      <c r="E676" s="1304"/>
    </row>
    <row r="677" spans="1:5" s="810" customFormat="1" ht="9.75" customHeight="1">
      <c r="A677" s="805" t="s">
        <v>530</v>
      </c>
      <c r="B677" s="816"/>
    </row>
    <row r="678" spans="1:5" s="810" customFormat="1" ht="9.75" customHeight="1">
      <c r="A678" s="805" t="s">
        <v>2412</v>
      </c>
      <c r="B678" s="814"/>
    </row>
    <row r="679" spans="1:5" s="810" customFormat="1" ht="9.75" customHeight="1">
      <c r="A679" s="18" t="s">
        <v>2413</v>
      </c>
      <c r="B679" s="814"/>
    </row>
    <row r="680" spans="1:5" s="810" customFormat="1" ht="9.75" customHeight="1">
      <c r="A680" s="814"/>
      <c r="B680" s="816"/>
    </row>
    <row r="681" spans="1:5" s="810" customFormat="1" ht="9.75" customHeight="1">
      <c r="A681" s="797" t="s">
        <v>3078</v>
      </c>
      <c r="B681" s="809"/>
    </row>
    <row r="682" spans="1:5" ht="9.75" customHeight="1">
      <c r="A682" s="426"/>
      <c r="B682" s="815"/>
      <c r="C682" s="404" t="s">
        <v>1064</v>
      </c>
      <c r="D682" s="404"/>
      <c r="E682" s="404"/>
    </row>
    <row r="683" spans="1:5" ht="9.75" customHeight="1">
      <c r="A683" s="805"/>
      <c r="B683" s="798"/>
      <c r="C683" s="801"/>
      <c r="D683" s="801"/>
      <c r="E683" s="801"/>
    </row>
    <row r="684" spans="1:5" ht="9.75" customHeight="1">
      <c r="A684" s="805" t="s">
        <v>1341</v>
      </c>
      <c r="B684" s="802"/>
      <c r="C684" s="801"/>
      <c r="D684" s="801"/>
      <c r="E684" s="801"/>
    </row>
    <row r="685" spans="1:5" ht="9.75" customHeight="1">
      <c r="A685" s="805"/>
      <c r="B685" s="803" t="s">
        <v>1402</v>
      </c>
      <c r="C685" s="804">
        <v>8</v>
      </c>
      <c r="D685" s="804">
        <v>6</v>
      </c>
      <c r="E685" s="804">
        <v>2</v>
      </c>
    </row>
    <row r="686" spans="1:5" ht="9.75" customHeight="1">
      <c r="A686" s="805"/>
      <c r="B686" s="803" t="s">
        <v>2485</v>
      </c>
      <c r="C686" s="804">
        <v>10</v>
      </c>
      <c r="D686" s="804">
        <v>7</v>
      </c>
      <c r="E686" s="804">
        <v>3</v>
      </c>
    </row>
    <row r="687" spans="1:5" ht="9.75" customHeight="1">
      <c r="A687" s="805"/>
      <c r="B687" s="803" t="s">
        <v>1404</v>
      </c>
      <c r="C687" s="804">
        <v>9</v>
      </c>
      <c r="D687" s="804">
        <v>6</v>
      </c>
      <c r="E687" s="804">
        <v>3</v>
      </c>
    </row>
    <row r="688" spans="1:5" ht="9.75" customHeight="1">
      <c r="A688" s="805"/>
      <c r="B688" s="802"/>
      <c r="C688" s="804"/>
      <c r="D688" s="804"/>
      <c r="E688" s="804"/>
    </row>
    <row r="689" spans="1:5" ht="9.75" customHeight="1">
      <c r="A689" s="805"/>
      <c r="B689" s="802"/>
      <c r="C689" s="804"/>
      <c r="D689" s="804"/>
      <c r="E689" s="804"/>
    </row>
    <row r="690" spans="1:5" ht="9.75" customHeight="1">
      <c r="A690" s="805" t="s">
        <v>96</v>
      </c>
      <c r="B690" s="800"/>
      <c r="C690" s="804">
        <v>90</v>
      </c>
      <c r="D690" s="804">
        <v>51</v>
      </c>
      <c r="E690" s="804">
        <v>39</v>
      </c>
    </row>
    <row r="691" spans="1:5" ht="9.75" customHeight="1">
      <c r="A691" s="805"/>
      <c r="B691" s="802"/>
      <c r="C691" s="804"/>
      <c r="D691" s="804"/>
      <c r="E691" s="804"/>
    </row>
    <row r="692" spans="1:5" ht="9.75" customHeight="1">
      <c r="A692" s="805"/>
      <c r="B692" s="803" t="s">
        <v>1406</v>
      </c>
      <c r="C692" s="1465">
        <v>10</v>
      </c>
      <c r="D692" s="1465">
        <v>4</v>
      </c>
      <c r="E692" s="1304">
        <v>6</v>
      </c>
    </row>
    <row r="693" spans="1:5" ht="9.75" customHeight="1">
      <c r="A693" s="805"/>
      <c r="B693" s="803" t="s">
        <v>1407</v>
      </c>
      <c r="C693" s="1465">
        <v>10</v>
      </c>
      <c r="D693" s="1465">
        <v>6</v>
      </c>
      <c r="E693" s="1304">
        <v>4</v>
      </c>
    </row>
    <row r="694" spans="1:5" ht="9.75" customHeight="1">
      <c r="A694" s="805"/>
      <c r="B694" s="803" t="s">
        <v>1411</v>
      </c>
      <c r="C694" s="1465">
        <v>10</v>
      </c>
      <c r="D694" s="1465">
        <v>5</v>
      </c>
      <c r="E694" s="1304">
        <v>5</v>
      </c>
    </row>
    <row r="695" spans="1:5" ht="9.75" customHeight="1">
      <c r="A695" s="805"/>
      <c r="B695" s="803" t="s">
        <v>2486</v>
      </c>
      <c r="C695" s="1465">
        <v>9</v>
      </c>
      <c r="D695" s="1465">
        <v>6</v>
      </c>
      <c r="E695" s="1304">
        <v>3</v>
      </c>
    </row>
    <row r="696" spans="1:5" ht="9.75" customHeight="1">
      <c r="A696" s="805"/>
      <c r="B696" s="803" t="s">
        <v>1416</v>
      </c>
      <c r="C696" s="1465">
        <v>10</v>
      </c>
      <c r="D696" s="1465">
        <v>3</v>
      </c>
      <c r="E696" s="1461">
        <v>7</v>
      </c>
    </row>
    <row r="697" spans="1:5" ht="9.75" customHeight="1">
      <c r="A697" s="805"/>
      <c r="B697" s="803" t="s">
        <v>1417</v>
      </c>
      <c r="C697" s="1465">
        <v>10</v>
      </c>
      <c r="D697" s="1465">
        <v>6</v>
      </c>
      <c r="E697" s="1304">
        <v>4</v>
      </c>
    </row>
    <row r="698" spans="1:5" ht="9.75" customHeight="1">
      <c r="A698" s="805"/>
      <c r="B698" s="803" t="s">
        <v>1421</v>
      </c>
      <c r="C698" s="1465">
        <v>10</v>
      </c>
      <c r="D698" s="1465">
        <v>8</v>
      </c>
      <c r="E698" s="1304">
        <v>2</v>
      </c>
    </row>
    <row r="699" spans="1:5" ht="9.75" customHeight="1">
      <c r="A699" s="805"/>
      <c r="B699" s="803" t="s">
        <v>3278</v>
      </c>
      <c r="C699" s="1465">
        <v>12</v>
      </c>
      <c r="D699" s="1465">
        <v>7</v>
      </c>
      <c r="E699" s="1304">
        <v>5</v>
      </c>
    </row>
    <row r="700" spans="1:5" ht="9.75" customHeight="1">
      <c r="B700" s="817" t="s">
        <v>2487</v>
      </c>
      <c r="C700" s="1465">
        <v>9</v>
      </c>
      <c r="D700" s="1465">
        <v>6</v>
      </c>
      <c r="E700" s="1304">
        <v>3</v>
      </c>
    </row>
    <row r="701" spans="1:5" ht="9.75" customHeight="1">
      <c r="B701" s="817"/>
      <c r="C701" s="804"/>
    </row>
    <row r="702" spans="1:5" ht="9.75" customHeight="1">
      <c r="A702" s="805"/>
      <c r="B702" s="802"/>
      <c r="C702" s="804"/>
      <c r="D702" s="804"/>
      <c r="E702" s="804"/>
    </row>
    <row r="703" spans="1:5" ht="9.75" customHeight="1">
      <c r="A703" s="805" t="s">
        <v>97</v>
      </c>
      <c r="B703" s="800"/>
      <c r="C703" s="796">
        <v>12</v>
      </c>
      <c r="D703" s="796">
        <v>7</v>
      </c>
      <c r="E703" s="796">
        <v>5</v>
      </c>
    </row>
    <row r="704" spans="1:5" ht="9.75" customHeight="1">
      <c r="A704" s="806"/>
      <c r="B704" s="802"/>
      <c r="C704" s="804"/>
      <c r="D704" s="804"/>
      <c r="E704" s="804"/>
    </row>
    <row r="705" spans="1:5" ht="9.75" customHeight="1">
      <c r="A705" s="805"/>
      <c r="B705" s="803" t="s">
        <v>2488</v>
      </c>
      <c r="C705" s="804">
        <v>12</v>
      </c>
      <c r="D705" s="804">
        <v>7</v>
      </c>
      <c r="E705" s="804">
        <v>5</v>
      </c>
    </row>
    <row r="706" spans="1:5" ht="9.75" customHeight="1">
      <c r="A706" s="805"/>
      <c r="B706" s="803" t="s">
        <v>1425</v>
      </c>
      <c r="C706" s="1302"/>
      <c r="D706" s="1302"/>
      <c r="E706" s="1302"/>
    </row>
    <row r="707" spans="1:5" ht="9.75" customHeight="1">
      <c r="A707" s="805"/>
      <c r="B707" s="803" t="s">
        <v>1426</v>
      </c>
      <c r="C707" s="804">
        <v>0</v>
      </c>
      <c r="D707" s="804">
        <v>0</v>
      </c>
      <c r="E707" s="804">
        <v>0</v>
      </c>
    </row>
    <row r="708" spans="1:5" ht="9.75" customHeight="1">
      <c r="A708" s="805"/>
      <c r="B708" s="802"/>
      <c r="C708" s="796"/>
      <c r="D708" s="796"/>
      <c r="E708" s="796"/>
    </row>
    <row r="709" spans="1:5" ht="9.75" customHeight="1">
      <c r="A709" s="805"/>
      <c r="B709" s="802"/>
      <c r="C709" s="804"/>
      <c r="D709" s="804"/>
      <c r="E709" s="804"/>
    </row>
    <row r="710" spans="1:5" ht="9.75" customHeight="1">
      <c r="A710" s="806" t="s">
        <v>1048</v>
      </c>
      <c r="B710" s="802"/>
      <c r="C710" s="804">
        <v>56</v>
      </c>
      <c r="D710" s="804">
        <v>34</v>
      </c>
      <c r="E710" s="804">
        <v>22</v>
      </c>
    </row>
    <row r="711" spans="1:5" ht="9.75" customHeight="1">
      <c r="A711" s="806"/>
      <c r="B711" s="802"/>
      <c r="C711" s="804"/>
      <c r="D711" s="804"/>
      <c r="E711" s="804"/>
    </row>
    <row r="712" spans="1:5" ht="9.75" customHeight="1">
      <c r="A712" s="805"/>
      <c r="B712" s="803" t="s">
        <v>1427</v>
      </c>
      <c r="C712" s="804"/>
      <c r="D712" s="804"/>
      <c r="E712" s="804"/>
    </row>
    <row r="713" spans="1:5" ht="9.75" customHeight="1">
      <c r="A713" s="805"/>
      <c r="B713" s="803" t="s">
        <v>1428</v>
      </c>
      <c r="C713" s="1465">
        <v>7</v>
      </c>
      <c r="D713" s="1465">
        <v>4</v>
      </c>
      <c r="E713" s="1461">
        <v>3</v>
      </c>
    </row>
    <row r="714" spans="1:5" ht="9.75" customHeight="1">
      <c r="A714" s="805"/>
      <c r="B714" s="803" t="s">
        <v>1429</v>
      </c>
      <c r="C714" s="1465"/>
      <c r="D714" s="1465"/>
      <c r="E714" s="1304"/>
    </row>
    <row r="715" spans="1:5" ht="9.75" customHeight="1">
      <c r="A715" s="805"/>
      <c r="B715" s="803" t="s">
        <v>1428</v>
      </c>
      <c r="C715" s="1465">
        <v>7</v>
      </c>
      <c r="D715" s="1465">
        <v>5</v>
      </c>
      <c r="E715" s="1304">
        <v>2</v>
      </c>
    </row>
    <row r="716" spans="1:5" ht="9.75" customHeight="1">
      <c r="A716" s="805"/>
      <c r="B716" s="803" t="s">
        <v>1430</v>
      </c>
      <c r="C716" s="1465"/>
      <c r="D716" s="1465"/>
      <c r="E716" s="1304"/>
    </row>
    <row r="717" spans="1:5" ht="9.75" customHeight="1">
      <c r="A717" s="805"/>
      <c r="B717" s="803" t="s">
        <v>1428</v>
      </c>
      <c r="C717" s="1465">
        <v>7</v>
      </c>
      <c r="D717" s="1465">
        <v>4</v>
      </c>
      <c r="E717" s="1304">
        <v>3</v>
      </c>
    </row>
    <row r="718" spans="1:5" ht="9.75" customHeight="1">
      <c r="A718" s="805"/>
      <c r="B718" s="803" t="s">
        <v>1431</v>
      </c>
      <c r="C718" s="1465">
        <v>7</v>
      </c>
      <c r="D718" s="1465">
        <v>4</v>
      </c>
      <c r="E718" s="1304">
        <v>3</v>
      </c>
    </row>
    <row r="719" spans="1:5" ht="9.75" customHeight="1">
      <c r="A719" s="805"/>
      <c r="B719" s="803" t="s">
        <v>1434</v>
      </c>
      <c r="C719" s="1465"/>
      <c r="D719" s="1465"/>
      <c r="E719" s="1304"/>
    </row>
    <row r="720" spans="1:5" ht="9.75" customHeight="1">
      <c r="A720" s="805"/>
      <c r="B720" s="803" t="s">
        <v>1428</v>
      </c>
      <c r="C720" s="1465">
        <v>7</v>
      </c>
      <c r="D720" s="1465">
        <v>4</v>
      </c>
      <c r="E720" s="1304">
        <v>3</v>
      </c>
    </row>
    <row r="721" spans="1:5" ht="9.75" customHeight="1">
      <c r="A721" s="805"/>
      <c r="B721" s="803" t="s">
        <v>1438</v>
      </c>
      <c r="C721" s="1465">
        <v>5</v>
      </c>
      <c r="D721" s="1465">
        <v>4</v>
      </c>
      <c r="E721" s="1304">
        <v>1</v>
      </c>
    </row>
    <row r="722" spans="1:5" ht="9.75" customHeight="1">
      <c r="A722" s="805"/>
      <c r="B722" s="803" t="s">
        <v>1439</v>
      </c>
      <c r="C722" s="1465">
        <v>7</v>
      </c>
      <c r="D722" s="1465">
        <v>6</v>
      </c>
      <c r="E722" s="1304">
        <v>1</v>
      </c>
    </row>
    <row r="723" spans="1:5" ht="9.75" customHeight="1">
      <c r="A723" s="805"/>
      <c r="B723" s="803" t="s">
        <v>1442</v>
      </c>
      <c r="C723" s="1465">
        <v>9</v>
      </c>
      <c r="D723" s="1465">
        <v>3</v>
      </c>
      <c r="E723" s="1304">
        <v>6</v>
      </c>
    </row>
    <row r="724" spans="1:5" ht="9.75" customHeight="1">
      <c r="A724" s="805"/>
      <c r="B724" s="1466"/>
      <c r="C724" s="804"/>
      <c r="D724" s="804"/>
      <c r="E724" s="804"/>
    </row>
    <row r="725" spans="1:5" ht="9.75" customHeight="1">
      <c r="A725" s="805"/>
      <c r="B725" s="802"/>
      <c r="C725" s="796"/>
      <c r="D725" s="796"/>
      <c r="E725" s="796"/>
    </row>
    <row r="726" spans="1:5" ht="9.75" customHeight="1">
      <c r="A726" s="806" t="s">
        <v>1443</v>
      </c>
      <c r="B726" s="786"/>
      <c r="C726" s="804">
        <v>20</v>
      </c>
      <c r="D726" s="804">
        <v>12</v>
      </c>
      <c r="E726" s="804">
        <v>8</v>
      </c>
    </row>
    <row r="727" spans="1:5" ht="9.75" customHeight="1">
      <c r="A727" s="805"/>
      <c r="B727" s="800"/>
      <c r="C727" s="804"/>
      <c r="D727" s="804"/>
      <c r="E727" s="804"/>
    </row>
    <row r="728" spans="1:5" ht="9.75" customHeight="1">
      <c r="A728" s="818"/>
      <c r="B728" s="803" t="s">
        <v>1641</v>
      </c>
      <c r="C728" s="1465">
        <v>5</v>
      </c>
      <c r="D728" s="1465">
        <v>3</v>
      </c>
      <c r="E728" s="1460">
        <v>2</v>
      </c>
    </row>
    <row r="729" spans="1:5" ht="9.75" customHeight="1">
      <c r="A729" s="805"/>
      <c r="B729" s="803" t="s">
        <v>1448</v>
      </c>
      <c r="C729" s="1465">
        <v>5</v>
      </c>
      <c r="D729" s="1465">
        <v>3</v>
      </c>
      <c r="E729" s="1460">
        <v>2</v>
      </c>
    </row>
    <row r="730" spans="1:5" ht="9.75" customHeight="1">
      <c r="A730" s="805"/>
      <c r="B730" s="803" t="s">
        <v>1451</v>
      </c>
      <c r="C730" s="1465">
        <v>5</v>
      </c>
      <c r="D730" s="1465">
        <v>2</v>
      </c>
      <c r="E730" s="1460">
        <v>3</v>
      </c>
    </row>
    <row r="731" spans="1:5" ht="9.75" customHeight="1">
      <c r="A731" s="805"/>
      <c r="B731" s="803" t="s">
        <v>1454</v>
      </c>
      <c r="C731" s="1465">
        <v>5</v>
      </c>
      <c r="D731" s="1465">
        <v>4</v>
      </c>
      <c r="E731" s="1460">
        <v>1</v>
      </c>
    </row>
    <row r="732" spans="1:5" ht="9.75" customHeight="1">
      <c r="A732" s="805"/>
      <c r="B732" s="802"/>
      <c r="C732" s="804"/>
      <c r="D732" s="804"/>
      <c r="E732" s="804"/>
    </row>
    <row r="733" spans="1:5" ht="9.75" customHeight="1">
      <c r="B733" s="817"/>
    </row>
    <row r="734" spans="1:5" ht="9.75" customHeight="1">
      <c r="A734" s="806" t="s">
        <v>1058</v>
      </c>
      <c r="B734" s="802"/>
      <c r="C734" s="796">
        <v>34</v>
      </c>
      <c r="D734" s="796">
        <v>23</v>
      </c>
      <c r="E734" s="796">
        <v>11</v>
      </c>
    </row>
    <row r="735" spans="1:5" ht="9.75" customHeight="1">
      <c r="A735" s="805"/>
      <c r="B735" s="800"/>
      <c r="C735" s="801"/>
      <c r="D735" s="801"/>
      <c r="E735" s="801"/>
    </row>
    <row r="736" spans="1:5" ht="9.75" customHeight="1">
      <c r="A736" s="805"/>
      <c r="B736" s="803" t="s">
        <v>2489</v>
      </c>
      <c r="C736" s="801">
        <v>5</v>
      </c>
      <c r="D736" s="801">
        <v>3</v>
      </c>
      <c r="E736" s="801">
        <v>2</v>
      </c>
    </row>
    <row r="737" spans="1:5" ht="9.75" customHeight="1">
      <c r="A737" s="805"/>
      <c r="B737" s="803" t="s">
        <v>1456</v>
      </c>
      <c r="C737" s="801">
        <v>5</v>
      </c>
      <c r="D737" s="801">
        <v>3</v>
      </c>
      <c r="E737" s="801">
        <v>2</v>
      </c>
    </row>
    <row r="738" spans="1:5" ht="9.75" customHeight="1">
      <c r="A738" s="805"/>
      <c r="B738" s="803" t="s">
        <v>955</v>
      </c>
      <c r="C738" s="804">
        <v>5</v>
      </c>
      <c r="D738" s="804">
        <v>2</v>
      </c>
      <c r="E738" s="804">
        <v>3</v>
      </c>
    </row>
    <row r="739" spans="1:5" ht="9.75" customHeight="1">
      <c r="A739" s="805"/>
      <c r="B739" s="803" t="s">
        <v>1457</v>
      </c>
      <c r="C739" s="804">
        <v>5</v>
      </c>
      <c r="D739" s="804">
        <v>3</v>
      </c>
      <c r="E739" s="804">
        <v>2</v>
      </c>
    </row>
    <row r="740" spans="1:5" ht="9.75" customHeight="1">
      <c r="A740" s="805"/>
      <c r="B740" s="803" t="s">
        <v>1458</v>
      </c>
      <c r="C740" s="804">
        <v>9</v>
      </c>
      <c r="D740" s="804">
        <v>8</v>
      </c>
      <c r="E740" s="804">
        <v>1</v>
      </c>
    </row>
    <row r="741" spans="1:5" ht="9.75" customHeight="1">
      <c r="A741" s="805"/>
      <c r="B741" s="803" t="s">
        <v>2490</v>
      </c>
      <c r="C741" s="804">
        <v>5</v>
      </c>
      <c r="D741" s="804">
        <v>4</v>
      </c>
      <c r="E741" s="804">
        <v>1</v>
      </c>
    </row>
    <row r="742" spans="1:5" ht="9.75" customHeight="1">
      <c r="A742" s="805"/>
      <c r="B742" s="803" t="s">
        <v>1460</v>
      </c>
      <c r="C742" s="804">
        <v>0</v>
      </c>
      <c r="D742" s="804">
        <v>0</v>
      </c>
      <c r="E742" s="804">
        <v>0</v>
      </c>
    </row>
    <row r="743" spans="1:5" ht="9.75" customHeight="1">
      <c r="A743" s="805"/>
      <c r="B743" s="816"/>
      <c r="C743" s="804"/>
      <c r="D743" s="804"/>
      <c r="E743" s="804"/>
    </row>
    <row r="744" spans="1:5" ht="9.75" customHeight="1">
      <c r="A744" s="805"/>
      <c r="B744" s="798"/>
      <c r="C744" s="804"/>
      <c r="D744" s="804"/>
      <c r="E744" s="804"/>
    </row>
    <row r="745" spans="1:5" s="810" customFormat="1" ht="9.75" customHeight="1">
      <c r="A745" s="805" t="s">
        <v>530</v>
      </c>
      <c r="B745" s="816"/>
    </row>
    <row r="746" spans="1:5" s="810" customFormat="1" ht="9.75" customHeight="1">
      <c r="A746" s="805" t="s">
        <v>2412</v>
      </c>
      <c r="B746" s="814"/>
    </row>
    <row r="747" spans="1:5" s="810" customFormat="1" ht="9.75" customHeight="1">
      <c r="A747" s="18" t="s">
        <v>2413</v>
      </c>
      <c r="B747" s="814"/>
    </row>
    <row r="748" spans="1:5" s="810" customFormat="1" ht="9.75" customHeight="1">
      <c r="A748" s="814"/>
      <c r="B748" s="816"/>
    </row>
    <row r="749" spans="1:5" s="810" customFormat="1" ht="9.75" customHeight="1">
      <c r="A749" s="797" t="s">
        <v>3078</v>
      </c>
      <c r="B749" s="809"/>
    </row>
    <row r="750" spans="1:5" ht="9.75" customHeight="1">
      <c r="A750" s="426"/>
      <c r="B750" s="815"/>
      <c r="C750" s="404" t="s">
        <v>1064</v>
      </c>
      <c r="D750" s="404"/>
      <c r="E750" s="404"/>
    </row>
    <row r="751" spans="1:5" ht="9.75" customHeight="1">
      <c r="A751" s="805"/>
      <c r="B751" s="798"/>
      <c r="C751" s="801"/>
      <c r="D751" s="801"/>
      <c r="E751" s="801"/>
    </row>
    <row r="752" spans="1:5" ht="9.75" customHeight="1">
      <c r="A752" s="806" t="s">
        <v>1061</v>
      </c>
      <c r="B752" s="802"/>
      <c r="C752" s="804">
        <v>65</v>
      </c>
      <c r="D752" s="804">
        <v>46</v>
      </c>
      <c r="E752" s="804">
        <v>19</v>
      </c>
    </row>
    <row r="753" spans="1:5" ht="9.75" customHeight="1">
      <c r="A753" s="805"/>
      <c r="B753" s="800"/>
      <c r="C753" s="804"/>
      <c r="D753" s="804"/>
      <c r="E753" s="804"/>
    </row>
    <row r="754" spans="1:5" ht="9.75" customHeight="1">
      <c r="A754" s="805"/>
      <c r="B754" s="803" t="s">
        <v>1461</v>
      </c>
      <c r="C754" s="804">
        <v>8</v>
      </c>
      <c r="D754" s="804">
        <v>5</v>
      </c>
      <c r="E754" s="804">
        <v>3</v>
      </c>
    </row>
    <row r="755" spans="1:5" ht="9.75" customHeight="1">
      <c r="A755" s="805"/>
      <c r="B755" s="803" t="s">
        <v>1462</v>
      </c>
      <c r="C755" s="804">
        <v>13</v>
      </c>
      <c r="D755" s="804">
        <v>11</v>
      </c>
      <c r="E755" s="804">
        <v>2</v>
      </c>
    </row>
    <row r="756" spans="1:5" ht="9.75" customHeight="1">
      <c r="A756" s="805"/>
      <c r="B756" s="803" t="s">
        <v>1465</v>
      </c>
      <c r="C756" s="804">
        <v>8</v>
      </c>
      <c r="D756" s="804">
        <v>5</v>
      </c>
      <c r="E756" s="804">
        <v>3</v>
      </c>
    </row>
    <row r="757" spans="1:5" ht="9.75" customHeight="1">
      <c r="A757" s="805"/>
      <c r="B757" s="803" t="s">
        <v>1466</v>
      </c>
      <c r="C757" s="804">
        <v>17</v>
      </c>
      <c r="D757" s="804">
        <v>12</v>
      </c>
      <c r="E757" s="804">
        <v>5</v>
      </c>
    </row>
    <row r="758" spans="1:5" ht="9.75" customHeight="1">
      <c r="A758" s="805"/>
      <c r="B758" s="803" t="s">
        <v>1467</v>
      </c>
      <c r="C758" s="801">
        <v>8</v>
      </c>
      <c r="D758" s="801">
        <v>4</v>
      </c>
      <c r="E758" s="801">
        <v>4</v>
      </c>
    </row>
    <row r="759" spans="1:5" ht="9.75" customHeight="1">
      <c r="A759" s="805"/>
      <c r="B759" s="1312" t="s">
        <v>3279</v>
      </c>
      <c r="C759" s="801">
        <v>0</v>
      </c>
      <c r="D759" s="801">
        <v>0</v>
      </c>
      <c r="E759" s="801">
        <v>0</v>
      </c>
    </row>
    <row r="760" spans="1:5" ht="9.75" customHeight="1">
      <c r="A760" s="805"/>
      <c r="B760" s="803" t="s">
        <v>2491</v>
      </c>
      <c r="C760" s="801">
        <v>11</v>
      </c>
      <c r="D760" s="801">
        <v>9</v>
      </c>
      <c r="E760" s="801">
        <v>2</v>
      </c>
    </row>
    <row r="761" spans="1:5" ht="9.75" customHeight="1">
      <c r="A761" s="805"/>
      <c r="B761" s="807"/>
      <c r="C761" s="796"/>
      <c r="D761" s="796"/>
      <c r="E761" s="796"/>
    </row>
    <row r="762" spans="1:5" ht="9.75" customHeight="1">
      <c r="A762" s="805"/>
      <c r="B762" s="813" t="s">
        <v>2492</v>
      </c>
      <c r="C762" s="801">
        <v>1835</v>
      </c>
      <c r="D762" s="801">
        <v>1198</v>
      </c>
      <c r="E762" s="801">
        <v>637</v>
      </c>
    </row>
    <row r="763" spans="1:5" ht="9.75" customHeight="1">
      <c r="A763" s="805"/>
      <c r="B763" s="798"/>
      <c r="C763" s="804"/>
      <c r="D763" s="804"/>
      <c r="E763" s="804"/>
    </row>
    <row r="764" spans="1:5" ht="9.75" customHeight="1">
      <c r="A764" s="805"/>
      <c r="B764" s="798"/>
      <c r="C764" s="804"/>
      <c r="D764" s="804"/>
      <c r="E764" s="804"/>
    </row>
    <row r="765" spans="1:5" ht="9.75" customHeight="1">
      <c r="A765" s="426"/>
      <c r="B765" s="815"/>
      <c r="C765" s="404" t="s">
        <v>125</v>
      </c>
      <c r="D765" s="404"/>
      <c r="E765" s="404"/>
    </row>
    <row r="766" spans="1:5" ht="9.75" customHeight="1">
      <c r="A766" s="426"/>
      <c r="B766" s="798"/>
      <c r="C766" s="796"/>
      <c r="D766" s="796"/>
      <c r="E766" s="796"/>
    </row>
    <row r="767" spans="1:5" ht="9.75" customHeight="1">
      <c r="A767" s="806" t="s">
        <v>991</v>
      </c>
      <c r="B767" s="800"/>
      <c r="C767" s="804">
        <v>43</v>
      </c>
      <c r="D767" s="804">
        <v>27</v>
      </c>
      <c r="E767" s="804">
        <v>16</v>
      </c>
    </row>
    <row r="768" spans="1:5" ht="9.75" customHeight="1">
      <c r="A768" s="805"/>
      <c r="B768" s="802"/>
      <c r="C768" s="804"/>
      <c r="D768" s="804"/>
      <c r="E768" s="804"/>
    </row>
    <row r="769" spans="1:6" ht="9.75" customHeight="1">
      <c r="A769" s="805"/>
      <c r="B769" s="803" t="s">
        <v>1472</v>
      </c>
      <c r="C769" s="796">
        <v>13</v>
      </c>
      <c r="D769" s="796">
        <v>7</v>
      </c>
      <c r="E769" s="796">
        <v>6</v>
      </c>
    </row>
    <row r="770" spans="1:6" ht="9.75" customHeight="1">
      <c r="A770" s="805"/>
      <c r="B770" s="803" t="s">
        <v>2493</v>
      </c>
      <c r="C770" s="804">
        <v>14</v>
      </c>
      <c r="D770" s="804">
        <v>9</v>
      </c>
      <c r="E770" s="804">
        <v>5</v>
      </c>
    </row>
    <row r="771" spans="1:6" ht="9.75" customHeight="1">
      <c r="A771" s="805"/>
      <c r="B771" s="803" t="s">
        <v>2494</v>
      </c>
      <c r="C771" s="804">
        <v>0</v>
      </c>
      <c r="D771" s="804">
        <v>0</v>
      </c>
      <c r="E771" s="804">
        <v>0</v>
      </c>
    </row>
    <row r="772" spans="1:6" ht="9.75" customHeight="1">
      <c r="A772" s="805"/>
      <c r="B772" s="803" t="s">
        <v>2495</v>
      </c>
      <c r="C772" s="801">
        <v>16</v>
      </c>
      <c r="D772" s="801">
        <v>11</v>
      </c>
      <c r="E772" s="801">
        <v>5</v>
      </c>
    </row>
    <row r="773" spans="1:6" ht="9.75" customHeight="1">
      <c r="A773" s="805"/>
      <c r="B773" s="802"/>
      <c r="C773" s="804"/>
      <c r="D773" s="804"/>
      <c r="E773" s="804"/>
    </row>
    <row r="774" spans="1:6" ht="9.75" customHeight="1">
      <c r="A774" s="805"/>
      <c r="B774" s="802"/>
      <c r="C774" s="804"/>
      <c r="D774" s="804"/>
      <c r="E774" s="804"/>
    </row>
    <row r="775" spans="1:6" ht="9.75" customHeight="1">
      <c r="A775" s="806" t="s">
        <v>1480</v>
      </c>
      <c r="B775" s="800"/>
      <c r="C775" s="796">
        <v>23</v>
      </c>
      <c r="D775" s="796">
        <v>14</v>
      </c>
      <c r="E775" s="796">
        <v>9</v>
      </c>
    </row>
    <row r="776" spans="1:6" ht="9.75" customHeight="1">
      <c r="A776" s="805"/>
      <c r="B776" s="802"/>
      <c r="C776" s="804"/>
      <c r="D776" s="804"/>
      <c r="E776" s="804"/>
    </row>
    <row r="777" spans="1:6" ht="9.75" customHeight="1">
      <c r="A777" s="805"/>
      <c r="B777" s="819" t="s">
        <v>1481</v>
      </c>
      <c r="C777" s="804">
        <v>23</v>
      </c>
      <c r="D777" s="804">
        <v>14</v>
      </c>
      <c r="E777" s="804">
        <v>9</v>
      </c>
    </row>
    <row r="778" spans="1:6" ht="9.75" customHeight="1">
      <c r="A778" s="805"/>
      <c r="B778" s="802"/>
      <c r="C778" s="804"/>
      <c r="D778" s="804"/>
      <c r="E778" s="804"/>
    </row>
    <row r="779" spans="1:6" ht="9.75" customHeight="1">
      <c r="A779" s="805"/>
      <c r="B779" s="803"/>
      <c r="C779" s="804"/>
      <c r="D779" s="804"/>
      <c r="E779" s="804"/>
    </row>
    <row r="780" spans="1:6" ht="11.45" customHeight="1">
      <c r="A780" s="806" t="s">
        <v>2472</v>
      </c>
      <c r="B780" s="800"/>
      <c r="C780" s="1313">
        <v>0</v>
      </c>
      <c r="D780" s="1313">
        <v>0</v>
      </c>
      <c r="E780" s="1313">
        <v>0</v>
      </c>
      <c r="F780" s="774"/>
    </row>
    <row r="781" spans="1:6" ht="10.9" customHeight="1">
      <c r="A781" s="805"/>
      <c r="B781" s="802"/>
      <c r="C781" s="801"/>
      <c r="D781" s="801"/>
      <c r="E781" s="801"/>
    </row>
    <row r="782" spans="1:6" ht="9.75" customHeight="1">
      <c r="A782" s="805"/>
      <c r="B782" s="812" t="s">
        <v>2496</v>
      </c>
      <c r="C782" s="1313">
        <v>0</v>
      </c>
      <c r="D782" s="1313">
        <v>0</v>
      </c>
      <c r="E782" s="1313">
        <v>0</v>
      </c>
    </row>
    <row r="783" spans="1:6" ht="9.75" customHeight="1">
      <c r="A783" s="805"/>
      <c r="B783" s="803" t="s">
        <v>2497</v>
      </c>
      <c r="C783" s="1313">
        <v>0</v>
      </c>
      <c r="D783" s="1313">
        <v>0</v>
      </c>
      <c r="E783" s="1313">
        <v>0</v>
      </c>
    </row>
    <row r="784" spans="1:6" ht="9.75" customHeight="1">
      <c r="A784" s="805"/>
      <c r="B784" s="802"/>
      <c r="C784" s="804"/>
      <c r="D784" s="804"/>
      <c r="E784" s="804"/>
    </row>
    <row r="785" spans="1:5" ht="9.75" customHeight="1">
      <c r="A785" s="805"/>
      <c r="B785" s="802"/>
      <c r="C785" s="804"/>
      <c r="D785" s="804"/>
      <c r="E785" s="804"/>
    </row>
    <row r="786" spans="1:5" ht="9.75" customHeight="1">
      <c r="A786" s="806" t="s">
        <v>1019</v>
      </c>
      <c r="B786" s="800"/>
      <c r="C786" s="804">
        <v>26</v>
      </c>
      <c r="D786" s="804">
        <v>13</v>
      </c>
      <c r="E786" s="804">
        <v>13</v>
      </c>
    </row>
    <row r="787" spans="1:5" ht="9.75" customHeight="1">
      <c r="A787" s="805"/>
      <c r="B787" s="802"/>
      <c r="C787" s="804"/>
      <c r="D787" s="804"/>
      <c r="E787" s="804"/>
    </row>
    <row r="788" spans="1:5" ht="9.75" customHeight="1">
      <c r="A788" s="805"/>
      <c r="B788" s="803" t="s">
        <v>1495</v>
      </c>
      <c r="C788" s="801">
        <v>26</v>
      </c>
      <c r="D788" s="801">
        <v>13</v>
      </c>
      <c r="E788" s="801">
        <v>13</v>
      </c>
    </row>
    <row r="789" spans="1:5" ht="9.75" customHeight="1">
      <c r="A789" s="805"/>
      <c r="B789" s="802"/>
      <c r="C789" s="804"/>
      <c r="D789" s="804"/>
      <c r="E789" s="804"/>
    </row>
    <row r="790" spans="1:5" ht="9.75" customHeight="1">
      <c r="A790" s="805"/>
      <c r="B790" s="802"/>
      <c r="C790" s="796"/>
      <c r="D790" s="796"/>
      <c r="E790" s="796"/>
    </row>
    <row r="791" spans="1:5" ht="9.75" customHeight="1">
      <c r="A791" s="806" t="s">
        <v>1496</v>
      </c>
      <c r="B791" s="800"/>
      <c r="C791" s="804">
        <v>16</v>
      </c>
      <c r="D791" s="804">
        <v>13</v>
      </c>
      <c r="E791" s="804">
        <v>3</v>
      </c>
    </row>
    <row r="792" spans="1:5" ht="9.75" customHeight="1">
      <c r="A792" s="805"/>
      <c r="B792" s="802"/>
      <c r="C792" s="804"/>
      <c r="D792" s="804"/>
      <c r="E792" s="804"/>
    </row>
    <row r="793" spans="1:5" ht="9.75" customHeight="1">
      <c r="A793" s="805"/>
      <c r="B793" s="803" t="s">
        <v>1497</v>
      </c>
      <c r="C793" s="801">
        <v>9</v>
      </c>
      <c r="D793" s="801">
        <v>8</v>
      </c>
      <c r="E793" s="801">
        <v>1</v>
      </c>
    </row>
    <row r="794" spans="1:5" ht="9.75" customHeight="1">
      <c r="A794" s="805"/>
      <c r="B794" s="803" t="s">
        <v>2498</v>
      </c>
      <c r="C794" s="796">
        <v>7</v>
      </c>
      <c r="D794" s="796">
        <v>5</v>
      </c>
      <c r="E794" s="796">
        <v>2</v>
      </c>
    </row>
    <row r="795" spans="1:5" ht="9.75" customHeight="1">
      <c r="A795" s="805"/>
      <c r="B795" s="803"/>
      <c r="C795" s="796"/>
      <c r="D795" s="796"/>
      <c r="E795" s="796"/>
    </row>
    <row r="796" spans="1:5" ht="9.75" customHeight="1">
      <c r="A796" s="805"/>
      <c r="B796" s="802"/>
      <c r="C796" s="804"/>
      <c r="D796" s="804"/>
      <c r="E796" s="804"/>
    </row>
    <row r="797" spans="1:5" ht="9.75" customHeight="1">
      <c r="A797" s="806" t="s">
        <v>971</v>
      </c>
      <c r="B797" s="800"/>
      <c r="C797" s="804">
        <v>42</v>
      </c>
      <c r="D797" s="804">
        <v>31</v>
      </c>
      <c r="E797" s="804">
        <v>11</v>
      </c>
    </row>
    <row r="798" spans="1:5" ht="9.75" customHeight="1">
      <c r="A798" s="805"/>
      <c r="B798" s="802"/>
      <c r="C798" s="804"/>
      <c r="D798" s="804"/>
      <c r="E798" s="804"/>
    </row>
    <row r="799" spans="1:5" ht="9.75" customHeight="1">
      <c r="A799" s="805"/>
      <c r="B799" s="803" t="s">
        <v>1500</v>
      </c>
      <c r="C799" s="804">
        <v>19</v>
      </c>
      <c r="D799" s="804">
        <v>11</v>
      </c>
      <c r="E799" s="804">
        <v>8</v>
      </c>
    </row>
    <row r="800" spans="1:5" ht="9.75" customHeight="1">
      <c r="A800" s="805"/>
      <c r="B800" s="803" t="s">
        <v>2499</v>
      </c>
      <c r="C800" s="804">
        <v>11</v>
      </c>
      <c r="D800" s="804">
        <v>10</v>
      </c>
      <c r="E800" s="804">
        <v>1</v>
      </c>
    </row>
    <row r="801" spans="1:5" ht="9.75" customHeight="1">
      <c r="A801" s="805"/>
      <c r="B801" s="803" t="s">
        <v>2500</v>
      </c>
      <c r="C801" s="804">
        <v>12</v>
      </c>
      <c r="D801" s="804">
        <v>10</v>
      </c>
      <c r="E801" s="804">
        <v>2</v>
      </c>
    </row>
    <row r="802" spans="1:5" ht="9.75" customHeight="1">
      <c r="A802" s="805"/>
      <c r="B802" s="802"/>
      <c r="C802" s="801"/>
      <c r="D802" s="801"/>
      <c r="E802" s="801"/>
    </row>
    <row r="803" spans="1:5" ht="9.75" customHeight="1">
      <c r="A803" s="805"/>
      <c r="B803" s="802"/>
      <c r="C803" s="801"/>
      <c r="D803" s="801"/>
      <c r="E803" s="801"/>
    </row>
    <row r="804" spans="1:5" ht="9.75" customHeight="1">
      <c r="A804" s="806" t="s">
        <v>1287</v>
      </c>
      <c r="B804" s="800"/>
      <c r="C804" s="796">
        <v>14</v>
      </c>
      <c r="D804" s="796">
        <v>10</v>
      </c>
      <c r="E804" s="796">
        <v>4</v>
      </c>
    </row>
    <row r="805" spans="1:5" ht="9.75" customHeight="1">
      <c r="A805" s="805"/>
      <c r="B805" s="802"/>
      <c r="C805" s="801"/>
      <c r="D805" s="801"/>
      <c r="E805" s="801"/>
    </row>
    <row r="806" spans="1:5" ht="9.75" customHeight="1">
      <c r="A806" s="805"/>
      <c r="B806" s="803" t="s">
        <v>2501</v>
      </c>
      <c r="C806" s="804">
        <v>14</v>
      </c>
      <c r="D806" s="804">
        <v>10</v>
      </c>
      <c r="E806" s="804">
        <v>4</v>
      </c>
    </row>
    <row r="807" spans="1:5" ht="9.75" customHeight="1">
      <c r="A807" s="805"/>
      <c r="B807" s="798"/>
      <c r="C807" s="804"/>
      <c r="D807" s="804"/>
      <c r="E807" s="804"/>
    </row>
    <row r="808" spans="1:5" ht="9.75" customHeight="1">
      <c r="A808" s="805"/>
      <c r="B808" s="798"/>
      <c r="C808" s="804"/>
      <c r="D808" s="804"/>
      <c r="E808" s="804"/>
    </row>
    <row r="809" spans="1:5" ht="7.9" customHeight="1">
      <c r="A809" s="805"/>
      <c r="B809" s="816"/>
      <c r="C809" s="1303"/>
      <c r="D809" s="1303"/>
      <c r="E809" s="1304"/>
    </row>
    <row r="810" spans="1:5" s="810" customFormat="1" ht="9.75" customHeight="1">
      <c r="A810" s="805" t="s">
        <v>530</v>
      </c>
      <c r="B810" s="816"/>
    </row>
    <row r="811" spans="1:5" s="810" customFormat="1" ht="9.75" customHeight="1">
      <c r="A811" s="805" t="s">
        <v>2412</v>
      </c>
      <c r="B811" s="814"/>
    </row>
    <row r="812" spans="1:5" s="810" customFormat="1" ht="9.75" customHeight="1">
      <c r="A812" s="18" t="s">
        <v>2413</v>
      </c>
      <c r="B812" s="814"/>
    </row>
    <row r="813" spans="1:5" s="810" customFormat="1" ht="9.75" customHeight="1">
      <c r="A813" s="805" t="s">
        <v>2415</v>
      </c>
      <c r="B813" s="798"/>
    </row>
    <row r="814" spans="1:5" s="810" customFormat="1" ht="9" customHeight="1">
      <c r="A814" s="814" t="s">
        <v>2416</v>
      </c>
      <c r="B814" s="816"/>
    </row>
    <row r="815" spans="1:5" s="810" customFormat="1" ht="9.75" customHeight="1">
      <c r="A815" s="814" t="s">
        <v>2417</v>
      </c>
      <c r="B815" s="816"/>
    </row>
    <row r="816" spans="1:5" s="810" customFormat="1" ht="9.75" customHeight="1">
      <c r="A816" s="814"/>
      <c r="B816" s="816"/>
    </row>
    <row r="817" spans="1:5" s="810" customFormat="1" ht="9.75" customHeight="1">
      <c r="A817" s="797" t="s">
        <v>3078</v>
      </c>
      <c r="B817" s="809"/>
    </row>
    <row r="818" spans="1:5" ht="9.75" customHeight="1">
      <c r="A818" s="426"/>
      <c r="B818" s="815"/>
      <c r="C818" s="404" t="s">
        <v>125</v>
      </c>
      <c r="D818" s="404"/>
      <c r="E818" s="404"/>
    </row>
    <row r="819" spans="1:5" ht="9.75" customHeight="1">
      <c r="A819" s="426"/>
      <c r="B819" s="815"/>
      <c r="C819" s="404"/>
      <c r="D819" s="404"/>
      <c r="E819" s="404"/>
    </row>
    <row r="820" spans="1:5" ht="9.75" customHeight="1">
      <c r="A820" s="806" t="s">
        <v>1028</v>
      </c>
      <c r="B820" s="800"/>
      <c r="C820" s="804">
        <v>15</v>
      </c>
      <c r="D820" s="804">
        <v>12</v>
      </c>
      <c r="E820" s="804">
        <v>3</v>
      </c>
    </row>
    <row r="821" spans="1:5" ht="9.75" customHeight="1">
      <c r="A821" s="805"/>
      <c r="B821" s="802"/>
      <c r="C821" s="801"/>
      <c r="D821" s="801"/>
      <c r="E821" s="801"/>
    </row>
    <row r="822" spans="1:5" ht="9.75" customHeight="1">
      <c r="A822" s="805"/>
      <c r="B822" s="812" t="s">
        <v>2502</v>
      </c>
      <c r="C822" s="801">
        <v>0</v>
      </c>
      <c r="D822" s="801">
        <v>0</v>
      </c>
      <c r="E822" s="801">
        <v>0</v>
      </c>
    </row>
    <row r="823" spans="1:5" ht="9.75" customHeight="1">
      <c r="A823" s="805"/>
      <c r="B823" s="812" t="s">
        <v>1515</v>
      </c>
      <c r="C823" s="801"/>
      <c r="D823" s="801"/>
      <c r="E823" s="801"/>
    </row>
    <row r="824" spans="1:5" ht="9.75" customHeight="1">
      <c r="A824" s="805"/>
      <c r="B824" s="803" t="s">
        <v>1516</v>
      </c>
      <c r="C824" s="804">
        <v>15</v>
      </c>
      <c r="D824" s="804">
        <v>12</v>
      </c>
      <c r="E824" s="804">
        <v>3</v>
      </c>
    </row>
    <row r="825" spans="1:5" ht="10.9" customHeight="1">
      <c r="A825" s="805" t="s">
        <v>1517</v>
      </c>
      <c r="B825" s="802" t="s">
        <v>1518</v>
      </c>
      <c r="C825" s="801"/>
      <c r="D825" s="801"/>
      <c r="E825" s="801"/>
    </row>
    <row r="826" spans="1:5" ht="10.9" customHeight="1">
      <c r="A826" s="805"/>
      <c r="B826" s="802"/>
      <c r="C826" s="801"/>
      <c r="D826" s="801"/>
      <c r="E826" s="801"/>
    </row>
    <row r="827" spans="1:5" ht="9.75" customHeight="1">
      <c r="A827" s="806" t="s">
        <v>978</v>
      </c>
      <c r="B827" s="800"/>
      <c r="C827" s="796">
        <v>12</v>
      </c>
      <c r="D827" s="796">
        <v>8</v>
      </c>
      <c r="E827" s="796">
        <v>4</v>
      </c>
    </row>
    <row r="828" spans="1:5" ht="9.75" customHeight="1">
      <c r="A828" s="805"/>
      <c r="B828" s="802"/>
      <c r="C828" s="801"/>
      <c r="D828" s="801"/>
      <c r="E828" s="801"/>
    </row>
    <row r="829" spans="1:5" ht="9.75" customHeight="1">
      <c r="A829" s="805"/>
      <c r="B829" s="803" t="s">
        <v>1519</v>
      </c>
      <c r="C829" s="804">
        <v>0</v>
      </c>
      <c r="D829" s="804">
        <v>0</v>
      </c>
      <c r="E829" s="804">
        <v>0</v>
      </c>
    </row>
    <row r="830" spans="1:5" ht="9.75" customHeight="1">
      <c r="A830" s="805"/>
      <c r="B830" s="803" t="s">
        <v>3232</v>
      </c>
      <c r="C830" s="804">
        <v>0</v>
      </c>
      <c r="D830" s="804">
        <v>0</v>
      </c>
      <c r="E830" s="804">
        <v>0</v>
      </c>
    </row>
    <row r="831" spans="1:5" ht="9.75" customHeight="1">
      <c r="A831" s="805"/>
      <c r="B831" s="803" t="s">
        <v>2503</v>
      </c>
      <c r="C831" s="801">
        <v>0</v>
      </c>
      <c r="D831" s="801">
        <v>0</v>
      </c>
      <c r="E831" s="801">
        <v>0</v>
      </c>
    </row>
    <row r="832" spans="1:5" ht="9.75" customHeight="1">
      <c r="A832" s="805"/>
      <c r="B832" s="803" t="s">
        <v>1507</v>
      </c>
      <c r="C832" s="804">
        <v>12</v>
      </c>
      <c r="D832" s="804">
        <v>8</v>
      </c>
      <c r="E832" s="804">
        <v>4</v>
      </c>
    </row>
    <row r="833" spans="1:5" ht="11.45" customHeight="1">
      <c r="A833" s="805"/>
      <c r="B833" s="802"/>
      <c r="C833" s="804"/>
      <c r="D833" s="804"/>
      <c r="E833" s="804"/>
    </row>
    <row r="834" spans="1:5" ht="11.45" customHeight="1">
      <c r="A834" s="805"/>
      <c r="B834" s="802"/>
      <c r="C834" s="804"/>
      <c r="D834" s="804"/>
      <c r="E834" s="804"/>
    </row>
    <row r="835" spans="1:5" ht="9.75" customHeight="1">
      <c r="A835" s="806" t="s">
        <v>985</v>
      </c>
      <c r="B835" s="800"/>
      <c r="C835" s="796">
        <v>45</v>
      </c>
      <c r="D835" s="796">
        <v>33</v>
      </c>
      <c r="E835" s="796">
        <v>12</v>
      </c>
    </row>
    <row r="836" spans="1:5" ht="9.75" customHeight="1">
      <c r="A836" s="805"/>
      <c r="B836" s="802"/>
      <c r="C836" s="801"/>
      <c r="D836" s="801"/>
      <c r="E836" s="801"/>
    </row>
    <row r="837" spans="1:5" ht="9.75" customHeight="1">
      <c r="A837" s="805"/>
      <c r="B837" s="803" t="s">
        <v>1526</v>
      </c>
      <c r="C837" s="801">
        <v>9</v>
      </c>
      <c r="D837" s="801">
        <v>5</v>
      </c>
      <c r="E837" s="801">
        <v>4</v>
      </c>
    </row>
    <row r="838" spans="1:5" ht="9.75" customHeight="1">
      <c r="A838" s="805"/>
      <c r="B838" s="803" t="s">
        <v>1527</v>
      </c>
      <c r="C838" s="801">
        <v>11</v>
      </c>
      <c r="D838" s="801">
        <v>8</v>
      </c>
      <c r="E838" s="801">
        <v>3</v>
      </c>
    </row>
    <row r="839" spans="1:5" ht="9.75" customHeight="1">
      <c r="A839" s="805"/>
      <c r="B839" s="812" t="s">
        <v>2504</v>
      </c>
      <c r="C839" s="804">
        <v>10</v>
      </c>
      <c r="D839" s="804">
        <v>7</v>
      </c>
      <c r="E839" s="804">
        <v>3</v>
      </c>
    </row>
    <row r="840" spans="1:5" ht="9.75" customHeight="1">
      <c r="A840" s="805"/>
      <c r="B840" s="812" t="s">
        <v>1530</v>
      </c>
      <c r="C840" s="801"/>
      <c r="D840" s="801"/>
      <c r="E840" s="801"/>
    </row>
    <row r="841" spans="1:5" ht="9.75" customHeight="1">
      <c r="A841" s="805"/>
      <c r="B841" s="803" t="s">
        <v>1531</v>
      </c>
      <c r="C841" s="801">
        <v>15</v>
      </c>
      <c r="D841" s="801">
        <v>13</v>
      </c>
      <c r="E841" s="801">
        <v>2</v>
      </c>
    </row>
    <row r="842" spans="1:5" ht="10.9" customHeight="1">
      <c r="A842" s="805"/>
      <c r="B842" s="802"/>
      <c r="C842" s="801"/>
      <c r="D842" s="801"/>
      <c r="E842" s="801"/>
    </row>
    <row r="843" spans="1:5" ht="10.9" customHeight="1">
      <c r="A843" s="805"/>
      <c r="B843" s="802"/>
      <c r="C843" s="801"/>
      <c r="D843" s="801"/>
      <c r="E843" s="801"/>
    </row>
    <row r="844" spans="1:5" ht="9.75" customHeight="1">
      <c r="A844" s="806" t="s">
        <v>1045</v>
      </c>
      <c r="B844" s="800"/>
      <c r="C844" s="796">
        <v>0</v>
      </c>
      <c r="D844" s="796">
        <v>0</v>
      </c>
      <c r="E844" s="796">
        <v>0</v>
      </c>
    </row>
    <row r="845" spans="1:5" ht="9.75" customHeight="1">
      <c r="A845" s="805"/>
      <c r="B845" s="802"/>
      <c r="C845" s="804"/>
      <c r="D845" s="804"/>
      <c r="E845" s="804"/>
    </row>
    <row r="846" spans="1:5" ht="9.75" customHeight="1">
      <c r="A846" s="805"/>
      <c r="B846" s="803" t="s">
        <v>1532</v>
      </c>
      <c r="C846" s="804">
        <v>0</v>
      </c>
      <c r="D846" s="804">
        <v>0</v>
      </c>
      <c r="E846" s="804">
        <v>0</v>
      </c>
    </row>
    <row r="847" spans="1:5" ht="11.45" customHeight="1">
      <c r="A847" s="805"/>
      <c r="B847" s="802"/>
      <c r="C847" s="801"/>
      <c r="D847" s="801"/>
      <c r="E847" s="801"/>
    </row>
    <row r="848" spans="1:5" ht="11.45" customHeight="1">
      <c r="A848" s="805"/>
      <c r="B848" s="802"/>
      <c r="C848" s="801"/>
      <c r="D848" s="801"/>
      <c r="E848" s="801"/>
    </row>
    <row r="849" spans="1:5" ht="9.75" customHeight="1">
      <c r="A849" s="806" t="s">
        <v>1048</v>
      </c>
      <c r="B849" s="800"/>
      <c r="C849" s="796">
        <v>31</v>
      </c>
      <c r="D849" s="796">
        <v>26</v>
      </c>
      <c r="E849" s="796">
        <v>5</v>
      </c>
    </row>
    <row r="850" spans="1:5" ht="9.75" customHeight="1">
      <c r="A850" s="805"/>
      <c r="B850" s="802"/>
      <c r="C850" s="801"/>
      <c r="D850" s="801"/>
      <c r="E850" s="801"/>
    </row>
    <row r="851" spans="1:5" ht="9.75" customHeight="1">
      <c r="A851" s="805"/>
      <c r="B851" s="812" t="s">
        <v>2505</v>
      </c>
      <c r="C851" s="1303">
        <v>14</v>
      </c>
      <c r="D851" s="1303">
        <v>11</v>
      </c>
      <c r="E851" s="1461">
        <v>3</v>
      </c>
    </row>
    <row r="852" spans="1:5" ht="9.75" customHeight="1">
      <c r="A852" s="805"/>
      <c r="B852" s="803" t="s">
        <v>2506</v>
      </c>
      <c r="C852" s="1303">
        <v>17</v>
      </c>
      <c r="D852" s="1303">
        <v>15</v>
      </c>
      <c r="E852" s="1461">
        <v>2</v>
      </c>
    </row>
    <row r="853" spans="1:5" ht="11.45" customHeight="1">
      <c r="A853" s="805"/>
      <c r="B853" s="802"/>
      <c r="C853" s="804"/>
      <c r="D853" s="804"/>
      <c r="E853" s="804"/>
    </row>
    <row r="854" spans="1:5" ht="11.45" customHeight="1">
      <c r="A854" s="805"/>
      <c r="B854" s="802"/>
      <c r="C854" s="804"/>
      <c r="D854" s="804"/>
      <c r="E854" s="804"/>
    </row>
    <row r="855" spans="1:5" ht="9.75" customHeight="1">
      <c r="A855" s="806" t="s">
        <v>988</v>
      </c>
      <c r="B855" s="800"/>
      <c r="C855" s="796">
        <v>0</v>
      </c>
      <c r="D855" s="796">
        <v>0</v>
      </c>
      <c r="E855" s="796">
        <v>0</v>
      </c>
    </row>
    <row r="856" spans="1:5" ht="9.75" customHeight="1">
      <c r="A856" s="818"/>
      <c r="B856" s="786"/>
      <c r="C856" s="804"/>
      <c r="D856" s="804"/>
      <c r="E856" s="804"/>
    </row>
    <row r="857" spans="1:5" ht="9.75" customHeight="1">
      <c r="A857" s="818"/>
      <c r="B857" s="165" t="s">
        <v>2507</v>
      </c>
      <c r="C857" s="804">
        <v>0</v>
      </c>
      <c r="D857" s="804">
        <v>0</v>
      </c>
      <c r="E857" s="804">
        <v>0</v>
      </c>
    </row>
    <row r="858" spans="1:5" ht="11.45" customHeight="1">
      <c r="A858" s="805"/>
      <c r="B858" s="803"/>
      <c r="C858" s="804"/>
      <c r="D858" s="804"/>
      <c r="E858" s="804"/>
    </row>
    <row r="859" spans="1:5" ht="11.45" customHeight="1">
      <c r="A859" s="805"/>
      <c r="B859" s="802"/>
      <c r="C859" s="804"/>
      <c r="D859" s="804"/>
      <c r="E859" s="804"/>
    </row>
    <row r="860" spans="1:5" ht="9.75" customHeight="1">
      <c r="A860" s="806" t="s">
        <v>1058</v>
      </c>
      <c r="B860" s="800"/>
      <c r="C860" s="796">
        <v>12</v>
      </c>
      <c r="D860" s="796">
        <v>8</v>
      </c>
      <c r="E860" s="796">
        <v>4</v>
      </c>
    </row>
    <row r="861" spans="1:5" ht="9.75" customHeight="1">
      <c r="A861" s="805"/>
      <c r="B861" s="802"/>
      <c r="C861" s="804"/>
      <c r="D861" s="804"/>
      <c r="E861" s="804"/>
    </row>
    <row r="862" spans="1:5" ht="9.75" customHeight="1">
      <c r="A862" s="805"/>
      <c r="B862" s="819" t="s">
        <v>2508</v>
      </c>
      <c r="C862" s="801">
        <v>12</v>
      </c>
      <c r="D862" s="801">
        <v>8</v>
      </c>
      <c r="E862" s="801">
        <v>4</v>
      </c>
    </row>
    <row r="863" spans="1:5" ht="10.9" customHeight="1">
      <c r="A863" s="805"/>
      <c r="B863" s="802"/>
      <c r="C863" s="801"/>
      <c r="D863" s="801"/>
      <c r="E863" s="801"/>
    </row>
    <row r="864" spans="1:5" ht="10.9" customHeight="1">
      <c r="A864" s="805"/>
      <c r="B864" s="802"/>
      <c r="C864" s="804"/>
      <c r="D864" s="804"/>
      <c r="E864" s="804"/>
    </row>
    <row r="865" spans="1:5" ht="9.75" customHeight="1">
      <c r="A865" s="806" t="s">
        <v>1061</v>
      </c>
      <c r="B865" s="800"/>
      <c r="C865" s="796">
        <v>9</v>
      </c>
      <c r="D865" s="796">
        <v>7</v>
      </c>
      <c r="E865" s="796">
        <v>2</v>
      </c>
    </row>
    <row r="866" spans="1:5" ht="9.75" customHeight="1">
      <c r="A866" s="805"/>
      <c r="B866" s="802"/>
      <c r="C866" s="804"/>
      <c r="D866" s="804"/>
      <c r="E866" s="804"/>
    </row>
    <row r="867" spans="1:5" ht="9.75" customHeight="1">
      <c r="A867" s="805"/>
      <c r="B867" s="803" t="s">
        <v>1544</v>
      </c>
      <c r="C867" s="804">
        <v>9</v>
      </c>
      <c r="D867" s="804">
        <v>7</v>
      </c>
      <c r="E867" s="804">
        <v>2</v>
      </c>
    </row>
    <row r="868" spans="1:5" ht="9.75" customHeight="1">
      <c r="A868" s="805"/>
      <c r="B868" s="803"/>
      <c r="C868" s="804"/>
      <c r="D868" s="804"/>
      <c r="E868" s="804"/>
    </row>
    <row r="869" spans="1:5" ht="9.75" customHeight="1">
      <c r="A869" s="805"/>
      <c r="B869" s="802"/>
      <c r="C869" s="801"/>
      <c r="D869" s="801"/>
      <c r="E869" s="801"/>
    </row>
    <row r="870" spans="1:5" ht="9.75" customHeight="1">
      <c r="A870" s="805"/>
      <c r="B870" s="813" t="s">
        <v>2509</v>
      </c>
      <c r="C870" s="796">
        <v>288</v>
      </c>
      <c r="D870" s="796">
        <v>202</v>
      </c>
      <c r="E870" s="796">
        <v>86</v>
      </c>
    </row>
    <row r="871" spans="1:5" ht="9.75" customHeight="1">
      <c r="A871" s="805"/>
      <c r="B871" s="798"/>
      <c r="C871" s="801"/>
      <c r="D871" s="801"/>
      <c r="E871" s="801"/>
    </row>
    <row r="872" spans="1:5" ht="9.75" customHeight="1">
      <c r="A872" s="805"/>
      <c r="B872" s="798"/>
      <c r="C872" s="801"/>
      <c r="D872" s="801"/>
      <c r="E872" s="801"/>
    </row>
    <row r="873" spans="1:5" ht="9.75" customHeight="1">
      <c r="A873" s="805"/>
      <c r="B873" s="798"/>
      <c r="C873" s="801"/>
      <c r="D873" s="801"/>
      <c r="E873" s="801"/>
    </row>
    <row r="874" spans="1:5" ht="9.75" customHeight="1">
      <c r="A874" s="805"/>
      <c r="B874" s="798"/>
      <c r="C874" s="801"/>
      <c r="D874" s="801"/>
      <c r="E874" s="801"/>
    </row>
    <row r="875" spans="1:5" ht="9.75" customHeight="1">
      <c r="A875" s="805"/>
      <c r="B875" s="798"/>
      <c r="C875" s="801"/>
      <c r="D875" s="801"/>
      <c r="E875" s="801"/>
    </row>
    <row r="876" spans="1:5" ht="9.75" customHeight="1">
      <c r="A876" s="805"/>
      <c r="B876" s="798"/>
      <c r="C876" s="801"/>
      <c r="D876" s="801"/>
      <c r="E876" s="801"/>
    </row>
    <row r="877" spans="1:5" ht="9.75" customHeight="1">
      <c r="A877" s="805"/>
      <c r="B877" s="816"/>
      <c r="C877" s="804"/>
      <c r="D877" s="804"/>
      <c r="E877" s="804"/>
    </row>
    <row r="878" spans="1:5" ht="9.75" customHeight="1">
      <c r="A878" s="805"/>
      <c r="B878" s="798"/>
      <c r="C878" s="804"/>
      <c r="D878" s="804"/>
      <c r="E878" s="804"/>
    </row>
    <row r="879" spans="1:5" s="810" customFormat="1" ht="9.75" customHeight="1">
      <c r="A879" s="805" t="s">
        <v>530</v>
      </c>
      <c r="B879" s="816"/>
    </row>
    <row r="880" spans="1:5" s="810" customFormat="1" ht="9.75" customHeight="1">
      <c r="A880" s="805" t="s">
        <v>2412</v>
      </c>
      <c r="B880" s="814"/>
    </row>
    <row r="881" spans="1:5" s="810" customFormat="1" ht="9.75" customHeight="1">
      <c r="A881" s="18" t="s">
        <v>2413</v>
      </c>
      <c r="B881" s="814"/>
    </row>
    <row r="882" spans="1:5" s="810" customFormat="1" ht="9.75" customHeight="1">
      <c r="A882" s="814"/>
      <c r="B882" s="816"/>
    </row>
    <row r="883" spans="1:5" s="810" customFormat="1" ht="9.75" customHeight="1">
      <c r="A883" s="797" t="s">
        <v>3078</v>
      </c>
      <c r="B883" s="809"/>
    </row>
    <row r="884" spans="1:5" ht="11.45" customHeight="1">
      <c r="A884" s="805"/>
      <c r="B884" s="798"/>
      <c r="C884" s="404" t="s">
        <v>2510</v>
      </c>
      <c r="D884" s="801"/>
      <c r="E884" s="801"/>
    </row>
    <row r="885" spans="1:5" ht="10.9" customHeight="1">
      <c r="A885" s="805"/>
      <c r="B885" s="798"/>
      <c r="C885" s="801"/>
      <c r="D885" s="801"/>
      <c r="E885" s="801"/>
    </row>
    <row r="886" spans="1:5" ht="9.75" customHeight="1">
      <c r="A886" s="426"/>
      <c r="B886" s="820"/>
      <c r="C886" s="422" t="s">
        <v>1547</v>
      </c>
      <c r="D886" s="801"/>
      <c r="E886" s="801"/>
    </row>
    <row r="887" spans="1:5" ht="9.75" customHeight="1">
      <c r="B887" s="821"/>
      <c r="C887" s="801"/>
      <c r="D887" s="801"/>
      <c r="E887" s="801"/>
    </row>
    <row r="888" spans="1:5" ht="9.75" customHeight="1">
      <c r="B888" s="803" t="s">
        <v>1548</v>
      </c>
      <c r="C888" s="796">
        <v>634</v>
      </c>
      <c r="D888" s="796">
        <v>361</v>
      </c>
      <c r="E888" s="796">
        <v>273</v>
      </c>
    </row>
    <row r="889" spans="1:5" ht="9.75" customHeight="1">
      <c r="B889" s="803"/>
      <c r="C889" s="804"/>
      <c r="D889" s="804"/>
      <c r="E889" s="804"/>
    </row>
    <row r="890" spans="1:5" ht="9.75" customHeight="1">
      <c r="B890" s="803" t="s">
        <v>84</v>
      </c>
      <c r="C890" s="796">
        <v>781</v>
      </c>
      <c r="D890" s="796">
        <v>508</v>
      </c>
      <c r="E890" s="796">
        <v>273</v>
      </c>
    </row>
    <row r="891" spans="1:5" ht="9.75" customHeight="1">
      <c r="B891" s="803"/>
      <c r="C891" s="801"/>
      <c r="D891" s="801"/>
      <c r="E891" s="801"/>
    </row>
    <row r="892" spans="1:5" ht="9.75" customHeight="1">
      <c r="B892" s="803" t="s">
        <v>85</v>
      </c>
      <c r="C892" s="796">
        <v>294</v>
      </c>
      <c r="D892" s="796">
        <v>189</v>
      </c>
      <c r="E892" s="796">
        <v>105</v>
      </c>
    </row>
    <row r="893" spans="1:5" ht="10.15" customHeight="1">
      <c r="B893" s="803"/>
      <c r="C893" s="801"/>
      <c r="D893" s="801"/>
      <c r="E893" s="801"/>
    </row>
    <row r="894" spans="1:5" ht="9.75" customHeight="1">
      <c r="B894" s="803" t="s">
        <v>86</v>
      </c>
      <c r="C894" s="796">
        <v>46</v>
      </c>
      <c r="D894" s="796">
        <v>30</v>
      </c>
      <c r="E894" s="796">
        <v>16</v>
      </c>
    </row>
    <row r="895" spans="1:5" ht="9.75" customHeight="1">
      <c r="B895" s="803"/>
      <c r="C895" s="804"/>
      <c r="D895" s="804"/>
      <c r="E895" s="804"/>
    </row>
    <row r="896" spans="1:5" ht="9.75" customHeight="1">
      <c r="B896" s="803" t="s">
        <v>288</v>
      </c>
      <c r="C896" s="796">
        <v>49</v>
      </c>
      <c r="D896" s="796">
        <v>30</v>
      </c>
      <c r="E896" s="796">
        <v>19</v>
      </c>
    </row>
    <row r="897" spans="1:5" ht="9.75" customHeight="1">
      <c r="B897" s="803"/>
      <c r="C897" s="804"/>
      <c r="D897" s="804"/>
      <c r="E897" s="804"/>
    </row>
    <row r="898" spans="1:5" ht="9.75" customHeight="1">
      <c r="B898" s="803" t="s">
        <v>339</v>
      </c>
      <c r="C898" s="796">
        <v>150</v>
      </c>
      <c r="D898" s="796">
        <v>97</v>
      </c>
      <c r="E898" s="796">
        <v>53</v>
      </c>
    </row>
    <row r="899" spans="1:5" ht="9.75" customHeight="1">
      <c r="B899" s="803"/>
      <c r="C899" s="801"/>
      <c r="D899" s="801"/>
      <c r="E899" s="801"/>
    </row>
    <row r="900" spans="1:5" ht="9.75" customHeight="1">
      <c r="B900" s="803" t="s">
        <v>92</v>
      </c>
      <c r="C900" s="796">
        <v>315</v>
      </c>
      <c r="D900" s="796">
        <v>230</v>
      </c>
      <c r="E900" s="796">
        <v>85</v>
      </c>
    </row>
    <row r="901" spans="1:5" ht="9.75" customHeight="1">
      <c r="B901" s="803"/>
      <c r="C901" s="801"/>
      <c r="D901" s="801"/>
      <c r="E901" s="801"/>
    </row>
    <row r="902" spans="1:5" ht="9.75" customHeight="1">
      <c r="B902" s="803" t="s">
        <v>93</v>
      </c>
      <c r="C902" s="796">
        <v>33</v>
      </c>
      <c r="D902" s="796">
        <v>24</v>
      </c>
      <c r="E902" s="796">
        <v>9</v>
      </c>
    </row>
    <row r="903" spans="1:5" ht="9.75" customHeight="1">
      <c r="A903" s="805"/>
      <c r="B903" s="803"/>
      <c r="C903" s="804"/>
      <c r="D903" s="804"/>
      <c r="E903" s="804"/>
    </row>
    <row r="904" spans="1:5" ht="9.75" customHeight="1">
      <c r="B904" s="803" t="s">
        <v>1549</v>
      </c>
      <c r="C904" s="796">
        <v>182</v>
      </c>
      <c r="D904" s="796">
        <v>106</v>
      </c>
      <c r="E904" s="796">
        <v>76</v>
      </c>
    </row>
    <row r="905" spans="1:5" ht="9.75" customHeight="1">
      <c r="B905" s="803"/>
      <c r="C905" s="801"/>
      <c r="D905" s="801"/>
      <c r="E905" s="801"/>
    </row>
    <row r="906" spans="1:5" ht="9.75" customHeight="1">
      <c r="B906" s="803" t="s">
        <v>95</v>
      </c>
      <c r="C906" s="796">
        <v>503</v>
      </c>
      <c r="D906" s="796">
        <v>318</v>
      </c>
      <c r="E906" s="796">
        <v>185</v>
      </c>
    </row>
    <row r="907" spans="1:5" ht="9.75" customHeight="1">
      <c r="B907" s="803"/>
      <c r="C907" s="801"/>
      <c r="D907" s="801"/>
      <c r="E907" s="801"/>
    </row>
    <row r="908" spans="1:5" ht="9.75" customHeight="1">
      <c r="B908" s="803" t="s">
        <v>96</v>
      </c>
      <c r="C908" s="796">
        <v>210</v>
      </c>
      <c r="D908" s="796">
        <v>128</v>
      </c>
      <c r="E908" s="796">
        <v>82</v>
      </c>
    </row>
    <row r="909" spans="1:5" ht="9.75" customHeight="1">
      <c r="B909" s="803"/>
      <c r="C909" s="801"/>
      <c r="D909" s="801"/>
      <c r="E909" s="801"/>
    </row>
    <row r="910" spans="1:5" ht="9.75" customHeight="1">
      <c r="B910" s="803" t="s">
        <v>97</v>
      </c>
      <c r="C910" s="796">
        <v>27</v>
      </c>
      <c r="D910" s="796">
        <v>16</v>
      </c>
      <c r="E910" s="796">
        <v>11</v>
      </c>
    </row>
    <row r="911" spans="1:5" ht="9.75" customHeight="1">
      <c r="B911" s="803"/>
      <c r="C911" s="426"/>
      <c r="D911" s="426"/>
      <c r="E911" s="426"/>
    </row>
    <row r="912" spans="1:5" ht="9.75" customHeight="1">
      <c r="B912" s="803" t="s">
        <v>98</v>
      </c>
      <c r="C912" s="796">
        <v>199</v>
      </c>
      <c r="D912" s="796">
        <v>141</v>
      </c>
      <c r="E912" s="796">
        <v>58</v>
      </c>
    </row>
    <row r="913" spans="2:5" ht="9.75" customHeight="1">
      <c r="B913" s="803"/>
      <c r="C913" s="801"/>
      <c r="D913" s="801"/>
      <c r="E913" s="801"/>
    </row>
    <row r="914" spans="2:5" ht="9.75" customHeight="1">
      <c r="B914" s="803" t="s">
        <v>99</v>
      </c>
      <c r="C914" s="796">
        <v>64</v>
      </c>
      <c r="D914" s="796">
        <v>48</v>
      </c>
      <c r="E914" s="796">
        <v>16</v>
      </c>
    </row>
    <row r="915" spans="2:5" ht="9.75" customHeight="1">
      <c r="B915" s="803"/>
      <c r="C915" s="801"/>
      <c r="D915" s="801"/>
      <c r="E915" s="801"/>
    </row>
    <row r="916" spans="2:5" ht="9.75" customHeight="1">
      <c r="B916" s="803" t="s">
        <v>100</v>
      </c>
      <c r="C916" s="796">
        <v>73</v>
      </c>
      <c r="D916" s="796">
        <v>46</v>
      </c>
      <c r="E916" s="796">
        <v>27</v>
      </c>
    </row>
    <row r="917" spans="2:5" ht="9.75" customHeight="1">
      <c r="B917" s="803"/>
      <c r="C917" s="801"/>
      <c r="D917" s="801"/>
      <c r="E917" s="801"/>
    </row>
    <row r="918" spans="2:5" ht="9" customHeight="1">
      <c r="B918" s="803" t="s">
        <v>101</v>
      </c>
      <c r="C918" s="796">
        <v>114</v>
      </c>
      <c r="D918" s="796">
        <v>76</v>
      </c>
      <c r="E918" s="796">
        <v>38</v>
      </c>
    </row>
    <row r="919" spans="2:5" ht="9.75" customHeight="1">
      <c r="B919" s="817"/>
      <c r="C919" s="801"/>
      <c r="D919" s="801"/>
      <c r="E919" s="801"/>
    </row>
    <row r="920" spans="2:5" ht="9.75" customHeight="1">
      <c r="B920" s="822" t="s">
        <v>119</v>
      </c>
      <c r="C920" s="796">
        <v>3674</v>
      </c>
      <c r="D920" s="796">
        <v>2348</v>
      </c>
      <c r="E920" s="796">
        <v>1326</v>
      </c>
    </row>
    <row r="921" spans="2:5" ht="9.75" customHeight="1">
      <c r="B921" s="821"/>
    </row>
    <row r="922" spans="2:5" ht="9.75" customHeight="1">
      <c r="B922" s="821"/>
    </row>
    <row r="923" spans="2:5" ht="11.45" customHeight="1">
      <c r="B923" s="821"/>
      <c r="C923" s="422" t="s">
        <v>2511</v>
      </c>
    </row>
    <row r="924" spans="2:5" ht="9.75" customHeight="1">
      <c r="B924" s="821"/>
    </row>
    <row r="925" spans="2:5" ht="9.75" customHeight="1">
      <c r="B925" s="803" t="s">
        <v>122</v>
      </c>
      <c r="C925" s="796">
        <v>1023</v>
      </c>
      <c r="D925" s="796">
        <v>623</v>
      </c>
      <c r="E925" s="796">
        <v>400</v>
      </c>
    </row>
    <row r="926" spans="2:5" ht="9.75" customHeight="1">
      <c r="B926" s="803"/>
    </row>
    <row r="927" spans="2:5" ht="9.75" customHeight="1">
      <c r="B927" s="803" t="s">
        <v>123</v>
      </c>
      <c r="C927" s="796">
        <v>52</v>
      </c>
      <c r="D927" s="796">
        <v>26</v>
      </c>
      <c r="E927" s="796">
        <v>26</v>
      </c>
    </row>
    <row r="928" spans="2:5" ht="9.75" customHeight="1">
      <c r="B928" s="803"/>
    </row>
    <row r="929" spans="1:5" ht="9.75" customHeight="1">
      <c r="B929" s="803" t="s">
        <v>124</v>
      </c>
      <c r="C929" s="796">
        <v>112</v>
      </c>
      <c r="D929" s="796">
        <v>87</v>
      </c>
      <c r="E929" s="796">
        <v>25</v>
      </c>
    </row>
    <row r="930" spans="1:5" s="810" customFormat="1" ht="9.75" customHeight="1">
      <c r="A930" s="814"/>
      <c r="B930" s="803"/>
    </row>
    <row r="931" spans="1:5" s="810" customFormat="1" ht="9.75" customHeight="1">
      <c r="A931" s="814"/>
      <c r="B931" s="803" t="s">
        <v>107</v>
      </c>
      <c r="C931" s="796">
        <v>355</v>
      </c>
      <c r="D931" s="796">
        <v>206</v>
      </c>
      <c r="E931" s="796">
        <v>149</v>
      </c>
    </row>
    <row r="932" spans="1:5" s="810" customFormat="1" ht="9.75" customHeight="1">
      <c r="A932" s="814"/>
      <c r="B932" s="803"/>
    </row>
    <row r="933" spans="1:5" s="810" customFormat="1" ht="9.75" customHeight="1">
      <c r="A933" s="814"/>
      <c r="B933" s="803" t="s">
        <v>293</v>
      </c>
      <c r="C933" s="796">
        <v>1835</v>
      </c>
      <c r="D933" s="796">
        <v>1198</v>
      </c>
      <c r="E933" s="796">
        <v>637</v>
      </c>
    </row>
    <row r="934" spans="1:5" s="810" customFormat="1" ht="9.75" customHeight="1">
      <c r="A934" s="814"/>
      <c r="B934" s="803"/>
    </row>
    <row r="935" spans="1:5" s="810" customFormat="1" ht="9.75" customHeight="1">
      <c r="A935" s="814"/>
      <c r="B935" s="803" t="s">
        <v>125</v>
      </c>
      <c r="C935" s="796">
        <v>288</v>
      </c>
      <c r="D935" s="796">
        <v>202</v>
      </c>
      <c r="E935" s="796">
        <v>86</v>
      </c>
    </row>
    <row r="936" spans="1:5" s="810" customFormat="1" ht="9.75" customHeight="1">
      <c r="A936" s="814"/>
      <c r="B936" s="803"/>
      <c r="C936" s="796"/>
      <c r="D936" s="796"/>
      <c r="E936" s="796"/>
    </row>
    <row r="937" spans="1:5" s="810" customFormat="1" ht="10.9" customHeight="1">
      <c r="A937" s="814"/>
      <c r="B937" s="1314" t="s">
        <v>2512</v>
      </c>
      <c r="C937" s="796">
        <v>9</v>
      </c>
      <c r="D937" s="796">
        <v>6</v>
      </c>
      <c r="E937" s="796">
        <v>3</v>
      </c>
    </row>
    <row r="938" spans="1:5" s="810" customFormat="1" ht="9.75" customHeight="1">
      <c r="A938" s="814"/>
      <c r="B938" s="816"/>
      <c r="C938" s="796"/>
      <c r="D938" s="796"/>
      <c r="E938" s="796"/>
    </row>
    <row r="939" spans="1:5" s="810" customFormat="1" ht="9.75" customHeight="1">
      <c r="A939" s="814"/>
      <c r="B939" s="816"/>
      <c r="C939" s="796"/>
      <c r="D939" s="796"/>
      <c r="E939" s="796"/>
    </row>
    <row r="940" spans="1:5" s="810" customFormat="1" ht="9.75" customHeight="1">
      <c r="A940" s="814"/>
      <c r="B940" s="816"/>
    </row>
    <row r="941" spans="1:5" s="810" customFormat="1" ht="9.75" customHeight="1">
      <c r="A941" s="814"/>
      <c r="B941" s="816"/>
    </row>
    <row r="942" spans="1:5" s="810" customFormat="1" ht="9.75" customHeight="1">
      <c r="A942" s="805" t="s">
        <v>530</v>
      </c>
      <c r="B942" s="816"/>
    </row>
    <row r="943" spans="1:5" s="810" customFormat="1" ht="9.75" customHeight="1">
      <c r="A943" s="805" t="s">
        <v>2420</v>
      </c>
      <c r="B943" s="814"/>
    </row>
    <row r="944" spans="1:5" s="810" customFormat="1" ht="9.75" customHeight="1">
      <c r="A944" s="18" t="s">
        <v>3280</v>
      </c>
      <c r="B944" s="814"/>
    </row>
    <row r="945" spans="1:2" s="810" customFormat="1" ht="9.75" customHeight="1">
      <c r="A945" s="805" t="s">
        <v>3281</v>
      </c>
      <c r="B945" s="798"/>
    </row>
    <row r="946" spans="1:2" s="810" customFormat="1" ht="10.9" customHeight="1">
      <c r="A946" s="814" t="s">
        <v>2416</v>
      </c>
      <c r="B946" s="816"/>
    </row>
    <row r="947" spans="1:2" s="810" customFormat="1" ht="9.75" customHeight="1">
      <c r="A947" s="814" t="s">
        <v>2417</v>
      </c>
      <c r="B947" s="816"/>
    </row>
    <row r="948" spans="1:2" s="810" customFormat="1" ht="9.75" customHeight="1">
      <c r="A948" s="814" t="s">
        <v>3282</v>
      </c>
      <c r="B948" s="816"/>
    </row>
    <row r="949" spans="1:2" s="810" customFormat="1" ht="9.75" customHeight="1">
      <c r="A949" s="814"/>
      <c r="B949" s="816"/>
    </row>
    <row r="950" spans="1:2" s="810" customFormat="1" ht="9.75" customHeight="1">
      <c r="A950" s="797" t="s">
        <v>3078</v>
      </c>
      <c r="B950" s="809"/>
    </row>
    <row r="951" spans="1:2" s="810" customFormat="1" ht="9.75" customHeight="1">
      <c r="A951" s="814"/>
      <c r="B951" s="823"/>
    </row>
  </sheetData>
  <pageMargins left="0.7" right="0.7" top="0.78740157499999996" bottom="0.78740157499999996" header="0.3" footer="0.3"/>
  <drawing r:id="rId1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workbookViewId="0">
      <pane ySplit="2" topLeftCell="A3" activePane="bottomLeft" state="frozen"/>
      <selection sqref="A1:XFD1048576"/>
      <selection pane="bottomLeft"/>
    </sheetView>
  </sheetViews>
  <sheetFormatPr baseColWidth="10" defaultRowHeight="12.75"/>
  <sheetData/>
  <pageMargins left="0" right="0" top="0" bottom="0" header="0.31496062992125984" footer="0.31496062992125984"/>
  <pageSetup paperSize="9" orientation="portrait" horizontalDpi="4294967294" verticalDpi="4294967294" r:id="rId1"/>
  <drawing r:id="rId2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139"/>
  <sheetViews>
    <sheetView workbookViewId="0">
      <pane ySplit="2" topLeftCell="A3" activePane="bottomLeft" state="frozen"/>
      <selection sqref="A1:XFD1048576"/>
      <selection pane="bottomLeft" sqref="A1:C1"/>
    </sheetView>
  </sheetViews>
  <sheetFormatPr baseColWidth="10" defaultColWidth="11.42578125" defaultRowHeight="9.9499999999999993" customHeight="1"/>
  <cols>
    <col min="1" max="1" width="46" style="6" customWidth="1"/>
    <col min="2" max="2" width="4.7109375" style="6" customWidth="1"/>
    <col min="3" max="3" width="41.7109375" style="336" customWidth="1"/>
    <col min="4" max="4" width="7.7109375" style="336" customWidth="1"/>
    <col min="5" max="5" width="6.85546875" style="336" customWidth="1"/>
    <col min="6" max="6" width="6.7109375" style="336" customWidth="1"/>
    <col min="7" max="7" width="6.42578125" style="336" customWidth="1"/>
    <col min="8" max="8" width="6.85546875" style="336" customWidth="1"/>
    <col min="9" max="9" width="8.42578125" style="336" customWidth="1"/>
    <col min="10" max="10" width="8.140625" style="336" customWidth="1"/>
    <col min="11" max="16384" width="11.42578125" style="6"/>
  </cols>
  <sheetData>
    <row r="1" spans="1:10" s="824" customFormat="1" ht="12" customHeight="1">
      <c r="A1" s="1589" t="s">
        <v>2513</v>
      </c>
      <c r="B1" s="1589"/>
      <c r="C1" s="1589"/>
      <c r="D1" s="6"/>
      <c r="E1" s="6"/>
      <c r="F1" s="6"/>
      <c r="G1" s="6"/>
      <c r="H1" s="6"/>
      <c r="I1" s="6"/>
      <c r="J1" s="6"/>
    </row>
    <row r="2" spans="1:10" s="8" customFormat="1" ht="12" customHeight="1">
      <c r="A2" s="1589" t="s">
        <v>2514</v>
      </c>
      <c r="B2" s="1589"/>
      <c r="C2" s="1589"/>
    </row>
    <row r="3" spans="1:10" s="8" customFormat="1" ht="12" customHeight="1">
      <c r="A3" s="1589" t="s">
        <v>3283</v>
      </c>
      <c r="B3" s="1589"/>
      <c r="C3" s="1589"/>
    </row>
    <row r="4" spans="1:10" ht="12" customHeight="1">
      <c r="C4" s="6"/>
      <c r="D4" s="6"/>
      <c r="E4" s="6"/>
      <c r="F4" s="6"/>
      <c r="G4" s="6"/>
      <c r="H4" s="6"/>
      <c r="I4" s="6"/>
      <c r="J4" s="6"/>
    </row>
    <row r="5" spans="1:10" ht="13.5" customHeight="1">
      <c r="A5" s="1356" t="s">
        <v>2515</v>
      </c>
      <c r="B5" s="1590" t="s">
        <v>2516</v>
      </c>
      <c r="C5" s="1591"/>
      <c r="D5" s="6"/>
      <c r="E5" s="6"/>
      <c r="F5" s="6"/>
      <c r="G5" s="6"/>
      <c r="H5" s="6"/>
      <c r="I5" s="6"/>
      <c r="J5" s="6"/>
    </row>
    <row r="6" spans="1:10" ht="13.5" customHeight="1">
      <c r="A6" s="1357" t="s">
        <v>560</v>
      </c>
      <c r="B6" s="1592" t="s">
        <v>2517</v>
      </c>
      <c r="C6" s="1593"/>
      <c r="D6" s="6"/>
      <c r="E6" s="6"/>
      <c r="F6" s="6"/>
      <c r="G6" s="6"/>
      <c r="H6" s="6"/>
      <c r="I6" s="6"/>
      <c r="J6" s="6"/>
    </row>
    <row r="7" spans="1:10" ht="12" customHeight="1">
      <c r="B7" s="207"/>
      <c r="C7" s="6"/>
      <c r="D7" s="6"/>
      <c r="E7" s="6"/>
      <c r="F7" s="6"/>
      <c r="G7" s="6"/>
      <c r="H7" s="6"/>
      <c r="I7" s="6"/>
      <c r="J7" s="6"/>
    </row>
    <row r="8" spans="1:10" ht="12" customHeight="1">
      <c r="B8" s="207"/>
      <c r="C8" s="6"/>
      <c r="D8" s="6"/>
      <c r="E8" s="6"/>
      <c r="F8" s="6"/>
      <c r="G8" s="6"/>
      <c r="H8" s="6"/>
      <c r="I8" s="6"/>
      <c r="J8" s="6"/>
    </row>
    <row r="9" spans="1:10" ht="12" customHeight="1">
      <c r="A9" s="1588" t="s">
        <v>2518</v>
      </c>
      <c r="B9" s="1588"/>
      <c r="C9" s="1588"/>
      <c r="D9" s="6"/>
      <c r="E9" s="6"/>
      <c r="F9" s="6"/>
      <c r="G9" s="6"/>
      <c r="H9" s="6"/>
      <c r="I9" s="6"/>
      <c r="J9" s="6"/>
    </row>
    <row r="10" spans="1:10" ht="11.1" customHeight="1">
      <c r="A10" s="685"/>
      <c r="B10" s="825"/>
      <c r="C10" s="685"/>
      <c r="D10" s="6"/>
      <c r="E10" s="6"/>
      <c r="F10" s="6"/>
      <c r="G10" s="6"/>
      <c r="H10" s="6"/>
      <c r="I10" s="6"/>
      <c r="J10" s="6"/>
    </row>
    <row r="11" spans="1:10" ht="11.1" customHeight="1">
      <c r="A11" s="685"/>
      <c r="B11" s="825"/>
      <c r="C11" s="685"/>
      <c r="D11" s="6"/>
      <c r="E11" s="6"/>
      <c r="F11" s="6"/>
      <c r="G11" s="6"/>
      <c r="H11" s="6"/>
      <c r="I11" s="6"/>
      <c r="J11" s="6"/>
    </row>
    <row r="12" spans="1:10" ht="11.1" customHeight="1">
      <c r="A12" s="14" t="s">
        <v>286</v>
      </c>
      <c r="B12" s="826"/>
      <c r="C12" s="685"/>
      <c r="D12" s="6"/>
      <c r="E12" s="6"/>
      <c r="F12" s="6"/>
      <c r="G12" s="6"/>
      <c r="H12" s="6"/>
      <c r="I12" s="6"/>
      <c r="J12" s="6"/>
    </row>
    <row r="13" spans="1:10" ht="11.1" customHeight="1">
      <c r="A13" s="685"/>
      <c r="B13" s="827"/>
      <c r="C13" s="685"/>
      <c r="D13" s="6"/>
      <c r="E13" s="6"/>
      <c r="F13" s="6"/>
      <c r="G13" s="6"/>
      <c r="H13" s="6"/>
      <c r="I13" s="6"/>
      <c r="J13" s="6"/>
    </row>
    <row r="14" spans="1:10" ht="11.1" customHeight="1">
      <c r="A14" s="685" t="s">
        <v>2519</v>
      </c>
      <c r="B14" s="827"/>
      <c r="C14" s="685"/>
      <c r="D14" s="6"/>
      <c r="E14" s="6"/>
      <c r="F14" s="6"/>
      <c r="G14" s="6"/>
      <c r="H14" s="6"/>
      <c r="I14" s="6"/>
      <c r="J14" s="6"/>
    </row>
    <row r="15" spans="1:10" ht="11.1" customHeight="1">
      <c r="A15" s="685" t="s">
        <v>2520</v>
      </c>
      <c r="B15" s="827"/>
      <c r="C15" s="685"/>
      <c r="D15" s="6"/>
      <c r="E15" s="6"/>
      <c r="F15" s="6"/>
      <c r="G15" s="6"/>
      <c r="H15" s="6"/>
      <c r="I15" s="6"/>
      <c r="J15" s="6"/>
    </row>
    <row r="16" spans="1:10" ht="11.1" customHeight="1">
      <c r="A16" s="685" t="s">
        <v>2521</v>
      </c>
      <c r="B16" s="827"/>
      <c r="C16" s="685"/>
      <c r="D16" s="6"/>
      <c r="E16" s="6"/>
      <c r="F16" s="6"/>
      <c r="G16" s="6"/>
      <c r="H16" s="6"/>
      <c r="I16" s="6"/>
      <c r="J16" s="6"/>
    </row>
    <row r="17" spans="1:10" ht="11.1" customHeight="1">
      <c r="A17" s="685" t="s">
        <v>2522</v>
      </c>
      <c r="B17" s="827"/>
      <c r="C17" s="685"/>
      <c r="D17" s="6"/>
      <c r="E17" s="6"/>
      <c r="F17" s="6"/>
      <c r="G17" s="6"/>
      <c r="H17" s="6"/>
      <c r="I17" s="6"/>
      <c r="J17" s="6"/>
    </row>
    <row r="18" spans="1:10" ht="11.1" customHeight="1">
      <c r="A18" s="685" t="s">
        <v>575</v>
      </c>
      <c r="B18" s="827"/>
      <c r="C18" s="685"/>
      <c r="D18" s="6"/>
      <c r="E18" s="6"/>
      <c r="F18" s="6"/>
      <c r="G18" s="6"/>
      <c r="H18" s="6"/>
      <c r="I18" s="6"/>
      <c r="J18" s="6"/>
    </row>
    <row r="19" spans="1:10" ht="11.1" customHeight="1">
      <c r="A19" s="685" t="s">
        <v>576</v>
      </c>
      <c r="B19" s="827"/>
      <c r="C19" s="685"/>
      <c r="D19" s="6"/>
      <c r="E19" s="6"/>
      <c r="F19" s="6"/>
      <c r="G19" s="6"/>
      <c r="H19" s="6"/>
      <c r="I19" s="6"/>
      <c r="J19" s="6"/>
    </row>
    <row r="20" spans="1:10" ht="11.1" customHeight="1">
      <c r="A20" s="685" t="s">
        <v>580</v>
      </c>
      <c r="B20" s="827"/>
      <c r="C20" s="685"/>
      <c r="D20" s="6"/>
      <c r="E20" s="6"/>
      <c r="F20" s="6"/>
      <c r="G20" s="6"/>
      <c r="H20" s="6"/>
      <c r="I20" s="6"/>
      <c r="J20" s="6"/>
    </row>
    <row r="21" spans="1:10" ht="11.1" customHeight="1">
      <c r="A21" s="825" t="s">
        <v>581</v>
      </c>
      <c r="B21" s="827"/>
      <c r="C21" s="685"/>
      <c r="D21" s="6"/>
      <c r="E21" s="6"/>
      <c r="F21" s="6"/>
      <c r="G21" s="6"/>
      <c r="H21" s="6"/>
      <c r="I21" s="6"/>
      <c r="J21" s="6"/>
    </row>
    <row r="22" spans="1:10" ht="11.1" customHeight="1">
      <c r="A22" s="825"/>
      <c r="B22" s="825"/>
      <c r="C22" s="685"/>
      <c r="D22" s="6"/>
      <c r="E22" s="6"/>
      <c r="F22" s="6"/>
      <c r="G22" s="6"/>
      <c r="H22" s="6"/>
      <c r="I22" s="6"/>
      <c r="J22" s="6"/>
    </row>
    <row r="23" spans="1:10" ht="11.1" customHeight="1">
      <c r="A23" s="685"/>
      <c r="B23" s="825"/>
      <c r="C23" s="685"/>
      <c r="D23" s="6"/>
      <c r="E23" s="6"/>
      <c r="F23" s="6"/>
      <c r="G23" s="6"/>
      <c r="H23" s="6"/>
      <c r="I23" s="6"/>
      <c r="J23" s="6"/>
    </row>
    <row r="24" spans="1:10" ht="11.1" customHeight="1">
      <c r="A24" s="685"/>
      <c r="B24" s="825"/>
      <c r="C24" s="685"/>
      <c r="D24" s="6"/>
      <c r="E24" s="6"/>
      <c r="F24" s="6"/>
      <c r="G24" s="6"/>
      <c r="H24" s="6"/>
      <c r="I24" s="6"/>
      <c r="J24" s="6"/>
    </row>
    <row r="25" spans="1:10" ht="11.1" customHeight="1">
      <c r="A25" s="14" t="s">
        <v>586</v>
      </c>
      <c r="B25" s="826"/>
      <c r="C25" s="685"/>
      <c r="D25" s="6"/>
      <c r="E25" s="6"/>
      <c r="F25" s="6"/>
      <c r="G25" s="6"/>
      <c r="H25" s="6"/>
      <c r="I25" s="6"/>
      <c r="J25" s="6"/>
    </row>
    <row r="26" spans="1:10" ht="11.1" customHeight="1">
      <c r="A26" s="685"/>
      <c r="B26" s="827"/>
      <c r="C26" s="685"/>
      <c r="D26" s="6"/>
      <c r="E26" s="6"/>
      <c r="F26" s="6"/>
      <c r="G26" s="6"/>
      <c r="H26" s="6"/>
      <c r="I26" s="6"/>
      <c r="J26" s="6"/>
    </row>
    <row r="27" spans="1:10" ht="11.1" customHeight="1">
      <c r="A27" s="685" t="s">
        <v>587</v>
      </c>
      <c r="B27" s="827"/>
      <c r="C27" s="685"/>
      <c r="D27" s="6"/>
      <c r="E27" s="6"/>
      <c r="F27" s="6"/>
      <c r="G27" s="6"/>
      <c r="H27" s="6"/>
      <c r="I27" s="6"/>
      <c r="J27" s="6"/>
    </row>
    <row r="28" spans="1:10" ht="11.1" customHeight="1">
      <c r="A28" s="685" t="s">
        <v>588</v>
      </c>
      <c r="B28" s="827"/>
      <c r="C28" s="685" t="s">
        <v>2523</v>
      </c>
      <c r="D28" s="6"/>
      <c r="E28" s="6"/>
      <c r="F28" s="6"/>
      <c r="G28" s="6"/>
      <c r="H28" s="6"/>
      <c r="I28" s="6"/>
      <c r="J28" s="6"/>
    </row>
    <row r="29" spans="1:10" ht="11.1" customHeight="1">
      <c r="A29" s="685" t="s">
        <v>589</v>
      </c>
      <c r="B29" s="827"/>
      <c r="C29" s="685"/>
      <c r="D29" s="6"/>
      <c r="E29" s="6"/>
      <c r="F29" s="6"/>
      <c r="G29" s="6"/>
      <c r="H29" s="6"/>
      <c r="I29" s="6"/>
      <c r="J29" s="6"/>
    </row>
    <row r="30" spans="1:10" ht="11.1" customHeight="1">
      <c r="A30" s="685" t="s">
        <v>590</v>
      </c>
      <c r="B30" s="827"/>
      <c r="C30" s="685"/>
      <c r="D30" s="6"/>
      <c r="E30" s="6"/>
      <c r="F30" s="6"/>
      <c r="G30" s="6"/>
      <c r="H30" s="6"/>
      <c r="I30" s="6"/>
      <c r="J30" s="6"/>
    </row>
    <row r="31" spans="1:10" ht="11.1" customHeight="1">
      <c r="A31" s="685" t="s">
        <v>591</v>
      </c>
      <c r="B31" s="827"/>
      <c r="C31" s="685" t="s">
        <v>2524</v>
      </c>
      <c r="D31" s="6"/>
      <c r="E31" s="6"/>
      <c r="F31" s="6"/>
      <c r="G31" s="6"/>
      <c r="H31" s="6"/>
      <c r="I31" s="6"/>
      <c r="J31" s="6"/>
    </row>
    <row r="32" spans="1:10" ht="11.1" customHeight="1">
      <c r="A32" s="685" t="s">
        <v>592</v>
      </c>
      <c r="B32" s="827"/>
      <c r="C32" s="828"/>
      <c r="D32" s="6"/>
      <c r="E32" s="6"/>
      <c r="F32" s="6"/>
      <c r="G32" s="6"/>
      <c r="H32" s="6"/>
      <c r="I32" s="6"/>
      <c r="J32" s="6"/>
    </row>
    <row r="33" spans="1:10" ht="11.1" customHeight="1">
      <c r="A33" s="685" t="s">
        <v>593</v>
      </c>
      <c r="B33" s="827"/>
      <c r="C33" s="685"/>
      <c r="D33" s="6"/>
      <c r="E33" s="6"/>
      <c r="F33" s="6"/>
      <c r="G33" s="6"/>
      <c r="H33" s="6"/>
      <c r="I33" s="6"/>
      <c r="J33" s="6"/>
    </row>
    <row r="34" spans="1:10" ht="11.1" customHeight="1">
      <c r="A34" s="685"/>
      <c r="B34" s="825"/>
      <c r="C34" s="685"/>
      <c r="D34" s="6"/>
      <c r="E34" s="6"/>
      <c r="F34" s="6"/>
      <c r="G34" s="6"/>
      <c r="H34" s="6"/>
      <c r="I34" s="6"/>
      <c r="J34" s="6"/>
    </row>
    <row r="35" spans="1:10" ht="11.1" customHeight="1">
      <c r="A35" s="685"/>
      <c r="B35" s="825"/>
      <c r="C35" s="685"/>
      <c r="D35" s="6"/>
      <c r="E35" s="6"/>
      <c r="F35" s="6"/>
      <c r="G35" s="6"/>
      <c r="H35" s="6"/>
      <c r="I35" s="6"/>
      <c r="J35" s="6"/>
    </row>
    <row r="36" spans="1:10" ht="11.1" customHeight="1">
      <c r="A36" s="685"/>
      <c r="B36" s="825"/>
      <c r="C36" s="685"/>
      <c r="D36" s="6"/>
      <c r="E36" s="6"/>
      <c r="F36" s="6"/>
      <c r="G36" s="6"/>
      <c r="H36" s="6"/>
      <c r="I36" s="6"/>
      <c r="J36" s="6"/>
    </row>
    <row r="37" spans="1:10" ht="11.1" customHeight="1">
      <c r="A37" s="14" t="s">
        <v>594</v>
      </c>
      <c r="B37" s="826"/>
      <c r="C37" s="685"/>
      <c r="D37" s="6"/>
      <c r="E37" s="6"/>
      <c r="F37" s="6"/>
      <c r="G37" s="6"/>
      <c r="H37" s="6"/>
      <c r="I37" s="6"/>
      <c r="J37" s="6"/>
    </row>
    <row r="38" spans="1:10" ht="11.1" customHeight="1">
      <c r="A38" s="685"/>
      <c r="B38" s="827"/>
      <c r="C38" s="685"/>
      <c r="D38" s="6"/>
      <c r="E38" s="6"/>
      <c r="F38" s="6"/>
      <c r="G38" s="6"/>
      <c r="H38" s="6"/>
      <c r="I38" s="6"/>
      <c r="J38" s="6"/>
    </row>
    <row r="39" spans="1:10" ht="11.1" customHeight="1">
      <c r="A39" s="685" t="s">
        <v>595</v>
      </c>
      <c r="B39" s="827"/>
      <c r="C39" s="685" t="s">
        <v>2525</v>
      </c>
      <c r="D39" s="6"/>
      <c r="E39" s="6"/>
      <c r="F39" s="6"/>
      <c r="G39" s="6"/>
      <c r="H39" s="6"/>
      <c r="I39" s="6"/>
      <c r="J39" s="6"/>
    </row>
    <row r="40" spans="1:10" ht="11.1" customHeight="1">
      <c r="A40" s="685"/>
      <c r="B40" s="827"/>
      <c r="C40" s="685" t="s">
        <v>2526</v>
      </c>
      <c r="D40" s="6"/>
      <c r="E40" s="6"/>
      <c r="F40" s="6"/>
      <c r="G40" s="6"/>
      <c r="H40" s="6"/>
      <c r="I40" s="6"/>
      <c r="J40" s="6"/>
    </row>
    <row r="41" spans="1:10" ht="11.1" customHeight="1">
      <c r="B41" s="827"/>
      <c r="C41" s="685" t="s">
        <v>2527</v>
      </c>
      <c r="E41" s="6"/>
      <c r="F41" s="6"/>
      <c r="G41" s="6"/>
      <c r="H41" s="6"/>
      <c r="I41" s="6"/>
      <c r="J41" s="6"/>
    </row>
    <row r="42" spans="1:10" ht="11.1" customHeight="1">
      <c r="A42" s="685" t="s">
        <v>2528</v>
      </c>
      <c r="B42" s="827"/>
      <c r="C42" s="685" t="s">
        <v>2529</v>
      </c>
      <c r="D42" s="6"/>
      <c r="E42" s="6"/>
      <c r="F42" s="6"/>
      <c r="G42" s="6"/>
      <c r="H42" s="6"/>
      <c r="I42" s="6"/>
      <c r="J42" s="6"/>
    </row>
    <row r="43" spans="1:10" ht="11.1" customHeight="1">
      <c r="A43" s="685"/>
      <c r="B43" s="827"/>
      <c r="C43" s="685" t="s">
        <v>2530</v>
      </c>
      <c r="D43" s="6"/>
      <c r="E43" s="6"/>
      <c r="F43" s="6"/>
      <c r="G43" s="6"/>
      <c r="H43" s="6"/>
      <c r="I43" s="6"/>
      <c r="J43" s="6"/>
    </row>
    <row r="44" spans="1:10" ht="11.1" customHeight="1">
      <c r="A44" s="685" t="s">
        <v>2531</v>
      </c>
      <c r="B44" s="827"/>
      <c r="C44" s="6"/>
      <c r="D44" s="6"/>
      <c r="E44" s="6"/>
      <c r="F44" s="6"/>
      <c r="G44" s="6"/>
      <c r="H44" s="6"/>
      <c r="I44" s="6"/>
      <c r="J44" s="6"/>
    </row>
    <row r="45" spans="1:10" ht="11.1" customHeight="1">
      <c r="A45" s="829" t="s">
        <v>2532</v>
      </c>
      <c r="B45" s="825"/>
      <c r="C45" s="685"/>
      <c r="D45" s="6"/>
      <c r="E45" s="6"/>
      <c r="F45" s="6"/>
      <c r="G45" s="6"/>
      <c r="H45" s="6"/>
      <c r="I45" s="6"/>
      <c r="J45" s="6"/>
    </row>
    <row r="46" spans="1:10" ht="11.1" customHeight="1">
      <c r="A46" s="825"/>
      <c r="B46" s="825"/>
      <c r="C46" s="685"/>
      <c r="D46" s="6"/>
      <c r="E46" s="6"/>
      <c r="F46" s="6"/>
      <c r="G46" s="6"/>
      <c r="H46" s="6"/>
      <c r="I46" s="6"/>
      <c r="J46" s="6"/>
    </row>
    <row r="47" spans="1:10" ht="11.1" customHeight="1">
      <c r="A47" s="685"/>
      <c r="B47" s="825"/>
      <c r="C47" s="685"/>
      <c r="D47" s="6"/>
      <c r="E47" s="6"/>
      <c r="F47" s="6"/>
      <c r="G47" s="6"/>
      <c r="H47" s="6"/>
      <c r="I47" s="6"/>
      <c r="J47" s="6"/>
    </row>
    <row r="48" spans="1:10" ht="11.1" customHeight="1">
      <c r="A48" s="685"/>
      <c r="B48" s="825"/>
      <c r="C48" s="685"/>
      <c r="D48" s="6"/>
      <c r="E48" s="6"/>
      <c r="F48" s="6"/>
      <c r="G48" s="6"/>
      <c r="H48" s="6"/>
      <c r="I48" s="6"/>
      <c r="J48" s="6"/>
    </row>
    <row r="49" spans="1:10" ht="11.1" customHeight="1">
      <c r="A49" s="14" t="s">
        <v>598</v>
      </c>
      <c r="B49" s="826"/>
      <c r="C49" s="685"/>
      <c r="D49" s="6"/>
      <c r="E49" s="6"/>
      <c r="F49" s="6"/>
      <c r="G49" s="6"/>
      <c r="H49" s="6"/>
      <c r="I49" s="6"/>
      <c r="J49" s="6"/>
    </row>
    <row r="50" spans="1:10" ht="11.1" customHeight="1">
      <c r="A50" s="685"/>
      <c r="B50" s="827"/>
      <c r="C50" s="685"/>
      <c r="D50" s="6"/>
      <c r="E50" s="6"/>
      <c r="F50" s="6"/>
      <c r="G50" s="6"/>
      <c r="H50" s="6"/>
      <c r="I50" s="6"/>
      <c r="J50" s="6"/>
    </row>
    <row r="51" spans="1:10" ht="11.1" customHeight="1">
      <c r="A51" s="685" t="s">
        <v>599</v>
      </c>
      <c r="B51" s="827"/>
      <c r="C51" s="685" t="s">
        <v>2533</v>
      </c>
      <c r="D51" s="6"/>
      <c r="E51" s="6"/>
      <c r="F51" s="6"/>
      <c r="G51" s="6"/>
      <c r="H51" s="6"/>
      <c r="I51" s="6"/>
      <c r="J51" s="6"/>
    </row>
    <row r="52" spans="1:10" ht="11.1" customHeight="1">
      <c r="A52" s="685"/>
      <c r="B52" s="827"/>
      <c r="C52" s="685" t="s">
        <v>2534</v>
      </c>
      <c r="D52" s="6"/>
      <c r="E52" s="6"/>
      <c r="F52" s="6"/>
      <c r="G52" s="6"/>
      <c r="H52" s="6"/>
      <c r="I52" s="6"/>
      <c r="J52" s="6"/>
    </row>
    <row r="53" spans="1:10" ht="11.1" customHeight="1">
      <c r="A53" s="685"/>
      <c r="B53" s="827"/>
      <c r="C53" s="685" t="s">
        <v>2535</v>
      </c>
      <c r="D53" s="6"/>
      <c r="E53" s="6"/>
      <c r="F53" s="6"/>
      <c r="G53" s="6"/>
      <c r="H53" s="6"/>
      <c r="I53" s="6"/>
      <c r="J53" s="6"/>
    </row>
    <row r="54" spans="1:10" ht="11.1" customHeight="1">
      <c r="A54" s="685"/>
      <c r="B54" s="827"/>
      <c r="C54" s="685" t="s">
        <v>2536</v>
      </c>
      <c r="D54" s="6"/>
      <c r="E54" s="6"/>
      <c r="F54" s="6"/>
      <c r="G54" s="6"/>
      <c r="H54" s="6"/>
      <c r="I54" s="6"/>
      <c r="J54" s="6"/>
    </row>
    <row r="55" spans="1:10" ht="11.1" customHeight="1">
      <c r="A55" s="685"/>
      <c r="B55" s="827"/>
      <c r="C55" s="685" t="s">
        <v>2537</v>
      </c>
      <c r="D55" s="6"/>
      <c r="E55" s="6"/>
      <c r="F55" s="6"/>
      <c r="G55" s="6"/>
      <c r="H55" s="6"/>
      <c r="I55" s="6"/>
      <c r="J55" s="6"/>
    </row>
    <row r="56" spans="1:10" ht="11.1" customHeight="1">
      <c r="A56" s="685" t="s">
        <v>1790</v>
      </c>
      <c r="B56" s="827"/>
      <c r="C56" s="685" t="s">
        <v>2538</v>
      </c>
      <c r="D56" s="6"/>
      <c r="E56" s="6"/>
      <c r="F56" s="6"/>
      <c r="G56" s="6"/>
      <c r="H56" s="6"/>
      <c r="I56" s="6"/>
      <c r="J56" s="6"/>
    </row>
    <row r="57" spans="1:10" ht="11.1" customHeight="1">
      <c r="A57" s="685" t="s">
        <v>601</v>
      </c>
      <c r="B57" s="827"/>
      <c r="C57" s="685"/>
      <c r="D57" s="6"/>
      <c r="E57" s="6"/>
      <c r="F57" s="6"/>
      <c r="G57" s="6"/>
      <c r="H57" s="6"/>
      <c r="I57" s="6"/>
      <c r="J57" s="6"/>
    </row>
    <row r="58" spans="1:10" ht="11.1" customHeight="1">
      <c r="A58" s="685" t="s">
        <v>602</v>
      </c>
      <c r="B58" s="827"/>
      <c r="C58" s="685" t="s">
        <v>2539</v>
      </c>
      <c r="D58" s="6"/>
      <c r="E58" s="6"/>
      <c r="F58" s="6"/>
      <c r="G58" s="6"/>
      <c r="H58" s="6"/>
      <c r="I58" s="6"/>
      <c r="J58" s="6"/>
    </row>
    <row r="59" spans="1:10" ht="11.1" customHeight="1">
      <c r="A59" s="685"/>
      <c r="B59" s="827"/>
      <c r="C59" s="685" t="s">
        <v>2540</v>
      </c>
      <c r="D59" s="6"/>
      <c r="E59" s="6"/>
      <c r="F59" s="6"/>
      <c r="G59" s="6"/>
      <c r="H59" s="6"/>
      <c r="I59" s="6"/>
      <c r="J59" s="6"/>
    </row>
    <row r="60" spans="1:10" ht="11.1" customHeight="1">
      <c r="A60" s="685"/>
      <c r="B60" s="827"/>
      <c r="C60" s="685" t="s">
        <v>2541</v>
      </c>
      <c r="D60" s="6"/>
      <c r="E60" s="6"/>
      <c r="F60" s="6"/>
      <c r="G60" s="6"/>
      <c r="H60" s="6"/>
      <c r="I60" s="6"/>
      <c r="J60" s="6"/>
    </row>
    <row r="61" spans="1:10" ht="11.1" customHeight="1">
      <c r="A61" s="685"/>
      <c r="B61" s="827"/>
      <c r="C61" s="685" t="s">
        <v>2542</v>
      </c>
      <c r="D61" s="6"/>
      <c r="E61" s="6"/>
      <c r="F61" s="6"/>
      <c r="G61" s="6"/>
      <c r="H61" s="6"/>
      <c r="I61" s="6"/>
      <c r="J61" s="6"/>
    </row>
    <row r="62" spans="1:10" ht="11.1" customHeight="1">
      <c r="A62" s="685"/>
      <c r="B62" s="825"/>
      <c r="C62" s="685"/>
      <c r="D62" s="6"/>
      <c r="E62" s="6"/>
      <c r="F62" s="6"/>
      <c r="G62" s="6"/>
      <c r="H62" s="6"/>
      <c r="I62" s="6"/>
      <c r="J62" s="6"/>
    </row>
    <row r="63" spans="1:10" ht="10.5" customHeight="1">
      <c r="A63" s="685"/>
      <c r="B63" s="825"/>
      <c r="C63" s="685"/>
      <c r="D63" s="6"/>
      <c r="E63" s="6"/>
      <c r="F63" s="6"/>
      <c r="G63" s="6"/>
      <c r="H63" s="6"/>
      <c r="I63" s="6"/>
      <c r="J63" s="6"/>
    </row>
    <row r="64" spans="1:10" ht="10.5" customHeight="1">
      <c r="A64" s="685"/>
      <c r="B64" s="825"/>
      <c r="C64" s="685"/>
      <c r="D64" s="6"/>
      <c r="E64" s="6"/>
      <c r="F64" s="6"/>
      <c r="G64" s="6"/>
      <c r="H64" s="6"/>
      <c r="I64" s="6"/>
      <c r="J64" s="6"/>
    </row>
    <row r="65" spans="1:11" ht="10.5" customHeight="1">
      <c r="A65" s="685"/>
      <c r="B65" s="825"/>
      <c r="C65" s="685"/>
      <c r="D65" s="6"/>
      <c r="E65" s="6"/>
      <c r="F65" s="6"/>
      <c r="G65" s="6"/>
      <c r="H65" s="6"/>
      <c r="I65" s="6"/>
      <c r="J65" s="6"/>
    </row>
    <row r="66" spans="1:11" ht="10.5" customHeight="1">
      <c r="A66" s="685"/>
      <c r="B66" s="825"/>
      <c r="C66" s="685"/>
      <c r="D66" s="6"/>
      <c r="E66" s="6"/>
      <c r="F66" s="6"/>
      <c r="G66" s="6"/>
      <c r="H66" s="6"/>
      <c r="I66" s="6"/>
      <c r="J66" s="6"/>
    </row>
    <row r="67" spans="1:11" ht="11.1" customHeight="1">
      <c r="A67" s="685"/>
      <c r="B67" s="825"/>
      <c r="C67" s="685"/>
      <c r="D67" s="6"/>
      <c r="E67" s="6"/>
      <c r="F67" s="6"/>
      <c r="G67" s="6"/>
      <c r="H67" s="6"/>
      <c r="I67" s="6"/>
      <c r="J67" s="6"/>
    </row>
    <row r="68" spans="1:11" s="831" customFormat="1" ht="14.25" customHeight="1">
      <c r="A68" s="830"/>
      <c r="B68" s="830"/>
      <c r="C68" s="830"/>
    </row>
    <row r="69" spans="1:11" s="833" customFormat="1" ht="9.75" customHeight="1">
      <c r="A69" s="832" t="s">
        <v>3078</v>
      </c>
      <c r="D69" s="834"/>
      <c r="E69" s="834"/>
      <c r="F69" s="834"/>
      <c r="G69" s="834"/>
      <c r="H69" s="834"/>
      <c r="I69" s="834"/>
      <c r="J69" s="834"/>
      <c r="K69" s="834"/>
    </row>
    <row r="70" spans="1:11" s="833" customFormat="1" ht="3.75" customHeight="1">
      <c r="A70" s="835"/>
      <c r="D70" s="834"/>
      <c r="E70" s="834"/>
      <c r="F70" s="834"/>
      <c r="G70" s="834"/>
      <c r="H70" s="834"/>
      <c r="I70" s="834"/>
      <c r="J70" s="834"/>
      <c r="K70" s="834"/>
    </row>
    <row r="71" spans="1:11" s="825" customFormat="1" ht="8.25" customHeight="1">
      <c r="A71" s="836"/>
      <c r="C71" s="837"/>
      <c r="D71" s="837"/>
      <c r="E71" s="837"/>
      <c r="F71" s="837"/>
      <c r="G71" s="837"/>
      <c r="H71" s="837"/>
      <c r="I71" s="837"/>
      <c r="J71" s="837"/>
    </row>
    <row r="72" spans="1:11" s="685" customFormat="1" ht="12" customHeight="1">
      <c r="A72" s="836"/>
      <c r="C72" s="828"/>
      <c r="D72" s="828"/>
      <c r="E72" s="828"/>
      <c r="F72" s="828"/>
      <c r="G72" s="828"/>
      <c r="H72" s="828"/>
      <c r="I72" s="828"/>
      <c r="J72" s="828"/>
    </row>
    <row r="73" spans="1:11" s="207" customFormat="1" ht="12" customHeight="1">
      <c r="A73" s="1587" t="s">
        <v>2543</v>
      </c>
      <c r="B73" s="1587"/>
      <c r="C73" s="1587"/>
    </row>
    <row r="74" spans="1:11" ht="11.1" customHeight="1">
      <c r="A74" s="685"/>
      <c r="B74" s="825"/>
      <c r="C74" s="685"/>
      <c r="D74" s="6"/>
      <c r="E74" s="6"/>
      <c r="F74" s="6"/>
      <c r="G74" s="6"/>
      <c r="H74" s="6"/>
      <c r="I74" s="6"/>
      <c r="J74" s="6"/>
    </row>
    <row r="75" spans="1:11" ht="11.1" customHeight="1">
      <c r="A75" s="685"/>
      <c r="B75" s="825"/>
      <c r="C75" s="685"/>
      <c r="D75" s="6"/>
      <c r="E75" s="6"/>
      <c r="F75" s="6"/>
      <c r="G75" s="6"/>
      <c r="H75" s="6"/>
      <c r="I75" s="6"/>
      <c r="J75" s="6"/>
    </row>
    <row r="76" spans="1:11" ht="11.1" customHeight="1">
      <c r="A76" s="14" t="s">
        <v>607</v>
      </c>
      <c r="B76" s="826"/>
      <c r="C76" s="685"/>
      <c r="D76" s="6"/>
      <c r="E76" s="6"/>
      <c r="F76" s="6"/>
      <c r="G76" s="6"/>
      <c r="H76" s="6"/>
      <c r="I76" s="6"/>
      <c r="J76" s="6"/>
    </row>
    <row r="77" spans="1:11" ht="11.1" customHeight="1">
      <c r="A77" s="838"/>
      <c r="B77" s="826"/>
      <c r="C77" s="685"/>
      <c r="D77" s="6"/>
      <c r="E77" s="6"/>
      <c r="F77" s="6"/>
      <c r="G77" s="6"/>
      <c r="H77" s="6"/>
      <c r="I77" s="6"/>
      <c r="J77" s="6"/>
    </row>
    <row r="78" spans="1:11" ht="11.1" customHeight="1">
      <c r="A78" s="685" t="s">
        <v>2544</v>
      </c>
      <c r="B78" s="827"/>
      <c r="C78" s="685" t="s">
        <v>2545</v>
      </c>
      <c r="D78" s="6"/>
      <c r="E78" s="6"/>
      <c r="F78" s="6"/>
      <c r="G78" s="6"/>
      <c r="H78" s="6"/>
      <c r="I78" s="6"/>
      <c r="J78" s="6"/>
    </row>
    <row r="79" spans="1:11" ht="11.1" customHeight="1">
      <c r="A79" s="685" t="s">
        <v>609</v>
      </c>
      <c r="B79" s="827"/>
      <c r="C79" s="685"/>
      <c r="D79" s="6"/>
      <c r="E79" s="6"/>
      <c r="F79" s="6"/>
      <c r="G79" s="6"/>
      <c r="H79" s="6"/>
      <c r="I79" s="6"/>
      <c r="J79" s="6"/>
    </row>
    <row r="80" spans="1:11" ht="11.1" customHeight="1">
      <c r="A80" s="685"/>
      <c r="B80" s="825"/>
      <c r="C80" s="685"/>
      <c r="D80" s="6"/>
      <c r="E80" s="6"/>
      <c r="F80" s="6"/>
      <c r="G80" s="6"/>
      <c r="H80" s="6"/>
      <c r="I80" s="6"/>
      <c r="J80" s="6"/>
    </row>
    <row r="81" spans="1:10" ht="11.1" customHeight="1">
      <c r="A81" s="685"/>
      <c r="B81" s="825"/>
      <c r="C81" s="685"/>
      <c r="D81" s="6"/>
      <c r="E81" s="6"/>
      <c r="F81" s="6"/>
      <c r="G81" s="6"/>
      <c r="H81" s="6"/>
      <c r="I81" s="6"/>
      <c r="J81" s="6"/>
    </row>
    <row r="82" spans="1:10" ht="11.1" customHeight="1">
      <c r="A82" s="685"/>
      <c r="B82" s="825"/>
      <c r="C82" s="685"/>
      <c r="D82" s="6"/>
      <c r="E82" s="6"/>
      <c r="F82" s="6"/>
      <c r="G82" s="6"/>
      <c r="H82" s="6"/>
      <c r="I82" s="6"/>
      <c r="J82" s="6"/>
    </row>
    <row r="83" spans="1:10" ht="11.1" customHeight="1">
      <c r="A83" s="14" t="s">
        <v>610</v>
      </c>
      <c r="B83" s="826"/>
      <c r="C83" s="685"/>
      <c r="D83" s="6"/>
      <c r="E83" s="6"/>
      <c r="F83" s="6"/>
      <c r="G83" s="6"/>
      <c r="H83" s="6"/>
      <c r="I83" s="6"/>
      <c r="J83" s="6"/>
    </row>
    <row r="84" spans="1:10" ht="11.1" customHeight="1">
      <c r="A84" s="685"/>
      <c r="B84" s="827"/>
      <c r="C84" s="685"/>
      <c r="D84" s="6"/>
      <c r="E84" s="6"/>
      <c r="F84" s="6"/>
      <c r="G84" s="6"/>
      <c r="H84" s="6"/>
      <c r="I84" s="6"/>
      <c r="J84" s="6"/>
    </row>
    <row r="85" spans="1:10" ht="11.1" customHeight="1">
      <c r="A85" s="685" t="s">
        <v>610</v>
      </c>
      <c r="B85" s="827"/>
      <c r="C85" s="685" t="s">
        <v>2546</v>
      </c>
      <c r="D85" s="6"/>
      <c r="E85" s="6"/>
      <c r="F85" s="6"/>
      <c r="G85" s="6"/>
      <c r="H85" s="6"/>
      <c r="I85" s="6"/>
      <c r="J85" s="6"/>
    </row>
    <row r="86" spans="1:10" ht="11.1" customHeight="1">
      <c r="A86" s="685" t="s">
        <v>611</v>
      </c>
      <c r="B86" s="827"/>
      <c r="C86" s="685"/>
      <c r="D86" s="6"/>
      <c r="E86" s="6"/>
      <c r="F86" s="6"/>
      <c r="G86" s="6"/>
      <c r="H86" s="6"/>
      <c r="I86" s="6"/>
      <c r="J86" s="6"/>
    </row>
    <row r="87" spans="1:10" ht="11.1" customHeight="1">
      <c r="A87" s="685" t="s">
        <v>612</v>
      </c>
      <c r="B87" s="827"/>
      <c r="C87" s="685"/>
      <c r="D87" s="6"/>
      <c r="E87" s="6"/>
      <c r="F87" s="6"/>
      <c r="G87" s="6"/>
      <c r="H87" s="6"/>
      <c r="I87" s="6"/>
      <c r="J87" s="6"/>
    </row>
    <row r="88" spans="1:10" ht="11.1" customHeight="1">
      <c r="A88" s="825"/>
      <c r="B88" s="825"/>
      <c r="C88" s="685"/>
      <c r="D88" s="6"/>
      <c r="E88" s="6"/>
      <c r="F88" s="6"/>
      <c r="G88" s="6"/>
      <c r="H88" s="6"/>
      <c r="I88" s="6"/>
      <c r="J88" s="6"/>
    </row>
    <row r="89" spans="1:10" ht="11.1" customHeight="1">
      <c r="A89" s="685"/>
      <c r="B89" s="825"/>
      <c r="C89" s="685"/>
      <c r="D89" s="6"/>
      <c r="E89" s="6"/>
      <c r="F89" s="6"/>
      <c r="G89" s="6"/>
      <c r="H89" s="6"/>
      <c r="I89" s="6"/>
      <c r="J89" s="6"/>
    </row>
    <row r="90" spans="1:10" ht="11.1" customHeight="1">
      <c r="A90" s="685"/>
      <c r="B90" s="825"/>
      <c r="C90" s="685"/>
      <c r="D90" s="6"/>
      <c r="E90" s="6"/>
      <c r="F90" s="6"/>
      <c r="G90" s="6"/>
      <c r="H90" s="6"/>
      <c r="I90" s="6"/>
      <c r="J90" s="6"/>
    </row>
    <row r="91" spans="1:10" ht="11.1" customHeight="1">
      <c r="A91" s="14" t="s">
        <v>613</v>
      </c>
      <c r="B91" s="826"/>
      <c r="C91" s="685"/>
      <c r="D91" s="6"/>
      <c r="E91" s="6"/>
      <c r="F91" s="6"/>
      <c r="G91" s="6"/>
      <c r="H91" s="6"/>
      <c r="I91" s="6"/>
      <c r="J91" s="6"/>
    </row>
    <row r="92" spans="1:10" ht="11.1" customHeight="1">
      <c r="A92" s="685"/>
      <c r="B92" s="827"/>
      <c r="C92" s="685"/>
      <c r="D92" s="6"/>
      <c r="E92" s="6"/>
      <c r="F92" s="6"/>
      <c r="G92" s="6"/>
      <c r="H92" s="6"/>
      <c r="I92" s="6"/>
      <c r="J92" s="6"/>
    </row>
    <row r="93" spans="1:10" ht="11.1" customHeight="1">
      <c r="A93" s="685" t="s">
        <v>613</v>
      </c>
      <c r="B93" s="827"/>
      <c r="C93" s="685" t="s">
        <v>2547</v>
      </c>
      <c r="D93" s="6"/>
      <c r="E93" s="6"/>
      <c r="F93" s="6"/>
      <c r="G93" s="6"/>
      <c r="H93" s="6"/>
      <c r="I93" s="6"/>
      <c r="J93" s="6"/>
    </row>
    <row r="94" spans="1:10" ht="11.1" customHeight="1">
      <c r="A94" s="685"/>
      <c r="B94" s="827"/>
      <c r="C94" s="685" t="s">
        <v>2548</v>
      </c>
      <c r="D94" s="6"/>
      <c r="E94" s="6"/>
      <c r="F94" s="6"/>
      <c r="G94" s="6"/>
      <c r="H94" s="6"/>
      <c r="I94" s="6"/>
      <c r="J94" s="6"/>
    </row>
    <row r="95" spans="1:10" ht="11.1" customHeight="1">
      <c r="A95" s="685"/>
      <c r="B95" s="827"/>
      <c r="C95" s="685" t="s">
        <v>2549</v>
      </c>
      <c r="D95" s="6"/>
      <c r="E95" s="6"/>
      <c r="F95" s="6"/>
      <c r="G95" s="6"/>
      <c r="H95" s="6"/>
      <c r="I95" s="6"/>
      <c r="J95" s="6"/>
    </row>
    <row r="96" spans="1:10" ht="11.1" customHeight="1">
      <c r="A96" s="685" t="s">
        <v>614</v>
      </c>
      <c r="B96" s="827"/>
      <c r="C96" s="685" t="s">
        <v>2550</v>
      </c>
      <c r="D96" s="6"/>
      <c r="E96" s="6"/>
      <c r="F96" s="6"/>
      <c r="G96" s="6"/>
      <c r="H96" s="6"/>
      <c r="I96" s="6"/>
      <c r="J96" s="6"/>
    </row>
    <row r="97" spans="1:10" ht="11.1" customHeight="1">
      <c r="A97" s="685" t="s">
        <v>2551</v>
      </c>
      <c r="B97" s="827"/>
      <c r="C97" s="685" t="s">
        <v>2552</v>
      </c>
      <c r="D97" s="6"/>
      <c r="E97" s="6"/>
      <c r="F97" s="6"/>
      <c r="G97" s="6"/>
      <c r="H97" s="6"/>
      <c r="I97" s="6"/>
      <c r="J97" s="6"/>
    </row>
    <row r="98" spans="1:10" ht="11.1" customHeight="1">
      <c r="A98" s="685" t="s">
        <v>2553</v>
      </c>
      <c r="B98" s="827"/>
      <c r="C98" s="685" t="s">
        <v>2554</v>
      </c>
      <c r="D98" s="6"/>
      <c r="E98" s="6"/>
      <c r="F98" s="6"/>
      <c r="G98" s="6"/>
      <c r="H98" s="6"/>
      <c r="I98" s="6"/>
      <c r="J98" s="6"/>
    </row>
    <row r="99" spans="1:10" ht="11.1" customHeight="1">
      <c r="A99" s="685"/>
      <c r="B99" s="827"/>
      <c r="C99" s="685" t="s">
        <v>2555</v>
      </c>
      <c r="D99" s="6"/>
      <c r="E99" s="6"/>
      <c r="F99" s="6"/>
      <c r="G99" s="6"/>
      <c r="H99" s="6"/>
      <c r="I99" s="6"/>
      <c r="J99" s="6"/>
    </row>
    <row r="100" spans="1:10" ht="11.1" customHeight="1">
      <c r="A100" s="685"/>
      <c r="B100" s="827"/>
      <c r="C100" s="685" t="s">
        <v>2556</v>
      </c>
      <c r="D100" s="6"/>
      <c r="E100" s="6"/>
      <c r="F100" s="6"/>
      <c r="G100" s="6"/>
      <c r="H100" s="6"/>
      <c r="I100" s="6"/>
      <c r="J100" s="6"/>
    </row>
    <row r="101" spans="1:10" ht="11.1" customHeight="1">
      <c r="A101" s="685"/>
      <c r="B101" s="825"/>
      <c r="C101" s="685"/>
      <c r="D101" s="6"/>
      <c r="E101" s="6"/>
      <c r="F101" s="6"/>
      <c r="G101" s="6"/>
      <c r="H101" s="6"/>
      <c r="I101" s="6"/>
      <c r="J101" s="6"/>
    </row>
    <row r="102" spans="1:10" ht="11.1" customHeight="1">
      <c r="A102" s="685"/>
      <c r="B102" s="825"/>
      <c r="C102" s="685"/>
      <c r="D102" s="6"/>
      <c r="E102" s="6"/>
      <c r="F102" s="6"/>
      <c r="G102" s="6"/>
      <c r="H102" s="6"/>
      <c r="I102" s="6"/>
      <c r="J102" s="6"/>
    </row>
    <row r="103" spans="1:10" ht="11.1" customHeight="1">
      <c r="A103" s="685"/>
      <c r="B103" s="825"/>
      <c r="C103" s="685"/>
      <c r="D103" s="6"/>
      <c r="E103" s="6"/>
      <c r="F103" s="6"/>
      <c r="G103" s="6"/>
      <c r="H103" s="6"/>
      <c r="I103" s="6"/>
      <c r="J103" s="6"/>
    </row>
    <row r="104" spans="1:10" ht="11.1" customHeight="1">
      <c r="A104" s="685"/>
      <c r="B104" s="825"/>
      <c r="C104" s="685"/>
      <c r="D104" s="6"/>
      <c r="E104" s="6"/>
      <c r="F104" s="6"/>
      <c r="G104" s="6"/>
      <c r="H104" s="6"/>
      <c r="I104" s="6"/>
      <c r="J104" s="6"/>
    </row>
    <row r="105" spans="1:10" ht="11.1" customHeight="1">
      <c r="A105" s="1588" t="s">
        <v>2557</v>
      </c>
      <c r="B105" s="1588"/>
      <c r="C105" s="1588"/>
      <c r="D105" s="6"/>
      <c r="E105" s="6"/>
      <c r="F105" s="6"/>
      <c r="G105" s="6"/>
      <c r="H105" s="6"/>
      <c r="I105" s="6"/>
      <c r="J105" s="6"/>
    </row>
    <row r="106" spans="1:10" ht="11.1" customHeight="1">
      <c r="A106" s="685"/>
      <c r="B106" s="825"/>
      <c r="C106" s="685"/>
      <c r="D106" s="6"/>
      <c r="E106" s="6"/>
      <c r="F106" s="6"/>
      <c r="G106" s="6"/>
      <c r="H106" s="6"/>
      <c r="I106" s="6"/>
      <c r="J106" s="6"/>
    </row>
    <row r="107" spans="1:10" ht="11.1" customHeight="1">
      <c r="A107" s="685"/>
      <c r="B107" s="825"/>
      <c r="C107" s="685"/>
      <c r="D107" s="6"/>
      <c r="E107" s="6"/>
      <c r="F107" s="6"/>
      <c r="G107" s="6"/>
      <c r="H107" s="6"/>
      <c r="I107" s="6"/>
      <c r="J107" s="6"/>
    </row>
    <row r="108" spans="1:10" ht="11.1" customHeight="1">
      <c r="A108" s="685" t="s">
        <v>2558</v>
      </c>
      <c r="B108" s="827"/>
      <c r="C108" s="685"/>
      <c r="D108" s="6"/>
      <c r="E108" s="6"/>
      <c r="F108" s="6"/>
      <c r="G108" s="6"/>
      <c r="H108" s="6"/>
      <c r="I108" s="6"/>
      <c r="J108" s="6"/>
    </row>
    <row r="109" spans="1:10" ht="11.1" customHeight="1">
      <c r="A109" s="685" t="s">
        <v>2559</v>
      </c>
      <c r="B109" s="827"/>
      <c r="C109" s="685"/>
      <c r="D109" s="6"/>
      <c r="E109" s="6"/>
      <c r="F109" s="6"/>
      <c r="G109" s="6"/>
      <c r="H109" s="6"/>
      <c r="I109" s="6"/>
      <c r="J109" s="6"/>
    </row>
    <row r="110" spans="1:10" ht="11.1" customHeight="1">
      <c r="A110" s="685" t="s">
        <v>2560</v>
      </c>
      <c r="B110" s="827"/>
      <c r="C110" s="685"/>
      <c r="D110" s="6"/>
      <c r="E110" s="6"/>
      <c r="F110" s="6"/>
      <c r="G110" s="6"/>
      <c r="H110" s="6"/>
      <c r="I110" s="6"/>
      <c r="J110" s="6"/>
    </row>
    <row r="111" spans="1:10" ht="11.1" customHeight="1">
      <c r="A111" s="685" t="s">
        <v>2561</v>
      </c>
      <c r="B111" s="827"/>
      <c r="C111" s="685"/>
      <c r="D111" s="6"/>
      <c r="E111" s="6"/>
      <c r="F111" s="6"/>
      <c r="G111" s="6"/>
      <c r="H111" s="6"/>
      <c r="I111" s="6"/>
      <c r="J111" s="6"/>
    </row>
    <row r="112" spans="1:10" ht="11.1" customHeight="1">
      <c r="A112" s="685" t="s">
        <v>2562</v>
      </c>
      <c r="B112" s="827"/>
      <c r="C112" s="685"/>
      <c r="D112" s="6"/>
      <c r="E112" s="6"/>
      <c r="F112" s="6"/>
      <c r="G112" s="6"/>
      <c r="H112" s="6"/>
      <c r="I112" s="6"/>
      <c r="J112" s="6"/>
    </row>
    <row r="113" spans="1:10" ht="11.1" customHeight="1">
      <c r="A113" s="685" t="s">
        <v>2563</v>
      </c>
      <c r="B113" s="827"/>
      <c r="C113" s="685"/>
      <c r="D113" s="6"/>
      <c r="E113" s="6"/>
      <c r="F113" s="6"/>
      <c r="G113" s="6"/>
      <c r="H113" s="6"/>
      <c r="I113" s="6"/>
      <c r="J113" s="6"/>
    </row>
    <row r="114" spans="1:10" ht="11.1" customHeight="1">
      <c r="A114" s="685" t="s">
        <v>2564</v>
      </c>
      <c r="B114" s="827"/>
      <c r="C114" s="685"/>
      <c r="D114" s="6"/>
      <c r="E114" s="6"/>
      <c r="F114" s="6"/>
      <c r="G114" s="6"/>
      <c r="H114" s="6"/>
      <c r="I114" s="6"/>
      <c r="J114" s="6"/>
    </row>
    <row r="115" spans="1:10" ht="11.1" customHeight="1">
      <c r="A115" s="685" t="s">
        <v>2565</v>
      </c>
      <c r="B115" s="827"/>
      <c r="C115" s="685"/>
      <c r="D115" s="6"/>
      <c r="E115" s="6"/>
      <c r="F115" s="6"/>
      <c r="G115" s="6"/>
      <c r="H115" s="6"/>
      <c r="I115" s="6"/>
      <c r="J115" s="6"/>
    </row>
    <row r="116" spans="1:10" ht="11.1" customHeight="1">
      <c r="A116" s="685" t="s">
        <v>623</v>
      </c>
      <c r="B116" s="827"/>
      <c r="C116" s="685"/>
      <c r="D116" s="6"/>
      <c r="E116" s="6"/>
      <c r="F116" s="6"/>
      <c r="G116" s="6"/>
      <c r="H116" s="6"/>
      <c r="I116" s="6"/>
      <c r="J116" s="6"/>
    </row>
    <row r="117" spans="1:10" ht="11.1" customHeight="1">
      <c r="A117" s="685" t="s">
        <v>624</v>
      </c>
      <c r="B117" s="827"/>
      <c r="C117" s="685"/>
      <c r="D117" s="6"/>
      <c r="E117" s="6"/>
      <c r="F117" s="6"/>
      <c r="G117" s="6"/>
      <c r="H117" s="6"/>
      <c r="I117" s="6"/>
      <c r="J117" s="6"/>
    </row>
    <row r="118" spans="1:10" ht="11.1" customHeight="1">
      <c r="A118" s="685" t="s">
        <v>625</v>
      </c>
      <c r="B118" s="827"/>
      <c r="C118" s="685"/>
      <c r="D118" s="6"/>
      <c r="E118" s="6"/>
      <c r="F118" s="6"/>
      <c r="G118" s="6"/>
      <c r="H118" s="6"/>
      <c r="I118" s="6"/>
      <c r="J118" s="6"/>
    </row>
    <row r="119" spans="1:10" ht="11.1" customHeight="1">
      <c r="A119" s="825"/>
      <c r="B119" s="825"/>
      <c r="C119" s="685"/>
      <c r="D119" s="6"/>
      <c r="E119" s="6"/>
      <c r="F119" s="6"/>
      <c r="G119" s="6"/>
      <c r="H119" s="6"/>
      <c r="I119" s="6"/>
      <c r="J119" s="6"/>
    </row>
    <row r="120" spans="1:10" ht="11.1" customHeight="1">
      <c r="A120" s="825"/>
      <c r="B120" s="825"/>
      <c r="C120" s="685"/>
      <c r="D120" s="6"/>
      <c r="E120" s="6"/>
      <c r="F120" s="6"/>
      <c r="G120" s="6"/>
      <c r="H120" s="6"/>
      <c r="I120" s="6"/>
      <c r="J120" s="6"/>
    </row>
    <row r="121" spans="1:10" ht="11.1" customHeight="1">
      <c r="A121" s="825"/>
      <c r="B121" s="825"/>
      <c r="C121" s="685"/>
      <c r="D121" s="6"/>
      <c r="E121" s="6"/>
      <c r="F121" s="6"/>
      <c r="G121" s="6"/>
      <c r="H121" s="6"/>
      <c r="I121" s="6"/>
      <c r="J121" s="6"/>
    </row>
    <row r="122" spans="1:10" ht="11.1" customHeight="1">
      <c r="A122" s="825"/>
      <c r="B122" s="825"/>
      <c r="C122" s="685"/>
      <c r="D122" s="6"/>
      <c r="E122" s="6"/>
      <c r="F122" s="6"/>
      <c r="G122" s="6"/>
      <c r="H122" s="6"/>
      <c r="I122" s="6"/>
      <c r="J122" s="6"/>
    </row>
    <row r="123" spans="1:10" ht="11.1" customHeight="1">
      <c r="A123" s="685"/>
      <c r="B123" s="825"/>
      <c r="C123" s="685"/>
      <c r="D123" s="6"/>
      <c r="E123" s="6"/>
      <c r="F123" s="6"/>
      <c r="G123" s="6"/>
      <c r="H123" s="6"/>
      <c r="I123" s="6"/>
      <c r="J123" s="6"/>
    </row>
    <row r="124" spans="1:10" ht="11.1" customHeight="1">
      <c r="A124" s="1588" t="s">
        <v>2566</v>
      </c>
      <c r="B124" s="1588"/>
      <c r="C124" s="1588"/>
      <c r="D124" s="6"/>
      <c r="E124" s="6"/>
      <c r="F124" s="6"/>
      <c r="G124" s="6"/>
      <c r="H124" s="6"/>
      <c r="I124" s="6"/>
      <c r="J124" s="6"/>
    </row>
    <row r="125" spans="1:10" ht="11.1" customHeight="1">
      <c r="A125" s="685"/>
      <c r="B125" s="825"/>
      <c r="C125" s="685"/>
      <c r="D125" s="6"/>
      <c r="E125" s="6"/>
      <c r="F125" s="6"/>
      <c r="G125" s="6"/>
      <c r="H125" s="6"/>
      <c r="I125" s="6"/>
      <c r="J125" s="6"/>
    </row>
    <row r="126" spans="1:10" ht="11.1" customHeight="1">
      <c r="A126" s="685" t="s">
        <v>626</v>
      </c>
      <c r="B126" s="827"/>
      <c r="C126" s="685"/>
      <c r="D126" s="6"/>
      <c r="E126" s="6"/>
      <c r="F126" s="6"/>
      <c r="G126" s="6"/>
      <c r="H126" s="6"/>
      <c r="I126" s="6"/>
      <c r="J126" s="6"/>
    </row>
    <row r="127" spans="1:10" ht="11.1" customHeight="1">
      <c r="A127" s="825"/>
      <c r="B127" s="825"/>
      <c r="C127" s="685"/>
      <c r="D127" s="6"/>
      <c r="E127" s="6"/>
      <c r="F127" s="6"/>
      <c r="G127" s="6"/>
      <c r="H127" s="6"/>
      <c r="I127" s="6"/>
      <c r="J127" s="6"/>
    </row>
    <row r="128" spans="1:10" ht="11.1" customHeight="1">
      <c r="A128" s="685"/>
      <c r="B128" s="825"/>
      <c r="C128" s="685"/>
      <c r="D128" s="6"/>
      <c r="E128" s="6"/>
      <c r="F128" s="6"/>
      <c r="G128" s="6"/>
      <c r="H128" s="6"/>
      <c r="I128" s="6"/>
      <c r="J128" s="6"/>
    </row>
    <row r="129" spans="1:11" ht="11.1" customHeight="1">
      <c r="A129" s="685"/>
      <c r="B129" s="825"/>
      <c r="C129" s="685"/>
      <c r="D129" s="6"/>
      <c r="E129" s="6"/>
      <c r="F129" s="6"/>
      <c r="G129" s="6"/>
      <c r="H129" s="6"/>
      <c r="I129" s="6"/>
      <c r="J129" s="6"/>
    </row>
    <row r="130" spans="1:11" ht="11.1" customHeight="1">
      <c r="A130" s="685"/>
      <c r="B130" s="825"/>
      <c r="C130" s="685"/>
      <c r="D130" s="6"/>
      <c r="E130" s="6"/>
      <c r="F130" s="6"/>
      <c r="G130" s="6"/>
      <c r="H130" s="6"/>
      <c r="I130" s="6"/>
      <c r="J130" s="6"/>
    </row>
    <row r="131" spans="1:11" ht="9.75" customHeight="1">
      <c r="A131" s="685"/>
      <c r="B131" s="825"/>
      <c r="C131" s="685"/>
      <c r="D131" s="6"/>
      <c r="E131" s="6"/>
      <c r="F131" s="6"/>
      <c r="G131" s="6"/>
      <c r="H131" s="6"/>
      <c r="I131" s="6"/>
      <c r="J131" s="6"/>
    </row>
    <row r="132" spans="1:11" s="831" customFormat="1" ht="14.25" customHeight="1">
      <c r="A132" s="830"/>
      <c r="B132" s="830"/>
      <c r="C132" s="830"/>
    </row>
    <row r="133" spans="1:11" s="833" customFormat="1" ht="9.75" customHeight="1">
      <c r="A133" s="832" t="s">
        <v>3078</v>
      </c>
      <c r="D133" s="834"/>
      <c r="E133" s="834"/>
      <c r="F133" s="834"/>
      <c r="G133" s="834"/>
      <c r="H133" s="834"/>
      <c r="I133" s="834"/>
      <c r="J133" s="834"/>
      <c r="K133" s="834"/>
    </row>
    <row r="134" spans="1:11" s="833" customFormat="1" ht="3.75" customHeight="1">
      <c r="A134" s="835"/>
      <c r="D134" s="834"/>
      <c r="E134" s="834"/>
      <c r="F134" s="834"/>
      <c r="G134" s="834"/>
      <c r="H134" s="834"/>
      <c r="I134" s="834"/>
      <c r="J134" s="834"/>
      <c r="K134" s="834"/>
    </row>
    <row r="135" spans="1:11" ht="11.1" customHeight="1"/>
    <row r="136" spans="1:11" ht="11.1" customHeight="1"/>
    <row r="137" spans="1:11" ht="11.1" customHeight="1"/>
    <row r="138" spans="1:11" ht="11.1" customHeight="1"/>
    <row r="139" spans="1:11" ht="11.1" customHeight="1"/>
  </sheetData>
  <mergeCells count="9">
    <mergeCell ref="A73:C73"/>
    <mergeCell ref="A105:C105"/>
    <mergeCell ref="A124:C124"/>
    <mergeCell ref="A1:C1"/>
    <mergeCell ref="A2:C2"/>
    <mergeCell ref="A3:C3"/>
    <mergeCell ref="B5:C5"/>
    <mergeCell ref="B6:C6"/>
    <mergeCell ref="A9:C9"/>
  </mergeCells>
  <pageMargins left="0.7" right="0.7" top="0.78740157499999996" bottom="0.78740157499999996" header="0.3" footer="0.3"/>
  <drawing r:id="rId1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158"/>
  <sheetViews>
    <sheetView workbookViewId="0">
      <pane ySplit="4" topLeftCell="A5" activePane="bottomLeft" state="frozen"/>
      <selection pane="bottomLeft"/>
    </sheetView>
  </sheetViews>
  <sheetFormatPr baseColWidth="10" defaultColWidth="11.42578125" defaultRowHeight="12.75"/>
  <cols>
    <col min="1" max="1" width="2.42578125" customWidth="1"/>
    <col min="2" max="24" width="2.140625" customWidth="1"/>
    <col min="25" max="25" width="2.42578125" customWidth="1"/>
    <col min="26" max="48" width="2.140625" customWidth="1"/>
    <col min="49" max="49" width="1.5703125" customWidth="1"/>
  </cols>
  <sheetData>
    <row r="1" spans="1:48" ht="12.75" customHeight="1">
      <c r="A1" s="839"/>
      <c r="B1" s="840"/>
      <c r="L1" s="841"/>
      <c r="M1" s="842"/>
      <c r="N1" s="842"/>
      <c r="O1" s="843"/>
      <c r="P1" s="843"/>
      <c r="Q1" s="843"/>
      <c r="R1" s="843"/>
      <c r="S1" s="843"/>
      <c r="T1" s="843"/>
      <c r="U1" s="843"/>
      <c r="V1" s="843"/>
      <c r="W1" s="843"/>
      <c r="X1" s="843"/>
      <c r="Y1" s="843"/>
      <c r="Z1" s="843"/>
      <c r="AA1" s="843"/>
      <c r="AB1" s="843"/>
      <c r="AC1" s="843"/>
      <c r="AD1" s="843"/>
      <c r="AE1" s="843"/>
      <c r="AF1" s="843"/>
      <c r="AG1" s="843"/>
      <c r="AH1" s="843"/>
      <c r="AI1" s="843"/>
      <c r="AJ1" s="843"/>
      <c r="AK1" s="843"/>
      <c r="AL1" s="843"/>
      <c r="AM1" s="843"/>
      <c r="AN1" s="843"/>
      <c r="AO1" s="843"/>
      <c r="AP1" s="843"/>
      <c r="AQ1" s="844"/>
      <c r="AR1" s="844"/>
      <c r="AS1" s="844"/>
      <c r="AT1" s="844"/>
      <c r="AU1" s="844"/>
      <c r="AV1" s="844"/>
    </row>
    <row r="2" spans="1:48" ht="18" customHeight="1">
      <c r="A2" s="1595" t="s">
        <v>2567</v>
      </c>
      <c r="B2" s="1595"/>
      <c r="C2" s="1595"/>
      <c r="D2" s="1595"/>
      <c r="E2" s="1595"/>
      <c r="F2" s="1595"/>
      <c r="G2" s="1595"/>
      <c r="H2" s="1595"/>
      <c r="I2" s="1595"/>
      <c r="J2" s="1595"/>
      <c r="K2" s="1595"/>
      <c r="L2" s="1595"/>
      <c r="M2" s="1595"/>
      <c r="N2" s="1595"/>
      <c r="O2" s="1595"/>
      <c r="P2" s="1595"/>
      <c r="Q2" s="1595"/>
      <c r="R2" s="1595"/>
      <c r="S2" s="1595"/>
      <c r="T2" s="1595"/>
      <c r="U2" s="1595"/>
      <c r="V2" s="1595"/>
      <c r="W2" s="1595"/>
      <c r="X2" s="1595"/>
      <c r="Y2" s="1595"/>
      <c r="Z2" s="1595"/>
      <c r="AA2" s="1595"/>
      <c r="AB2" s="1595"/>
      <c r="AC2" s="1595"/>
      <c r="AD2" s="1595"/>
      <c r="AE2" s="1595"/>
      <c r="AF2" s="1595"/>
      <c r="AG2" s="1595"/>
      <c r="AH2" s="1595"/>
      <c r="AI2" s="1595"/>
      <c r="AJ2" s="1595"/>
      <c r="AK2" s="1595"/>
      <c r="AL2" s="1595"/>
      <c r="AM2" s="1595"/>
      <c r="AN2" s="1595"/>
      <c r="AO2" s="1595"/>
      <c r="AP2" s="1595"/>
      <c r="AQ2" s="1595"/>
      <c r="AR2" s="1595"/>
      <c r="AS2" s="1595"/>
      <c r="AT2" s="1595"/>
      <c r="AU2" s="1595"/>
      <c r="AV2" s="1595"/>
    </row>
    <row r="3" spans="1:48" ht="18" customHeight="1">
      <c r="A3" s="1596" t="s">
        <v>2568</v>
      </c>
      <c r="B3" s="1596"/>
      <c r="C3" s="1596"/>
      <c r="D3" s="1596"/>
      <c r="E3" s="1596"/>
      <c r="F3" s="1596"/>
      <c r="G3" s="1596"/>
      <c r="H3" s="1596"/>
      <c r="I3" s="1596"/>
      <c r="J3" s="1596"/>
      <c r="K3" s="1596"/>
      <c r="L3" s="1596"/>
      <c r="M3" s="1596"/>
      <c r="N3" s="1596"/>
      <c r="O3" s="1596"/>
      <c r="P3" s="1596"/>
      <c r="Q3" s="1596"/>
      <c r="R3" s="1596"/>
      <c r="S3" s="1596"/>
      <c r="T3" s="1596"/>
      <c r="U3" s="1596"/>
      <c r="V3" s="1596"/>
      <c r="W3" s="1596"/>
      <c r="X3" s="1596"/>
      <c r="Y3" s="1596"/>
      <c r="Z3" s="1596"/>
      <c r="AA3" s="1596"/>
      <c r="AB3" s="1596"/>
      <c r="AC3" s="1596"/>
      <c r="AD3" s="1596"/>
      <c r="AE3" s="1596"/>
      <c r="AF3" s="1596"/>
      <c r="AG3" s="1596"/>
      <c r="AH3" s="1596"/>
      <c r="AI3" s="1596"/>
      <c r="AJ3" s="1596"/>
      <c r="AK3" s="1596"/>
      <c r="AL3" s="1596"/>
      <c r="AM3" s="1596"/>
      <c r="AN3" s="1596"/>
      <c r="AO3" s="1596"/>
      <c r="AP3" s="1596"/>
      <c r="AQ3" s="1596"/>
      <c r="AR3" s="1596"/>
      <c r="AS3" s="1596"/>
      <c r="AT3" s="1596"/>
      <c r="AU3" s="1596"/>
      <c r="AV3" s="1596"/>
    </row>
    <row r="4" spans="1:48" ht="18" customHeight="1">
      <c r="A4" s="1597" t="s">
        <v>2569</v>
      </c>
      <c r="B4" s="1597"/>
      <c r="C4" s="1597"/>
      <c r="D4" s="1597"/>
      <c r="E4" s="1597"/>
      <c r="F4" s="1597"/>
      <c r="G4" s="1597"/>
      <c r="H4" s="1597"/>
      <c r="I4" s="1597"/>
      <c r="J4" s="1597"/>
      <c r="K4" s="1597"/>
      <c r="L4" s="1597"/>
      <c r="M4" s="1597"/>
      <c r="N4" s="1597"/>
      <c r="O4" s="1597"/>
      <c r="P4" s="1597"/>
      <c r="Q4" s="1597"/>
      <c r="R4" s="1597"/>
      <c r="S4" s="1597"/>
      <c r="T4" s="1597"/>
      <c r="U4" s="1597"/>
      <c r="V4" s="1597"/>
      <c r="W4" s="1597"/>
      <c r="X4" s="1597"/>
      <c r="Y4" s="1597"/>
      <c r="Z4" s="1597"/>
      <c r="AA4" s="1597"/>
      <c r="AB4" s="1597"/>
      <c r="AC4" s="1597"/>
      <c r="AD4" s="1597"/>
      <c r="AE4" s="1597"/>
      <c r="AF4" s="1597"/>
      <c r="AG4" s="1597"/>
      <c r="AH4" s="1597"/>
      <c r="AI4" s="1597"/>
      <c r="AJ4" s="1597"/>
      <c r="AK4" s="1597"/>
      <c r="AL4" s="1597"/>
      <c r="AM4" s="1597"/>
      <c r="AN4" s="1597"/>
      <c r="AO4" s="1597"/>
      <c r="AP4" s="1597"/>
      <c r="AQ4" s="1597"/>
      <c r="AR4" s="1597"/>
      <c r="AS4" s="1597"/>
      <c r="AT4" s="1597"/>
      <c r="AU4" s="1597"/>
      <c r="AV4" s="1597"/>
    </row>
    <row r="5" spans="1:48" ht="11.25" customHeight="1">
      <c r="A5" s="1363"/>
      <c r="B5" s="845"/>
      <c r="V5" s="846"/>
      <c r="W5" s="846"/>
      <c r="AF5" s="842"/>
      <c r="AG5" s="842"/>
      <c r="AH5" s="846"/>
      <c r="AJ5" s="846"/>
      <c r="AV5" s="846"/>
    </row>
    <row r="6" spans="1:48">
      <c r="A6" s="847"/>
      <c r="B6" s="848"/>
      <c r="C6" s="849"/>
      <c r="D6" s="850"/>
      <c r="E6" s="850"/>
      <c r="F6" s="850"/>
      <c r="G6" s="850"/>
      <c r="H6" s="850"/>
      <c r="I6" s="850"/>
      <c r="J6" s="850"/>
      <c r="K6" s="850"/>
      <c r="L6" s="850"/>
      <c r="M6" s="850"/>
      <c r="N6" s="851"/>
      <c r="O6" s="846"/>
      <c r="P6" s="846"/>
      <c r="Q6" s="846"/>
      <c r="R6" s="846"/>
      <c r="S6" s="846"/>
      <c r="T6" s="846"/>
      <c r="U6" s="846"/>
      <c r="V6" s="846"/>
      <c r="W6" s="846"/>
      <c r="X6" s="846"/>
      <c r="Y6" s="846"/>
      <c r="Z6" s="846"/>
      <c r="AA6" s="846"/>
      <c r="AB6" s="846"/>
      <c r="AC6" s="846"/>
      <c r="AD6" s="846"/>
      <c r="AE6" s="846"/>
      <c r="AF6" s="846"/>
      <c r="AG6" s="846"/>
      <c r="AH6" s="846"/>
      <c r="AI6" s="852"/>
      <c r="AJ6" s="853"/>
      <c r="AK6" s="850"/>
      <c r="AL6" s="850"/>
      <c r="AM6" s="850"/>
      <c r="AN6" s="854"/>
      <c r="AO6" s="850"/>
      <c r="AP6" s="850"/>
      <c r="AQ6" s="850"/>
      <c r="AR6" s="850"/>
      <c r="AS6" s="850"/>
      <c r="AT6" s="850"/>
      <c r="AU6" s="850"/>
      <c r="AV6" s="851"/>
    </row>
    <row r="7" spans="1:48" ht="12.75" customHeight="1">
      <c r="A7" s="1598" t="s">
        <v>2570</v>
      </c>
      <c r="B7" s="1599"/>
      <c r="C7" s="1599"/>
      <c r="D7" s="1599"/>
      <c r="E7" s="1599"/>
      <c r="F7" s="1599"/>
      <c r="G7" s="1599"/>
      <c r="H7" s="1599"/>
      <c r="I7" s="1599"/>
      <c r="J7" s="1599"/>
      <c r="K7" s="1599"/>
      <c r="L7" s="1599"/>
      <c r="M7" s="1599"/>
      <c r="N7" s="1600"/>
      <c r="O7" s="846"/>
      <c r="P7" s="846"/>
      <c r="Q7" s="846"/>
      <c r="R7" s="846"/>
      <c r="S7" s="846"/>
      <c r="T7" s="846"/>
      <c r="U7" s="846"/>
      <c r="V7" s="846"/>
      <c r="W7" s="846"/>
      <c r="X7" s="846"/>
      <c r="Y7" s="846"/>
      <c r="Z7" s="846"/>
      <c r="AA7" s="846"/>
      <c r="AB7" s="846"/>
      <c r="AC7" s="846"/>
      <c r="AD7" s="846"/>
      <c r="AE7" s="846"/>
      <c r="AF7" s="846"/>
      <c r="AG7" s="846"/>
      <c r="AH7" s="846"/>
      <c r="AI7" s="852"/>
      <c r="AJ7" s="855"/>
      <c r="AK7" s="856"/>
      <c r="AL7" s="856"/>
      <c r="AM7" s="856"/>
      <c r="AN7" s="856"/>
      <c r="AO7" s="856"/>
      <c r="AP7" s="856" t="s">
        <v>2571</v>
      </c>
      <c r="AQ7" s="856"/>
      <c r="AR7" s="856"/>
      <c r="AS7" s="856"/>
      <c r="AT7" s="856"/>
      <c r="AU7" s="856"/>
      <c r="AV7" s="857"/>
    </row>
    <row r="8" spans="1:48" ht="12.75" customHeight="1">
      <c r="A8" s="1362"/>
      <c r="B8" s="845"/>
      <c r="C8" s="846"/>
      <c r="D8" s="846"/>
      <c r="E8" s="846"/>
      <c r="F8" s="846"/>
      <c r="G8" s="846"/>
      <c r="H8" s="846"/>
      <c r="I8" s="846"/>
      <c r="J8" s="846"/>
      <c r="K8" s="846"/>
      <c r="L8" s="858"/>
      <c r="M8" s="858"/>
      <c r="N8" s="859"/>
      <c r="O8" s="860"/>
      <c r="P8" s="861"/>
      <c r="Q8" s="861"/>
      <c r="R8" s="861"/>
      <c r="S8" s="861"/>
      <c r="X8" s="330"/>
      <c r="AB8" s="862"/>
      <c r="AC8" s="861"/>
      <c r="AD8" s="861"/>
      <c r="AE8" s="861"/>
      <c r="AF8" s="861"/>
      <c r="AG8" s="861"/>
      <c r="AH8" s="861"/>
      <c r="AI8" s="863"/>
      <c r="AJ8" s="1601" t="s">
        <v>2572</v>
      </c>
      <c r="AK8" s="1602"/>
      <c r="AL8" s="1602"/>
      <c r="AM8" s="1602"/>
      <c r="AN8" s="1602"/>
      <c r="AO8" s="1602"/>
      <c r="AP8" s="1602"/>
      <c r="AQ8" s="1602"/>
      <c r="AR8" s="1602"/>
      <c r="AS8" s="1602"/>
      <c r="AT8" s="1602"/>
      <c r="AU8" s="1602"/>
      <c r="AV8" s="1603"/>
    </row>
    <row r="9" spans="1:48">
      <c r="A9" s="864"/>
      <c r="B9" s="865"/>
      <c r="C9" s="866"/>
      <c r="D9" s="866"/>
      <c r="E9" s="866"/>
      <c r="F9" s="866"/>
      <c r="G9" s="866"/>
      <c r="H9" s="866"/>
      <c r="I9" s="866"/>
      <c r="J9" s="866"/>
      <c r="K9" s="866"/>
      <c r="L9" s="867"/>
      <c r="M9" s="867"/>
      <c r="N9" s="868"/>
      <c r="O9" s="1360"/>
      <c r="P9" s="1360"/>
      <c r="Q9" s="1360"/>
      <c r="R9" s="1360"/>
      <c r="S9" s="1360"/>
      <c r="T9" s="1360"/>
      <c r="U9" s="1360"/>
      <c r="V9" s="1360"/>
      <c r="W9" s="1360"/>
      <c r="X9" s="1360"/>
      <c r="Y9" s="1360"/>
      <c r="Z9" s="1360"/>
      <c r="AA9" s="1360"/>
      <c r="AB9" s="1360"/>
      <c r="AC9" s="1360"/>
      <c r="AD9" s="1360"/>
      <c r="AE9" s="1360"/>
      <c r="AF9" s="1360"/>
      <c r="AG9" s="1360"/>
      <c r="AH9" s="1360"/>
      <c r="AI9" s="1361"/>
      <c r="AJ9" s="869"/>
      <c r="AK9" s="870"/>
      <c r="AL9" s="870"/>
      <c r="AM9" s="870"/>
      <c r="AN9" s="870"/>
      <c r="AO9" s="870"/>
      <c r="AP9" s="870"/>
      <c r="AQ9" s="870"/>
      <c r="AR9" s="870"/>
      <c r="AS9" s="870"/>
      <c r="AT9" s="870"/>
      <c r="AU9" s="870"/>
      <c r="AV9" s="871"/>
    </row>
    <row r="10" spans="1:48">
      <c r="A10" s="1362"/>
      <c r="B10" s="845"/>
      <c r="C10" s="846"/>
      <c r="D10" s="846"/>
      <c r="E10" s="846"/>
      <c r="F10" s="846"/>
      <c r="G10" s="846"/>
      <c r="H10" s="846"/>
      <c r="I10" s="846"/>
      <c r="J10" s="846"/>
      <c r="K10" s="846"/>
      <c r="L10" s="846"/>
      <c r="M10" s="846"/>
      <c r="N10" s="852"/>
      <c r="O10" s="860"/>
      <c r="P10" s="872"/>
      <c r="Q10" s="872"/>
      <c r="R10" s="872"/>
      <c r="S10" s="872"/>
      <c r="T10" s="872"/>
      <c r="U10" s="872"/>
      <c r="V10" s="872"/>
      <c r="W10" s="872"/>
      <c r="X10" s="872"/>
      <c r="Y10" s="872"/>
      <c r="Z10" s="872"/>
      <c r="AA10" s="872"/>
      <c r="AB10" s="872"/>
      <c r="AC10" s="872"/>
      <c r="AD10" s="872"/>
      <c r="AE10" s="872"/>
      <c r="AF10" s="872"/>
      <c r="AG10" s="872"/>
      <c r="AH10" s="872"/>
      <c r="AI10" s="863"/>
      <c r="AJ10" s="860"/>
      <c r="AK10" s="872"/>
      <c r="AL10" s="872"/>
      <c r="AM10" s="861"/>
      <c r="AN10" s="861"/>
      <c r="AO10" s="872"/>
      <c r="AP10" s="872"/>
      <c r="AQ10" s="872"/>
      <c r="AR10" s="872"/>
      <c r="AS10" s="872"/>
      <c r="AT10" s="872"/>
      <c r="AU10" s="872"/>
      <c r="AV10" s="863"/>
    </row>
    <row r="11" spans="1:48" ht="11.1" customHeight="1">
      <c r="A11" s="873"/>
      <c r="B11" s="874"/>
      <c r="C11" s="875"/>
      <c r="D11" s="875"/>
      <c r="E11" s="875"/>
      <c r="F11" s="875"/>
      <c r="G11" s="875"/>
      <c r="H11" s="875"/>
      <c r="I11" s="875"/>
      <c r="J11" s="875"/>
      <c r="K11" s="875"/>
      <c r="L11" s="875"/>
      <c r="M11" s="875"/>
      <c r="N11" s="876"/>
      <c r="O11" s="1372"/>
      <c r="P11" s="1372"/>
      <c r="Q11" s="1372"/>
      <c r="R11" s="1372"/>
      <c r="S11" s="1372"/>
      <c r="T11" s="1372"/>
      <c r="U11" s="1372"/>
      <c r="V11" s="1372"/>
      <c r="W11" s="1372"/>
      <c r="X11" s="1372"/>
      <c r="Y11" s="1372"/>
      <c r="Z11" s="1372"/>
      <c r="AA11" s="1372"/>
      <c r="AB11" s="1372"/>
      <c r="AC11" s="1372"/>
      <c r="AD11" s="1372"/>
      <c r="AE11" s="1372"/>
      <c r="AF11" s="1372"/>
      <c r="AG11" s="1372"/>
      <c r="AH11" s="1372"/>
      <c r="AI11" s="1361"/>
      <c r="AJ11" s="877"/>
      <c r="AK11" s="878"/>
      <c r="AL11" s="878"/>
      <c r="AM11" s="878"/>
      <c r="AN11" s="878"/>
      <c r="AO11" s="878"/>
      <c r="AP11" s="878"/>
      <c r="AQ11" s="878"/>
      <c r="AR11" s="878"/>
      <c r="AS11" s="878"/>
      <c r="AT11" s="878"/>
      <c r="AU11" s="878"/>
      <c r="AV11" s="879"/>
    </row>
    <row r="12" spans="1:48" ht="11.1" customHeight="1">
      <c r="A12" s="1363"/>
      <c r="B12" s="845"/>
      <c r="C12" s="846"/>
      <c r="D12" s="846"/>
      <c r="E12" s="846"/>
      <c r="F12" s="846"/>
      <c r="G12" s="846"/>
      <c r="H12" s="846"/>
      <c r="I12" s="846"/>
      <c r="J12" s="846"/>
      <c r="K12" s="846"/>
      <c r="L12" s="846"/>
      <c r="M12" s="846"/>
      <c r="N12" s="846"/>
      <c r="O12" s="1372"/>
      <c r="P12" s="1372"/>
      <c r="Q12" s="1372"/>
      <c r="R12" s="1372"/>
      <c r="S12" s="1372"/>
      <c r="T12" s="1372"/>
      <c r="U12" s="1372"/>
      <c r="V12" s="1372"/>
      <c r="W12" s="1372"/>
      <c r="X12" s="1372"/>
      <c r="Y12" s="1372"/>
      <c r="Z12" s="1372"/>
      <c r="AA12" s="1372"/>
      <c r="AB12" s="1372"/>
      <c r="AC12" s="1372"/>
      <c r="AD12" s="1372"/>
      <c r="AE12" s="1372"/>
      <c r="AF12" s="1372"/>
      <c r="AG12" s="1372"/>
      <c r="AH12" s="1372"/>
      <c r="AI12" s="1360"/>
      <c r="AJ12" s="1360"/>
      <c r="AK12" s="1360"/>
      <c r="AL12" s="1360"/>
      <c r="AM12" s="1360"/>
      <c r="AN12" s="1360"/>
      <c r="AO12" s="1360"/>
      <c r="AP12" s="1360"/>
      <c r="AQ12" s="1360"/>
      <c r="AR12" s="1360"/>
      <c r="AS12" s="1360"/>
      <c r="AT12" s="1360"/>
      <c r="AU12" s="1360"/>
      <c r="AV12" s="1360"/>
    </row>
    <row r="13" spans="1:48" ht="11.1" customHeight="1">
      <c r="A13" s="1363"/>
      <c r="B13" s="845"/>
      <c r="C13" s="846"/>
      <c r="D13" s="846"/>
      <c r="E13" s="846"/>
      <c r="F13" s="846"/>
      <c r="G13" s="846"/>
      <c r="H13" s="846"/>
      <c r="I13" s="846"/>
      <c r="J13" s="846"/>
      <c r="K13" s="846"/>
      <c r="L13" s="846"/>
      <c r="M13" s="846"/>
      <c r="N13" s="846"/>
      <c r="O13" s="1372"/>
      <c r="P13" s="1372"/>
      <c r="Q13" s="1372"/>
      <c r="R13" s="1372"/>
      <c r="S13" s="1372"/>
      <c r="T13" s="1372"/>
      <c r="U13" s="1372"/>
      <c r="V13" s="1372"/>
      <c r="W13" s="1372"/>
      <c r="X13" s="1372"/>
      <c r="Y13" s="1372"/>
      <c r="Z13" s="1372"/>
      <c r="AA13" s="1372"/>
      <c r="AB13" s="1372"/>
      <c r="AC13" s="1372"/>
      <c r="AD13" s="1372"/>
      <c r="AE13" s="1372"/>
      <c r="AF13" s="1372"/>
      <c r="AG13" s="1372"/>
      <c r="AH13" s="1372"/>
      <c r="AI13" s="1360"/>
      <c r="AJ13" s="1360"/>
      <c r="AK13" s="1360"/>
      <c r="AL13" s="1360"/>
      <c r="AM13" s="1360"/>
      <c r="AN13" s="1360"/>
      <c r="AO13" s="1360"/>
      <c r="AP13" s="1360"/>
      <c r="AQ13" s="1360"/>
      <c r="AR13" s="1360"/>
      <c r="AS13" s="1360"/>
      <c r="AT13" s="1360"/>
      <c r="AU13" s="1360"/>
      <c r="AV13" s="1360"/>
    </row>
    <row r="14" spans="1:48" ht="11.1" customHeight="1">
      <c r="A14" s="1363"/>
      <c r="B14" s="845"/>
      <c r="C14" s="846"/>
      <c r="D14" s="846"/>
      <c r="E14" s="846"/>
      <c r="F14" s="846"/>
      <c r="G14" s="846"/>
      <c r="H14" s="846"/>
      <c r="I14" s="846"/>
      <c r="J14" s="846"/>
      <c r="K14" s="846"/>
      <c r="L14" s="846"/>
      <c r="M14" s="846"/>
      <c r="N14" s="846"/>
      <c r="O14" s="1372"/>
      <c r="P14" s="1372"/>
      <c r="Q14" s="1372"/>
      <c r="R14" s="1372"/>
      <c r="S14" s="1372"/>
      <c r="T14" s="1372"/>
      <c r="U14" s="1372"/>
      <c r="V14" s="1372"/>
      <c r="W14" s="1372"/>
      <c r="X14" s="1372"/>
      <c r="Y14" s="1372"/>
      <c r="Z14" s="1372"/>
      <c r="AA14" s="1372"/>
      <c r="AB14" s="1372"/>
      <c r="AC14" s="1372"/>
      <c r="AD14" s="1372"/>
      <c r="AE14" s="1372"/>
      <c r="AF14" s="1372"/>
      <c r="AG14" s="1372"/>
      <c r="AH14" s="880" t="s">
        <v>2573</v>
      </c>
      <c r="AI14" s="1372"/>
      <c r="AJ14" s="1372"/>
      <c r="AK14" s="1372"/>
      <c r="AL14" s="1372"/>
      <c r="AM14" s="1372"/>
      <c r="AN14" s="1360"/>
      <c r="AO14" s="1360"/>
      <c r="AP14" s="1360"/>
      <c r="AQ14" s="1360"/>
      <c r="AR14" s="1360"/>
      <c r="AS14" s="1360"/>
      <c r="AT14" s="1360"/>
      <c r="AU14" s="881">
        <v>1</v>
      </c>
      <c r="AV14" s="1360"/>
    </row>
    <row r="15" spans="1:48" ht="11.1" customHeight="1">
      <c r="A15" s="1363"/>
      <c r="B15" s="845"/>
      <c r="C15" s="882"/>
      <c r="D15" s="882"/>
      <c r="E15" s="882"/>
      <c r="F15" s="882"/>
      <c r="G15" s="882"/>
      <c r="H15" s="882"/>
      <c r="I15" s="882"/>
      <c r="J15" s="882"/>
      <c r="K15" s="882"/>
      <c r="L15" s="882"/>
      <c r="M15" s="882"/>
      <c r="N15" s="882"/>
      <c r="O15" s="882"/>
      <c r="P15" s="882"/>
      <c r="Q15" s="882"/>
      <c r="R15" s="882"/>
      <c r="S15" s="882"/>
      <c r="T15" s="882"/>
      <c r="U15" s="882"/>
      <c r="V15" s="882"/>
      <c r="W15" s="882"/>
      <c r="X15" s="831"/>
      <c r="Y15" s="883"/>
      <c r="Z15" s="883"/>
      <c r="AA15" s="883"/>
      <c r="AB15" s="883"/>
      <c r="AC15" s="883"/>
      <c r="AD15" s="883"/>
      <c r="AE15" s="883"/>
      <c r="AG15" s="861"/>
      <c r="AH15" s="861"/>
      <c r="AI15" s="861"/>
      <c r="AJ15" s="861"/>
      <c r="AK15" s="861"/>
      <c r="AL15" s="861"/>
      <c r="AS15" s="831"/>
      <c r="AT15" s="330"/>
      <c r="AV15" s="846"/>
    </row>
    <row r="16" spans="1:48" ht="11.1" customHeight="1">
      <c r="A16" s="1363"/>
      <c r="B16" s="845"/>
      <c r="C16" s="882"/>
      <c r="D16" s="882"/>
      <c r="E16" s="882"/>
      <c r="F16" s="882"/>
      <c r="G16" s="882"/>
      <c r="H16" s="882"/>
      <c r="I16" s="882"/>
      <c r="J16" s="882"/>
      <c r="K16" s="882"/>
      <c r="L16" s="882"/>
      <c r="M16" s="882"/>
      <c r="N16" s="882"/>
      <c r="O16" s="882"/>
      <c r="P16" s="882"/>
      <c r="Q16" s="882"/>
      <c r="R16" s="882"/>
      <c r="S16" s="882"/>
      <c r="T16" s="882"/>
      <c r="U16" s="882"/>
      <c r="V16" s="882"/>
      <c r="W16" s="882"/>
      <c r="X16" s="831"/>
      <c r="Y16" s="883"/>
      <c r="Z16" s="883"/>
      <c r="AA16" s="883"/>
      <c r="AB16" s="883"/>
      <c r="AC16" s="883"/>
      <c r="AD16" s="883"/>
      <c r="AE16" s="883"/>
      <c r="AF16" s="861"/>
      <c r="AG16" s="861"/>
      <c r="AH16" s="867" t="s">
        <v>2574</v>
      </c>
      <c r="AI16" s="861"/>
      <c r="AJ16" s="861"/>
      <c r="AK16" s="861"/>
      <c r="AL16" s="861"/>
      <c r="AT16" s="884"/>
      <c r="AU16" s="885"/>
      <c r="AV16" s="862"/>
    </row>
    <row r="17" spans="1:48" ht="11.1" customHeight="1">
      <c r="A17" s="1363"/>
      <c r="B17" s="845"/>
      <c r="C17" s="882"/>
      <c r="D17" s="882"/>
      <c r="E17" s="882"/>
      <c r="F17" s="882"/>
      <c r="G17" s="882"/>
      <c r="H17" s="882"/>
      <c r="I17" s="882"/>
      <c r="J17" s="882"/>
      <c r="K17" s="882"/>
      <c r="L17" s="882"/>
      <c r="M17" s="882"/>
      <c r="N17" s="882"/>
      <c r="O17" s="882"/>
      <c r="P17" s="882"/>
      <c r="Q17" s="882"/>
      <c r="R17" s="882"/>
      <c r="S17" s="882"/>
      <c r="T17" s="882"/>
      <c r="U17" s="882"/>
      <c r="V17" s="882"/>
      <c r="W17" s="882"/>
      <c r="X17" s="831"/>
      <c r="Y17" s="883"/>
      <c r="Z17" s="883"/>
      <c r="AA17" s="883"/>
      <c r="AB17" s="883"/>
      <c r="AC17" s="883"/>
      <c r="AD17" s="883"/>
      <c r="AE17" s="883"/>
      <c r="AF17" s="831"/>
      <c r="AG17" s="831"/>
      <c r="AH17" s="886"/>
      <c r="AI17" s="330"/>
      <c r="AJ17" s="330"/>
      <c r="AK17" s="883"/>
      <c r="AL17" s="883"/>
      <c r="AM17" s="831"/>
      <c r="AN17" s="831"/>
      <c r="AO17" s="831"/>
      <c r="AP17" s="831"/>
      <c r="AQ17" s="831"/>
      <c r="AR17" s="831"/>
      <c r="AS17" s="831"/>
      <c r="AT17" s="330"/>
      <c r="AV17" s="846"/>
    </row>
    <row r="18" spans="1:48" ht="11.1" customHeight="1">
      <c r="A18" s="1363"/>
      <c r="B18" s="845"/>
      <c r="C18" s="882"/>
      <c r="D18" s="882"/>
      <c r="E18" s="882"/>
      <c r="F18" s="882"/>
      <c r="G18" s="882"/>
      <c r="H18" s="882"/>
      <c r="I18" s="882"/>
      <c r="J18" s="882"/>
      <c r="K18" s="882"/>
      <c r="L18" s="882"/>
      <c r="M18" s="882"/>
      <c r="N18" s="882"/>
      <c r="O18" s="882"/>
      <c r="P18" s="882"/>
      <c r="Q18" s="882"/>
      <c r="R18" s="882"/>
      <c r="S18" s="882"/>
      <c r="T18" s="882"/>
      <c r="U18" s="882"/>
      <c r="V18" s="882"/>
      <c r="W18" s="882"/>
      <c r="X18" s="831"/>
      <c r="Y18" s="883"/>
      <c r="Z18" s="883"/>
      <c r="AA18" s="883"/>
      <c r="AB18" s="883"/>
      <c r="AC18" s="883"/>
      <c r="AD18" s="883"/>
      <c r="AE18" s="883"/>
      <c r="AG18" s="831"/>
      <c r="AH18" s="887" t="s">
        <v>2575</v>
      </c>
      <c r="AI18" s="330"/>
      <c r="AJ18" s="330"/>
      <c r="AK18" s="883"/>
      <c r="AL18" s="846"/>
      <c r="AN18" s="831"/>
      <c r="AO18" s="831"/>
      <c r="AP18" s="831"/>
      <c r="AR18" s="888"/>
      <c r="AS18" s="888"/>
      <c r="AT18" s="888"/>
      <c r="AU18" s="888"/>
      <c r="AV18" s="862"/>
    </row>
    <row r="19" spans="1:48" ht="11.1" customHeight="1">
      <c r="A19" s="1363"/>
      <c r="B19" s="845"/>
      <c r="C19" s="882"/>
      <c r="D19" s="882"/>
      <c r="E19" s="882"/>
      <c r="F19" s="882"/>
      <c r="G19" s="882"/>
      <c r="H19" s="882"/>
      <c r="I19" s="882"/>
      <c r="J19" s="882"/>
      <c r="K19" s="882"/>
      <c r="L19" s="882"/>
      <c r="M19" s="882"/>
      <c r="N19" s="882"/>
      <c r="O19" s="882"/>
      <c r="P19" s="882"/>
      <c r="Q19" s="882"/>
      <c r="R19" s="882"/>
      <c r="S19" s="882"/>
      <c r="T19" s="882"/>
      <c r="U19" s="882"/>
      <c r="V19" s="882"/>
      <c r="W19" s="882"/>
      <c r="X19" s="831"/>
      <c r="Y19" s="883"/>
      <c r="Z19" s="883"/>
      <c r="AA19" s="883"/>
      <c r="AB19" s="883"/>
      <c r="AC19" s="883"/>
      <c r="AD19" s="883"/>
      <c r="AE19" s="883"/>
      <c r="AF19" s="831"/>
      <c r="AG19" s="831"/>
      <c r="AH19" s="886"/>
      <c r="AI19" s="330"/>
      <c r="AJ19" s="330"/>
      <c r="AK19" s="883"/>
      <c r="AL19" s="883"/>
      <c r="AM19" s="831"/>
      <c r="AN19" s="831"/>
      <c r="AO19" s="831"/>
      <c r="AP19" s="831"/>
      <c r="AQ19" s="831"/>
      <c r="AR19" s="831"/>
      <c r="AS19" s="831"/>
      <c r="AT19" s="330"/>
      <c r="AV19" s="846"/>
    </row>
    <row r="20" spans="1:48" ht="11.1" customHeight="1">
      <c r="A20" s="1363"/>
      <c r="B20" s="845"/>
      <c r="C20" s="882"/>
      <c r="D20" s="882"/>
      <c r="E20" s="882"/>
      <c r="F20" s="882"/>
      <c r="G20" s="882"/>
      <c r="H20" s="882"/>
      <c r="I20" s="882"/>
      <c r="J20" s="882"/>
      <c r="K20" s="882"/>
      <c r="L20" s="882"/>
      <c r="M20" s="882"/>
      <c r="N20" s="882"/>
      <c r="O20" s="882"/>
      <c r="P20" s="882"/>
      <c r="Q20" s="882"/>
      <c r="R20" s="882"/>
      <c r="S20" s="882"/>
      <c r="T20" s="882"/>
      <c r="U20" s="882"/>
      <c r="V20" s="882"/>
      <c r="W20" s="882"/>
      <c r="X20" s="831"/>
      <c r="Y20" s="883"/>
      <c r="Z20" s="883"/>
      <c r="AA20" s="883"/>
      <c r="AB20" s="883"/>
      <c r="AC20" s="883"/>
      <c r="AD20" s="883"/>
      <c r="AE20" s="883"/>
      <c r="AG20" s="831"/>
      <c r="AH20" s="887" t="s">
        <v>2576</v>
      </c>
      <c r="AI20" s="330"/>
      <c r="AJ20" s="330"/>
      <c r="AK20" s="883"/>
      <c r="AL20" s="883"/>
      <c r="AN20" s="831"/>
      <c r="AO20" s="831"/>
      <c r="AP20" s="831"/>
      <c r="AS20" s="888"/>
      <c r="AT20" s="888"/>
      <c r="AU20" s="888"/>
      <c r="AV20" s="862"/>
    </row>
    <row r="21" spans="1:48" ht="11.1" customHeight="1">
      <c r="A21" s="889"/>
      <c r="B21" s="874"/>
      <c r="C21" s="890"/>
      <c r="D21" s="890"/>
      <c r="E21" s="890"/>
      <c r="F21" s="890"/>
      <c r="G21" s="890"/>
      <c r="H21" s="890"/>
      <c r="I21" s="890"/>
      <c r="J21" s="890"/>
      <c r="K21" s="890"/>
      <c r="L21" s="890"/>
      <c r="M21" s="890"/>
      <c r="N21" s="890"/>
      <c r="O21" s="890"/>
      <c r="P21" s="890"/>
      <c r="Q21" s="890"/>
      <c r="R21" s="890"/>
      <c r="S21" s="890"/>
      <c r="T21" s="890"/>
      <c r="U21" s="890"/>
      <c r="V21" s="890"/>
      <c r="W21" s="890"/>
      <c r="X21" s="891"/>
      <c r="Y21" s="890"/>
      <c r="Z21" s="890"/>
      <c r="AA21" s="890"/>
      <c r="AB21" s="890"/>
      <c r="AC21" s="890"/>
      <c r="AD21" s="890"/>
      <c r="AE21" s="890"/>
      <c r="AF21" s="892"/>
      <c r="AG21" s="891"/>
      <c r="AH21" s="891"/>
      <c r="AI21" s="891"/>
      <c r="AJ21" s="891"/>
      <c r="AK21" s="890"/>
      <c r="AL21" s="890"/>
      <c r="AM21" s="875"/>
      <c r="AN21" s="891"/>
      <c r="AO21" s="891"/>
      <c r="AP21" s="891"/>
      <c r="AQ21" s="891"/>
      <c r="AR21" s="891"/>
      <c r="AS21" s="891"/>
      <c r="AT21" s="891"/>
      <c r="AU21" s="893"/>
      <c r="AV21" s="893"/>
    </row>
    <row r="22" spans="1:48" ht="11.1" customHeight="1">
      <c r="A22" s="1363"/>
      <c r="B22" s="845"/>
      <c r="C22" s="883"/>
      <c r="D22" s="883"/>
      <c r="E22" s="883"/>
      <c r="F22" s="883"/>
      <c r="G22" s="883"/>
      <c r="H22" s="883"/>
      <c r="I22" s="883"/>
      <c r="J22" s="883"/>
      <c r="K22" s="883"/>
      <c r="L22" s="883"/>
      <c r="M22" s="883"/>
      <c r="N22" s="883"/>
      <c r="O22" s="883"/>
      <c r="P22" s="883"/>
      <c r="Q22" s="883"/>
      <c r="R22" s="883"/>
      <c r="S22" s="883"/>
      <c r="T22" s="883"/>
      <c r="U22" s="883"/>
      <c r="V22" s="883"/>
      <c r="W22" s="883"/>
      <c r="X22" s="894"/>
      <c r="Y22" s="883"/>
      <c r="Z22" s="883"/>
      <c r="AA22" s="883"/>
      <c r="AB22" s="883"/>
      <c r="AC22" s="883"/>
      <c r="AD22" s="883"/>
      <c r="AE22" s="883"/>
      <c r="AF22" s="895"/>
      <c r="AG22" s="831"/>
      <c r="AH22" s="831"/>
      <c r="AI22" s="831"/>
      <c r="AJ22" s="831"/>
      <c r="AK22" s="883"/>
      <c r="AL22" s="883"/>
      <c r="AM22" s="846"/>
      <c r="AN22" s="831"/>
      <c r="AO22" s="831"/>
      <c r="AP22" s="831"/>
      <c r="AQ22" s="831"/>
      <c r="AR22" s="831"/>
      <c r="AS22" s="831"/>
      <c r="AT22" s="831"/>
      <c r="AU22" s="896"/>
      <c r="AV22" s="896"/>
    </row>
    <row r="23" spans="1:48" s="898" customFormat="1" ht="11.1" customHeight="1">
      <c r="A23" s="14" t="s">
        <v>2577</v>
      </c>
      <c r="B23" s="845"/>
      <c r="C23" s="882"/>
      <c r="D23" s="882"/>
      <c r="E23" s="882"/>
      <c r="F23" s="882"/>
      <c r="G23" s="882"/>
      <c r="H23" s="882"/>
      <c r="I23" s="882"/>
      <c r="J23" s="882"/>
      <c r="K23" s="882"/>
      <c r="L23" s="882"/>
      <c r="M23" s="882"/>
      <c r="N23" s="882"/>
      <c r="O23" s="882"/>
      <c r="P23" s="882"/>
      <c r="Q23" s="882"/>
      <c r="R23" s="882"/>
      <c r="S23" s="882"/>
      <c r="T23" s="882"/>
      <c r="U23" s="882"/>
      <c r="V23" s="882"/>
      <c r="W23" s="882"/>
      <c r="X23" s="897"/>
      <c r="Z23" s="899" t="s">
        <v>2578</v>
      </c>
      <c r="AA23" s="900"/>
      <c r="AB23" s="900"/>
      <c r="AC23" s="901"/>
      <c r="AD23" s="901"/>
      <c r="AE23" s="901"/>
      <c r="AF23" s="901"/>
      <c r="AG23" s="901"/>
      <c r="AH23" s="901"/>
      <c r="AI23" s="901"/>
      <c r="AJ23" s="901"/>
      <c r="AK23" s="901"/>
      <c r="AL23" s="901"/>
      <c r="AM23" s="902"/>
      <c r="AN23" s="902"/>
      <c r="AO23" s="902"/>
      <c r="AP23" s="902"/>
      <c r="AQ23" s="902"/>
      <c r="AR23" s="903"/>
      <c r="AS23" s="1363"/>
      <c r="AT23" s="1363"/>
      <c r="AU23" s="904"/>
      <c r="AV23" s="1363"/>
    </row>
    <row r="24" spans="1:48" s="898" customFormat="1" ht="11.1" customHeight="1">
      <c r="A24" s="905"/>
      <c r="B24" s="845"/>
      <c r="C24" s="882"/>
      <c r="D24" s="882"/>
      <c r="E24" s="882"/>
      <c r="F24" s="882"/>
      <c r="G24" s="882"/>
      <c r="H24" s="882"/>
      <c r="I24" s="882"/>
      <c r="J24" s="882"/>
      <c r="K24" s="882"/>
      <c r="L24" s="882"/>
      <c r="M24" s="882"/>
      <c r="N24" s="882"/>
      <c r="O24" s="882"/>
      <c r="P24" s="882"/>
      <c r="Q24" s="882"/>
      <c r="R24" s="882"/>
      <c r="S24" s="882"/>
      <c r="T24" s="882"/>
      <c r="U24" s="882"/>
      <c r="V24" s="882"/>
      <c r="W24" s="882"/>
      <c r="X24" s="897"/>
      <c r="Y24" s="831"/>
      <c r="Z24" s="906"/>
      <c r="AA24" s="840"/>
      <c r="AB24" s="840"/>
      <c r="AC24" s="840"/>
      <c r="AD24" s="840"/>
      <c r="AE24" s="840"/>
      <c r="AF24" s="840"/>
      <c r="AG24" s="840"/>
      <c r="AH24" s="840"/>
      <c r="AI24" s="840"/>
      <c r="AJ24" s="840"/>
      <c r="AK24" s="840"/>
      <c r="AL24" s="840"/>
      <c r="AM24" s="1363"/>
      <c r="AN24" s="1363"/>
      <c r="AO24" s="1363"/>
      <c r="AP24" s="1363"/>
      <c r="AQ24" s="1363"/>
      <c r="AR24" s="1363"/>
      <c r="AS24" s="1363"/>
      <c r="AT24" s="1363"/>
      <c r="AU24" s="1363"/>
      <c r="AV24" s="1363"/>
    </row>
    <row r="25" spans="1:48" s="898" customFormat="1" ht="11.1" customHeight="1">
      <c r="A25" s="907">
        <v>1</v>
      </c>
      <c r="B25" s="1370" t="s">
        <v>2579</v>
      </c>
      <c r="C25" s="9"/>
      <c r="D25" s="9"/>
      <c r="E25" s="9"/>
      <c r="F25" s="9"/>
      <c r="G25" s="9"/>
      <c r="H25" s="9"/>
      <c r="I25" s="9"/>
      <c r="J25" s="9"/>
      <c r="K25" s="9"/>
      <c r="L25" s="908"/>
      <c r="M25" s="831"/>
      <c r="N25" s="330"/>
      <c r="O25" s="330"/>
      <c r="P25" s="330"/>
      <c r="Q25" s="330"/>
      <c r="R25" s="330"/>
      <c r="S25" s="831"/>
      <c r="T25" s="831"/>
      <c r="U25" s="330"/>
      <c r="V25" s="330"/>
      <c r="W25" s="330"/>
      <c r="X25" s="909"/>
      <c r="Y25" s="883"/>
      <c r="Z25" s="488" t="s">
        <v>2580</v>
      </c>
      <c r="AA25" s="49" t="s">
        <v>2581</v>
      </c>
      <c r="AB25" s="840"/>
      <c r="AC25" s="840"/>
      <c r="AD25" s="840"/>
      <c r="AE25" s="840"/>
      <c r="AF25" s="840"/>
      <c r="AG25" s="840"/>
      <c r="AH25" s="840"/>
      <c r="AI25" s="840"/>
      <c r="AJ25" s="840"/>
      <c r="AK25" s="840"/>
      <c r="AL25" s="840"/>
      <c r="AM25" s="1363"/>
      <c r="AN25" s="1363"/>
      <c r="AO25" s="910"/>
      <c r="AP25" s="910"/>
      <c r="AQ25" s="1363"/>
      <c r="AR25" s="1363"/>
      <c r="AS25" s="1363"/>
      <c r="AT25" s="1363"/>
      <c r="AU25" s="1363"/>
      <c r="AV25" s="1363"/>
    </row>
    <row r="26" spans="1:48" s="898" customFormat="1" ht="11.1" customHeight="1">
      <c r="A26" s="907"/>
      <c r="B26" s="9"/>
      <c r="C26" s="9"/>
      <c r="D26" s="9"/>
      <c r="E26" s="9"/>
      <c r="F26" s="9"/>
      <c r="G26" s="9"/>
      <c r="H26" s="9"/>
      <c r="I26" s="9"/>
      <c r="J26" s="9"/>
      <c r="K26" s="9"/>
      <c r="L26" s="908"/>
      <c r="M26" s="831"/>
      <c r="N26" s="330"/>
      <c r="O26" s="330"/>
      <c r="P26" s="330"/>
      <c r="Q26" s="330"/>
      <c r="R26" s="330"/>
      <c r="S26" s="831"/>
      <c r="T26" s="831"/>
      <c r="U26" s="330"/>
      <c r="V26" s="330"/>
      <c r="W26" s="330"/>
      <c r="X26" s="909"/>
      <c r="Y26" s="883"/>
      <c r="Z26" s="906"/>
      <c r="AA26" s="840"/>
      <c r="AB26" s="1594" t="s">
        <v>2582</v>
      </c>
      <c r="AC26" s="1594"/>
      <c r="AD26" s="1594"/>
      <c r="AE26" s="1594"/>
      <c r="AF26" s="1594"/>
      <c r="AG26" s="1594"/>
      <c r="AH26" s="1594"/>
      <c r="AI26" s="1594"/>
      <c r="AJ26" s="1594"/>
      <c r="AK26" s="1594"/>
      <c r="AL26" s="1594"/>
      <c r="AM26" s="1594"/>
      <c r="AN26" s="1594"/>
      <c r="AO26" s="1594"/>
      <c r="AP26" s="1594"/>
      <c r="AQ26" s="1363"/>
      <c r="AR26" s="1363"/>
      <c r="AS26" s="1363"/>
      <c r="AT26" s="911"/>
      <c r="AU26" s="912">
        <v>1</v>
      </c>
      <c r="AV26" s="1363"/>
    </row>
    <row r="27" spans="1:48" s="898" customFormat="1" ht="11.1" customHeight="1">
      <c r="A27" s="1363"/>
      <c r="B27" s="488" t="s">
        <v>2583</v>
      </c>
      <c r="C27" s="1594" t="s">
        <v>2584</v>
      </c>
      <c r="D27" s="1594"/>
      <c r="E27" s="1594"/>
      <c r="F27" s="1594"/>
      <c r="G27" s="1594"/>
      <c r="H27" s="1594"/>
      <c r="I27" s="1594"/>
      <c r="J27" s="1594"/>
      <c r="K27" s="1594"/>
      <c r="L27" s="1594"/>
      <c r="M27" s="1594"/>
      <c r="N27" s="1594"/>
      <c r="O27" s="1594"/>
      <c r="P27" s="1594"/>
      <c r="Q27" s="1594"/>
      <c r="R27" s="1594"/>
      <c r="S27" s="831"/>
      <c r="T27" s="831"/>
      <c r="U27" s="831"/>
      <c r="V27" s="888"/>
      <c r="W27" s="888"/>
      <c r="X27" s="909"/>
      <c r="Y27" s="831"/>
      <c r="Z27" s="906"/>
      <c r="AA27" s="883"/>
      <c r="AB27" s="1594" t="s">
        <v>2585</v>
      </c>
      <c r="AC27" s="1594"/>
      <c r="AD27" s="1594"/>
      <c r="AE27" s="1594"/>
      <c r="AF27" s="1594"/>
      <c r="AG27" s="1594"/>
      <c r="AH27" s="1594"/>
      <c r="AI27" s="1594"/>
      <c r="AJ27" s="1594"/>
      <c r="AK27" s="1594"/>
      <c r="AL27" s="1594"/>
      <c r="AM27" s="1594"/>
      <c r="AN27" s="1594"/>
      <c r="AO27" s="1594"/>
      <c r="AP27" s="1594"/>
      <c r="AQ27" s="1363"/>
      <c r="AR27" s="1363"/>
      <c r="AS27" s="1363"/>
      <c r="AT27" s="911"/>
      <c r="AU27" s="912">
        <v>2</v>
      </c>
      <c r="AV27" s="1363"/>
    </row>
    <row r="28" spans="1:48" s="898" customFormat="1" ht="11.1" customHeight="1">
      <c r="A28" s="1363"/>
      <c r="B28" s="488"/>
      <c r="C28" s="913"/>
      <c r="D28" s="913"/>
      <c r="E28" s="913"/>
      <c r="F28" s="913"/>
      <c r="G28" s="913"/>
      <c r="H28" s="913"/>
      <c r="I28" s="913"/>
      <c r="J28" s="913"/>
      <c r="K28" s="913"/>
      <c r="L28" s="913"/>
      <c r="M28" s="913"/>
      <c r="N28" s="913"/>
      <c r="O28" s="913"/>
      <c r="P28" s="913"/>
      <c r="Q28" s="913"/>
      <c r="R28" s="913"/>
      <c r="U28" s="1604" t="s">
        <v>2586</v>
      </c>
      <c r="V28" s="1604"/>
      <c r="W28" s="1604"/>
      <c r="X28" s="1605"/>
      <c r="Y28" s="831"/>
      <c r="Z28" s="906"/>
      <c r="AA28" s="840"/>
      <c r="AB28" s="1594" t="s">
        <v>2587</v>
      </c>
      <c r="AC28" s="1594"/>
      <c r="AD28" s="1594"/>
      <c r="AE28" s="1594"/>
      <c r="AF28" s="1594"/>
      <c r="AG28" s="1594"/>
      <c r="AH28" s="1594"/>
      <c r="AI28" s="1594"/>
      <c r="AJ28" s="1594"/>
      <c r="AK28" s="1594"/>
      <c r="AL28" s="1594"/>
      <c r="AM28" s="1594"/>
      <c r="AN28" s="1594"/>
      <c r="AO28" s="1594"/>
      <c r="AP28" s="1594"/>
      <c r="AQ28" s="1363"/>
      <c r="AR28" s="1363"/>
      <c r="AS28" s="1363"/>
      <c r="AT28" s="911"/>
      <c r="AU28" s="912">
        <v>4</v>
      </c>
      <c r="AV28" s="1363"/>
    </row>
    <row r="29" spans="1:48" s="898" customFormat="1" ht="11.1" customHeight="1">
      <c r="A29" s="1363"/>
      <c r="B29" s="845"/>
      <c r="C29" s="831"/>
      <c r="D29" s="831"/>
      <c r="E29" s="831"/>
      <c r="F29" s="831"/>
      <c r="G29" s="831"/>
      <c r="H29" s="831"/>
      <c r="I29" s="831"/>
      <c r="J29" s="831"/>
      <c r="K29" s="831"/>
      <c r="L29" s="831"/>
      <c r="M29" s="831"/>
      <c r="N29" s="831"/>
      <c r="O29" s="831"/>
      <c r="P29" s="831"/>
      <c r="Q29" s="831"/>
      <c r="R29" s="831"/>
      <c r="S29" s="831"/>
      <c r="T29" s="831"/>
      <c r="U29" s="831"/>
      <c r="V29" s="886"/>
      <c r="W29" s="886"/>
      <c r="X29" s="909"/>
      <c r="Y29" s="831"/>
      <c r="Z29" s="906"/>
      <c r="AA29" s="840"/>
      <c r="AB29" s="914"/>
      <c r="AC29" s="914"/>
      <c r="AD29" s="914"/>
      <c r="AE29" s="914"/>
      <c r="AF29" s="914"/>
      <c r="AG29" s="914"/>
      <c r="AH29" s="914"/>
      <c r="AI29" s="914"/>
      <c r="AJ29" s="914"/>
      <c r="AK29" s="914"/>
      <c r="AL29" s="914"/>
      <c r="AM29" s="914"/>
      <c r="AN29" s="914"/>
      <c r="AO29" s="914"/>
      <c r="AP29" s="914"/>
      <c r="AQ29" s="1363"/>
      <c r="AR29" s="1363"/>
      <c r="AS29" s="1363"/>
      <c r="AT29" s="1363"/>
      <c r="AU29" s="904"/>
      <c r="AV29" s="1363"/>
    </row>
    <row r="30" spans="1:48" s="898" customFormat="1" ht="11.1" customHeight="1">
      <c r="A30" s="1363"/>
      <c r="B30" s="488" t="s">
        <v>2580</v>
      </c>
      <c r="C30" s="1594" t="s">
        <v>2588</v>
      </c>
      <c r="D30" s="1594"/>
      <c r="E30" s="1594"/>
      <c r="F30" s="1594"/>
      <c r="G30" s="1594"/>
      <c r="H30" s="1594"/>
      <c r="I30" s="1594"/>
      <c r="J30" s="1594"/>
      <c r="K30" s="1594"/>
      <c r="L30" s="1594"/>
      <c r="M30" s="1594"/>
      <c r="N30" s="1594"/>
      <c r="O30" s="1594"/>
      <c r="P30" s="1594"/>
      <c r="Q30" s="1594"/>
      <c r="R30" s="1594"/>
      <c r="S30" s="867"/>
      <c r="T30" s="867"/>
      <c r="U30" s="915"/>
      <c r="V30" s="915"/>
      <c r="W30" s="915"/>
      <c r="X30" s="868"/>
      <c r="Y30" s="883"/>
      <c r="Z30" s="488" t="s">
        <v>2589</v>
      </c>
      <c r="AA30" s="49" t="s">
        <v>2590</v>
      </c>
      <c r="AB30" s="840"/>
      <c r="AC30" s="840"/>
      <c r="AD30" s="840"/>
      <c r="AE30" s="840"/>
      <c r="AF30" s="840"/>
      <c r="AG30" s="840"/>
      <c r="AH30" s="840"/>
      <c r="AI30" s="840"/>
      <c r="AJ30" s="840"/>
      <c r="AK30" s="840"/>
      <c r="AL30" s="840"/>
      <c r="AM30" s="1363"/>
      <c r="AN30" s="1363"/>
      <c r="AO30" s="910"/>
      <c r="AP30" s="910"/>
      <c r="AQ30" s="904"/>
      <c r="AR30" s="904"/>
      <c r="AS30" s="1363"/>
      <c r="AT30" s="1363"/>
      <c r="AU30" s="904"/>
      <c r="AV30" s="904"/>
    </row>
    <row r="31" spans="1:48" s="898" customFormat="1" ht="11.1" customHeight="1">
      <c r="A31" s="1363"/>
      <c r="B31" s="845"/>
      <c r="C31" s="913"/>
      <c r="D31" s="913"/>
      <c r="E31" s="913"/>
      <c r="F31" s="913"/>
      <c r="G31" s="913"/>
      <c r="H31" s="913"/>
      <c r="I31" s="913"/>
      <c r="J31" s="913"/>
      <c r="K31" s="913"/>
      <c r="L31" s="913"/>
      <c r="M31" s="913"/>
      <c r="N31" s="913"/>
      <c r="O31" s="913"/>
      <c r="P31" s="913"/>
      <c r="Q31" s="913"/>
      <c r="R31" s="913"/>
      <c r="S31" s="916"/>
      <c r="T31" s="916"/>
      <c r="U31" s="1606" t="s">
        <v>2586</v>
      </c>
      <c r="V31" s="1606"/>
      <c r="W31" s="1606"/>
      <c r="X31" s="917"/>
      <c r="Y31" s="883"/>
      <c r="Z31" s="488"/>
      <c r="AA31" s="55"/>
      <c r="AB31" s="1594" t="s">
        <v>2591</v>
      </c>
      <c r="AC31" s="1594"/>
      <c r="AD31" s="1594"/>
      <c r="AE31" s="1594"/>
      <c r="AF31" s="1594"/>
      <c r="AG31" s="1594"/>
      <c r="AH31" s="1594"/>
      <c r="AI31" s="1594"/>
      <c r="AJ31" s="1594"/>
      <c r="AK31" s="1594"/>
      <c r="AL31" s="1594"/>
      <c r="AM31" s="1594"/>
      <c r="AN31" s="1594"/>
      <c r="AO31" s="1594"/>
      <c r="AP31" s="1594"/>
      <c r="AQ31" s="904"/>
      <c r="AR31" s="904"/>
      <c r="AS31" s="1363"/>
      <c r="AT31" s="911"/>
      <c r="AU31" s="912">
        <v>1</v>
      </c>
      <c r="AV31" s="904"/>
    </row>
    <row r="32" spans="1:48" s="898" customFormat="1" ht="11.1" customHeight="1">
      <c r="A32" s="1363"/>
      <c r="B32" s="845"/>
      <c r="C32" s="914"/>
      <c r="D32" s="914"/>
      <c r="E32" s="914"/>
      <c r="F32" s="914"/>
      <c r="G32" s="914"/>
      <c r="H32" s="914"/>
      <c r="I32" s="914"/>
      <c r="J32" s="914"/>
      <c r="K32" s="914"/>
      <c r="L32" s="914"/>
      <c r="M32" s="914"/>
      <c r="N32" s="914"/>
      <c r="O32" s="914"/>
      <c r="P32" s="914"/>
      <c r="Q32" s="914"/>
      <c r="R32" s="914"/>
      <c r="S32" s="916"/>
      <c r="T32" s="916"/>
      <c r="U32" s="867"/>
      <c r="V32" s="867"/>
      <c r="W32" s="867"/>
      <c r="X32" s="917"/>
      <c r="Y32" s="883"/>
      <c r="Z32" s="488"/>
      <c r="AA32" s="55"/>
      <c r="AB32" s="1594" t="s">
        <v>2592</v>
      </c>
      <c r="AC32" s="1594"/>
      <c r="AD32" s="1594"/>
      <c r="AE32" s="1594"/>
      <c r="AF32" s="1594"/>
      <c r="AG32" s="1594"/>
      <c r="AH32" s="1594"/>
      <c r="AI32" s="1594"/>
      <c r="AJ32" s="1594"/>
      <c r="AK32" s="1594"/>
      <c r="AL32" s="1594"/>
      <c r="AM32" s="1594"/>
      <c r="AN32" s="1594"/>
      <c r="AO32" s="1594"/>
      <c r="AP32" s="1594"/>
      <c r="AQ32" s="904"/>
      <c r="AR32" s="904"/>
      <c r="AS32" s="1363"/>
      <c r="AT32" s="911"/>
      <c r="AU32" s="912">
        <v>2</v>
      </c>
      <c r="AV32" s="904"/>
    </row>
    <row r="33" spans="1:48" s="898" customFormat="1" ht="11.1" customHeight="1">
      <c r="A33" s="1363"/>
      <c r="B33" s="845"/>
      <c r="C33" s="840"/>
      <c r="D33" s="840"/>
      <c r="E33" s="840"/>
      <c r="F33" s="840"/>
      <c r="G33" s="840"/>
      <c r="H33" s="840"/>
      <c r="I33" s="840"/>
      <c r="J33" s="840"/>
      <c r="K33" s="840"/>
      <c r="L33" s="840"/>
      <c r="M33" s="840"/>
      <c r="N33" s="840"/>
      <c r="O33" s="840"/>
      <c r="P33" s="918"/>
      <c r="Q33" s="918"/>
      <c r="R33" s="918"/>
      <c r="S33" s="918"/>
      <c r="T33" s="918"/>
      <c r="U33" s="918"/>
      <c r="V33" s="918"/>
      <c r="W33" s="918"/>
      <c r="X33" s="919"/>
      <c r="Y33" s="883"/>
      <c r="Z33" s="488"/>
      <c r="AA33" s="55"/>
      <c r="AB33" s="914"/>
      <c r="AC33" s="914"/>
      <c r="AD33" s="914"/>
      <c r="AE33" s="914"/>
      <c r="AF33" s="914"/>
      <c r="AG33" s="914"/>
      <c r="AH33" s="914"/>
      <c r="AI33" s="914"/>
      <c r="AJ33" s="914"/>
      <c r="AK33" s="914"/>
      <c r="AL33" s="914"/>
      <c r="AM33" s="914"/>
      <c r="AN33" s="914"/>
      <c r="AO33" s="914"/>
      <c r="AP33" s="914"/>
      <c r="AQ33" s="904"/>
      <c r="AR33" s="904"/>
      <c r="AS33" s="1363"/>
      <c r="AT33" s="1363"/>
      <c r="AU33" s="904"/>
      <c r="AV33" s="904"/>
    </row>
    <row r="34" spans="1:48" s="898" customFormat="1" ht="11.1" customHeight="1">
      <c r="A34" s="907">
        <v>2</v>
      </c>
      <c r="B34" s="1594" t="s">
        <v>2593</v>
      </c>
      <c r="C34" s="1594"/>
      <c r="D34" s="1594"/>
      <c r="E34" s="1594"/>
      <c r="F34" s="1594"/>
      <c r="G34" s="1594"/>
      <c r="H34" s="1594"/>
      <c r="I34" s="1594"/>
      <c r="J34" s="1594"/>
      <c r="K34" s="1594"/>
      <c r="L34" s="1594"/>
      <c r="M34" s="1594"/>
      <c r="N34" s="1594"/>
      <c r="O34" s="1594"/>
      <c r="P34" s="840"/>
      <c r="Q34" s="920"/>
      <c r="R34" s="920"/>
      <c r="S34" s="920"/>
      <c r="T34" s="920"/>
      <c r="U34" s="920"/>
      <c r="V34" s="920"/>
      <c r="W34" s="920"/>
      <c r="X34" s="921"/>
      <c r="Y34" s="922"/>
      <c r="Z34" s="488" t="s">
        <v>2594</v>
      </c>
      <c r="AA34" s="49" t="s">
        <v>2595</v>
      </c>
      <c r="AB34" s="840"/>
      <c r="AC34" s="840"/>
      <c r="AD34" s="840"/>
      <c r="AE34" s="840"/>
      <c r="AF34" s="840"/>
      <c r="AG34" s="840"/>
      <c r="AH34" s="840"/>
      <c r="AI34" s="840"/>
      <c r="AJ34" s="840"/>
      <c r="AK34" s="840"/>
      <c r="AL34" s="840"/>
      <c r="AM34" s="1363"/>
      <c r="AN34" s="1363"/>
      <c r="AO34" s="923"/>
      <c r="AP34" s="904"/>
      <c r="AQ34" s="1363"/>
      <c r="AR34" s="904"/>
      <c r="AS34" s="904"/>
      <c r="AT34" s="831"/>
      <c r="AU34" s="896"/>
      <c r="AV34" s="896"/>
    </row>
    <row r="35" spans="1:48" s="898" customFormat="1" ht="11.1" customHeight="1">
      <c r="A35" s="907"/>
      <c r="B35" s="914"/>
      <c r="C35" s="914"/>
      <c r="D35" s="914"/>
      <c r="E35" s="914"/>
      <c r="F35" s="914"/>
      <c r="G35" s="914"/>
      <c r="H35" s="914"/>
      <c r="I35" s="914"/>
      <c r="J35" s="914"/>
      <c r="K35" s="914"/>
      <c r="L35" s="914"/>
      <c r="M35" s="914"/>
      <c r="N35" s="914"/>
      <c r="O35" s="914"/>
      <c r="P35" s="840"/>
      <c r="Q35" s="883"/>
      <c r="R35" s="883"/>
      <c r="S35" s="883"/>
      <c r="T35" s="883"/>
      <c r="U35" s="883"/>
      <c r="V35" s="883"/>
      <c r="W35" s="883"/>
      <c r="X35" s="840"/>
      <c r="Y35" s="922"/>
      <c r="Z35" s="488"/>
      <c r="AA35" s="55"/>
      <c r="AB35" s="1594" t="s">
        <v>2596</v>
      </c>
      <c r="AC35" s="1594"/>
      <c r="AD35" s="1594"/>
      <c r="AE35" s="1594"/>
      <c r="AF35" s="1594"/>
      <c r="AG35" s="1594"/>
      <c r="AH35" s="1594"/>
      <c r="AI35" s="1594"/>
      <c r="AJ35" s="1594"/>
      <c r="AK35" s="1594"/>
      <c r="AL35" s="1594"/>
      <c r="AM35" s="1594"/>
      <c r="AN35" s="1594"/>
      <c r="AO35" s="1594"/>
      <c r="AP35" s="1594"/>
      <c r="AQ35" s="1363"/>
      <c r="AR35" s="904"/>
      <c r="AS35" s="904"/>
      <c r="AT35" s="911"/>
      <c r="AU35" s="912">
        <v>1</v>
      </c>
      <c r="AV35" s="896"/>
    </row>
    <row r="36" spans="1:48" s="898" customFormat="1" ht="11.1" customHeight="1">
      <c r="A36" s="924"/>
      <c r="B36" s="916"/>
      <c r="C36" s="916"/>
      <c r="D36" s="916"/>
      <c r="E36" s="916"/>
      <c r="K36" s="916"/>
      <c r="L36" s="883"/>
      <c r="T36" s="882"/>
      <c r="X36" s="921"/>
      <c r="Y36" s="883"/>
      <c r="Z36" s="488"/>
      <c r="AA36" s="55"/>
      <c r="AB36" s="1594" t="s">
        <v>2597</v>
      </c>
      <c r="AC36" s="1594"/>
      <c r="AD36" s="1594"/>
      <c r="AE36" s="1594"/>
      <c r="AF36" s="1594"/>
      <c r="AG36" s="1594"/>
      <c r="AH36" s="1594"/>
      <c r="AI36" s="1594"/>
      <c r="AJ36" s="1594"/>
      <c r="AK36" s="1594"/>
      <c r="AL36" s="1594"/>
      <c r="AM36" s="1594"/>
      <c r="AN36" s="1594"/>
      <c r="AO36" s="1594"/>
      <c r="AP36" s="1594"/>
      <c r="AQ36" s="1363"/>
      <c r="AR36" s="904"/>
      <c r="AS36" s="904"/>
      <c r="AT36" s="911"/>
      <c r="AU36" s="912">
        <v>2</v>
      </c>
      <c r="AV36" s="896"/>
    </row>
    <row r="37" spans="1:48" s="898" customFormat="1" ht="11.1" customHeight="1">
      <c r="A37" s="907">
        <v>3</v>
      </c>
      <c r="B37" s="1370" t="s">
        <v>2598</v>
      </c>
      <c r="C37" s="840"/>
      <c r="D37" s="840"/>
      <c r="E37" s="840"/>
      <c r="F37" s="840"/>
      <c r="G37" s="840"/>
      <c r="H37" s="840"/>
      <c r="I37" s="840"/>
      <c r="J37" s="840"/>
      <c r="K37" s="840"/>
      <c r="L37" s="1363"/>
      <c r="M37" s="1363"/>
      <c r="N37" s="1363"/>
      <c r="O37" s="1363"/>
      <c r="P37" s="1363"/>
      <c r="Q37" s="1363"/>
      <c r="R37" s="1363"/>
      <c r="S37" s="1363"/>
      <c r="T37" s="882"/>
      <c r="U37" s="1363"/>
      <c r="V37" s="1363"/>
      <c r="W37" s="1363"/>
      <c r="X37" s="1364"/>
      <c r="Y37" s="883"/>
      <c r="Z37" s="488"/>
      <c r="AA37" s="55"/>
      <c r="AB37" s="1594" t="s">
        <v>2599</v>
      </c>
      <c r="AC37" s="1594"/>
      <c r="AD37" s="1594"/>
      <c r="AE37" s="1594"/>
      <c r="AF37" s="1594"/>
      <c r="AG37" s="1594"/>
      <c r="AH37" s="1594"/>
      <c r="AI37" s="1594"/>
      <c r="AJ37" s="1594"/>
      <c r="AK37" s="1594"/>
      <c r="AL37" s="1594"/>
      <c r="AM37" s="1594"/>
      <c r="AN37" s="1594"/>
      <c r="AO37" s="1594"/>
      <c r="AP37" s="1594"/>
      <c r="AQ37" s="1363"/>
      <c r="AR37" s="904"/>
      <c r="AS37" s="904"/>
      <c r="AT37" s="911"/>
      <c r="AU37" s="912">
        <v>3</v>
      </c>
      <c r="AV37" s="896"/>
    </row>
    <row r="38" spans="1:48" s="898" customFormat="1" ht="11.1" customHeight="1">
      <c r="A38" s="907"/>
      <c r="B38" s="9"/>
      <c r="C38" s="840"/>
      <c r="D38" s="840"/>
      <c r="E38" s="840"/>
      <c r="F38" s="840"/>
      <c r="G38" s="840"/>
      <c r="H38" s="840"/>
      <c r="I38" s="840"/>
      <c r="J38" s="840"/>
      <c r="K38" s="840"/>
      <c r="L38" s="1363"/>
      <c r="M38" s="1363"/>
      <c r="N38" s="1363"/>
      <c r="O38" s="1363"/>
      <c r="P38" s="1363"/>
      <c r="Q38" s="1363"/>
      <c r="R38" s="1363"/>
      <c r="S38" s="1363"/>
      <c r="T38" s="882"/>
      <c r="U38" s="1363"/>
      <c r="V38" s="1363"/>
      <c r="W38" s="1363"/>
      <c r="X38" s="1364"/>
      <c r="Y38" s="883"/>
      <c r="Z38" s="488"/>
      <c r="AA38" s="55"/>
      <c r="AB38" s="1594" t="s">
        <v>2600</v>
      </c>
      <c r="AC38" s="1594"/>
      <c r="AD38" s="1594"/>
      <c r="AE38" s="1594"/>
      <c r="AF38" s="1594"/>
      <c r="AG38" s="1594"/>
      <c r="AH38" s="1594"/>
      <c r="AI38" s="1594"/>
      <c r="AJ38" s="1594"/>
      <c r="AK38" s="1594"/>
      <c r="AL38" s="1594"/>
      <c r="AM38" s="1594"/>
      <c r="AN38" s="1594"/>
      <c r="AO38" s="1594"/>
      <c r="AP38" s="1594"/>
      <c r="AQ38" s="1363"/>
      <c r="AR38" s="904"/>
      <c r="AS38" s="904"/>
      <c r="AT38" s="911"/>
      <c r="AU38" s="912">
        <v>4</v>
      </c>
      <c r="AV38" s="896"/>
    </row>
    <row r="39" spans="1:48" s="898" customFormat="1" ht="11.1" customHeight="1">
      <c r="A39" s="883"/>
      <c r="B39" s="488" t="s">
        <v>2583</v>
      </c>
      <c r="C39" s="1594" t="s">
        <v>2601</v>
      </c>
      <c r="D39" s="1594"/>
      <c r="E39" s="1594"/>
      <c r="F39" s="1594"/>
      <c r="G39" s="1594"/>
      <c r="H39" s="1594"/>
      <c r="I39" s="1594"/>
      <c r="J39" s="1594"/>
      <c r="K39" s="1594"/>
      <c r="L39" s="1594"/>
      <c r="M39" s="1594"/>
      <c r="N39" s="1594"/>
      <c r="O39" s="1594"/>
      <c r="P39" s="1594"/>
      <c r="Q39" s="1594"/>
      <c r="R39" s="1594"/>
      <c r="S39" s="925"/>
      <c r="T39" s="920"/>
      <c r="U39" s="926"/>
      <c r="V39" s="927"/>
      <c r="W39" s="928"/>
      <c r="X39" s="921"/>
      <c r="Y39" s="929"/>
      <c r="Z39" s="906"/>
      <c r="AA39" s="840"/>
      <c r="AB39" s="840"/>
      <c r="AC39" s="840"/>
      <c r="AD39" s="840"/>
      <c r="AE39" s="840"/>
      <c r="AF39" s="840"/>
      <c r="AG39" s="840"/>
      <c r="AH39" s="840"/>
      <c r="AI39" s="840"/>
      <c r="AJ39" s="840"/>
      <c r="AK39" s="840"/>
      <c r="AL39" s="840"/>
      <c r="AM39" s="1363"/>
      <c r="AN39" s="1363"/>
      <c r="AO39" s="910"/>
      <c r="AP39" s="1363"/>
      <c r="AQ39" s="904"/>
      <c r="AR39" s="1363"/>
      <c r="AS39" s="1363"/>
      <c r="AT39" s="831"/>
      <c r="AU39" s="896"/>
      <c r="AV39" s="896"/>
    </row>
    <row r="40" spans="1:48" s="898" customFormat="1" ht="11.1" customHeight="1">
      <c r="A40" s="831"/>
      <c r="B40" s="906"/>
      <c r="C40" s="840"/>
      <c r="D40" s="840"/>
      <c r="E40" s="840"/>
      <c r="F40" s="840"/>
      <c r="G40" s="840"/>
      <c r="H40" s="840"/>
      <c r="I40" s="840"/>
      <c r="J40" s="840"/>
      <c r="K40" s="840"/>
      <c r="L40" s="1363"/>
      <c r="M40" s="1363"/>
      <c r="N40" s="1363"/>
      <c r="O40" s="1363"/>
      <c r="P40" s="1363"/>
      <c r="Q40" s="1363"/>
      <c r="R40" s="1363"/>
      <c r="S40" s="1363"/>
      <c r="T40" s="930" t="s">
        <v>2586</v>
      </c>
      <c r="U40" s="238"/>
      <c r="V40" s="238"/>
      <c r="W40" s="238"/>
      <c r="X40" s="1364"/>
      <c r="Y40" s="831"/>
      <c r="Z40" s="488" t="s">
        <v>2602</v>
      </c>
      <c r="AA40" s="1594" t="s">
        <v>2603</v>
      </c>
      <c r="AB40" s="1594"/>
      <c r="AC40" s="1594"/>
      <c r="AD40" s="1594"/>
      <c r="AE40" s="1594"/>
      <c r="AF40" s="1594"/>
      <c r="AG40" s="1594"/>
      <c r="AH40" s="1594"/>
      <c r="AI40" s="1594"/>
      <c r="AJ40" s="1594"/>
      <c r="AK40" s="1594"/>
      <c r="AL40" s="1594"/>
      <c r="AM40" s="1594"/>
      <c r="AN40" s="1594"/>
      <c r="AO40" s="1594"/>
      <c r="AP40" s="1594"/>
      <c r="AQ40" s="831"/>
      <c r="AR40" s="888"/>
      <c r="AS40" s="888"/>
      <c r="AT40" s="888"/>
      <c r="AU40" s="927"/>
      <c r="AV40" s="862"/>
    </row>
    <row r="41" spans="1:48" s="898" customFormat="1" ht="11.1" customHeight="1">
      <c r="A41" s="908"/>
      <c r="B41" s="906"/>
      <c r="C41" s="840"/>
      <c r="D41" s="840"/>
      <c r="E41" s="840"/>
      <c r="F41" s="840"/>
      <c r="G41" s="840"/>
      <c r="H41" s="840"/>
      <c r="I41" s="840"/>
      <c r="J41" s="840"/>
      <c r="K41" s="840"/>
      <c r="L41" s="1363"/>
      <c r="M41" s="1363"/>
      <c r="N41" s="1363"/>
      <c r="O41" s="1363"/>
      <c r="P41" s="1363"/>
      <c r="Q41" s="1363"/>
      <c r="R41" s="1363"/>
      <c r="S41" s="1363"/>
      <c r="T41" s="1363"/>
      <c r="U41" s="882"/>
      <c r="V41" s="882"/>
      <c r="W41" s="882"/>
      <c r="X41" s="931"/>
      <c r="Y41" s="831"/>
      <c r="Z41" s="883"/>
      <c r="AA41" s="883"/>
      <c r="AB41" s="883"/>
      <c r="AC41" s="883"/>
      <c r="AD41" s="883"/>
      <c r="AE41" s="883"/>
      <c r="AF41" s="883"/>
      <c r="AG41" s="895"/>
      <c r="AH41" s="831"/>
      <c r="AI41" s="831"/>
      <c r="AJ41" s="330"/>
      <c r="AK41" s="330"/>
      <c r="AL41" s="883"/>
      <c r="AM41" s="883"/>
      <c r="AN41"/>
      <c r="AO41" s="831"/>
      <c r="AP41" s="831"/>
      <c r="AQ41" s="831"/>
      <c r="AR41" s="930" t="s">
        <v>2586</v>
      </c>
      <c r="AS41" s="238"/>
      <c r="AT41" s="238"/>
      <c r="AU41" s="238"/>
      <c r="AV41" s="862"/>
    </row>
    <row r="42" spans="1:48" s="898" customFormat="1" ht="11.1" customHeight="1">
      <c r="A42" s="883"/>
      <c r="B42" s="488" t="s">
        <v>2580</v>
      </c>
      <c r="C42" s="1594" t="s">
        <v>2604</v>
      </c>
      <c r="D42" s="1594"/>
      <c r="E42" s="1594"/>
      <c r="F42" s="1594"/>
      <c r="G42" s="1594"/>
      <c r="H42" s="1594"/>
      <c r="I42" s="1594"/>
      <c r="J42" s="1594"/>
      <c r="K42" s="1594"/>
      <c r="L42" s="1594"/>
      <c r="M42" s="1594"/>
      <c r="N42" s="1594"/>
      <c r="O42" s="1594"/>
      <c r="P42" s="1594"/>
      <c r="Q42" s="1594"/>
      <c r="R42" s="1594"/>
      <c r="U42" s="920"/>
      <c r="V42" s="920"/>
      <c r="W42" s="920"/>
      <c r="X42" s="1364"/>
      <c r="Y42" s="831"/>
      <c r="Z42" s="883"/>
      <c r="AA42" s="883"/>
      <c r="AB42" s="883"/>
      <c r="AC42" s="883"/>
      <c r="AD42" s="883"/>
      <c r="AE42" s="883"/>
      <c r="AF42" s="883"/>
      <c r="AG42" s="895"/>
      <c r="AH42" s="831"/>
      <c r="AI42" s="831"/>
      <c r="AJ42" s="330"/>
      <c r="AK42" s="330"/>
      <c r="AL42" s="883"/>
      <c r="AM42" s="883"/>
      <c r="AN42"/>
      <c r="AO42" s="831"/>
      <c r="AP42" s="831"/>
      <c r="AQ42" s="831"/>
      <c r="AR42" s="930"/>
      <c r="AS42" s="238"/>
      <c r="AT42" s="238"/>
      <c r="AU42" s="238"/>
      <c r="AV42" s="862"/>
    </row>
    <row r="43" spans="1:48" s="898" customFormat="1" ht="11.1" customHeight="1">
      <c r="A43" s="831"/>
      <c r="B43" s="906"/>
      <c r="C43" s="840"/>
      <c r="D43" s="840"/>
      <c r="E43" s="840"/>
      <c r="F43" s="840"/>
      <c r="G43" s="840"/>
      <c r="H43" s="840"/>
      <c r="I43" s="840"/>
      <c r="J43" s="840"/>
      <c r="K43" s="840"/>
      <c r="L43" s="1363"/>
      <c r="M43" s="1363"/>
      <c r="N43" s="1363"/>
      <c r="O43" s="1363"/>
      <c r="P43" s="1363"/>
      <c r="Q43" s="1363"/>
      <c r="R43" s="1363"/>
      <c r="S43" s="1363"/>
      <c r="T43" s="1363"/>
      <c r="U43" s="930" t="s">
        <v>2586</v>
      </c>
      <c r="V43" s="930"/>
      <c r="W43" s="930"/>
      <c r="X43" s="1364"/>
      <c r="Y43" s="932">
        <v>5</v>
      </c>
      <c r="Z43" s="1370" t="s">
        <v>2605</v>
      </c>
      <c r="AA43" s="831"/>
      <c r="AB43" s="831"/>
      <c r="AC43" s="831"/>
      <c r="AD43" s="831"/>
      <c r="AE43" s="831"/>
      <c r="AF43" s="831"/>
      <c r="AG43" s="831"/>
      <c r="AH43" s="831"/>
      <c r="AI43" s="831"/>
      <c r="AJ43" s="831"/>
      <c r="AK43" s="831"/>
      <c r="AL43" s="831"/>
      <c r="AM43" s="831"/>
      <c r="AN43" s="831"/>
      <c r="AO43" s="831"/>
      <c r="AP43" s="831"/>
      <c r="AQ43" s="330"/>
      <c r="AR43" s="330"/>
      <c r="AS43" s="330"/>
      <c r="AT43" s="330"/>
      <c r="AU43" s="330"/>
      <c r="AV43" s="831"/>
    </row>
    <row r="44" spans="1:48" s="898" customFormat="1" ht="11.1" customHeight="1">
      <c r="A44" s="908"/>
      <c r="B44" s="488" t="s">
        <v>2589</v>
      </c>
      <c r="C44" s="1370" t="s">
        <v>2606</v>
      </c>
      <c r="D44" s="239"/>
      <c r="E44" s="239"/>
      <c r="F44" s="239"/>
      <c r="G44" s="239"/>
      <c r="H44" s="239"/>
      <c r="I44" s="239"/>
      <c r="J44" s="840"/>
      <c r="K44" s="840"/>
      <c r="L44" s="1363"/>
      <c r="M44" s="1363"/>
      <c r="N44" s="1363"/>
      <c r="O44" s="1363"/>
      <c r="P44" s="1363"/>
      <c r="Q44" s="1363"/>
      <c r="R44" s="1363"/>
      <c r="S44" s="1363"/>
      <c r="T44" s="1363"/>
      <c r="U44" s="1363"/>
      <c r="V44" s="1363"/>
      <c r="W44" s="925"/>
      <c r="X44" s="925"/>
      <c r="Y44" s="929"/>
      <c r="Z44" s="914"/>
      <c r="AA44" s="1594" t="s">
        <v>2607</v>
      </c>
      <c r="AB44" s="1594"/>
      <c r="AC44" s="1594"/>
      <c r="AD44" s="1594"/>
      <c r="AE44" s="1594"/>
      <c r="AF44" s="1594"/>
      <c r="AG44" s="1594"/>
      <c r="AH44" s="1594"/>
      <c r="AI44" s="1594"/>
      <c r="AJ44" s="1594"/>
      <c r="AK44" s="1594"/>
      <c r="AL44" s="1594"/>
      <c r="AM44" s="1594"/>
      <c r="AN44" s="1594"/>
      <c r="AO44" s="1594"/>
      <c r="AP44" s="1594"/>
      <c r="AQ44" s="831"/>
      <c r="AR44" s="831"/>
      <c r="AS44" s="330"/>
      <c r="AT44" s="933"/>
      <c r="AU44" s="934" t="s">
        <v>2608</v>
      </c>
      <c r="AV44" s="831"/>
    </row>
    <row r="45" spans="1:48" s="898" customFormat="1" ht="11.1" customHeight="1">
      <c r="A45" s="883"/>
      <c r="D45" s="1594" t="s">
        <v>2609</v>
      </c>
      <c r="E45" s="1594"/>
      <c r="F45" s="1594"/>
      <c r="G45" s="1594"/>
      <c r="H45" s="1594"/>
      <c r="I45" s="1594"/>
      <c r="J45" s="1594"/>
      <c r="K45" s="1594"/>
      <c r="L45" s="1594"/>
      <c r="M45" s="1594"/>
      <c r="N45" s="1594"/>
      <c r="O45" s="1594"/>
      <c r="P45" s="1594"/>
      <c r="Q45" s="1594"/>
      <c r="R45" s="1594"/>
      <c r="U45" s="904"/>
      <c r="V45" s="912"/>
      <c r="W45" s="912">
        <v>1</v>
      </c>
      <c r="X45" s="925"/>
      <c r="Y45" s="929"/>
      <c r="Z45" s="914"/>
      <c r="AA45" s="1594" t="s">
        <v>2610</v>
      </c>
      <c r="AB45" s="1594"/>
      <c r="AC45" s="1594"/>
      <c r="AD45" s="1594"/>
      <c r="AE45" s="1594"/>
      <c r="AF45" s="1594"/>
      <c r="AG45" s="1594"/>
      <c r="AH45" s="1594"/>
      <c r="AI45" s="1594"/>
      <c r="AJ45" s="1594"/>
      <c r="AK45" s="1594"/>
      <c r="AL45" s="1594"/>
      <c r="AM45" s="1594"/>
      <c r="AN45" s="1594"/>
      <c r="AO45" s="1594"/>
      <c r="AP45" s="1594"/>
      <c r="AQ45" s="831"/>
      <c r="AR45" s="831"/>
      <c r="AS45" s="330"/>
      <c r="AT45" s="933"/>
      <c r="AU45" s="934" t="s">
        <v>2611</v>
      </c>
      <c r="AV45" s="831"/>
    </row>
    <row r="46" spans="1:48" s="898" customFormat="1" ht="11.1" customHeight="1">
      <c r="A46" s="908"/>
      <c r="D46" s="1594" t="s">
        <v>2612</v>
      </c>
      <c r="E46" s="1594"/>
      <c r="F46" s="1594"/>
      <c r="G46" s="1594"/>
      <c r="H46" s="1594"/>
      <c r="I46" s="1594"/>
      <c r="J46" s="1594"/>
      <c r="K46" s="1594"/>
      <c r="L46" s="1594"/>
      <c r="M46" s="1594"/>
      <c r="N46" s="1594"/>
      <c r="O46" s="1594"/>
      <c r="P46" s="1594"/>
      <c r="Q46" s="1594"/>
      <c r="R46" s="1594"/>
      <c r="U46" s="904"/>
      <c r="V46" s="912"/>
      <c r="W46" s="912">
        <v>2</v>
      </c>
      <c r="X46" s="925"/>
      <c r="Y46" s="929"/>
      <c r="Z46" s="914"/>
      <c r="AA46" s="1607" t="s">
        <v>2613</v>
      </c>
      <c r="AB46" s="1607"/>
      <c r="AC46" s="1607"/>
      <c r="AD46" s="1607"/>
      <c r="AE46" s="1607"/>
      <c r="AF46" s="1607"/>
      <c r="AG46" s="1607"/>
      <c r="AH46" s="1607"/>
      <c r="AI46" s="1607"/>
      <c r="AJ46" s="1607"/>
      <c r="AK46" s="1607"/>
      <c r="AL46" s="1607"/>
      <c r="AM46" s="1607"/>
      <c r="AN46" s="1607"/>
      <c r="AO46" s="913"/>
      <c r="AP46" s="913"/>
      <c r="AQ46" s="831"/>
      <c r="AR46" s="831"/>
      <c r="AS46" s="831"/>
      <c r="AT46" s="831"/>
      <c r="AU46" s="951"/>
      <c r="AV46" s="831"/>
    </row>
    <row r="47" spans="1:48" s="898" customFormat="1" ht="11.1" customHeight="1">
      <c r="A47" s="908"/>
      <c r="D47" s="914"/>
      <c r="E47" s="914"/>
      <c r="F47" s="914"/>
      <c r="G47" s="914"/>
      <c r="H47" s="914"/>
      <c r="I47" s="914"/>
      <c r="J47" s="914"/>
      <c r="K47" s="914"/>
      <c r="L47" s="914"/>
      <c r="M47" s="914"/>
      <c r="N47" s="914"/>
      <c r="O47" s="914"/>
      <c r="P47" s="914"/>
      <c r="Q47" s="914"/>
      <c r="R47" s="914"/>
      <c r="U47" s="904"/>
      <c r="V47" s="904"/>
      <c r="W47" s="904"/>
      <c r="X47" s="925"/>
      <c r="Y47" s="935"/>
      <c r="Z47" s="914"/>
      <c r="AA47" s="1608" t="s">
        <v>2614</v>
      </c>
      <c r="AB47" s="1608"/>
      <c r="AC47" s="1608"/>
      <c r="AD47" s="1608"/>
      <c r="AE47" s="1608"/>
      <c r="AF47" s="1608"/>
      <c r="AG47" s="1608"/>
      <c r="AH47" s="1608"/>
      <c r="AI47" s="1608"/>
      <c r="AJ47" s="1608"/>
      <c r="AK47" s="1608"/>
      <c r="AL47" s="1608"/>
      <c r="AM47" s="1608"/>
      <c r="AN47" s="1608"/>
      <c r="AO47" s="1608"/>
      <c r="AP47" s="1608"/>
      <c r="AQ47" s="936"/>
      <c r="AR47" s="936"/>
      <c r="AS47" s="937"/>
      <c r="AT47" s="1315"/>
      <c r="AU47" s="1316">
        <v>15</v>
      </c>
      <c r="AV47" s="831"/>
    </row>
    <row r="48" spans="1:48" s="898" customFormat="1" ht="11.1" customHeight="1">
      <c r="A48" s="908"/>
      <c r="B48" s="906"/>
      <c r="C48" s="840"/>
      <c r="D48" s="840"/>
      <c r="E48" s="840"/>
      <c r="F48" s="840"/>
      <c r="G48" s="840"/>
      <c r="H48" s="840"/>
      <c r="I48" s="840"/>
      <c r="J48" s="840"/>
      <c r="K48" s="840"/>
      <c r="L48" s="904"/>
      <c r="M48" s="904"/>
      <c r="N48" s="904"/>
      <c r="O48" s="904"/>
      <c r="P48" s="904"/>
      <c r="Q48" s="904"/>
      <c r="R48" s="904"/>
      <c r="S48" s="910"/>
      <c r="T48" s="904"/>
      <c r="U48" s="904"/>
      <c r="V48" s="904"/>
      <c r="W48" s="925"/>
      <c r="X48" s="925"/>
      <c r="Y48" s="938"/>
      <c r="Z48" s="914"/>
      <c r="AA48" s="49" t="s">
        <v>2615</v>
      </c>
      <c r="AB48" s="55"/>
      <c r="AC48" s="55"/>
      <c r="AD48" s="55"/>
      <c r="AE48" s="55"/>
      <c r="AF48" s="55"/>
      <c r="AG48" s="55"/>
      <c r="AH48" s="55"/>
      <c r="AI48" s="55"/>
      <c r="AJ48" s="55"/>
      <c r="AK48" s="55"/>
      <c r="AL48" s="55"/>
      <c r="AM48" s="55"/>
      <c r="AN48" s="55"/>
      <c r="AO48" s="55"/>
      <c r="AP48" s="55"/>
      <c r="AQ48" s="831"/>
      <c r="AR48" s="831"/>
      <c r="AS48" s="831"/>
      <c r="AT48" s="1317"/>
      <c r="AU48" s="1318"/>
      <c r="AV48" s="916"/>
    </row>
    <row r="49" spans="1:49" s="898" customFormat="1" ht="11.1" customHeight="1">
      <c r="A49" s="907">
        <v>4</v>
      </c>
      <c r="B49" s="1370" t="s">
        <v>2616</v>
      </c>
      <c r="C49" s="840"/>
      <c r="D49" s="840"/>
      <c r="E49" s="840"/>
      <c r="F49" s="840"/>
      <c r="G49" s="840"/>
      <c r="H49" s="840"/>
      <c r="I49" s="840"/>
      <c r="J49" s="840"/>
      <c r="K49" s="840"/>
      <c r="L49" s="904"/>
      <c r="M49" s="883"/>
      <c r="N49" s="940"/>
      <c r="O49" s="940"/>
      <c r="P49" s="883"/>
      <c r="Q49" s="896"/>
      <c r="R49" s="904"/>
      <c r="S49" s="910"/>
      <c r="T49" s="904"/>
      <c r="U49" s="910"/>
      <c r="V49" s="910"/>
      <c r="W49" s="925"/>
      <c r="X49" s="925"/>
      <c r="Y49" s="941"/>
      <c r="Z49" s="239"/>
      <c r="AA49" s="1608" t="s">
        <v>2617</v>
      </c>
      <c r="AB49" s="1608"/>
      <c r="AC49" s="1608"/>
      <c r="AD49" s="1608"/>
      <c r="AE49" s="1608"/>
      <c r="AF49" s="1608"/>
      <c r="AG49" s="1608"/>
      <c r="AH49" s="1608"/>
      <c r="AI49" s="1608"/>
      <c r="AJ49" s="1608"/>
      <c r="AK49" s="1608"/>
      <c r="AL49" s="1608"/>
      <c r="AM49" s="1608"/>
      <c r="AN49" s="1608"/>
      <c r="AO49" s="1608"/>
      <c r="AP49" s="1608"/>
      <c r="AQ49" s="936"/>
      <c r="AR49" s="936"/>
      <c r="AS49" s="937"/>
      <c r="AT49" s="888"/>
      <c r="AU49" s="1319">
        <v>14</v>
      </c>
      <c r="AV49" s="942"/>
    </row>
    <row r="50" spans="1:49" s="898" customFormat="1" ht="11.1" customHeight="1">
      <c r="A50" s="907"/>
      <c r="B50" s="9"/>
      <c r="C50" s="840"/>
      <c r="D50" s="840"/>
      <c r="E50" s="840"/>
      <c r="F50" s="840"/>
      <c r="G50" s="840"/>
      <c r="H50" s="840"/>
      <c r="I50" s="840"/>
      <c r="J50" s="840"/>
      <c r="K50" s="840"/>
      <c r="L50" s="904"/>
      <c r="M50" s="883"/>
      <c r="N50" s="940"/>
      <c r="O50" s="940"/>
      <c r="P50" s="883"/>
      <c r="Q50" s="896"/>
      <c r="R50" s="904"/>
      <c r="S50" s="910"/>
      <c r="T50" s="904"/>
      <c r="U50" s="910"/>
      <c r="V50" s="910"/>
      <c r="W50" s="925"/>
      <c r="X50" s="925"/>
      <c r="Y50" s="1362"/>
      <c r="Z50" s="914"/>
      <c r="AA50" s="1594" t="s">
        <v>2618</v>
      </c>
      <c r="AB50" s="1594"/>
      <c r="AC50" s="1594"/>
      <c r="AD50" s="1594"/>
      <c r="AE50" s="1594"/>
      <c r="AF50" s="1594"/>
      <c r="AG50" s="1594"/>
      <c r="AH50" s="1594"/>
      <c r="AI50" s="1594"/>
      <c r="AJ50" s="1594"/>
      <c r="AK50" s="1594"/>
      <c r="AL50" s="1594"/>
      <c r="AM50" s="1594"/>
      <c r="AN50" s="1594"/>
      <c r="AO50" s="1594"/>
      <c r="AP50" s="1594"/>
      <c r="AQ50" s="916"/>
      <c r="AR50" s="916"/>
      <c r="AS50" s="916"/>
      <c r="AT50" s="933"/>
      <c r="AU50" s="934" t="s">
        <v>2619</v>
      </c>
      <c r="AV50" s="840"/>
    </row>
    <row r="51" spans="1:49" s="898" customFormat="1" ht="11.1" customHeight="1">
      <c r="A51" s="883"/>
      <c r="B51" s="488" t="s">
        <v>2583</v>
      </c>
      <c r="C51" s="1370" t="s">
        <v>2620</v>
      </c>
      <c r="D51" s="840"/>
      <c r="E51" s="840"/>
      <c r="F51" s="840"/>
      <c r="G51" s="840"/>
      <c r="H51" s="840"/>
      <c r="I51" s="840"/>
      <c r="J51" s="840"/>
      <c r="K51" s="840"/>
      <c r="L51" s="904"/>
      <c r="M51" s="883"/>
      <c r="N51" s="940"/>
      <c r="O51" s="940"/>
      <c r="P51" s="883"/>
      <c r="Q51" s="896"/>
      <c r="R51" s="904"/>
      <c r="S51" s="910"/>
      <c r="T51" s="904"/>
      <c r="U51" s="910"/>
      <c r="V51" s="910"/>
      <c r="W51" s="925"/>
      <c r="X51" s="925"/>
      <c r="Y51" s="1362"/>
      <c r="Z51" s="914"/>
      <c r="AA51" s="1594" t="s">
        <v>2621</v>
      </c>
      <c r="AB51" s="1594"/>
      <c r="AC51" s="1594"/>
      <c r="AD51" s="1594"/>
      <c r="AE51" s="1594"/>
      <c r="AF51" s="1594"/>
      <c r="AG51" s="1594"/>
      <c r="AH51" s="1594"/>
      <c r="AI51" s="1594"/>
      <c r="AJ51" s="1594"/>
      <c r="AK51" s="1594"/>
      <c r="AL51" s="1594"/>
      <c r="AM51" s="1594"/>
      <c r="AN51" s="1594"/>
      <c r="AO51" s="1594"/>
      <c r="AP51" s="1594"/>
      <c r="AQ51" s="942"/>
      <c r="AR51" s="942"/>
      <c r="AS51" s="942"/>
      <c r="AT51" s="933"/>
      <c r="AU51" s="934" t="s">
        <v>2622</v>
      </c>
      <c r="AV51" s="944"/>
    </row>
    <row r="52" spans="1:49" s="898" customFormat="1" ht="11.1" customHeight="1">
      <c r="A52" s="883"/>
      <c r="B52" s="883"/>
      <c r="D52" s="1594" t="s">
        <v>2623</v>
      </c>
      <c r="E52" s="1594"/>
      <c r="F52" s="1594"/>
      <c r="G52" s="1594"/>
      <c r="H52" s="1594"/>
      <c r="I52" s="1594"/>
      <c r="J52" s="1594"/>
      <c r="K52" s="1594"/>
      <c r="L52" s="1594"/>
      <c r="M52" s="1594"/>
      <c r="N52" s="1594"/>
      <c r="O52" s="1594"/>
      <c r="P52" s="1594"/>
      <c r="Q52" s="1594"/>
      <c r="R52" s="1594"/>
      <c r="U52" s="910"/>
      <c r="V52" s="945"/>
      <c r="W52" s="912">
        <v>1</v>
      </c>
      <c r="X52" s="925"/>
      <c r="Y52" s="1362"/>
      <c r="Z52" s="914"/>
      <c r="AA52" s="1608" t="s">
        <v>2624</v>
      </c>
      <c r="AB52" s="1608"/>
      <c r="AC52" s="1608"/>
      <c r="AD52" s="1608"/>
      <c r="AE52" s="1608"/>
      <c r="AF52" s="1608"/>
      <c r="AG52" s="1608"/>
      <c r="AH52" s="1608"/>
      <c r="AI52" s="1608"/>
      <c r="AJ52" s="1608"/>
      <c r="AK52" s="1608"/>
      <c r="AL52" s="1608"/>
      <c r="AM52" s="1608"/>
      <c r="AN52" s="1608"/>
      <c r="AO52" s="1608"/>
      <c r="AP52" s="1608"/>
      <c r="AQ52" s="840"/>
      <c r="AR52" s="840"/>
      <c r="AS52" s="840"/>
      <c r="AT52" s="939"/>
      <c r="AU52" s="934" t="s">
        <v>2625</v>
      </c>
      <c r="AW52" s="944"/>
    </row>
    <row r="53" spans="1:49" s="898" customFormat="1" ht="11.1" customHeight="1">
      <c r="A53" s="883"/>
      <c r="B53" s="883"/>
      <c r="D53" s="1594" t="s">
        <v>2626</v>
      </c>
      <c r="E53" s="1594"/>
      <c r="F53" s="1594"/>
      <c r="G53" s="1594"/>
      <c r="H53" s="1594"/>
      <c r="I53" s="1594"/>
      <c r="J53" s="1594"/>
      <c r="K53" s="1594"/>
      <c r="L53" s="1594"/>
      <c r="M53" s="1594"/>
      <c r="N53" s="1594"/>
      <c r="O53" s="1594"/>
      <c r="P53" s="1594"/>
      <c r="Q53" s="1594"/>
      <c r="R53" s="1594"/>
      <c r="U53" s="910"/>
      <c r="V53" s="945"/>
      <c r="W53" s="912">
        <v>2</v>
      </c>
      <c r="X53" s="925"/>
      <c r="Y53" s="1362"/>
      <c r="Z53" s="914"/>
      <c r="AA53" s="1608" t="s">
        <v>2627</v>
      </c>
      <c r="AB53" s="1608"/>
      <c r="AC53" s="1608"/>
      <c r="AD53" s="1608"/>
      <c r="AE53" s="1608"/>
      <c r="AF53" s="1608"/>
      <c r="AG53" s="1608"/>
      <c r="AH53" s="1608"/>
      <c r="AI53" s="1608"/>
      <c r="AJ53" s="1608"/>
      <c r="AK53" s="1608"/>
      <c r="AL53" s="1608"/>
      <c r="AM53" s="1608"/>
      <c r="AN53" s="1608"/>
      <c r="AO53" s="1608"/>
      <c r="AP53" s="1608"/>
      <c r="AQ53" s="925"/>
      <c r="AR53" s="925"/>
      <c r="AS53" s="862"/>
      <c r="AT53" s="943"/>
      <c r="AU53" s="934" t="s">
        <v>2628</v>
      </c>
      <c r="AV53"/>
      <c r="AW53" s="944"/>
    </row>
    <row r="54" spans="1:49" s="898" customFormat="1" ht="11.1" customHeight="1">
      <c r="A54" s="883"/>
      <c r="B54" s="883"/>
      <c r="D54" s="914"/>
      <c r="E54" s="914"/>
      <c r="F54" s="914"/>
      <c r="G54" s="914"/>
      <c r="H54" s="914"/>
      <c r="I54" s="914"/>
      <c r="J54" s="914"/>
      <c r="K54" s="914"/>
      <c r="L54" s="914"/>
      <c r="M54" s="914"/>
      <c r="N54" s="914"/>
      <c r="O54" s="914"/>
      <c r="P54" s="914"/>
      <c r="Q54" s="914"/>
      <c r="R54" s="914"/>
      <c r="U54" s="910"/>
      <c r="V54" s="910"/>
      <c r="W54" s="904"/>
      <c r="X54" s="925"/>
      <c r="Y54" s="1362"/>
      <c r="Z54" s="914"/>
      <c r="AA54" s="1608" t="s">
        <v>2629</v>
      </c>
      <c r="AB54" s="1608"/>
      <c r="AC54" s="1608"/>
      <c r="AD54" s="1608"/>
      <c r="AE54" s="1608"/>
      <c r="AF54" s="1608"/>
      <c r="AG54" s="1608"/>
      <c r="AH54" s="1608"/>
      <c r="AI54" s="1608"/>
      <c r="AJ54" s="1608"/>
      <c r="AK54" s="1608"/>
      <c r="AL54" s="1608"/>
      <c r="AM54" s="1608"/>
      <c r="AN54" s="1608"/>
      <c r="AO54" s="1608"/>
      <c r="AP54" s="1608"/>
      <c r="AT54" s="885"/>
      <c r="AU54" s="934" t="s">
        <v>2630</v>
      </c>
      <c r="AV54"/>
      <c r="AW54" s="862"/>
    </row>
    <row r="55" spans="1:49" s="898" customFormat="1" ht="11.1" customHeight="1">
      <c r="A55" s="831"/>
      <c r="B55" s="906"/>
      <c r="C55" s="840"/>
      <c r="D55" s="840"/>
      <c r="E55" s="840"/>
      <c r="F55" s="840"/>
      <c r="G55" s="840"/>
      <c r="H55" s="840"/>
      <c r="I55" s="840"/>
      <c r="J55" s="840"/>
      <c r="K55" s="840"/>
      <c r="L55" s="904"/>
      <c r="M55" s="904"/>
      <c r="N55" s="904"/>
      <c r="O55" s="904"/>
      <c r="P55" s="904"/>
      <c r="Q55" s="904"/>
      <c r="R55" s="904"/>
      <c r="S55" s="904"/>
      <c r="T55" s="904"/>
      <c r="U55" s="904"/>
      <c r="V55" s="904"/>
      <c r="W55" s="925"/>
      <c r="X55" s="925"/>
      <c r="Y55" s="1362"/>
      <c r="Z55" s="914"/>
      <c r="AA55" s="1608" t="s">
        <v>2631</v>
      </c>
      <c r="AB55" s="1608"/>
      <c r="AC55" s="1608"/>
      <c r="AD55" s="1608"/>
      <c r="AE55" s="1608"/>
      <c r="AF55" s="1608"/>
      <c r="AG55" s="1608"/>
      <c r="AH55" s="1608"/>
      <c r="AI55" s="1608"/>
      <c r="AJ55" s="1608"/>
      <c r="AK55" s="1608"/>
      <c r="AL55" s="1608"/>
      <c r="AM55" s="1608"/>
      <c r="AN55" s="1608"/>
      <c r="AO55" s="1608"/>
      <c r="AP55" s="1608"/>
      <c r="AQ55"/>
      <c r="AR55"/>
      <c r="AS55"/>
      <c r="AT55" s="943"/>
      <c r="AU55" s="934" t="s">
        <v>2632</v>
      </c>
      <c r="AV55"/>
      <c r="AW55" s="862"/>
    </row>
    <row r="56" spans="1:49" s="898" customFormat="1" ht="11.1" customHeight="1">
      <c r="B56" s="906"/>
      <c r="C56" s="947" t="s">
        <v>2633</v>
      </c>
      <c r="D56" s="900"/>
      <c r="E56" s="900"/>
      <c r="F56" s="900"/>
      <c r="G56" s="900"/>
      <c r="H56" s="900"/>
      <c r="I56" s="900"/>
      <c r="J56" s="900"/>
      <c r="K56" s="900"/>
      <c r="L56" s="948"/>
      <c r="M56" s="948"/>
      <c r="N56" s="948"/>
      <c r="O56" s="948"/>
      <c r="P56" s="948"/>
      <c r="Q56" s="948"/>
      <c r="R56" s="948"/>
      <c r="S56" s="948"/>
      <c r="T56" s="948"/>
      <c r="U56" s="949"/>
      <c r="V56" s="904"/>
      <c r="W56" s="925"/>
      <c r="X56" s="925"/>
      <c r="Y56" s="950"/>
      <c r="Z56" s="914"/>
      <c r="AA56" s="1608" t="s">
        <v>2634</v>
      </c>
      <c r="AB56" s="1608"/>
      <c r="AC56" s="1608"/>
      <c r="AD56" s="1608"/>
      <c r="AE56" s="1608"/>
      <c r="AF56" s="1608"/>
      <c r="AG56" s="1608"/>
      <c r="AH56" s="1608"/>
      <c r="AI56" s="1608"/>
      <c r="AJ56" s="1608"/>
      <c r="AK56" s="1608"/>
      <c r="AL56" s="1608"/>
      <c r="AM56" s="1608"/>
      <c r="AN56" s="1608"/>
      <c r="AO56" s="1608"/>
      <c r="AP56" s="1608"/>
      <c r="AQ56"/>
      <c r="AR56"/>
      <c r="AS56"/>
      <c r="AT56" s="946"/>
      <c r="AU56" s="934" t="s">
        <v>2635</v>
      </c>
      <c r="AV56"/>
      <c r="AW56" s="862"/>
    </row>
    <row r="57" spans="1:49" s="898" customFormat="1" ht="11.1" customHeight="1">
      <c r="A57" s="883"/>
      <c r="B57" s="906"/>
      <c r="C57" s="239"/>
      <c r="D57" s="239"/>
      <c r="E57" s="840"/>
      <c r="F57" s="840"/>
      <c r="G57" s="840"/>
      <c r="H57" s="840"/>
      <c r="I57" s="840"/>
      <c r="J57" s="840"/>
      <c r="K57" s="840"/>
      <c r="L57" s="904"/>
      <c r="M57" s="904"/>
      <c r="N57" s="904"/>
      <c r="O57" s="904"/>
      <c r="P57" s="904"/>
      <c r="Q57" s="904"/>
      <c r="R57" s="904"/>
      <c r="S57" s="904"/>
      <c r="T57" s="904"/>
      <c r="U57" s="904"/>
      <c r="V57" s="904"/>
      <c r="W57" s="925"/>
      <c r="X57" s="925"/>
      <c r="Y57" s="1362"/>
      <c r="Z57" s="239"/>
      <c r="AA57" s="1608" t="s">
        <v>2636</v>
      </c>
      <c r="AB57" s="1608"/>
      <c r="AC57" s="1608"/>
      <c r="AD57" s="1608"/>
      <c r="AE57" s="1608"/>
      <c r="AF57" s="1608"/>
      <c r="AG57" s="1608"/>
      <c r="AH57" s="1608"/>
      <c r="AI57" s="1608"/>
      <c r="AJ57" s="1608"/>
      <c r="AK57" s="1608"/>
      <c r="AL57" s="1608"/>
      <c r="AM57" s="1608"/>
      <c r="AN57" s="1608"/>
      <c r="AO57" s="1608"/>
      <c r="AP57" s="1608"/>
      <c r="AQ57"/>
      <c r="AR57"/>
      <c r="AS57"/>
      <c r="AT57" s="946"/>
      <c r="AU57" s="934">
        <v>10</v>
      </c>
      <c r="AW57" s="862"/>
    </row>
    <row r="58" spans="1:49" s="898" customFormat="1" ht="11.1" customHeight="1">
      <c r="A58" s="883"/>
      <c r="B58" s="488"/>
      <c r="D58" s="1370" t="s">
        <v>2637</v>
      </c>
      <c r="E58" s="840"/>
      <c r="F58" s="840"/>
      <c r="G58" s="840"/>
      <c r="H58" s="840"/>
      <c r="I58" s="840"/>
      <c r="J58" s="840"/>
      <c r="K58" s="840"/>
      <c r="L58" s="904"/>
      <c r="M58" s="904"/>
      <c r="N58" s="904"/>
      <c r="O58" s="904"/>
      <c r="P58" s="904"/>
      <c r="Q58" s="904"/>
      <c r="R58" s="904"/>
      <c r="S58" s="904"/>
      <c r="T58" s="904"/>
      <c r="U58" s="904"/>
      <c r="V58" s="904"/>
      <c r="W58" s="925"/>
      <c r="X58" s="925"/>
      <c r="Y58" s="1362"/>
      <c r="Z58"/>
      <c r="AA58" s="1608" t="s">
        <v>2638</v>
      </c>
      <c r="AB58" s="1608"/>
      <c r="AC58" s="1608"/>
      <c r="AD58" s="1608"/>
      <c r="AE58" s="1608"/>
      <c r="AF58" s="1608"/>
      <c r="AG58" s="1608"/>
      <c r="AH58" s="1608"/>
      <c r="AI58" s="1608"/>
      <c r="AJ58" s="1608"/>
      <c r="AK58" s="1608"/>
      <c r="AL58" s="1608"/>
      <c r="AM58" s="1608"/>
      <c r="AN58" s="1608"/>
      <c r="AO58" s="1608"/>
      <c r="AP58" s="1608"/>
      <c r="AQ58"/>
      <c r="AR58"/>
      <c r="AS58"/>
      <c r="AT58" s="946"/>
      <c r="AU58" s="934">
        <v>11</v>
      </c>
      <c r="AV58"/>
      <c r="AW58" s="944"/>
    </row>
    <row r="59" spans="1:49" s="898" customFormat="1" ht="11.1" customHeight="1">
      <c r="A59" s="831"/>
      <c r="B59" s="883"/>
      <c r="D59" s="1370" t="s">
        <v>2639</v>
      </c>
      <c r="E59" s="840"/>
      <c r="F59" s="840"/>
      <c r="G59" s="840"/>
      <c r="H59" s="840"/>
      <c r="I59" s="840"/>
      <c r="J59" s="840"/>
      <c r="K59" s="840"/>
      <c r="L59" s="904"/>
      <c r="M59" s="904"/>
      <c r="N59" s="904"/>
      <c r="O59" s="904"/>
      <c r="P59" s="904"/>
      <c r="Q59" s="904"/>
      <c r="R59" s="904"/>
      <c r="S59" s="904"/>
      <c r="T59" s="904"/>
      <c r="U59" s="904"/>
      <c r="V59" s="904"/>
      <c r="W59" s="925"/>
      <c r="X59" s="925"/>
      <c r="Y59" s="1362"/>
      <c r="Z59" s="914"/>
      <c r="AA59" s="1608" t="s">
        <v>2640</v>
      </c>
      <c r="AB59" s="1608"/>
      <c r="AC59" s="1608"/>
      <c r="AD59" s="1608"/>
      <c r="AE59" s="1608"/>
      <c r="AF59" s="1608"/>
      <c r="AG59" s="1608"/>
      <c r="AH59" s="1608"/>
      <c r="AI59" s="1608"/>
      <c r="AJ59" s="1608"/>
      <c r="AK59" s="1608"/>
      <c r="AL59" s="1608"/>
      <c r="AM59" s="1608"/>
      <c r="AN59" s="1608"/>
      <c r="AO59" s="1608"/>
      <c r="AP59" s="1608"/>
      <c r="AT59" s="1320"/>
      <c r="AU59" s="1316">
        <v>12</v>
      </c>
      <c r="AV59"/>
      <c r="AW59" s="862"/>
    </row>
    <row r="60" spans="1:49" s="898" customFormat="1" ht="11.1" customHeight="1">
      <c r="A60" s="883"/>
      <c r="B60" s="906"/>
      <c r="D60" s="1594" t="s">
        <v>2641</v>
      </c>
      <c r="E60" s="1594"/>
      <c r="F60" s="1594"/>
      <c r="G60" s="1594"/>
      <c r="H60" s="1594"/>
      <c r="I60" s="1594"/>
      <c r="J60" s="1594"/>
      <c r="K60" s="1594"/>
      <c r="L60" s="1594"/>
      <c r="M60" s="1594"/>
      <c r="N60" s="1594"/>
      <c r="O60" s="1594"/>
      <c r="P60" s="1594"/>
      <c r="Q60" s="1594"/>
      <c r="R60" s="1594"/>
      <c r="S60" s="904"/>
      <c r="T60" s="904"/>
      <c r="U60" s="904"/>
      <c r="V60" s="952"/>
      <c r="W60" s="953"/>
      <c r="X60"/>
      <c r="Y60" s="1362"/>
      <c r="Z60" s="914"/>
      <c r="AA60" s="1367" t="s">
        <v>2642</v>
      </c>
      <c r="AB60" s="1367"/>
      <c r="AC60" s="1367"/>
      <c r="AD60" s="1367"/>
      <c r="AE60" s="1367"/>
      <c r="AF60" s="1367"/>
      <c r="AG60" s="1367"/>
      <c r="AH60" s="1367"/>
      <c r="AI60" s="1367"/>
      <c r="AJ60" s="1367"/>
      <c r="AK60" s="1367"/>
      <c r="AL60" s="1367"/>
      <c r="AM60" s="1367"/>
      <c r="AN60" s="1367"/>
      <c r="AO60" s="1367"/>
      <c r="AP60" s="1367"/>
      <c r="AQ60"/>
      <c r="AR60"/>
      <c r="AS60"/>
      <c r="AT60" s="900"/>
      <c r="AU60" s="1318"/>
      <c r="AV60"/>
      <c r="AW60" s="944"/>
    </row>
    <row r="61" spans="1:49" s="898" customFormat="1" ht="11.1" customHeight="1">
      <c r="A61" s="883"/>
      <c r="B61" s="906"/>
      <c r="D61" s="914"/>
      <c r="E61" s="914"/>
      <c r="F61" s="914"/>
      <c r="G61" s="914"/>
      <c r="H61" s="914"/>
      <c r="I61" s="914"/>
      <c r="J61" s="914"/>
      <c r="K61" s="914"/>
      <c r="L61" s="914"/>
      <c r="M61" s="914"/>
      <c r="N61" s="914"/>
      <c r="O61" s="914"/>
      <c r="P61" s="914"/>
      <c r="Q61" s="914"/>
      <c r="R61" s="914"/>
      <c r="S61" s="904"/>
      <c r="T61" s="904"/>
      <c r="U61" s="904"/>
      <c r="V61" s="904"/>
      <c r="W61" s="1363"/>
      <c r="X61"/>
      <c r="Y61" s="1362"/>
      <c r="Z61"/>
      <c r="AA61" s="1608" t="s">
        <v>2643</v>
      </c>
      <c r="AB61" s="1608"/>
      <c r="AC61" s="1608"/>
      <c r="AD61" s="1608"/>
      <c r="AE61" s="1608"/>
      <c r="AF61" s="1608"/>
      <c r="AG61" s="1608"/>
      <c r="AH61" s="1608"/>
      <c r="AI61" s="1608"/>
      <c r="AJ61" s="1608"/>
      <c r="AK61" s="1608"/>
      <c r="AL61" s="1608"/>
      <c r="AM61" s="1608"/>
      <c r="AN61" s="1608"/>
      <c r="AO61" s="1608"/>
      <c r="AP61" s="1608"/>
      <c r="AQ61"/>
      <c r="AR61"/>
      <c r="AS61"/>
      <c r="AT61" s="1321"/>
      <c r="AU61" s="1319">
        <v>13</v>
      </c>
      <c r="AV61"/>
      <c r="AW61" s="944"/>
    </row>
    <row r="62" spans="1:49" s="898" customFormat="1" ht="11.1" customHeight="1">
      <c r="A62" s="883"/>
      <c r="B62" s="906"/>
      <c r="C62" s="840"/>
      <c r="D62" s="840"/>
      <c r="E62" s="840"/>
      <c r="F62" s="840"/>
      <c r="G62" s="840"/>
      <c r="H62" s="840"/>
      <c r="I62" s="840"/>
      <c r="J62" s="840"/>
      <c r="K62" s="840"/>
      <c r="L62" s="840"/>
      <c r="M62" s="840"/>
      <c r="N62" s="840"/>
      <c r="O62" s="840"/>
      <c r="P62" s="1363"/>
      <c r="Q62" s="1363"/>
      <c r="R62" s="910"/>
      <c r="S62" s="904"/>
      <c r="T62" s="904"/>
      <c r="U62" s="904"/>
      <c r="V62" s="904"/>
      <c r="W62" s="904"/>
      <c r="X62" s="904"/>
      <c r="Y62" s="932"/>
      <c r="Z62" s="1370"/>
      <c r="AA62" s="1608" t="s">
        <v>2267</v>
      </c>
      <c r="AB62" s="1608"/>
      <c r="AC62" s="1608"/>
      <c r="AD62" s="1608"/>
      <c r="AE62" s="1608"/>
      <c r="AF62" s="1608"/>
      <c r="AG62" s="1608"/>
      <c r="AH62" s="1608"/>
      <c r="AI62" s="1608"/>
      <c r="AJ62" s="1608"/>
      <c r="AK62" s="1608"/>
      <c r="AL62" s="1608"/>
      <c r="AM62" s="1608"/>
      <c r="AN62" s="1608"/>
      <c r="AO62" s="1608"/>
      <c r="AP62" s="1608"/>
      <c r="AQ62"/>
      <c r="AR62"/>
      <c r="AS62"/>
      <c r="AT62" s="946"/>
      <c r="AU62" s="934">
        <v>99</v>
      </c>
      <c r="AV62"/>
      <c r="AW62" s="944"/>
    </row>
    <row r="63" spans="1:49" s="898" customFormat="1" ht="11.1" customHeight="1">
      <c r="B63" s="906"/>
      <c r="C63" s="947" t="s">
        <v>2644</v>
      </c>
      <c r="D63" s="900"/>
      <c r="E63" s="900"/>
      <c r="F63" s="900"/>
      <c r="G63" s="900"/>
      <c r="H63" s="900"/>
      <c r="I63" s="900"/>
      <c r="J63" s="900"/>
      <c r="K63" s="900"/>
      <c r="L63" s="900"/>
      <c r="M63" s="954"/>
      <c r="N63" s="840"/>
      <c r="O63" s="840"/>
      <c r="P63" s="1363"/>
      <c r="Q63" s="1363"/>
      <c r="R63" s="910"/>
      <c r="S63" s="904"/>
      <c r="T63" s="904"/>
      <c r="U63" s="904"/>
      <c r="X63" s="904"/>
      <c r="Y63" s="1362"/>
      <c r="Z63"/>
      <c r="AA63" s="913"/>
      <c r="AB63" s="913"/>
      <c r="AC63" s="913"/>
      <c r="AD63" s="913"/>
      <c r="AE63" s="913"/>
      <c r="AF63" s="913"/>
      <c r="AG63" s="913"/>
      <c r="AH63" s="913"/>
      <c r="AI63" s="913"/>
      <c r="AJ63" s="913"/>
      <c r="AK63" s="913"/>
      <c r="AL63" s="913"/>
      <c r="AM63" s="913"/>
      <c r="AN63" s="913"/>
      <c r="AO63" s="913"/>
      <c r="AP63" s="913"/>
      <c r="AQ63"/>
      <c r="AR63"/>
      <c r="AS63"/>
      <c r="AT63" s="846"/>
      <c r="AU63" s="840"/>
      <c r="AV63"/>
    </row>
    <row r="64" spans="1:49" s="898" customFormat="1" ht="11.1" customHeight="1">
      <c r="A64" s="883"/>
      <c r="B64" s="906"/>
      <c r="C64" s="55"/>
      <c r="E64" s="840"/>
      <c r="F64" s="840"/>
      <c r="G64" s="840"/>
      <c r="H64" s="840"/>
      <c r="I64" s="840"/>
      <c r="J64" s="840"/>
      <c r="K64" s="840"/>
      <c r="L64" s="840"/>
      <c r="M64" s="840"/>
      <c r="N64" s="840"/>
      <c r="O64" s="840"/>
      <c r="P64" s="1363"/>
      <c r="Q64" s="1363"/>
      <c r="R64" s="910"/>
      <c r="S64" s="904"/>
      <c r="T64" s="904"/>
      <c r="U64" s="904"/>
      <c r="V64" s="904"/>
      <c r="W64" s="904"/>
      <c r="X64" s="904"/>
      <c r="Y64" s="1362"/>
      <c r="Z64"/>
      <c r="AA64" s="913"/>
      <c r="AB64" s="913"/>
      <c r="AC64" s="913"/>
      <c r="AD64" s="913"/>
      <c r="AE64" s="913"/>
      <c r="AF64" s="913"/>
      <c r="AG64" s="913"/>
      <c r="AH64" s="913"/>
      <c r="AI64" s="913"/>
      <c r="AJ64" s="913"/>
      <c r="AK64" s="913"/>
      <c r="AL64" s="913"/>
      <c r="AM64" s="913"/>
      <c r="AN64" s="913"/>
      <c r="AO64" s="913"/>
      <c r="AP64" s="913"/>
      <c r="AQ64"/>
      <c r="AR64"/>
      <c r="AS64"/>
      <c r="AT64" s="846"/>
      <c r="AU64" s="951"/>
      <c r="AV64"/>
    </row>
    <row r="65" spans="1:49" s="898" customFormat="1" ht="11.1" customHeight="1">
      <c r="A65" s="883"/>
      <c r="B65" s="488"/>
      <c r="D65" s="1594" t="s">
        <v>2645</v>
      </c>
      <c r="E65" s="1594"/>
      <c r="F65" s="1594"/>
      <c r="G65" s="1594"/>
      <c r="H65" s="1594"/>
      <c r="I65" s="1594"/>
      <c r="J65" s="1594"/>
      <c r="K65" s="1594"/>
      <c r="L65" s="1594"/>
      <c r="M65" s="1594"/>
      <c r="N65" s="1594"/>
      <c r="O65" s="1594"/>
      <c r="P65" s="1594"/>
      <c r="Q65" s="1594"/>
      <c r="R65" s="1594"/>
      <c r="S65" s="904"/>
      <c r="T65" s="904"/>
      <c r="U65" s="904"/>
      <c r="V65" s="952"/>
      <c r="W65" s="952"/>
      <c r="X65" s="904"/>
      <c r="Y65" s="932">
        <v>6</v>
      </c>
      <c r="Z65" s="1370" t="s">
        <v>2646</v>
      </c>
      <c r="AA65"/>
      <c r="AB65"/>
      <c r="AC65"/>
      <c r="AD65"/>
      <c r="AE65"/>
      <c r="AF65"/>
      <c r="AG65"/>
      <c r="AH65"/>
      <c r="AI65"/>
      <c r="AJ65"/>
      <c r="AK65"/>
      <c r="AL65"/>
      <c r="AM65"/>
      <c r="AN65"/>
      <c r="AO65"/>
      <c r="AP65"/>
      <c r="AQ65"/>
      <c r="AR65"/>
      <c r="AS65"/>
      <c r="AT65"/>
      <c r="AU65"/>
      <c r="AV65"/>
    </row>
    <row r="66" spans="1:49" s="898" customFormat="1" ht="11.1" customHeight="1">
      <c r="A66" s="883"/>
      <c r="B66" s="906"/>
      <c r="C66" s="840"/>
      <c r="D66" s="840"/>
      <c r="E66" s="840"/>
      <c r="F66" s="840"/>
      <c r="G66" s="840"/>
      <c r="H66" s="840"/>
      <c r="I66" s="840"/>
      <c r="J66" s="840"/>
      <c r="K66" s="840"/>
      <c r="L66" s="840"/>
      <c r="M66" s="840"/>
      <c r="N66" s="840"/>
      <c r="O66" s="840"/>
      <c r="P66" s="1363"/>
      <c r="Q66" s="1363"/>
      <c r="R66" s="1363"/>
      <c r="S66" s="1363"/>
      <c r="T66" s="1363"/>
      <c r="U66" s="904"/>
      <c r="V66" s="904"/>
      <c r="W66" s="1363"/>
      <c r="X66" s="1363"/>
      <c r="Y66" s="1362"/>
      <c r="Z66"/>
      <c r="AA66" s="1594" t="s">
        <v>2647</v>
      </c>
      <c r="AB66" s="1594"/>
      <c r="AC66" s="1594"/>
      <c r="AD66" s="1594"/>
      <c r="AE66" s="1594"/>
      <c r="AF66" s="1594"/>
      <c r="AG66" s="1594"/>
      <c r="AH66" s="1594"/>
      <c r="AI66" s="1594"/>
      <c r="AJ66" s="1594"/>
      <c r="AK66" s="1594"/>
      <c r="AL66" s="1594"/>
      <c r="AM66" s="1594"/>
      <c r="AN66" s="1594"/>
      <c r="AO66" s="1594"/>
      <c r="AP66" s="1594"/>
      <c r="AQ66"/>
      <c r="AR66"/>
      <c r="AS66"/>
      <c r="AT66" s="946"/>
      <c r="AU66" s="912">
        <v>1</v>
      </c>
      <c r="AV66"/>
    </row>
    <row r="67" spans="1:49" s="898" customFormat="1" ht="11.1" customHeight="1">
      <c r="A67" s="883"/>
      <c r="B67" s="488"/>
      <c r="D67" s="49" t="s">
        <v>2648</v>
      </c>
      <c r="E67" s="840"/>
      <c r="F67" s="840"/>
      <c r="G67" s="840"/>
      <c r="H67" s="840"/>
      <c r="I67" s="840"/>
      <c r="J67" s="840"/>
      <c r="K67" s="840"/>
      <c r="L67" s="840"/>
      <c r="M67" s="840"/>
      <c r="N67" s="840"/>
      <c r="O67" s="840"/>
      <c r="P67" s="1363"/>
      <c r="Q67" s="1363"/>
      <c r="R67" s="1363"/>
      <c r="S67" s="1363"/>
      <c r="T67" s="1363"/>
      <c r="U67" s="1363"/>
      <c r="V67" s="1363"/>
      <c r="W67" s="1363"/>
      <c r="X67" s="1363"/>
      <c r="Y67" s="1362"/>
      <c r="Z67"/>
      <c r="AA67" s="1594" t="s">
        <v>2649</v>
      </c>
      <c r="AB67" s="1594"/>
      <c r="AC67" s="1594"/>
      <c r="AD67" s="1594"/>
      <c r="AE67" s="1594"/>
      <c r="AF67" s="1594"/>
      <c r="AG67" s="1594"/>
      <c r="AH67" s="1594"/>
      <c r="AI67" s="1594"/>
      <c r="AJ67" s="1594"/>
      <c r="AK67" s="1594"/>
      <c r="AL67" s="1594"/>
      <c r="AM67" s="1594"/>
      <c r="AN67" s="1594"/>
      <c r="AO67" s="1594"/>
      <c r="AP67" s="1594"/>
      <c r="AQ67"/>
      <c r="AR67"/>
      <c r="AS67"/>
      <c r="AT67" s="946"/>
      <c r="AU67" s="912">
        <v>2</v>
      </c>
      <c r="AV67"/>
    </row>
    <row r="68" spans="1:49" s="898" customFormat="1" ht="11.1" customHeight="1">
      <c r="A68" s="883"/>
      <c r="B68" s="906"/>
      <c r="C68" s="840"/>
      <c r="E68" s="1594" t="s">
        <v>2650</v>
      </c>
      <c r="F68" s="1594"/>
      <c r="G68" s="1594"/>
      <c r="H68" s="1594"/>
      <c r="I68" s="1594"/>
      <c r="J68" s="1594"/>
      <c r="K68" s="1594"/>
      <c r="L68" s="1594"/>
      <c r="M68" s="1594"/>
      <c r="N68" s="1594"/>
      <c r="O68" s="1594"/>
      <c r="P68" s="1594"/>
      <c r="Q68" s="1594"/>
      <c r="R68" s="1594"/>
      <c r="S68" s="1363"/>
      <c r="T68" s="1363"/>
      <c r="U68" s="1363"/>
      <c r="V68" s="911"/>
      <c r="W68" s="912">
        <v>1</v>
      </c>
      <c r="X68" s="1363"/>
      <c r="Y68" s="1362"/>
      <c r="Z68"/>
      <c r="AA68" s="1608" t="s">
        <v>2651</v>
      </c>
      <c r="AB68" s="1608"/>
      <c r="AC68" s="1608"/>
      <c r="AD68" s="1608"/>
      <c r="AE68" s="1608"/>
      <c r="AF68" s="1608"/>
      <c r="AG68" s="1608"/>
      <c r="AH68" s="1608"/>
      <c r="AI68" s="1608"/>
      <c r="AJ68" s="1608"/>
      <c r="AK68" s="1608"/>
      <c r="AL68" s="1608"/>
      <c r="AM68" s="1608"/>
      <c r="AN68" s="1608"/>
      <c r="AO68" s="1608"/>
      <c r="AP68" s="1608"/>
      <c r="AQ68"/>
      <c r="AR68"/>
      <c r="AS68"/>
      <c r="AT68" s="946"/>
      <c r="AU68" s="912">
        <v>3</v>
      </c>
      <c r="AV68"/>
    </row>
    <row r="69" spans="1:49" s="898" customFormat="1" ht="11.1" customHeight="1">
      <c r="A69" s="883"/>
      <c r="B69" s="906"/>
      <c r="C69" s="840"/>
      <c r="E69" s="1594" t="s">
        <v>2652</v>
      </c>
      <c r="F69" s="1594"/>
      <c r="G69" s="1594"/>
      <c r="H69" s="1594"/>
      <c r="I69" s="1594"/>
      <c r="J69" s="1594"/>
      <c r="K69" s="1594"/>
      <c r="L69" s="1594"/>
      <c r="M69" s="1594"/>
      <c r="N69" s="1594"/>
      <c r="O69" s="1594"/>
      <c r="P69" s="1594"/>
      <c r="Q69" s="1594"/>
      <c r="R69" s="1594"/>
      <c r="S69" s="1363"/>
      <c r="T69" s="1363"/>
      <c r="U69" s="1363"/>
      <c r="V69" s="911"/>
      <c r="W69" s="912">
        <v>2</v>
      </c>
      <c r="X69" s="1363"/>
      <c r="Y69" s="1362"/>
      <c r="Z69"/>
      <c r="AA69" s="1608" t="s">
        <v>2267</v>
      </c>
      <c r="AB69" s="1608"/>
      <c r="AC69" s="1608"/>
      <c r="AD69" s="1608"/>
      <c r="AE69" s="1608"/>
      <c r="AF69" s="1608"/>
      <c r="AG69" s="1608"/>
      <c r="AH69" s="1608"/>
      <c r="AI69" s="1608"/>
      <c r="AJ69" s="1608"/>
      <c r="AK69" s="1608"/>
      <c r="AL69" s="1608"/>
      <c r="AM69" s="1608"/>
      <c r="AN69" s="1608"/>
      <c r="AO69" s="1608"/>
      <c r="AP69" s="1608"/>
      <c r="AQ69"/>
      <c r="AR69"/>
      <c r="AS69"/>
      <c r="AT69" s="946"/>
      <c r="AU69" s="912">
        <v>4</v>
      </c>
      <c r="AV69"/>
    </row>
    <row r="70" spans="1:49" s="898" customFormat="1" ht="11.1" customHeight="1">
      <c r="A70" s="883"/>
      <c r="B70" s="906"/>
      <c r="C70" s="840"/>
      <c r="E70" s="914"/>
      <c r="F70" s="914"/>
      <c r="G70" s="914"/>
      <c r="H70" s="914"/>
      <c r="I70" s="914"/>
      <c r="J70" s="914"/>
      <c r="K70" s="914"/>
      <c r="L70" s="914"/>
      <c r="M70" s="914"/>
      <c r="N70" s="914"/>
      <c r="O70" s="914"/>
      <c r="P70" s="1363"/>
      <c r="Q70" s="1363"/>
      <c r="R70" s="1363"/>
      <c r="S70" s="1363"/>
      <c r="T70" s="1363"/>
      <c r="U70" s="1363"/>
      <c r="V70" s="1363"/>
      <c r="W70" s="904"/>
      <c r="X70" s="1363"/>
      <c r="Y70" s="1362"/>
      <c r="Z70"/>
      <c r="AA70"/>
      <c r="AB70"/>
      <c r="AC70"/>
      <c r="AD70"/>
      <c r="AE70"/>
      <c r="AF70"/>
      <c r="AG70"/>
      <c r="AH70"/>
      <c r="AI70"/>
      <c r="AJ70"/>
      <c r="AK70"/>
      <c r="AL70"/>
      <c r="AM70"/>
      <c r="AN70"/>
      <c r="AO70"/>
      <c r="AP70"/>
      <c r="AQ70"/>
      <c r="AR70"/>
      <c r="AS70"/>
      <c r="AT70" s="1365"/>
      <c r="AU70" s="1365"/>
      <c r="AV70"/>
    </row>
    <row r="71" spans="1:49" s="898" customFormat="1" ht="11.1" customHeight="1">
      <c r="A71" s="883"/>
      <c r="B71" s="906"/>
      <c r="C71" s="840"/>
      <c r="E71" s="914"/>
      <c r="F71" s="914"/>
      <c r="G71" s="914"/>
      <c r="H71" s="914"/>
      <c r="I71" s="914"/>
      <c r="J71" s="914"/>
      <c r="K71" s="914"/>
      <c r="L71" s="914"/>
      <c r="M71" s="914"/>
      <c r="N71" s="914"/>
      <c r="O71" s="914"/>
      <c r="P71" s="1363"/>
      <c r="Q71" s="1363"/>
      <c r="R71" s="1363"/>
      <c r="S71" s="1363"/>
      <c r="T71" s="1363"/>
      <c r="U71" s="1363"/>
      <c r="V71" s="1363"/>
      <c r="W71" s="904"/>
      <c r="X71" s="1363"/>
      <c r="Y71" s="932">
        <v>7</v>
      </c>
      <c r="Z71" s="1594" t="s">
        <v>2653</v>
      </c>
      <c r="AA71" s="1594"/>
      <c r="AB71" s="1594"/>
      <c r="AC71" s="1594"/>
      <c r="AD71" s="1594"/>
      <c r="AE71" s="1594"/>
      <c r="AF71" s="1594"/>
      <c r="AG71" s="1594"/>
      <c r="AH71" s="1594"/>
      <c r="AI71" s="1594"/>
      <c r="AJ71" s="1594"/>
      <c r="AK71" s="1594"/>
      <c r="AL71" s="1594"/>
      <c r="AM71" s="1594"/>
      <c r="AN71" s="1594"/>
      <c r="AO71" s="1594"/>
      <c r="AP71" s="1594"/>
      <c r="AQ71"/>
      <c r="AR71"/>
      <c r="AS71"/>
      <c r="AT71" s="955"/>
      <c r="AU71" s="955"/>
      <c r="AV71"/>
    </row>
    <row r="72" spans="1:49" s="898" customFormat="1" ht="11.1" customHeight="1">
      <c r="A72" s="883"/>
      <c r="B72" s="906"/>
      <c r="C72" s="840"/>
      <c r="E72" s="914"/>
      <c r="F72" s="914"/>
      <c r="G72" s="914"/>
      <c r="H72" s="914"/>
      <c r="I72" s="914"/>
      <c r="J72" s="914"/>
      <c r="K72" s="914"/>
      <c r="L72" s="914"/>
      <c r="M72" s="914"/>
      <c r="N72" s="914"/>
      <c r="O72" s="914"/>
      <c r="P72" s="1363"/>
      <c r="Q72" s="1363"/>
      <c r="R72" s="1363"/>
      <c r="S72" s="1363"/>
      <c r="T72" s="1363"/>
      <c r="U72" s="1363"/>
      <c r="V72" s="1363"/>
      <c r="W72" s="904"/>
      <c r="X72" s="1363"/>
      <c r="Y72" s="1362"/>
      <c r="Z72"/>
      <c r="AA72"/>
      <c r="AB72"/>
      <c r="AC72"/>
      <c r="AD72"/>
      <c r="AE72"/>
      <c r="AF72"/>
      <c r="AG72"/>
      <c r="AH72"/>
      <c r="AI72"/>
      <c r="AJ72"/>
      <c r="AK72"/>
      <c r="AL72"/>
      <c r="AM72"/>
      <c r="AN72"/>
      <c r="AO72"/>
      <c r="AP72"/>
      <c r="AQ72"/>
      <c r="AR72"/>
      <c r="AS72"/>
      <c r="AT72" s="1366" t="s">
        <v>2654</v>
      </c>
      <c r="AU72" s="1366"/>
      <c r="AV72"/>
    </row>
    <row r="73" spans="1:49" s="898" customFormat="1" ht="11.1" customHeight="1">
      <c r="Y73" s="1362"/>
      <c r="Z73"/>
      <c r="AA73"/>
      <c r="AB73"/>
      <c r="AC73"/>
      <c r="AD73"/>
      <c r="AE73"/>
      <c r="AF73"/>
      <c r="AG73"/>
      <c r="AH73"/>
      <c r="AI73"/>
      <c r="AJ73"/>
      <c r="AK73"/>
      <c r="AL73"/>
      <c r="AM73"/>
      <c r="AN73"/>
      <c r="AO73"/>
      <c r="AP73"/>
      <c r="AQ73"/>
      <c r="AR73" s="682"/>
      <c r="AS73" s="682"/>
      <c r="AT73" s="1365"/>
      <c r="AU73" s="1365"/>
      <c r="AV73"/>
    </row>
    <row r="74" spans="1:49" s="898" customFormat="1" ht="11.1" customHeight="1">
      <c r="A74" s="924"/>
      <c r="B74" s="906"/>
      <c r="C74" s="840"/>
      <c r="D74" s="840"/>
      <c r="E74" s="840"/>
      <c r="F74" s="840"/>
      <c r="G74" s="840"/>
      <c r="H74" s="840"/>
      <c r="I74" s="840"/>
      <c r="J74" s="840"/>
      <c r="K74" s="924"/>
      <c r="L74" s="924"/>
      <c r="M74" s="924"/>
      <c r="N74" s="924"/>
      <c r="O74" s="1363"/>
      <c r="P74" s="1363"/>
      <c r="Q74" s="910"/>
      <c r="R74" s="910"/>
      <c r="S74" s="1363"/>
      <c r="T74" s="1363"/>
      <c r="U74" s="1363"/>
      <c r="V74" s="1363"/>
      <c r="W74" s="1363"/>
      <c r="X74" s="1363"/>
      <c r="Y74" s="932">
        <v>8</v>
      </c>
      <c r="Z74" s="1594" t="s">
        <v>2655</v>
      </c>
      <c r="AA74" s="1594"/>
      <c r="AB74" s="1594"/>
      <c r="AC74" s="1594"/>
      <c r="AD74" s="1594"/>
      <c r="AE74" s="1594"/>
      <c r="AF74" s="1594"/>
      <c r="AG74" s="1594"/>
      <c r="AH74" s="1594"/>
      <c r="AI74" s="1594"/>
      <c r="AJ74" s="1594"/>
      <c r="AK74" s="1594"/>
      <c r="AL74" s="1594"/>
      <c r="AM74" s="1594"/>
      <c r="AN74" s="1594"/>
      <c r="AO74" s="1594"/>
      <c r="AP74" s="1594"/>
      <c r="AQ74"/>
      <c r="AR74"/>
      <c r="AS74"/>
      <c r="AT74" s="546"/>
      <c r="AU74" s="546"/>
      <c r="AV74"/>
    </row>
    <row r="75" spans="1:49" s="898" customFormat="1" ht="11.1" customHeight="1">
      <c r="A75" s="883"/>
      <c r="B75" s="488"/>
      <c r="C75" s="55"/>
      <c r="D75" s="914"/>
      <c r="E75" s="914"/>
      <c r="F75" s="914"/>
      <c r="G75" s="914"/>
      <c r="H75" s="914"/>
      <c r="I75" s="914"/>
      <c r="J75" s="914"/>
      <c r="K75" s="914"/>
      <c r="L75" s="914"/>
      <c r="M75" s="914"/>
      <c r="N75" s="914"/>
      <c r="O75" s="1363"/>
      <c r="P75" s="1363"/>
      <c r="Q75" s="910"/>
      <c r="R75" s="910"/>
      <c r="S75" s="904"/>
      <c r="T75" s="904"/>
      <c r="U75" s="1363"/>
      <c r="V75" s="1363"/>
      <c r="W75" s="904"/>
      <c r="X75" s="957"/>
      <c r="Y75" s="873"/>
      <c r="Z75" s="875"/>
      <c r="AA75" s="875"/>
      <c r="AB75" s="875"/>
      <c r="AC75" s="875"/>
      <c r="AD75" s="875"/>
      <c r="AE75" s="875"/>
      <c r="AF75" s="875"/>
      <c r="AG75" s="875"/>
      <c r="AH75" s="875"/>
      <c r="AI75" s="875"/>
      <c r="AJ75" s="875"/>
      <c r="AK75" s="875"/>
      <c r="AL75" s="875"/>
      <c r="AM75" s="875"/>
      <c r="AN75" s="875"/>
      <c r="AO75" s="875"/>
      <c r="AP75" s="875"/>
      <c r="AQ75" s="875"/>
      <c r="AR75" s="1322"/>
      <c r="AS75" s="1322"/>
      <c r="AT75" s="1323" t="s">
        <v>77</v>
      </c>
      <c r="AU75" s="1323"/>
      <c r="AV75" s="875"/>
    </row>
    <row r="76" spans="1:49" s="898" customFormat="1" ht="11.1" customHeight="1">
      <c r="A76" s="1324" t="s">
        <v>2656</v>
      </c>
      <c r="B76" s="960"/>
      <c r="C76" s="849"/>
      <c r="D76" s="849"/>
      <c r="E76" s="849"/>
      <c r="F76" s="849"/>
      <c r="G76" s="849"/>
      <c r="H76" s="849"/>
      <c r="I76" s="849"/>
      <c r="J76" s="849"/>
      <c r="K76" s="849"/>
      <c r="L76" s="849"/>
      <c r="M76" s="849"/>
      <c r="N76" s="849"/>
      <c r="O76" s="961"/>
      <c r="P76" s="961"/>
      <c r="Q76" s="962"/>
      <c r="R76" s="961"/>
      <c r="S76" s="961"/>
      <c r="T76" s="961"/>
      <c r="U76" s="961"/>
      <c r="V76" s="961"/>
      <c r="W76" s="961"/>
      <c r="X76" s="961"/>
    </row>
    <row r="77" spans="1:49" s="898" customFormat="1">
      <c r="A77" s="207" t="s">
        <v>2657</v>
      </c>
      <c r="B77" s="906"/>
      <c r="C77" s="840"/>
      <c r="D77" s="840"/>
      <c r="E77" s="840"/>
      <c r="F77" s="840"/>
      <c r="G77" s="840"/>
      <c r="H77" s="840"/>
      <c r="I77" s="840"/>
      <c r="J77" s="840"/>
      <c r="K77" s="840"/>
      <c r="L77" s="840"/>
      <c r="M77" s="840"/>
      <c r="N77" s="840"/>
      <c r="O77" s="1363"/>
      <c r="P77" s="1363"/>
      <c r="Q77" s="910"/>
      <c r="R77" s="1363"/>
      <c r="S77" s="1363"/>
      <c r="T77" s="1363"/>
      <c r="U77" s="1363"/>
      <c r="V77" s="1363"/>
      <c r="W77" s="1363"/>
      <c r="X77" s="1363"/>
      <c r="AW77" s="862"/>
    </row>
    <row r="78" spans="1:49">
      <c r="A78" s="1609"/>
      <c r="B78" s="1609"/>
      <c r="C78" s="1609"/>
      <c r="D78" s="1609"/>
      <c r="E78" s="1609"/>
      <c r="F78" s="1609"/>
      <c r="G78" s="1609"/>
      <c r="H78" s="1609"/>
      <c r="I78" s="1609"/>
      <c r="J78" s="1609"/>
      <c r="K78" s="1609"/>
      <c r="L78" s="1609"/>
      <c r="M78" s="1609"/>
      <c r="N78" s="1609"/>
      <c r="O78" s="1609"/>
      <c r="P78" s="1609"/>
      <c r="Q78" s="1609"/>
      <c r="R78" s="1609"/>
      <c r="S78" s="1609"/>
      <c r="T78" s="1609"/>
      <c r="U78" s="1609"/>
      <c r="V78" s="1609"/>
      <c r="W78" s="1609"/>
      <c r="X78" s="1609"/>
      <c r="Y78" s="1609"/>
      <c r="Z78" s="1609"/>
      <c r="AA78" s="1609"/>
      <c r="AB78" s="1609"/>
      <c r="AC78" s="1609"/>
      <c r="AD78" s="1609"/>
      <c r="AE78" s="1609"/>
      <c r="AF78" s="1609"/>
      <c r="AG78" s="1609"/>
      <c r="AH78" s="1609"/>
      <c r="AI78" s="1609"/>
      <c r="AJ78" s="1609"/>
      <c r="AK78" s="1609"/>
      <c r="AL78" s="1609"/>
      <c r="AM78" s="1609"/>
      <c r="AN78" s="1609"/>
      <c r="AO78" s="1609"/>
      <c r="AP78" s="1609"/>
      <c r="AQ78" s="1609"/>
      <c r="AR78" s="1609"/>
      <c r="AS78" s="1609"/>
      <c r="AT78" s="1609"/>
      <c r="AU78" s="1609"/>
      <c r="AV78" s="1609"/>
    </row>
    <row r="79" spans="1:49">
      <c r="A79" s="9" t="s">
        <v>3078</v>
      </c>
      <c r="X79" s="1363"/>
      <c r="Y79" s="1369"/>
      <c r="Z79" s="1369"/>
      <c r="AA79" s="1369"/>
      <c r="AB79" s="1369"/>
      <c r="AC79" s="1369"/>
      <c r="AD79" s="1369"/>
      <c r="AE79" s="1369"/>
      <c r="AF79" s="1369"/>
      <c r="AG79" s="1369"/>
      <c r="AH79" s="1369"/>
      <c r="AI79" s="1369"/>
      <c r="AJ79" s="1369"/>
      <c r="AK79" s="1369"/>
      <c r="AL79" s="1369"/>
      <c r="AM79" s="1369"/>
      <c r="AN79" s="1369"/>
      <c r="AO79" s="1369"/>
      <c r="AP79" s="1369"/>
      <c r="AQ79" s="1369"/>
      <c r="AR79" s="1369"/>
      <c r="AS79" s="1369"/>
      <c r="AT79" s="1369"/>
      <c r="AU79" s="1369"/>
      <c r="AV79" s="1369"/>
    </row>
    <row r="80" spans="1:49">
      <c r="A80" s="1339"/>
      <c r="B80" s="1339"/>
      <c r="C80" s="1339"/>
      <c r="D80" s="1339"/>
      <c r="E80" s="1339"/>
      <c r="F80" s="1339"/>
      <c r="G80" s="1339"/>
      <c r="H80" s="1339"/>
      <c r="I80" s="1339"/>
      <c r="J80" s="1339"/>
      <c r="K80" s="1339"/>
      <c r="L80" s="1339"/>
      <c r="M80" s="1339"/>
      <c r="N80" s="1339"/>
      <c r="O80" s="1339"/>
      <c r="P80" s="1339"/>
      <c r="Q80" s="1339"/>
      <c r="R80" s="1339"/>
      <c r="S80" s="1339"/>
      <c r="T80" s="1339"/>
      <c r="U80" s="1339"/>
      <c r="V80" s="1339"/>
      <c r="W80" s="1339"/>
      <c r="X80" s="1339"/>
      <c r="Y80" s="1339"/>
      <c r="Z80" s="1339"/>
      <c r="AA80" s="1339"/>
      <c r="AB80" s="1339"/>
      <c r="AC80" s="1339"/>
      <c r="AD80" s="1339"/>
      <c r="AE80" s="1339"/>
      <c r="AF80" s="1339"/>
      <c r="AG80" s="1339"/>
      <c r="AH80" s="1339"/>
      <c r="AI80" s="1339"/>
      <c r="AJ80" s="1339"/>
      <c r="AK80" s="1339"/>
      <c r="AL80" s="1339"/>
      <c r="AM80" s="1339"/>
      <c r="AN80" s="1339"/>
      <c r="AO80" s="1339"/>
      <c r="AP80" s="1339"/>
      <c r="AQ80" s="1339"/>
      <c r="AR80" s="1339"/>
      <c r="AS80" s="1339"/>
      <c r="AT80" s="1339"/>
      <c r="AU80" s="1339"/>
      <c r="AV80" s="1339"/>
    </row>
    <row r="81" spans="1:48">
      <c r="A81" s="1339"/>
      <c r="B81" s="1339"/>
      <c r="C81" s="1339"/>
      <c r="D81" s="1339"/>
      <c r="E81" s="1339"/>
      <c r="F81" s="1339"/>
      <c r="G81" s="1339"/>
      <c r="H81" s="1339"/>
      <c r="I81" s="1339"/>
      <c r="J81" s="1339"/>
      <c r="K81" s="1339"/>
      <c r="L81" s="1339"/>
      <c r="M81" s="1339"/>
      <c r="N81" s="1339"/>
      <c r="O81" s="1339"/>
      <c r="P81" s="1339"/>
      <c r="Q81" s="1339"/>
      <c r="R81" s="1339"/>
      <c r="S81" s="1339"/>
      <c r="T81" s="1339"/>
      <c r="U81" s="1339"/>
      <c r="V81" s="1339"/>
      <c r="W81" s="1339"/>
      <c r="X81" s="1339"/>
      <c r="Y81" s="1339"/>
      <c r="Z81" s="1339"/>
      <c r="AA81" s="1339"/>
      <c r="AB81" s="1339"/>
      <c r="AC81" s="1339"/>
      <c r="AD81" s="1339"/>
      <c r="AE81" s="1339"/>
      <c r="AF81" s="1339"/>
      <c r="AG81" s="1339"/>
      <c r="AH81" s="1339"/>
      <c r="AI81" s="1339"/>
      <c r="AJ81" s="1339"/>
      <c r="AK81" s="1339"/>
      <c r="AL81" s="1339"/>
      <c r="AM81" s="1339"/>
      <c r="AN81" s="1339"/>
      <c r="AO81" s="1339"/>
      <c r="AP81" s="1339"/>
      <c r="AQ81" s="1339"/>
      <c r="AR81" s="1339"/>
      <c r="AS81" s="1339"/>
      <c r="AT81" s="1339"/>
      <c r="AU81" s="1339"/>
      <c r="AV81" s="1339"/>
    </row>
    <row r="82" spans="1:48">
      <c r="A82" s="963"/>
      <c r="B82" s="963"/>
      <c r="C82" s="963"/>
      <c r="D82" s="963"/>
      <c r="E82" s="963"/>
      <c r="F82" s="963"/>
      <c r="G82" s="963"/>
      <c r="H82" s="963"/>
      <c r="I82" s="963"/>
      <c r="J82" s="963"/>
      <c r="K82" s="963"/>
      <c r="L82" s="963"/>
      <c r="M82" s="963"/>
      <c r="N82" s="963"/>
      <c r="O82" s="963"/>
      <c r="P82" s="963"/>
      <c r="Q82" s="963"/>
      <c r="R82" s="963"/>
      <c r="S82" s="963"/>
      <c r="T82" s="963"/>
      <c r="U82" s="963"/>
      <c r="V82" s="963"/>
      <c r="W82" s="963"/>
      <c r="X82" s="964"/>
      <c r="Y82" s="963"/>
      <c r="Z82" s="963"/>
      <c r="AA82" s="963"/>
      <c r="AB82" s="963"/>
      <c r="AC82" s="963"/>
      <c r="AD82" s="963"/>
      <c r="AE82" s="963"/>
      <c r="AF82" s="963"/>
      <c r="AG82" s="963"/>
      <c r="AH82" s="963"/>
      <c r="AI82" s="963"/>
      <c r="AJ82" s="963"/>
      <c r="AK82" s="963"/>
      <c r="AL82" s="963"/>
      <c r="AM82" s="963"/>
      <c r="AN82" s="963"/>
      <c r="AO82" s="963"/>
      <c r="AP82" s="963"/>
      <c r="AQ82" s="963"/>
      <c r="AR82" s="963"/>
      <c r="AS82" s="963"/>
      <c r="AT82" s="963"/>
      <c r="AU82" s="963"/>
      <c r="AV82" s="963"/>
    </row>
    <row r="83" spans="1:48">
      <c r="A83" s="965"/>
      <c r="B83" s="965"/>
      <c r="C83" s="965"/>
      <c r="D83" s="965"/>
      <c r="E83" s="965"/>
      <c r="F83" s="965"/>
      <c r="G83" s="965"/>
      <c r="H83" s="965"/>
      <c r="I83" s="965"/>
      <c r="J83" s="965"/>
      <c r="K83" s="965"/>
      <c r="L83" s="965"/>
      <c r="M83" s="965"/>
      <c r="N83" s="965"/>
      <c r="O83" s="965"/>
      <c r="P83" s="965"/>
      <c r="Q83" s="965"/>
      <c r="R83" s="965"/>
      <c r="S83" s="965"/>
      <c r="T83" s="965"/>
      <c r="U83" s="965"/>
      <c r="V83" s="965"/>
      <c r="W83" s="965"/>
      <c r="X83" s="966"/>
      <c r="Y83" s="965"/>
      <c r="Z83" s="965"/>
      <c r="AA83" s="965"/>
      <c r="AB83" s="965"/>
      <c r="AC83" s="965"/>
      <c r="AD83" s="965"/>
      <c r="AE83" s="965"/>
      <c r="AF83" s="965"/>
      <c r="AG83" s="965"/>
      <c r="AH83" s="965"/>
      <c r="AI83" s="965"/>
      <c r="AJ83" s="965"/>
      <c r="AK83" s="965"/>
      <c r="AL83" s="965"/>
      <c r="AM83" s="965"/>
      <c r="AN83" s="965"/>
      <c r="AO83" s="965"/>
      <c r="AP83" s="965"/>
      <c r="AQ83" s="965"/>
      <c r="AR83" s="965"/>
      <c r="AS83" s="965"/>
      <c r="AT83" s="965"/>
      <c r="AU83" s="965"/>
      <c r="AV83" s="965"/>
    </row>
    <row r="84" spans="1:48">
      <c r="A84" s="965"/>
      <c r="B84" s="965"/>
      <c r="C84" s="965"/>
      <c r="D84" s="965"/>
      <c r="E84" s="965"/>
      <c r="F84" s="965"/>
      <c r="G84" s="965"/>
      <c r="H84" s="965"/>
      <c r="I84" s="965"/>
      <c r="J84" s="965"/>
      <c r="K84" s="965"/>
      <c r="L84" s="965"/>
      <c r="M84" s="965"/>
      <c r="N84" s="965"/>
      <c r="O84" s="965"/>
      <c r="P84" s="965"/>
      <c r="Q84" s="965"/>
      <c r="R84" s="965"/>
      <c r="S84" s="965"/>
      <c r="T84" s="965"/>
      <c r="U84" s="965"/>
      <c r="V84" s="965"/>
      <c r="W84" s="965"/>
      <c r="X84" s="966"/>
      <c r="Y84" s="965"/>
      <c r="Z84" s="965"/>
      <c r="AA84" s="965"/>
      <c r="AB84" s="965"/>
      <c r="AC84" s="965"/>
      <c r="AD84" s="965"/>
      <c r="AE84" s="965"/>
      <c r="AF84" s="965"/>
      <c r="AG84" s="965"/>
      <c r="AH84" s="965"/>
      <c r="AI84" s="965"/>
      <c r="AJ84" s="965"/>
      <c r="AK84" s="965"/>
      <c r="AL84" s="965"/>
      <c r="AM84" s="965"/>
      <c r="AN84" s="965"/>
      <c r="AO84" s="965"/>
      <c r="AP84" s="965"/>
      <c r="AQ84" s="965"/>
      <c r="AR84" s="965"/>
      <c r="AS84" s="965"/>
      <c r="AT84" s="965"/>
      <c r="AU84" s="965"/>
      <c r="AV84" s="965"/>
    </row>
    <row r="85" spans="1:48">
      <c r="A85" s="967">
        <v>9</v>
      </c>
      <c r="B85" s="1370" t="s">
        <v>2658</v>
      </c>
      <c r="T85" s="968"/>
      <c r="U85" s="968"/>
      <c r="V85" s="682"/>
      <c r="W85" s="682"/>
      <c r="X85" s="969"/>
      <c r="Y85" s="967">
        <v>14</v>
      </c>
      <c r="Z85" s="485" t="s">
        <v>2659</v>
      </c>
      <c r="AA85" s="485"/>
      <c r="AB85" s="485"/>
      <c r="AC85" s="485"/>
      <c r="AD85" s="485"/>
      <c r="AE85" s="485"/>
      <c r="AF85" s="485"/>
      <c r="AG85" s="485"/>
      <c r="AH85" s="970"/>
      <c r="AI85" s="970"/>
      <c r="AJ85" s="1363"/>
      <c r="AK85" s="1363"/>
      <c r="AL85" s="1363"/>
      <c r="AM85" s="970"/>
      <c r="AN85" s="970"/>
      <c r="AO85" s="904"/>
      <c r="AP85" s="904"/>
      <c r="AQ85" s="904"/>
      <c r="AR85" s="1339"/>
      <c r="AS85" s="1339"/>
      <c r="AT85" s="1339"/>
      <c r="AU85" s="1339"/>
      <c r="AV85" s="1339"/>
    </row>
    <row r="86" spans="1:48">
      <c r="A86" s="1363"/>
      <c r="C86" s="1594" t="s">
        <v>2660</v>
      </c>
      <c r="D86" s="1594"/>
      <c r="E86" s="1594"/>
      <c r="F86" s="1594"/>
      <c r="G86" s="1594"/>
      <c r="H86" s="1594"/>
      <c r="I86" s="1594"/>
      <c r="J86" s="1594"/>
      <c r="K86" s="1594"/>
      <c r="L86" s="1594"/>
      <c r="M86" s="1594"/>
      <c r="N86" s="1594"/>
      <c r="O86" s="1594"/>
      <c r="P86" s="1594"/>
      <c r="Q86" s="1594"/>
      <c r="R86" s="1594"/>
      <c r="T86" s="971"/>
      <c r="U86" s="972">
        <v>0</v>
      </c>
      <c r="V86" s="972">
        <v>0</v>
      </c>
      <c r="W86" s="972">
        <v>0</v>
      </c>
      <c r="X86" s="973"/>
      <c r="Y86" s="913"/>
      <c r="Z86" s="1594" t="s">
        <v>2661</v>
      </c>
      <c r="AA86" s="1594"/>
      <c r="AB86" s="1594"/>
      <c r="AC86" s="1594"/>
      <c r="AD86" s="1594"/>
      <c r="AE86" s="1594"/>
      <c r="AF86" s="1594"/>
      <c r="AG86" s="1594"/>
      <c r="AH86" s="1594"/>
      <c r="AI86" s="1594"/>
      <c r="AJ86" s="1594"/>
      <c r="AK86" s="1594"/>
      <c r="AL86" s="1594"/>
      <c r="AM86" s="1594"/>
      <c r="AN86" s="1594"/>
      <c r="AO86" s="1594"/>
      <c r="AP86" s="1594"/>
      <c r="AQ86" s="974"/>
      <c r="AR86" s="682"/>
      <c r="AS86" s="682"/>
      <c r="AT86" s="546"/>
      <c r="AU86" s="546"/>
      <c r="AV86" s="1339"/>
    </row>
    <row r="87" spans="1:48">
      <c r="A87" s="846"/>
      <c r="C87" s="9"/>
      <c r="D87" s="9"/>
      <c r="E87" s="9"/>
      <c r="F87" s="9"/>
      <c r="G87" s="9"/>
      <c r="H87" s="9"/>
      <c r="I87" s="9"/>
      <c r="J87" s="9"/>
      <c r="K87" s="9"/>
      <c r="L87" s="9"/>
      <c r="M87" s="9"/>
      <c r="N87" s="9"/>
      <c r="O87" s="9"/>
      <c r="Q87" s="9"/>
      <c r="R87" s="9"/>
      <c r="W87" s="944"/>
      <c r="X87" s="966"/>
      <c r="Y87" s="913"/>
      <c r="Z87" s="1358"/>
      <c r="AA87" s="1358"/>
      <c r="AB87" s="1358"/>
      <c r="AC87" s="1358"/>
      <c r="AD87" s="1358"/>
      <c r="AE87" s="1358"/>
      <c r="AF87" s="1358"/>
      <c r="AG87" s="1358"/>
      <c r="AH87" s="1358"/>
      <c r="AI87" s="1358"/>
      <c r="AJ87" s="1358"/>
      <c r="AK87" s="1368"/>
      <c r="AL87" s="1363"/>
      <c r="AM87" s="1339"/>
      <c r="AN87" s="1339"/>
      <c r="AO87" s="1339"/>
      <c r="AP87" s="1339"/>
      <c r="AQ87" s="974"/>
      <c r="AR87" s="1339"/>
      <c r="AS87" s="968"/>
      <c r="AT87" s="1606" t="s">
        <v>77</v>
      </c>
      <c r="AU87" s="1606"/>
      <c r="AV87" s="1339"/>
    </row>
    <row r="88" spans="1:48">
      <c r="A88" s="883"/>
      <c r="B88" s="940"/>
      <c r="C88" s="1594" t="s">
        <v>2662</v>
      </c>
      <c r="D88" s="1594"/>
      <c r="E88" s="1594"/>
      <c r="F88" s="1594"/>
      <c r="G88" s="1594"/>
      <c r="H88" s="1594"/>
      <c r="I88" s="1594"/>
      <c r="J88" s="1594"/>
      <c r="K88" s="1594"/>
      <c r="L88" s="1594"/>
      <c r="M88" s="1594"/>
      <c r="N88" s="1594"/>
      <c r="O88" s="1594"/>
      <c r="P88" s="1594"/>
      <c r="Q88" s="1594"/>
      <c r="R88" s="1594"/>
      <c r="T88" s="846"/>
      <c r="U88" s="548"/>
      <c r="V88" s="546"/>
      <c r="W88" s="546"/>
      <c r="X88" s="966"/>
      <c r="Y88" s="975"/>
      <c r="Z88" s="970"/>
      <c r="AA88" s="970"/>
      <c r="AB88" s="976"/>
      <c r="AC88" s="976"/>
      <c r="AD88" s="976"/>
      <c r="AE88" s="976"/>
      <c r="AF88" s="976"/>
      <c r="AG88" s="976"/>
      <c r="AH88" s="976"/>
      <c r="AI88" s="976"/>
      <c r="AJ88" s="976"/>
      <c r="AK88" s="976"/>
      <c r="AL88" s="904"/>
      <c r="AM88" s="1339"/>
      <c r="AN88" s="1339"/>
      <c r="AO88" s="1339"/>
      <c r="AP88" s="1339"/>
      <c r="AQ88" s="1339"/>
      <c r="AR88" s="1339"/>
      <c r="AS88" s="1339"/>
      <c r="AT88" s="1339"/>
      <c r="AU88" s="1339"/>
      <c r="AV88" s="1339"/>
    </row>
    <row r="89" spans="1:48">
      <c r="A89" s="883"/>
      <c r="B89" s="940"/>
      <c r="C89" s="930"/>
      <c r="D89" s="930"/>
      <c r="E89" s="930"/>
      <c r="F89" s="930"/>
      <c r="G89" s="930"/>
      <c r="H89" s="930"/>
      <c r="I89" s="930"/>
      <c r="J89" s="930"/>
      <c r="K89" s="930"/>
      <c r="L89" s="930"/>
      <c r="M89" s="930"/>
      <c r="N89" s="238"/>
      <c r="O89" s="238"/>
      <c r="Q89" s="238"/>
      <c r="R89" s="898"/>
      <c r="S89" s="846"/>
      <c r="T89" s="846"/>
      <c r="U89" s="930" t="s">
        <v>2586</v>
      </c>
      <c r="V89" s="238"/>
      <c r="W89" s="238"/>
      <c r="X89" s="966"/>
      <c r="Y89" s="967">
        <v>15</v>
      </c>
      <c r="Z89" s="485" t="s">
        <v>2659</v>
      </c>
      <c r="AA89" s="970"/>
      <c r="AB89" s="970"/>
      <c r="AC89" s="970"/>
      <c r="AD89" s="970"/>
      <c r="AE89" s="970"/>
      <c r="AF89" s="970"/>
      <c r="AG89" s="970"/>
      <c r="AH89" s="970"/>
      <c r="AI89" s="970"/>
      <c r="AJ89" s="904"/>
      <c r="AK89" s="910"/>
      <c r="AL89" s="977"/>
      <c r="AM89" s="1339"/>
      <c r="AN89" s="1339"/>
      <c r="AO89" s="1339"/>
      <c r="AP89" s="1339"/>
      <c r="AQ89" s="1339"/>
      <c r="AR89" s="1339"/>
      <c r="AS89" s="1339"/>
      <c r="AT89" s="1339"/>
      <c r="AU89" s="1339"/>
      <c r="AV89" s="1339"/>
    </row>
    <row r="90" spans="1:48">
      <c r="A90" s="1339"/>
      <c r="B90" s="1339"/>
      <c r="C90" s="1339"/>
      <c r="D90" s="1339"/>
      <c r="E90" s="1339"/>
      <c r="F90" s="1339"/>
      <c r="G90" s="1339"/>
      <c r="H90" s="1339"/>
      <c r="I90" s="1339"/>
      <c r="J90" s="1339"/>
      <c r="K90" s="1339"/>
      <c r="L90" s="1339"/>
      <c r="M90" s="1339"/>
      <c r="N90" s="1339"/>
      <c r="O90" s="1339"/>
      <c r="P90" s="1339"/>
      <c r="Q90" s="1339"/>
      <c r="R90" s="1339"/>
      <c r="S90" s="1339"/>
      <c r="T90" s="1339"/>
      <c r="U90" s="1339"/>
      <c r="V90" s="1339"/>
      <c r="W90" s="1339"/>
      <c r="X90" s="966"/>
      <c r="Y90" s="913"/>
      <c r="Z90" s="1594" t="s">
        <v>2663</v>
      </c>
      <c r="AA90" s="1594"/>
      <c r="AB90" s="1594"/>
      <c r="AC90" s="1594"/>
      <c r="AD90" s="1594"/>
      <c r="AE90" s="1594"/>
      <c r="AF90" s="1594"/>
      <c r="AG90" s="1594"/>
      <c r="AH90" s="1594"/>
      <c r="AI90" s="1594"/>
      <c r="AJ90" s="1594"/>
      <c r="AK90" s="1594"/>
      <c r="AL90" s="1594"/>
      <c r="AM90" s="1594"/>
      <c r="AN90" s="1594"/>
      <c r="AO90" s="1594"/>
      <c r="AP90" s="1594"/>
      <c r="AQ90" s="1339"/>
      <c r="AR90" s="682"/>
      <c r="AS90" s="682"/>
      <c r="AT90" s="546"/>
      <c r="AU90" s="546"/>
      <c r="AV90" s="1339"/>
    </row>
    <row r="91" spans="1:48">
      <c r="A91" s="967">
        <v>10</v>
      </c>
      <c r="B91" s="1370" t="s">
        <v>2664</v>
      </c>
      <c r="C91" s="1363"/>
      <c r="D91" s="1363"/>
      <c r="E91" s="1363"/>
      <c r="F91" s="1363"/>
      <c r="G91" s="1363"/>
      <c r="H91" s="1363"/>
      <c r="I91" s="1363"/>
      <c r="J91" s="925"/>
      <c r="K91" s="925"/>
      <c r="L91" s="925"/>
      <c r="M91" s="925"/>
      <c r="N91" s="925"/>
      <c r="O91" s="896"/>
      <c r="P91" s="896"/>
      <c r="Q91" s="846"/>
      <c r="S91" s="846"/>
      <c r="T91" s="965"/>
      <c r="U91" s="1339"/>
      <c r="V91" s="978"/>
      <c r="W91" s="688"/>
      <c r="X91" s="686"/>
      <c r="Y91" s="976"/>
      <c r="Z91" s="976"/>
      <c r="AA91" s="976"/>
      <c r="AB91" s="976"/>
      <c r="AC91" s="976"/>
      <c r="AD91" s="976"/>
      <c r="AE91" s="976"/>
      <c r="AF91" s="976"/>
      <c r="AG91" s="896"/>
      <c r="AH91" s="1339"/>
      <c r="AI91" s="1339"/>
      <c r="AJ91" s="1339"/>
      <c r="AK91" s="1339"/>
      <c r="AL91" s="974"/>
      <c r="AM91" s="1339"/>
      <c r="AN91" s="1339"/>
      <c r="AO91" s="1339"/>
      <c r="AP91" s="1339"/>
      <c r="AQ91" s="1339"/>
      <c r="AR91" s="968"/>
      <c r="AS91" s="968"/>
      <c r="AT91" s="1606" t="s">
        <v>77</v>
      </c>
      <c r="AU91" s="1606"/>
      <c r="AV91" s="1339"/>
    </row>
    <row r="92" spans="1:48">
      <c r="A92" s="967"/>
      <c r="B92" s="1370"/>
      <c r="C92" s="1363"/>
      <c r="D92" s="1363"/>
      <c r="E92" s="1363"/>
      <c r="F92" s="1363"/>
      <c r="G92" s="1363"/>
      <c r="H92" s="1363"/>
      <c r="I92" s="1363"/>
      <c r="J92" s="925"/>
      <c r="K92" s="925"/>
      <c r="L92" s="925"/>
      <c r="M92" s="925"/>
      <c r="N92" s="925"/>
      <c r="O92" s="896"/>
      <c r="P92" s="896"/>
      <c r="Q92" s="846"/>
      <c r="S92" s="846"/>
      <c r="T92" s="965"/>
      <c r="U92" s="1339"/>
      <c r="V92" s="978"/>
      <c r="W92" s="688"/>
      <c r="X92" s="686"/>
      <c r="Y92" s="1339"/>
      <c r="Z92" s="1339"/>
      <c r="AA92" s="1339"/>
      <c r="AB92" s="1339"/>
      <c r="AC92" s="1339"/>
      <c r="AD92" s="1339"/>
      <c r="AE92" s="1339"/>
      <c r="AF92" s="1339"/>
      <c r="AG92" s="979"/>
      <c r="AH92" s="979"/>
      <c r="AI92" s="979"/>
      <c r="AJ92" s="979"/>
      <c r="AK92" s="1339"/>
      <c r="AL92" s="1339"/>
      <c r="AM92" s="1339"/>
      <c r="AN92" s="1339"/>
      <c r="AO92" s="1339"/>
      <c r="AP92" s="1339"/>
      <c r="AQ92" s="1339"/>
      <c r="AR92" s="1339"/>
      <c r="AS92" s="1339"/>
      <c r="AT92" s="1339"/>
      <c r="AU92" s="1339"/>
      <c r="AV92" s="1339"/>
    </row>
    <row r="93" spans="1:48">
      <c r="A93" s="967"/>
      <c r="B93" s="488" t="s">
        <v>2583</v>
      </c>
      <c r="C93" s="1370" t="s">
        <v>2665</v>
      </c>
      <c r="D93" s="1363"/>
      <c r="E93" s="1363"/>
      <c r="F93" s="1363"/>
      <c r="G93" s="1363"/>
      <c r="H93" s="1363"/>
      <c r="I93" s="1363"/>
      <c r="J93" s="925"/>
      <c r="K93" s="925"/>
      <c r="L93" s="925"/>
      <c r="M93" s="925"/>
      <c r="N93" s="925"/>
      <c r="O93" s="896"/>
      <c r="P93" s="896"/>
      <c r="Q93" s="846"/>
      <c r="S93" s="846"/>
      <c r="T93" s="861"/>
      <c r="U93" s="980"/>
      <c r="V93" s="970"/>
      <c r="W93" s="970"/>
      <c r="X93" s="981"/>
      <c r="Y93" s="967">
        <v>16</v>
      </c>
      <c r="Z93" s="485" t="s">
        <v>2666</v>
      </c>
      <c r="AA93" s="970"/>
      <c r="AB93" s="970"/>
      <c r="AC93" s="970"/>
      <c r="AD93" s="979"/>
      <c r="AE93" s="979"/>
      <c r="AF93" s="979"/>
      <c r="AG93" s="979"/>
      <c r="AH93" s="979"/>
      <c r="AI93" s="979"/>
      <c r="AJ93" s="979"/>
      <c r="AK93" s="979"/>
      <c r="AL93" s="904"/>
      <c r="AM93" s="1339"/>
      <c r="AN93" s="1339"/>
      <c r="AO93" s="1339"/>
      <c r="AP93" s="1339"/>
      <c r="AQ93" s="1339"/>
      <c r="AR93" s="1339"/>
      <c r="AS93" s="1339"/>
      <c r="AT93" s="1339"/>
      <c r="AU93" s="1339"/>
      <c r="AV93" s="1339"/>
    </row>
    <row r="94" spans="1:48">
      <c r="A94" s="1363"/>
      <c r="B94" s="1363"/>
      <c r="C94" s="1339"/>
      <c r="D94" s="1608" t="s">
        <v>1555</v>
      </c>
      <c r="E94" s="1608"/>
      <c r="F94" s="1608"/>
      <c r="G94" s="1608"/>
      <c r="H94" s="1608"/>
      <c r="I94" s="1608"/>
      <c r="J94" s="1608"/>
      <c r="K94" s="1608"/>
      <c r="L94" s="1608"/>
      <c r="M94" s="1608"/>
      <c r="N94" s="1608"/>
      <c r="O94" s="1608"/>
      <c r="P94" s="1608"/>
      <c r="Q94" s="1608"/>
      <c r="R94" s="1608"/>
      <c r="S94" s="913"/>
      <c r="T94" s="965"/>
      <c r="U94" s="1339"/>
      <c r="V94" s="946"/>
      <c r="W94" s="912" t="s">
        <v>2608</v>
      </c>
      <c r="X94" s="982"/>
      <c r="Y94" s="983"/>
      <c r="Z94" s="485" t="s">
        <v>2667</v>
      </c>
      <c r="AA94" s="1339"/>
      <c r="AB94" s="970"/>
      <c r="AC94" s="970"/>
      <c r="AD94" s="970"/>
      <c r="AE94" s="970"/>
      <c r="AF94" s="970"/>
      <c r="AG94" s="970"/>
      <c r="AH94" s="970"/>
      <c r="AI94" s="970"/>
      <c r="AJ94" s="904"/>
      <c r="AK94" s="904"/>
      <c r="AL94" s="977"/>
      <c r="AM94" s="1339"/>
      <c r="AN94" s="1339"/>
      <c r="AO94" s="1339"/>
      <c r="AP94" s="1339"/>
      <c r="AQ94" s="1339"/>
      <c r="AR94" s="1339"/>
      <c r="AS94" s="1339"/>
      <c r="AT94" s="1339"/>
      <c r="AU94" s="1339"/>
      <c r="AV94" s="1339"/>
    </row>
    <row r="95" spans="1:48">
      <c r="A95" s="1363"/>
      <c r="B95" s="1363"/>
      <c r="C95" s="1339"/>
      <c r="D95" s="1608" t="s">
        <v>1556</v>
      </c>
      <c r="E95" s="1608"/>
      <c r="F95" s="1608"/>
      <c r="G95" s="1608"/>
      <c r="H95" s="1608"/>
      <c r="I95" s="1608"/>
      <c r="J95" s="1608"/>
      <c r="K95" s="1608"/>
      <c r="L95" s="1608"/>
      <c r="M95" s="1608"/>
      <c r="N95" s="1608"/>
      <c r="O95" s="1608"/>
      <c r="P95" s="1608"/>
      <c r="Q95" s="1608"/>
      <c r="R95" s="1608"/>
      <c r="S95" s="846"/>
      <c r="T95" s="965"/>
      <c r="U95" s="1339"/>
      <c r="V95" s="946"/>
      <c r="W95" s="912" t="s">
        <v>2611</v>
      </c>
      <c r="X95" s="966"/>
      <c r="Y95" s="914"/>
      <c r="Z95" s="1339"/>
      <c r="AA95" s="1594" t="s">
        <v>2668</v>
      </c>
      <c r="AB95" s="1594"/>
      <c r="AC95" s="1594"/>
      <c r="AD95" s="1594"/>
      <c r="AE95" s="1594"/>
      <c r="AF95" s="1594"/>
      <c r="AG95" s="1594"/>
      <c r="AH95" s="1594"/>
      <c r="AI95" s="1594"/>
      <c r="AJ95" s="1594"/>
      <c r="AK95" s="1594"/>
      <c r="AL95" s="1594"/>
      <c r="AM95" s="1594"/>
      <c r="AN95" s="1594"/>
      <c r="AO95" s="1594"/>
      <c r="AP95" s="1594"/>
      <c r="AQ95" s="1339"/>
      <c r="AR95" s="1339"/>
      <c r="AS95" s="1339"/>
      <c r="AT95" s="912"/>
      <c r="AU95" s="912">
        <v>1</v>
      </c>
      <c r="AV95" s="1339"/>
    </row>
    <row r="96" spans="1:48">
      <c r="A96" s="1363"/>
      <c r="B96" s="1363"/>
      <c r="C96" s="1339"/>
      <c r="D96" s="1370" t="s">
        <v>2669</v>
      </c>
      <c r="E96" s="239"/>
      <c r="F96" s="239"/>
      <c r="G96" s="239"/>
      <c r="H96" s="239"/>
      <c r="I96" s="239"/>
      <c r="J96" s="239"/>
      <c r="K96" s="239"/>
      <c r="L96" s="239"/>
      <c r="M96" s="239"/>
      <c r="N96" s="239"/>
      <c r="O96" s="239"/>
      <c r="P96" s="883"/>
      <c r="Q96" s="1339"/>
      <c r="R96" s="1339"/>
      <c r="S96" s="846"/>
      <c r="T96" s="965"/>
      <c r="U96" s="1339"/>
      <c r="V96" s="846"/>
      <c r="X96" s="966"/>
      <c r="Y96" s="914"/>
      <c r="Z96" s="1368"/>
      <c r="AA96" s="1594" t="s">
        <v>2670</v>
      </c>
      <c r="AB96" s="1594"/>
      <c r="AC96" s="1594"/>
      <c r="AD96" s="1594"/>
      <c r="AE96" s="1594"/>
      <c r="AF96" s="1594"/>
      <c r="AG96" s="1594"/>
      <c r="AH96" s="1594"/>
      <c r="AI96" s="1594"/>
      <c r="AJ96" s="1594"/>
      <c r="AK96" s="1594"/>
      <c r="AL96" s="1594"/>
      <c r="AM96" s="1594"/>
      <c r="AN96" s="1594"/>
      <c r="AO96" s="1594"/>
      <c r="AP96" s="1594"/>
      <c r="AQ96" s="1339"/>
      <c r="AR96" s="1339"/>
      <c r="AS96" s="1339"/>
      <c r="AT96" s="912"/>
      <c r="AU96" s="912">
        <v>2</v>
      </c>
      <c r="AV96" s="1339"/>
    </row>
    <row r="97" spans="1:48">
      <c r="A97" s="1363"/>
      <c r="B97" s="1363"/>
      <c r="C97" s="1339"/>
      <c r="D97" s="1370" t="s">
        <v>2671</v>
      </c>
      <c r="E97" s="1363"/>
      <c r="F97" s="1363"/>
      <c r="G97" s="1363"/>
      <c r="H97" s="1363"/>
      <c r="I97" s="1363"/>
      <c r="J97" s="925"/>
      <c r="K97" s="925"/>
      <c r="L97" s="925"/>
      <c r="M97" s="925"/>
      <c r="N97" s="883"/>
      <c r="O97" s="940"/>
      <c r="P97" s="883"/>
      <c r="Q97" s="1339"/>
      <c r="R97" s="1339"/>
      <c r="S97" s="846"/>
      <c r="T97" s="967"/>
      <c r="U97" s="1339"/>
      <c r="V97" s="846"/>
      <c r="X97" s="969"/>
      <c r="Y97" s="914"/>
      <c r="Z97" s="1368"/>
      <c r="AA97" s="1594" t="s">
        <v>2672</v>
      </c>
      <c r="AB97" s="1594"/>
      <c r="AC97" s="1594"/>
      <c r="AD97" s="1594"/>
      <c r="AE97" s="1594"/>
      <c r="AF97" s="1594"/>
      <c r="AG97" s="1594"/>
      <c r="AH97" s="1594"/>
      <c r="AI97" s="1594"/>
      <c r="AJ97" s="1594"/>
      <c r="AK97" s="1594"/>
      <c r="AL97" s="1594"/>
      <c r="AM97" s="1594"/>
      <c r="AN97" s="1594"/>
      <c r="AO97" s="1594"/>
      <c r="AP97" s="1594"/>
      <c r="AQ97" s="1339"/>
      <c r="AR97" s="1339"/>
      <c r="AS97" s="1339"/>
      <c r="AT97" s="912"/>
      <c r="AU97" s="912">
        <v>3</v>
      </c>
      <c r="AV97" s="1339"/>
    </row>
    <row r="98" spans="1:48">
      <c r="A98" s="1363"/>
      <c r="B98" s="1363"/>
      <c r="C98" s="1339"/>
      <c r="D98" s="1608" t="s">
        <v>2673</v>
      </c>
      <c r="E98" s="1608"/>
      <c r="F98" s="1608"/>
      <c r="G98" s="1608"/>
      <c r="H98" s="1608"/>
      <c r="I98" s="1608"/>
      <c r="J98" s="1608"/>
      <c r="K98" s="1608"/>
      <c r="L98" s="1608"/>
      <c r="M98" s="1608"/>
      <c r="N98" s="1608"/>
      <c r="O98" s="1608"/>
      <c r="P98" s="1608"/>
      <c r="Q98" s="1608"/>
      <c r="R98" s="1608"/>
      <c r="S98" s="846"/>
      <c r="T98" s="983"/>
      <c r="U98" s="1368"/>
      <c r="V98" s="946"/>
      <c r="W98" s="912" t="s">
        <v>2619</v>
      </c>
      <c r="X98" s="969"/>
      <c r="Y98" s="914"/>
      <c r="Z98" s="1368"/>
      <c r="AA98" s="1594" t="s">
        <v>2674</v>
      </c>
      <c r="AB98" s="1594"/>
      <c r="AC98" s="1594"/>
      <c r="AD98" s="1594"/>
      <c r="AE98" s="1594"/>
      <c r="AF98" s="1594"/>
      <c r="AG98" s="1594"/>
      <c r="AH98" s="1594"/>
      <c r="AI98" s="1594"/>
      <c r="AJ98" s="1594"/>
      <c r="AK98" s="1594"/>
      <c r="AL98" s="1594"/>
      <c r="AM98" s="1594"/>
      <c r="AN98" s="1594"/>
      <c r="AO98" s="1594"/>
      <c r="AP98" s="1594"/>
      <c r="AQ98" s="1339"/>
      <c r="AR98" s="1339"/>
      <c r="AS98" s="1339"/>
      <c r="AT98" s="912"/>
      <c r="AU98" s="912">
        <v>4</v>
      </c>
      <c r="AV98" s="1339"/>
    </row>
    <row r="99" spans="1:48">
      <c r="A99" s="1363"/>
      <c r="B99" s="1363"/>
      <c r="C99" s="1339"/>
      <c r="D99" s="1370" t="s">
        <v>2675</v>
      </c>
      <c r="E99" s="1363"/>
      <c r="F99" s="1363"/>
      <c r="G99" s="1363"/>
      <c r="H99" s="1363"/>
      <c r="I99" s="1363"/>
      <c r="J99" s="925"/>
      <c r="K99" s="925"/>
      <c r="L99" s="925"/>
      <c r="M99" s="925"/>
      <c r="N99" s="925"/>
      <c r="O99" s="896"/>
      <c r="P99" s="896"/>
      <c r="Q99" s="1339"/>
      <c r="R99" s="1339"/>
      <c r="S99" s="846"/>
      <c r="T99" s="979"/>
      <c r="U99" s="979"/>
      <c r="V99" s="846"/>
      <c r="X99" s="969"/>
      <c r="Y99" s="914"/>
      <c r="Z99" s="1368"/>
      <c r="AA99" s="1594" t="s">
        <v>1555</v>
      </c>
      <c r="AB99" s="1594"/>
      <c r="AC99" s="1594"/>
      <c r="AD99" s="1594"/>
      <c r="AE99" s="1594"/>
      <c r="AF99" s="1594"/>
      <c r="AG99" s="1594"/>
      <c r="AH99" s="1594"/>
      <c r="AI99" s="1594"/>
      <c r="AJ99" s="1594"/>
      <c r="AK99" s="1594"/>
      <c r="AL99" s="1594"/>
      <c r="AM99" s="1594"/>
      <c r="AN99" s="1594"/>
      <c r="AO99" s="1594"/>
      <c r="AP99" s="1594"/>
      <c r="AQ99" s="1339"/>
      <c r="AR99" s="1339"/>
      <c r="AS99" s="1339"/>
      <c r="AT99" s="912"/>
      <c r="AU99" s="912">
        <v>5</v>
      </c>
      <c r="AV99" s="1339"/>
    </row>
    <row r="100" spans="1:48">
      <c r="A100" s="1363"/>
      <c r="B100" s="1363"/>
      <c r="C100" s="1339"/>
      <c r="D100" s="1370" t="s">
        <v>2676</v>
      </c>
      <c r="E100" s="1363"/>
      <c r="F100" s="1363"/>
      <c r="G100" s="1363"/>
      <c r="H100" s="1363"/>
      <c r="I100" s="1363"/>
      <c r="J100" s="925"/>
      <c r="K100" s="925"/>
      <c r="L100" s="925"/>
      <c r="M100" s="925"/>
      <c r="N100" s="925"/>
      <c r="O100" s="896"/>
      <c r="P100" s="896"/>
      <c r="Q100" s="1339"/>
      <c r="R100" s="1339"/>
      <c r="S100" s="846"/>
      <c r="T100" s="965"/>
      <c r="U100" s="1339"/>
      <c r="V100" s="846"/>
      <c r="X100" s="969"/>
      <c r="Y100" s="914"/>
      <c r="Z100" s="1368"/>
      <c r="AA100" s="1594" t="s">
        <v>2677</v>
      </c>
      <c r="AB100" s="1594"/>
      <c r="AC100" s="1594"/>
      <c r="AD100" s="1594"/>
      <c r="AE100" s="1594"/>
      <c r="AF100" s="1594"/>
      <c r="AG100" s="1594"/>
      <c r="AH100" s="1594"/>
      <c r="AI100" s="1594"/>
      <c r="AJ100" s="1594"/>
      <c r="AK100" s="1594"/>
      <c r="AL100" s="1594"/>
      <c r="AM100" s="1594"/>
      <c r="AN100" s="1594"/>
      <c r="AO100" s="1594"/>
      <c r="AP100" s="1594"/>
      <c r="AQ100" s="1339"/>
      <c r="AR100" s="1339"/>
      <c r="AS100" s="1339"/>
      <c r="AT100" s="984"/>
      <c r="AU100" s="912">
        <v>6</v>
      </c>
      <c r="AV100" s="1339"/>
    </row>
    <row r="101" spans="1:48">
      <c r="A101" s="1363"/>
      <c r="B101" s="1363"/>
      <c r="C101" s="1339"/>
      <c r="D101" s="1608" t="s">
        <v>2678</v>
      </c>
      <c r="E101" s="1608"/>
      <c r="F101" s="1608"/>
      <c r="G101" s="1608"/>
      <c r="H101" s="1608"/>
      <c r="I101" s="1608"/>
      <c r="J101" s="1608"/>
      <c r="K101" s="1608"/>
      <c r="L101" s="1608"/>
      <c r="M101" s="1608"/>
      <c r="N101" s="1608"/>
      <c r="O101" s="1608"/>
      <c r="P101" s="1608"/>
      <c r="Q101" s="1608"/>
      <c r="R101" s="1608"/>
      <c r="S101" s="846"/>
      <c r="T101" s="965"/>
      <c r="U101" s="1339"/>
      <c r="V101" s="946"/>
      <c r="W101" s="912" t="s">
        <v>2622</v>
      </c>
      <c r="X101" s="969"/>
      <c r="Y101" s="914"/>
      <c r="Z101" s="1368"/>
      <c r="AA101" s="1594" t="s">
        <v>2679</v>
      </c>
      <c r="AB101" s="1594"/>
      <c r="AC101" s="1594"/>
      <c r="AD101" s="1594"/>
      <c r="AE101" s="1594"/>
      <c r="AF101" s="1594"/>
      <c r="AG101" s="1594"/>
      <c r="AH101" s="1594"/>
      <c r="AI101" s="1594"/>
      <c r="AJ101" s="1594"/>
      <c r="AK101" s="1594"/>
      <c r="AL101" s="1594"/>
      <c r="AM101" s="1594"/>
      <c r="AN101" s="1594"/>
      <c r="AO101" s="1594"/>
      <c r="AP101" s="1594"/>
      <c r="AQ101" s="1339"/>
      <c r="AR101" s="1339"/>
      <c r="AS101" s="1339"/>
      <c r="AT101" s="912"/>
      <c r="AU101" s="912">
        <v>7</v>
      </c>
      <c r="AV101" s="1339"/>
    </row>
    <row r="102" spans="1:48">
      <c r="A102" s="1363"/>
      <c r="B102" s="1363"/>
      <c r="C102" s="1339"/>
      <c r="D102" s="1608" t="s">
        <v>2680</v>
      </c>
      <c r="E102" s="1608"/>
      <c r="F102" s="1608"/>
      <c r="G102" s="1608"/>
      <c r="H102" s="1608"/>
      <c r="I102" s="1608"/>
      <c r="J102" s="1608"/>
      <c r="K102" s="1608"/>
      <c r="L102" s="1608"/>
      <c r="M102" s="1608"/>
      <c r="N102" s="1608"/>
      <c r="O102" s="1608"/>
      <c r="P102" s="1608"/>
      <c r="Q102" s="1608"/>
      <c r="R102" s="1608"/>
      <c r="S102" s="904"/>
      <c r="T102" s="983"/>
      <c r="U102" s="1339"/>
      <c r="V102" s="946"/>
      <c r="W102" s="912" t="s">
        <v>2625</v>
      </c>
      <c r="X102" s="969"/>
      <c r="Y102" s="914"/>
      <c r="Z102" s="1368"/>
      <c r="AA102" s="1594" t="s">
        <v>2681</v>
      </c>
      <c r="AB102" s="1594"/>
      <c r="AC102" s="1594"/>
      <c r="AD102" s="1594"/>
      <c r="AE102" s="1594"/>
      <c r="AF102" s="1594"/>
      <c r="AG102" s="1594"/>
      <c r="AH102" s="1594"/>
      <c r="AI102" s="1594"/>
      <c r="AJ102" s="1594"/>
      <c r="AK102" s="1594"/>
      <c r="AL102" s="1594"/>
      <c r="AM102" s="1594"/>
      <c r="AN102" s="1594"/>
      <c r="AO102" s="1594"/>
      <c r="AP102" s="1594"/>
      <c r="AQ102" s="1339"/>
      <c r="AR102" s="1339"/>
      <c r="AS102" s="1339"/>
      <c r="AT102" s="912"/>
      <c r="AU102" s="912">
        <v>8</v>
      </c>
      <c r="AV102" s="1339"/>
    </row>
    <row r="103" spans="1:48">
      <c r="A103" s="965"/>
      <c r="B103" s="965"/>
      <c r="C103" s="965"/>
      <c r="D103" s="965"/>
      <c r="E103" s="965"/>
      <c r="F103" s="965"/>
      <c r="G103" s="965"/>
      <c r="H103" s="965"/>
      <c r="I103" s="965"/>
      <c r="J103" s="965"/>
      <c r="K103" s="965"/>
      <c r="L103" s="965"/>
      <c r="M103" s="965"/>
      <c r="N103" s="965"/>
      <c r="O103" s="965"/>
      <c r="P103" s="965"/>
      <c r="Q103" s="965"/>
      <c r="R103" s="965"/>
      <c r="S103" s="965"/>
      <c r="T103" s="983"/>
      <c r="U103" s="980"/>
      <c r="V103" s="1339"/>
      <c r="W103" s="1368"/>
      <c r="X103" s="969"/>
      <c r="Y103" s="485"/>
      <c r="Z103" s="485"/>
      <c r="AA103" s="1594" t="s">
        <v>2682</v>
      </c>
      <c r="AB103" s="1594"/>
      <c r="AC103" s="1594"/>
      <c r="AD103" s="1594"/>
      <c r="AE103" s="1594"/>
      <c r="AF103" s="1594"/>
      <c r="AG103" s="1594"/>
      <c r="AH103" s="1594"/>
      <c r="AI103" s="1594"/>
      <c r="AJ103" s="1594"/>
      <c r="AK103" s="1594"/>
      <c r="AL103" s="1594"/>
      <c r="AM103" s="1594"/>
      <c r="AN103" s="1594"/>
      <c r="AO103" s="1594"/>
      <c r="AP103" s="1594"/>
      <c r="AQ103" s="1339"/>
      <c r="AR103" s="1339"/>
      <c r="AS103" s="1339"/>
      <c r="AT103" s="912"/>
      <c r="AU103" s="912">
        <v>9</v>
      </c>
      <c r="AV103" s="1339"/>
    </row>
    <row r="104" spans="1:48">
      <c r="A104" s="907"/>
      <c r="B104" s="488" t="s">
        <v>2580</v>
      </c>
      <c r="C104" s="1370" t="s">
        <v>2683</v>
      </c>
      <c r="D104" s="985"/>
      <c r="E104" s="985"/>
      <c r="F104" s="985"/>
      <c r="G104" s="985"/>
      <c r="H104" s="985"/>
      <c r="I104" s="985"/>
      <c r="J104" s="985"/>
      <c r="K104" s="985"/>
      <c r="L104" s="985"/>
      <c r="M104" s="985"/>
      <c r="N104" s="985"/>
      <c r="O104" s="985"/>
      <c r="P104" s="985"/>
      <c r="Q104" s="985"/>
      <c r="R104" s="985"/>
      <c r="S104" s="985"/>
      <c r="T104" s="983"/>
      <c r="U104" s="978"/>
      <c r="V104" s="1339"/>
      <c r="W104" s="1368"/>
      <c r="X104" s="969"/>
      <c r="Y104" s="914"/>
      <c r="Z104" s="1368"/>
      <c r="AA104" s="1594" t="s">
        <v>2209</v>
      </c>
      <c r="AB104" s="1594"/>
      <c r="AC104" s="1594"/>
      <c r="AD104" s="1594"/>
      <c r="AE104" s="1594"/>
      <c r="AF104" s="1594"/>
      <c r="AG104" s="1594"/>
      <c r="AH104" s="1594"/>
      <c r="AI104" s="1594"/>
      <c r="AJ104" s="1594"/>
      <c r="AK104" s="1594"/>
      <c r="AL104" s="1594"/>
      <c r="AM104" s="1594"/>
      <c r="AN104" s="1594"/>
      <c r="AO104" s="1594"/>
      <c r="AP104" s="1594"/>
      <c r="AQ104" s="1339"/>
      <c r="AR104" s="1339"/>
      <c r="AS104" s="1339"/>
      <c r="AT104" s="911"/>
      <c r="AU104" s="912">
        <v>0</v>
      </c>
      <c r="AV104" s="1339"/>
    </row>
    <row r="105" spans="1:48">
      <c r="A105" s="1359"/>
      <c r="B105" s="986"/>
      <c r="C105" s="1594" t="s">
        <v>2684</v>
      </c>
      <c r="D105" s="1594"/>
      <c r="E105" s="1594"/>
      <c r="F105" s="1594"/>
      <c r="G105" s="1594"/>
      <c r="H105" s="1594"/>
      <c r="I105" s="1594"/>
      <c r="J105" s="1594"/>
      <c r="K105" s="1594"/>
      <c r="L105" s="1594"/>
      <c r="M105" s="1594"/>
      <c r="N105" s="1594"/>
      <c r="O105" s="1594"/>
      <c r="P105" s="1594"/>
      <c r="Q105" s="1594"/>
      <c r="R105" s="1594"/>
      <c r="S105" s="965"/>
      <c r="T105" s="546"/>
      <c r="U105" s="546"/>
      <c r="V105" s="546"/>
      <c r="W105" s="546"/>
      <c r="X105" s="687"/>
      <c r="Y105" s="914"/>
      <c r="Z105" s="1368"/>
      <c r="AA105" s="983"/>
      <c r="AB105" s="965"/>
      <c r="AC105" s="861"/>
      <c r="AD105" s="895"/>
      <c r="AE105" s="861"/>
      <c r="AF105" s="861"/>
      <c r="AG105" s="1363"/>
      <c r="AH105" s="1363"/>
      <c r="AI105" s="1363"/>
      <c r="AJ105" s="861"/>
      <c r="AK105" s="1339"/>
      <c r="AL105" s="974"/>
      <c r="AM105" s="1339"/>
      <c r="AN105" s="974"/>
      <c r="AO105" s="974"/>
      <c r="AP105" s="974"/>
      <c r="AQ105" s="1339"/>
      <c r="AR105" s="1339"/>
      <c r="AS105" s="1339"/>
      <c r="AT105" s="974"/>
      <c r="AU105" s="974"/>
      <c r="AV105" s="1339"/>
    </row>
    <row r="106" spans="1:48">
      <c r="A106" s="907"/>
      <c r="B106" s="1363"/>
      <c r="C106" s="965"/>
      <c r="D106" s="965"/>
      <c r="E106" s="965"/>
      <c r="F106" s="965"/>
      <c r="G106" s="965"/>
      <c r="H106" s="965"/>
      <c r="I106" s="965"/>
      <c r="J106" s="965"/>
      <c r="K106" s="965"/>
      <c r="L106" s="965"/>
      <c r="M106" s="965"/>
      <c r="N106" s="965"/>
      <c r="O106" s="1339"/>
      <c r="P106" s="1339"/>
      <c r="Q106" s="1339"/>
      <c r="R106" s="1339"/>
      <c r="S106" s="965"/>
      <c r="T106" s="1606" t="s">
        <v>2586</v>
      </c>
      <c r="U106" s="1606"/>
      <c r="V106" s="1606"/>
      <c r="W106" s="1606"/>
      <c r="X106" s="969"/>
      <c r="Y106" s="983"/>
      <c r="Z106" s="983"/>
      <c r="AA106" s="983"/>
      <c r="AB106" s="861"/>
      <c r="AC106" s="861"/>
      <c r="AD106" s="918"/>
      <c r="AE106" s="861"/>
      <c r="AF106" s="861"/>
      <c r="AG106" s="983"/>
      <c r="AH106" s="965"/>
      <c r="AI106" s="965"/>
      <c r="AJ106" s="861"/>
      <c r="AK106" s="1339"/>
      <c r="AL106" s="1339"/>
      <c r="AM106" s="974"/>
      <c r="AN106" s="974"/>
      <c r="AO106" s="974"/>
      <c r="AP106" s="974"/>
      <c r="AQ106" s="974"/>
      <c r="AR106" s="974"/>
      <c r="AS106" s="974"/>
      <c r="AT106" s="974"/>
      <c r="AU106" s="974"/>
      <c r="AV106" s="974"/>
    </row>
    <row r="107" spans="1:48">
      <c r="A107" s="907"/>
      <c r="B107" s="488" t="s">
        <v>2589</v>
      </c>
      <c r="C107" s="1370" t="s">
        <v>2685</v>
      </c>
      <c r="D107" s="965"/>
      <c r="E107" s="965"/>
      <c r="F107" s="965"/>
      <c r="G107" s="965"/>
      <c r="H107" s="965"/>
      <c r="I107" s="965"/>
      <c r="J107" s="965"/>
      <c r="K107" s="965"/>
      <c r="L107" s="965"/>
      <c r="M107" s="965"/>
      <c r="N107" s="965"/>
      <c r="O107" s="965"/>
      <c r="P107" s="965"/>
      <c r="Q107" s="965"/>
      <c r="R107" s="965"/>
      <c r="S107" s="965"/>
      <c r="T107" s="983"/>
      <c r="U107" s="980"/>
      <c r="V107" s="1339"/>
      <c r="W107" s="1368"/>
      <c r="X107" s="969"/>
      <c r="Y107" s="983"/>
      <c r="Z107" s="983"/>
      <c r="AA107" s="983"/>
      <c r="AB107" s="895"/>
      <c r="AC107" s="861"/>
      <c r="AD107" s="861"/>
      <c r="AE107" s="861"/>
      <c r="AF107" s="861"/>
      <c r="AG107" s="983"/>
      <c r="AH107" s="983"/>
      <c r="AI107" s="965"/>
      <c r="AJ107" s="861"/>
      <c r="AK107" s="1339"/>
      <c r="AL107" s="1339"/>
      <c r="AM107" s="974"/>
      <c r="AN107" s="974"/>
      <c r="AO107" s="974"/>
      <c r="AP107" s="974"/>
      <c r="AQ107" s="974"/>
      <c r="AR107" s="974"/>
      <c r="AS107" s="974"/>
      <c r="AT107" s="974"/>
      <c r="AU107" s="974"/>
      <c r="AV107" s="974"/>
    </row>
    <row r="108" spans="1:48">
      <c r="A108" s="965"/>
      <c r="B108" s="965"/>
      <c r="C108" s="1594" t="s">
        <v>2686</v>
      </c>
      <c r="D108" s="1594"/>
      <c r="E108" s="1594"/>
      <c r="F108" s="1594"/>
      <c r="G108" s="1594"/>
      <c r="H108" s="1594"/>
      <c r="I108" s="1594"/>
      <c r="J108" s="1594"/>
      <c r="K108" s="1594"/>
      <c r="L108" s="1594"/>
      <c r="M108" s="1594"/>
      <c r="N108" s="1594"/>
      <c r="O108" s="1594"/>
      <c r="P108" s="1594"/>
      <c r="Q108" s="1594"/>
      <c r="R108" s="1594"/>
      <c r="S108" s="965"/>
      <c r="T108" s="983"/>
      <c r="U108" s="987"/>
      <c r="V108" s="987"/>
      <c r="W108" s="987"/>
      <c r="X108" s="988"/>
      <c r="Y108" s="983"/>
      <c r="Z108" s="983"/>
      <c r="AA108" s="983"/>
      <c r="AB108" s="895"/>
      <c r="AC108" s="861"/>
      <c r="AD108" s="861"/>
      <c r="AE108" s="861"/>
      <c r="AF108" s="861"/>
      <c r="AG108" s="983"/>
      <c r="AH108" s="983"/>
      <c r="AI108" s="965"/>
      <c r="AJ108" s="861"/>
      <c r="AK108" s="1339"/>
      <c r="AL108" s="1339"/>
      <c r="AM108" s="974"/>
      <c r="AN108" s="974"/>
      <c r="AO108" s="974"/>
      <c r="AP108" s="974"/>
      <c r="AQ108" s="974"/>
      <c r="AR108" s="974"/>
      <c r="AS108" s="974"/>
      <c r="AT108" s="974"/>
      <c r="AU108" s="974"/>
      <c r="AV108" s="974"/>
    </row>
    <row r="109" spans="1:48">
      <c r="A109" s="1363"/>
      <c r="B109" s="1363"/>
      <c r="C109" s="965"/>
      <c r="D109" s="965"/>
      <c r="E109" s="965"/>
      <c r="F109" s="965"/>
      <c r="G109" s="965"/>
      <c r="H109" s="965"/>
      <c r="I109" s="965"/>
      <c r="J109" s="965"/>
      <c r="K109" s="965"/>
      <c r="L109" s="858"/>
      <c r="M109" s="858"/>
      <c r="N109" s="858"/>
      <c r="O109" s="861"/>
      <c r="P109" s="1339"/>
      <c r="Q109" s="1339"/>
      <c r="R109" s="1339"/>
      <c r="S109" s="965"/>
      <c r="T109" s="983"/>
      <c r="U109" s="1606" t="s">
        <v>2586</v>
      </c>
      <c r="V109" s="1606"/>
      <c r="W109" s="1606"/>
      <c r="X109" s="988"/>
      <c r="Y109" s="983"/>
      <c r="Z109" s="983"/>
      <c r="AA109" s="970"/>
      <c r="AB109" s="970"/>
      <c r="AC109" s="970"/>
      <c r="AD109" s="970"/>
      <c r="AE109" s="970"/>
      <c r="AF109" s="970"/>
      <c r="AG109" s="983"/>
      <c r="AH109" s="983"/>
      <c r="AI109" s="965"/>
      <c r="AJ109" s="923"/>
      <c r="AK109" s="1339"/>
      <c r="AL109" s="1339"/>
      <c r="AM109" s="974"/>
      <c r="AN109" s="974"/>
      <c r="AO109" s="974"/>
      <c r="AP109" s="974"/>
      <c r="AQ109" s="974"/>
      <c r="AR109" s="974"/>
      <c r="AS109" s="974"/>
      <c r="AT109" s="974"/>
      <c r="AU109" s="974"/>
      <c r="AV109" s="974"/>
    </row>
    <row r="110" spans="1:48">
      <c r="A110" s="907"/>
      <c r="B110" s="488" t="s">
        <v>2594</v>
      </c>
      <c r="C110" s="239" t="s">
        <v>2687</v>
      </c>
      <c r="D110" s="965"/>
      <c r="E110" s="965"/>
      <c r="F110" s="965"/>
      <c r="G110" s="965"/>
      <c r="H110" s="965"/>
      <c r="I110" s="965"/>
      <c r="J110" s="965"/>
      <c r="K110" s="965"/>
      <c r="L110" s="965"/>
      <c r="M110" s="965"/>
      <c r="N110" s="965"/>
      <c r="O110" s="861"/>
      <c r="P110" s="1339"/>
      <c r="Q110" s="1339"/>
      <c r="R110" s="1339"/>
      <c r="S110" s="965"/>
      <c r="T110" s="983"/>
      <c r="U110" s="978"/>
      <c r="V110" s="1339"/>
      <c r="W110" s="1368"/>
      <c r="X110" s="988"/>
      <c r="Y110" s="970"/>
      <c r="Z110" s="970"/>
      <c r="AA110" s="970"/>
      <c r="AB110" s="970"/>
      <c r="AC110" s="970"/>
      <c r="AD110" s="970"/>
      <c r="AE110" s="970"/>
      <c r="AF110" s="970"/>
      <c r="AG110" s="970"/>
      <c r="AH110" s="1363"/>
      <c r="AI110" s="1363"/>
      <c r="AJ110" s="923"/>
      <c r="AK110" s="1339"/>
      <c r="AL110" s="1339"/>
      <c r="AM110" s="974"/>
      <c r="AN110" s="974"/>
      <c r="AO110" s="974"/>
      <c r="AP110" s="974"/>
      <c r="AQ110" s="974"/>
      <c r="AR110" s="974"/>
      <c r="AS110" s="974"/>
      <c r="AT110" s="974"/>
      <c r="AU110" s="974"/>
      <c r="AV110" s="974"/>
    </row>
    <row r="111" spans="1:48">
      <c r="A111" s="1363"/>
      <c r="B111" s="1363"/>
      <c r="C111" s="1594" t="s">
        <v>2688</v>
      </c>
      <c r="D111" s="1594"/>
      <c r="E111" s="1594"/>
      <c r="F111" s="1594"/>
      <c r="G111" s="1594"/>
      <c r="H111" s="1594"/>
      <c r="I111" s="1594"/>
      <c r="J111" s="1594"/>
      <c r="K111" s="1594"/>
      <c r="L111" s="1594"/>
      <c r="M111" s="1594"/>
      <c r="N111" s="1594"/>
      <c r="O111" s="1594"/>
      <c r="P111" s="1594"/>
      <c r="Q111" s="1594"/>
      <c r="R111" s="1594"/>
      <c r="S111" s="965"/>
      <c r="T111" s="546"/>
      <c r="U111" s="546"/>
      <c r="V111" s="546"/>
      <c r="W111" s="546"/>
      <c r="X111" s="988"/>
      <c r="Y111" s="970"/>
      <c r="Z111" s="970"/>
      <c r="AA111" s="970"/>
      <c r="AB111" s="970"/>
      <c r="AC111" s="970"/>
      <c r="AD111" s="970"/>
      <c r="AE111" s="970"/>
      <c r="AF111" s="970"/>
      <c r="AG111" s="970"/>
      <c r="AH111" s="1363"/>
      <c r="AI111" s="1363"/>
      <c r="AJ111" s="923"/>
      <c r="AK111" s="1339"/>
      <c r="AL111" s="1339"/>
      <c r="AM111" s="974"/>
      <c r="AN111" s="974"/>
      <c r="AO111" s="974"/>
      <c r="AP111" s="974"/>
      <c r="AQ111" s="974"/>
      <c r="AR111" s="974"/>
      <c r="AS111" s="974"/>
      <c r="AT111" s="974"/>
      <c r="AU111" s="974"/>
      <c r="AV111" s="974"/>
    </row>
    <row r="112" spans="1:48">
      <c r="A112" s="1363"/>
      <c r="B112" s="1363"/>
      <c r="C112" s="1368"/>
      <c r="D112" s="1368"/>
      <c r="E112" s="1368"/>
      <c r="F112" s="1368"/>
      <c r="G112" s="1368"/>
      <c r="H112" s="1368"/>
      <c r="I112" s="1368"/>
      <c r="J112" s="1368"/>
      <c r="K112" s="1368"/>
      <c r="L112" s="1368"/>
      <c r="M112" s="1368"/>
      <c r="N112" s="1368"/>
      <c r="O112" s="974"/>
      <c r="P112" s="974"/>
      <c r="Q112" s="974"/>
      <c r="R112" s="974"/>
      <c r="S112" s="968"/>
      <c r="T112" s="1606" t="s">
        <v>77</v>
      </c>
      <c r="U112" s="1606"/>
      <c r="V112" s="1606"/>
      <c r="W112" s="1606"/>
      <c r="X112" s="973"/>
      <c r="Y112" s="970"/>
      <c r="Z112" s="970"/>
      <c r="AA112" s="976"/>
      <c r="AB112" s="976"/>
      <c r="AC112" s="976"/>
      <c r="AD112" s="976"/>
      <c r="AE112" s="976"/>
      <c r="AF112" s="976"/>
      <c r="AG112" s="970"/>
      <c r="AH112" s="1363"/>
      <c r="AI112" s="1363"/>
      <c r="AJ112" s="904"/>
      <c r="AK112" s="1339"/>
      <c r="AL112" s="1339"/>
      <c r="AM112" s="974"/>
      <c r="AN112" s="974"/>
      <c r="AO112" s="974"/>
      <c r="AP112" s="974"/>
      <c r="AQ112" s="974"/>
      <c r="AR112" s="974"/>
      <c r="AS112" s="974"/>
      <c r="AT112" s="974"/>
      <c r="AU112" s="974"/>
      <c r="AV112" s="974"/>
    </row>
    <row r="113" spans="1:48">
      <c r="A113" s="1363"/>
      <c r="B113" s="1363"/>
      <c r="C113" s="965"/>
      <c r="D113" s="965"/>
      <c r="E113" s="965"/>
      <c r="F113" s="965"/>
      <c r="G113" s="965"/>
      <c r="H113" s="965"/>
      <c r="I113" s="965"/>
      <c r="J113" s="965"/>
      <c r="K113" s="965"/>
      <c r="L113" s="965"/>
      <c r="M113" s="965"/>
      <c r="N113" s="965"/>
      <c r="O113" s="1360"/>
      <c r="P113" s="1360"/>
      <c r="Q113" s="983"/>
      <c r="R113" s="983"/>
      <c r="S113" s="983"/>
      <c r="T113" s="861"/>
      <c r="U113" s="983"/>
      <c r="V113" s="983"/>
      <c r="W113" s="983"/>
      <c r="X113" s="973"/>
      <c r="Y113" s="976"/>
      <c r="Z113" s="976"/>
      <c r="AA113" s="976"/>
      <c r="AB113" s="976"/>
      <c r="AC113" s="976"/>
      <c r="AD113" s="976"/>
      <c r="AE113" s="976"/>
      <c r="AF113" s="976"/>
      <c r="AG113" s="976"/>
      <c r="AH113" s="1363"/>
      <c r="AI113" s="1363"/>
      <c r="AJ113" s="976"/>
      <c r="AK113" s="974"/>
      <c r="AL113" s="1339"/>
      <c r="AM113" s="974"/>
      <c r="AN113" s="974"/>
      <c r="AO113" s="974"/>
      <c r="AP113" s="974"/>
      <c r="AQ113" s="974"/>
      <c r="AR113" s="974"/>
      <c r="AS113" s="974"/>
      <c r="AT113" s="974"/>
      <c r="AU113" s="974"/>
      <c r="AV113" s="974"/>
    </row>
    <row r="114" spans="1:48">
      <c r="A114" s="907"/>
      <c r="B114" s="989" t="s">
        <v>2689</v>
      </c>
      <c r="C114" s="990"/>
      <c r="D114" s="963"/>
      <c r="E114" s="963"/>
      <c r="F114" s="533"/>
      <c r="G114" s="990"/>
      <c r="H114" s="963"/>
      <c r="I114" s="963"/>
      <c r="J114" s="533"/>
      <c r="K114" s="991"/>
      <c r="L114" s="991"/>
      <c r="M114" s="991"/>
      <c r="N114" s="991"/>
      <c r="O114" s="992"/>
      <c r="P114" s="983"/>
      <c r="Q114" s="983"/>
      <c r="R114" s="983"/>
      <c r="S114" s="983"/>
      <c r="T114" s="861"/>
      <c r="U114" s="983"/>
      <c r="V114" s="983"/>
      <c r="W114" s="983"/>
      <c r="X114" s="973"/>
      <c r="Y114" s="976"/>
      <c r="Z114" s="976"/>
      <c r="AA114" s="976"/>
      <c r="AB114" s="976"/>
      <c r="AC114" s="976"/>
      <c r="AD114" s="976"/>
      <c r="AE114" s="976"/>
      <c r="AF114" s="976"/>
      <c r="AG114" s="976"/>
      <c r="AH114" s="976"/>
      <c r="AI114" s="976"/>
      <c r="AJ114" s="976"/>
      <c r="AK114" s="974"/>
      <c r="AL114" s="974"/>
      <c r="AM114" s="974"/>
      <c r="AN114" s="974"/>
      <c r="AO114" s="974"/>
      <c r="AP114" s="974"/>
      <c r="AQ114" s="974"/>
      <c r="AR114" s="974"/>
      <c r="AS114" s="974"/>
      <c r="AT114" s="974"/>
      <c r="AU114" s="974"/>
      <c r="AV114" s="974"/>
    </row>
    <row r="115" spans="1:48">
      <c r="A115" s="907"/>
      <c r="B115" s="993" t="s">
        <v>2690</v>
      </c>
      <c r="C115" s="994"/>
      <c r="D115" s="995"/>
      <c r="E115" s="995"/>
      <c r="F115" s="545"/>
      <c r="G115" s="994"/>
      <c r="H115" s="995"/>
      <c r="I115" s="995"/>
      <c r="J115" s="545"/>
      <c r="K115" s="996"/>
      <c r="L115" s="996"/>
      <c r="M115" s="996"/>
      <c r="N115" s="996"/>
      <c r="O115" s="997"/>
      <c r="P115" s="983"/>
      <c r="Q115" s="983"/>
      <c r="R115" s="983"/>
      <c r="S115" s="983"/>
      <c r="T115" s="861"/>
      <c r="U115" s="983"/>
      <c r="V115" s="983"/>
      <c r="W115" s="983"/>
      <c r="X115" s="981"/>
      <c r="Y115" s="976"/>
      <c r="Z115" s="976"/>
      <c r="AA115" s="976"/>
      <c r="AB115" s="976"/>
      <c r="AC115" s="976"/>
      <c r="AD115" s="976"/>
      <c r="AE115" s="976"/>
      <c r="AF115" s="976"/>
      <c r="AG115" s="976"/>
      <c r="AH115" s="976"/>
      <c r="AI115" s="976"/>
      <c r="AJ115" s="976"/>
      <c r="AK115" s="974"/>
      <c r="AL115" s="974"/>
      <c r="AM115" s="974"/>
      <c r="AN115" s="974"/>
      <c r="AO115" s="974"/>
      <c r="AP115" s="974"/>
      <c r="AQ115" s="974"/>
      <c r="AR115" s="974"/>
      <c r="AS115" s="974"/>
      <c r="AT115" s="974"/>
      <c r="AU115" s="974"/>
      <c r="AV115" s="974"/>
    </row>
    <row r="116" spans="1:48">
      <c r="A116" s="907"/>
      <c r="B116" s="485"/>
      <c r="C116" s="970"/>
      <c r="D116" s="965"/>
      <c r="E116" s="965"/>
      <c r="F116" s="485"/>
      <c r="G116" s="970"/>
      <c r="H116" s="965"/>
      <c r="I116" s="965"/>
      <c r="J116" s="485"/>
      <c r="K116" s="983"/>
      <c r="L116" s="983"/>
      <c r="M116" s="983"/>
      <c r="N116" s="983"/>
      <c r="O116" s="983"/>
      <c r="P116" s="983"/>
      <c r="Q116" s="983"/>
      <c r="R116" s="983"/>
      <c r="S116" s="983"/>
      <c r="T116" s="861"/>
      <c r="U116" s="983"/>
      <c r="V116" s="55"/>
      <c r="W116" s="970"/>
      <c r="X116" s="981"/>
      <c r="Y116" s="976"/>
      <c r="Z116" s="976"/>
      <c r="AA116" s="976"/>
      <c r="AB116" s="976"/>
      <c r="AC116" s="976"/>
      <c r="AD116" s="976"/>
      <c r="AE116" s="976"/>
      <c r="AF116" s="976"/>
      <c r="AG116" s="976"/>
      <c r="AH116" s="976"/>
      <c r="AI116" s="976"/>
      <c r="AJ116" s="976"/>
      <c r="AK116" s="974"/>
      <c r="AL116" s="974"/>
      <c r="AM116" s="974"/>
      <c r="AN116" s="974"/>
      <c r="AO116" s="974"/>
      <c r="AP116" s="974"/>
      <c r="AQ116" s="974"/>
      <c r="AR116" s="974"/>
      <c r="AS116" s="974"/>
      <c r="AT116" s="974"/>
      <c r="AU116" s="974"/>
      <c r="AV116" s="974"/>
    </row>
    <row r="117" spans="1:48">
      <c r="A117" s="239"/>
      <c r="B117" s="488" t="s">
        <v>2602</v>
      </c>
      <c r="C117" s="1370" t="s">
        <v>2691</v>
      </c>
      <c r="D117" s="983"/>
      <c r="E117" s="983"/>
      <c r="F117" s="983"/>
      <c r="G117" s="983"/>
      <c r="H117" s="983"/>
      <c r="I117" s="983"/>
      <c r="J117" s="983"/>
      <c r="K117" s="983"/>
      <c r="L117" s="983"/>
      <c r="M117" s="983"/>
      <c r="N117" s="983"/>
      <c r="O117" s="983"/>
      <c r="P117" s="983"/>
      <c r="Q117" s="983"/>
      <c r="R117" s="983"/>
      <c r="S117" s="983"/>
      <c r="T117" s="983"/>
      <c r="U117" s="978"/>
      <c r="V117" s="55"/>
      <c r="W117" s="970"/>
      <c r="X117" s="981"/>
      <c r="Y117" s="976"/>
      <c r="Z117" s="976"/>
      <c r="AA117" s="970"/>
      <c r="AB117" s="970"/>
      <c r="AC117" s="970"/>
      <c r="AD117" s="970"/>
      <c r="AE117" s="970"/>
      <c r="AF117" s="970"/>
      <c r="AG117" s="976"/>
      <c r="AH117" s="976"/>
      <c r="AI117" s="976"/>
      <c r="AJ117" s="910"/>
      <c r="AK117" s="974"/>
      <c r="AL117" s="974"/>
      <c r="AM117" s="974"/>
      <c r="AN117" s="974"/>
      <c r="AO117" s="974"/>
      <c r="AP117" s="974"/>
      <c r="AQ117" s="974"/>
      <c r="AR117" s="974"/>
      <c r="AS117" s="974"/>
      <c r="AT117" s="974"/>
      <c r="AU117" s="974"/>
      <c r="AV117" s="974"/>
    </row>
    <row r="118" spans="1:48">
      <c r="A118" s="239"/>
      <c r="B118" s="1339"/>
      <c r="C118" s="1370" t="s">
        <v>2692</v>
      </c>
      <c r="D118" s="983"/>
      <c r="E118" s="983"/>
      <c r="F118" s="983"/>
      <c r="G118" s="983"/>
      <c r="H118" s="983"/>
      <c r="I118" s="983"/>
      <c r="J118" s="983"/>
      <c r="K118" s="983"/>
      <c r="L118" s="983"/>
      <c r="M118" s="983"/>
      <c r="N118" s="983"/>
      <c r="O118" s="983"/>
      <c r="P118" s="983"/>
      <c r="Q118" s="983"/>
      <c r="R118" s="983"/>
      <c r="S118" s="983"/>
      <c r="T118" s="983"/>
      <c r="U118" s="978"/>
      <c r="V118" s="55"/>
      <c r="W118" s="970"/>
      <c r="X118" s="981"/>
      <c r="Y118" s="970"/>
      <c r="Z118" s="970"/>
      <c r="AA118" s="983"/>
      <c r="AB118" s="895"/>
      <c r="AC118" s="861"/>
      <c r="AD118" s="861"/>
      <c r="AE118" s="861"/>
      <c r="AF118" s="861"/>
      <c r="AG118" s="970"/>
      <c r="AH118" s="1363"/>
      <c r="AI118" s="1363"/>
      <c r="AJ118" s="861"/>
      <c r="AK118" s="974"/>
      <c r="AL118" s="974"/>
      <c r="AM118" s="974"/>
      <c r="AN118" s="974"/>
      <c r="AO118" s="974"/>
      <c r="AP118" s="974"/>
      <c r="AQ118" s="974"/>
      <c r="AR118" s="974"/>
      <c r="AS118" s="974"/>
      <c r="AT118" s="974"/>
      <c r="AU118" s="974"/>
      <c r="AV118" s="974"/>
    </row>
    <row r="119" spans="1:48">
      <c r="A119" s="1363"/>
      <c r="B119" s="1339"/>
      <c r="C119" s="1370" t="s">
        <v>2693</v>
      </c>
      <c r="D119" s="239"/>
      <c r="E119" s="239"/>
      <c r="F119" s="239"/>
      <c r="G119" s="983"/>
      <c r="H119" s="983"/>
      <c r="I119" s="983"/>
      <c r="J119" s="983"/>
      <c r="K119" s="983"/>
      <c r="L119" s="983"/>
      <c r="M119" s="983"/>
      <c r="N119" s="983"/>
      <c r="O119" s="983"/>
      <c r="P119" s="983"/>
      <c r="Q119" s="983"/>
      <c r="R119" s="983"/>
      <c r="S119" s="983"/>
      <c r="T119" s="983"/>
      <c r="U119" s="978"/>
      <c r="V119" s="55"/>
      <c r="W119" s="976"/>
      <c r="X119" s="981"/>
      <c r="Y119" s="983"/>
      <c r="Z119" s="983"/>
      <c r="AA119" s="983"/>
      <c r="AB119" s="895"/>
      <c r="AC119" s="861"/>
      <c r="AD119" s="861"/>
      <c r="AE119" s="861"/>
      <c r="AF119" s="861"/>
      <c r="AG119" s="983"/>
      <c r="AH119" s="983"/>
      <c r="AI119" s="965"/>
      <c r="AJ119" s="861"/>
      <c r="AK119" s="974"/>
      <c r="AL119" s="974"/>
      <c r="AM119" s="974"/>
      <c r="AN119" s="974"/>
      <c r="AO119" s="974"/>
      <c r="AP119" s="974"/>
      <c r="AQ119" s="974"/>
      <c r="AR119" s="974"/>
      <c r="AS119" s="974"/>
      <c r="AT119" s="974"/>
      <c r="AU119" s="974"/>
      <c r="AV119" s="974"/>
    </row>
    <row r="120" spans="1:48">
      <c r="A120" s="1363"/>
      <c r="B120" s="1339"/>
      <c r="C120" s="1594" t="s">
        <v>2694</v>
      </c>
      <c r="D120" s="1594"/>
      <c r="E120" s="1594"/>
      <c r="F120" s="1594"/>
      <c r="G120" s="1594"/>
      <c r="H120" s="1594"/>
      <c r="I120" s="1594"/>
      <c r="J120" s="1594"/>
      <c r="K120" s="1594"/>
      <c r="L120" s="1594"/>
      <c r="M120" s="1594"/>
      <c r="N120" s="1594"/>
      <c r="O120" s="1594"/>
      <c r="P120" s="1594"/>
      <c r="Q120" s="1594"/>
      <c r="R120" s="1594"/>
      <c r="S120" s="983"/>
      <c r="T120" s="983"/>
      <c r="U120" s="978"/>
      <c r="V120" s="998"/>
      <c r="W120" s="998"/>
      <c r="X120" s="973"/>
      <c r="Y120" s="983"/>
      <c r="Z120" s="983"/>
      <c r="AA120" s="861"/>
      <c r="AB120" s="861"/>
      <c r="AC120" s="861"/>
      <c r="AD120" s="861"/>
      <c r="AE120" s="861"/>
      <c r="AF120" s="861"/>
      <c r="AG120" s="983"/>
      <c r="AH120" s="983"/>
      <c r="AI120" s="965"/>
      <c r="AJ120" s="861"/>
      <c r="AK120" s="974"/>
      <c r="AL120" s="974"/>
      <c r="AM120" s="974"/>
      <c r="AN120" s="974"/>
      <c r="AO120" s="974"/>
      <c r="AP120" s="974"/>
      <c r="AQ120" s="974"/>
      <c r="AR120" s="974"/>
      <c r="AS120" s="974"/>
      <c r="AT120" s="974"/>
      <c r="AU120" s="974"/>
      <c r="AV120" s="974"/>
    </row>
    <row r="121" spans="1:48">
      <c r="A121" s="1363"/>
      <c r="B121" s="1363"/>
      <c r="C121" s="1594"/>
      <c r="D121" s="1594"/>
      <c r="E121" s="1594"/>
      <c r="F121" s="1594"/>
      <c r="G121" s="1594"/>
      <c r="H121" s="1594"/>
      <c r="I121" s="1594"/>
      <c r="J121" s="1594"/>
      <c r="K121" s="1594"/>
      <c r="L121" s="1594"/>
      <c r="M121" s="1594"/>
      <c r="N121" s="1594"/>
      <c r="O121" s="1594"/>
      <c r="P121" s="1594"/>
      <c r="Q121" s="1594"/>
      <c r="R121" s="1594"/>
      <c r="S121" s="965"/>
      <c r="T121" s="983"/>
      <c r="U121" s="1604" t="s">
        <v>2586</v>
      </c>
      <c r="V121" s="1604"/>
      <c r="W121" s="1604"/>
      <c r="X121" s="1604"/>
      <c r="Y121" s="860"/>
      <c r="Z121" s="861"/>
      <c r="AA121" s="976"/>
      <c r="AB121" s="976"/>
      <c r="AC121" s="976"/>
      <c r="AD121" s="976"/>
      <c r="AE121" s="976"/>
      <c r="AF121" s="976"/>
      <c r="AG121" s="861"/>
      <c r="AH121" s="861"/>
      <c r="AI121" s="861"/>
      <c r="AJ121" s="976"/>
      <c r="AK121" s="974"/>
      <c r="AL121" s="974"/>
      <c r="AM121" s="974"/>
      <c r="AN121" s="974"/>
      <c r="AO121" s="974"/>
      <c r="AP121" s="974"/>
      <c r="AQ121" s="974"/>
      <c r="AR121" s="974"/>
      <c r="AS121" s="974"/>
      <c r="AT121" s="974"/>
      <c r="AU121" s="974"/>
      <c r="AV121" s="974"/>
    </row>
    <row r="122" spans="1:48">
      <c r="A122" s="1363"/>
      <c r="B122" s="1363"/>
      <c r="C122" s="1368"/>
      <c r="D122" s="1368"/>
      <c r="E122" s="1368"/>
      <c r="F122" s="1368"/>
      <c r="G122" s="1368"/>
      <c r="H122" s="1368"/>
      <c r="I122" s="1368"/>
      <c r="J122" s="1368"/>
      <c r="K122" s="1368"/>
      <c r="L122" s="1368"/>
      <c r="M122" s="1368"/>
      <c r="N122" s="983"/>
      <c r="O122" s="983"/>
      <c r="P122" s="983"/>
      <c r="Q122" s="983"/>
      <c r="R122" s="983"/>
      <c r="S122" s="965"/>
      <c r="T122" s="983"/>
      <c r="U122" s="978"/>
      <c r="V122" s="55"/>
      <c r="W122" s="976"/>
      <c r="X122" s="988"/>
      <c r="Y122" s="976"/>
      <c r="Z122" s="976"/>
      <c r="AA122" s="976"/>
      <c r="AB122" s="976"/>
      <c r="AC122" s="976"/>
      <c r="AD122" s="976"/>
      <c r="AE122" s="976"/>
      <c r="AF122" s="976"/>
      <c r="AG122" s="976"/>
      <c r="AH122" s="976"/>
      <c r="AI122" s="976"/>
      <c r="AJ122" s="976"/>
      <c r="AK122" s="974"/>
      <c r="AL122" s="974"/>
      <c r="AM122" s="974"/>
      <c r="AN122" s="974"/>
      <c r="AO122" s="974"/>
      <c r="AP122" s="974"/>
      <c r="AQ122" s="974"/>
      <c r="AR122" s="974"/>
      <c r="AS122" s="974"/>
      <c r="AT122" s="974"/>
      <c r="AU122" s="974"/>
      <c r="AV122" s="974"/>
    </row>
    <row r="123" spans="1:48">
      <c r="A123" s="1363"/>
      <c r="B123" s="989" t="s">
        <v>2695</v>
      </c>
      <c r="C123" s="990"/>
      <c r="D123" s="963"/>
      <c r="E123" s="963"/>
      <c r="F123" s="533"/>
      <c r="G123" s="990"/>
      <c r="H123" s="963"/>
      <c r="I123" s="963"/>
      <c r="J123" s="533"/>
      <c r="K123" s="991"/>
      <c r="L123" s="991"/>
      <c r="M123" s="991"/>
      <c r="N123" s="991"/>
      <c r="O123" s="992"/>
      <c r="P123" s="983"/>
      <c r="Q123" s="983"/>
      <c r="R123" s="983"/>
      <c r="S123" s="965"/>
      <c r="T123" s="983"/>
      <c r="U123" s="978"/>
      <c r="V123" s="970"/>
      <c r="W123" s="976"/>
      <c r="X123" s="863"/>
      <c r="Y123" s="976"/>
      <c r="Z123" s="976"/>
      <c r="AA123" s="976"/>
      <c r="AB123" s="976"/>
      <c r="AC123" s="976"/>
      <c r="AD123" s="976"/>
      <c r="AE123" s="976"/>
      <c r="AF123" s="976"/>
      <c r="AG123" s="976"/>
      <c r="AH123" s="976"/>
      <c r="AI123" s="976"/>
      <c r="AJ123" s="976"/>
      <c r="AK123" s="974"/>
      <c r="AL123" s="974"/>
      <c r="AM123" s="974"/>
      <c r="AN123" s="974"/>
      <c r="AO123" s="974"/>
      <c r="AP123" s="974"/>
      <c r="AQ123" s="974"/>
      <c r="AR123" s="974"/>
      <c r="AS123" s="974"/>
      <c r="AT123" s="974"/>
      <c r="AU123" s="974"/>
      <c r="AV123" s="974"/>
    </row>
    <row r="124" spans="1:48">
      <c r="A124" s="1363"/>
      <c r="B124" s="993" t="s">
        <v>2696</v>
      </c>
      <c r="C124" s="994"/>
      <c r="D124" s="995"/>
      <c r="E124" s="995"/>
      <c r="F124" s="545"/>
      <c r="G124" s="994"/>
      <c r="H124" s="995"/>
      <c r="I124" s="995"/>
      <c r="J124" s="545"/>
      <c r="K124" s="996"/>
      <c r="L124" s="996"/>
      <c r="M124" s="996"/>
      <c r="N124" s="996"/>
      <c r="O124" s="997"/>
      <c r="P124" s="983"/>
      <c r="Q124" s="983"/>
      <c r="R124" s="983"/>
      <c r="S124" s="983"/>
      <c r="T124" s="861"/>
      <c r="U124" s="980"/>
      <c r="V124" s="970"/>
      <c r="W124" s="970"/>
      <c r="X124" s="863"/>
      <c r="Y124" s="976"/>
      <c r="Z124" s="976"/>
      <c r="AA124" s="976"/>
      <c r="AB124" s="976"/>
      <c r="AC124" s="976"/>
      <c r="AD124" s="976"/>
      <c r="AE124" s="976"/>
      <c r="AF124" s="976"/>
      <c r="AG124" s="976"/>
      <c r="AH124" s="976"/>
      <c r="AI124" s="976"/>
      <c r="AJ124" s="976"/>
      <c r="AK124" s="974"/>
      <c r="AL124" s="974"/>
      <c r="AM124" s="974"/>
      <c r="AN124" s="974"/>
      <c r="AO124" s="974"/>
      <c r="AP124" s="974"/>
      <c r="AQ124" s="974"/>
      <c r="AR124" s="974"/>
      <c r="AS124" s="974"/>
      <c r="AT124" s="974"/>
      <c r="AU124" s="974"/>
      <c r="AV124" s="974"/>
    </row>
    <row r="125" spans="1:48">
      <c r="A125" s="907"/>
      <c r="B125" s="239"/>
      <c r="C125" s="983"/>
      <c r="D125" s="983"/>
      <c r="E125" s="983"/>
      <c r="F125" s="983"/>
      <c r="G125" s="983"/>
      <c r="H125" s="983"/>
      <c r="I125" s="983"/>
      <c r="J125" s="983"/>
      <c r="K125" s="983"/>
      <c r="L125" s="983"/>
      <c r="M125" s="983"/>
      <c r="N125" s="983"/>
      <c r="O125" s="983"/>
      <c r="P125" s="983"/>
      <c r="Q125" s="983"/>
      <c r="R125" s="983"/>
      <c r="S125" s="983"/>
      <c r="T125" s="861"/>
      <c r="U125" s="980"/>
      <c r="V125" s="983"/>
      <c r="W125" s="983"/>
      <c r="X125" s="981"/>
      <c r="Y125" s="976"/>
      <c r="Z125" s="976"/>
      <c r="AA125" s="976"/>
      <c r="AB125" s="976"/>
      <c r="AC125" s="976"/>
      <c r="AD125" s="976"/>
      <c r="AE125" s="976"/>
      <c r="AF125" s="976"/>
      <c r="AG125" s="976"/>
      <c r="AH125" s="976"/>
      <c r="AI125" s="976"/>
      <c r="AJ125" s="976"/>
      <c r="AK125" s="974"/>
      <c r="AL125" s="974"/>
      <c r="AM125" s="974"/>
      <c r="AN125" s="974"/>
      <c r="AO125" s="974"/>
      <c r="AP125" s="974"/>
      <c r="AQ125" s="974"/>
      <c r="AR125" s="974"/>
      <c r="AS125" s="974"/>
      <c r="AT125" s="974"/>
      <c r="AU125" s="974"/>
      <c r="AV125" s="974"/>
    </row>
    <row r="126" spans="1:48">
      <c r="A126" s="1363"/>
      <c r="B126" s="488" t="s">
        <v>2697</v>
      </c>
      <c r="C126" s="1594" t="s">
        <v>2698</v>
      </c>
      <c r="D126" s="1594"/>
      <c r="E126" s="1594"/>
      <c r="F126" s="1594"/>
      <c r="G126" s="1594"/>
      <c r="H126" s="1594"/>
      <c r="I126" s="1594"/>
      <c r="J126" s="1594"/>
      <c r="K126" s="1594"/>
      <c r="L126" s="1594"/>
      <c r="M126" s="1594"/>
      <c r="N126" s="1594"/>
      <c r="O126" s="1594"/>
      <c r="P126" s="1594"/>
      <c r="Q126" s="1594"/>
      <c r="R126" s="1594"/>
      <c r="S126" s="983"/>
      <c r="T126" s="998"/>
      <c r="U126" s="998"/>
      <c r="V126" s="998"/>
      <c r="W126" s="998"/>
      <c r="X126" s="981"/>
      <c r="Y126" s="976"/>
      <c r="Z126" s="976"/>
      <c r="AA126" s="976"/>
      <c r="AB126" s="976"/>
      <c r="AC126" s="976"/>
      <c r="AD126" s="976"/>
      <c r="AE126" s="976"/>
      <c r="AF126" s="976"/>
      <c r="AG126" s="976"/>
      <c r="AH126" s="976"/>
      <c r="AI126" s="976"/>
      <c r="AJ126" s="976"/>
      <c r="AK126" s="974"/>
      <c r="AL126" s="974"/>
      <c r="AM126" s="974"/>
      <c r="AN126" s="974"/>
      <c r="AO126" s="974"/>
      <c r="AP126" s="974"/>
      <c r="AQ126" s="974"/>
      <c r="AR126" s="974"/>
      <c r="AS126" s="974"/>
      <c r="AT126" s="974"/>
      <c r="AU126" s="974"/>
      <c r="AV126" s="974"/>
    </row>
    <row r="127" spans="1:48">
      <c r="A127" s="999"/>
      <c r="B127" s="1363"/>
      <c r="C127" s="913"/>
      <c r="D127" s="913"/>
      <c r="E127" s="913"/>
      <c r="F127" s="913"/>
      <c r="G127" s="913"/>
      <c r="H127" s="913"/>
      <c r="I127" s="913"/>
      <c r="J127" s="913"/>
      <c r="K127" s="913"/>
      <c r="L127" s="913"/>
      <c r="M127" s="913"/>
      <c r="N127" s="913"/>
      <c r="O127" s="913"/>
      <c r="P127" s="913"/>
      <c r="Q127" s="913"/>
      <c r="R127" s="913"/>
      <c r="S127" s="965"/>
      <c r="T127" s="1606" t="s">
        <v>2586</v>
      </c>
      <c r="U127" s="1606"/>
      <c r="V127" s="1606"/>
      <c r="W127" s="1606"/>
      <c r="X127" s="981"/>
      <c r="Y127" s="976"/>
      <c r="Z127" s="976"/>
      <c r="AA127" s="976"/>
      <c r="AB127" s="976"/>
      <c r="AC127" s="976"/>
      <c r="AD127" s="976"/>
      <c r="AE127" s="976"/>
      <c r="AF127" s="976"/>
      <c r="AG127" s="976"/>
      <c r="AH127" s="976"/>
      <c r="AI127" s="976"/>
      <c r="AJ127" s="976"/>
      <c r="AK127" s="974"/>
      <c r="AL127" s="974"/>
      <c r="AM127" s="974"/>
      <c r="AN127" s="974"/>
      <c r="AO127" s="974"/>
      <c r="AP127" s="974"/>
      <c r="AQ127" s="974"/>
      <c r="AR127" s="974"/>
      <c r="AS127" s="974"/>
      <c r="AT127" s="974"/>
      <c r="AU127" s="974"/>
      <c r="AV127" s="974"/>
    </row>
    <row r="128" spans="1:48">
      <c r="A128" s="999"/>
      <c r="B128" s="1363"/>
      <c r="C128" s="1368"/>
      <c r="D128" s="1368"/>
      <c r="E128" s="1368"/>
      <c r="F128" s="1368"/>
      <c r="G128" s="1368"/>
      <c r="H128" s="1368"/>
      <c r="I128" s="1368"/>
      <c r="J128" s="1368"/>
      <c r="K128" s="1368"/>
      <c r="L128" s="1368"/>
      <c r="M128" s="1368"/>
      <c r="N128" s="983"/>
      <c r="O128" s="983"/>
      <c r="P128" s="983"/>
      <c r="Q128" s="983"/>
      <c r="R128" s="983"/>
      <c r="S128" s="965"/>
      <c r="T128" s="861"/>
      <c r="U128" s="983"/>
      <c r="V128" s="861"/>
      <c r="W128" s="861"/>
      <c r="X128" s="981"/>
      <c r="Y128" s="976"/>
      <c r="Z128" s="976"/>
      <c r="AA128" s="976"/>
      <c r="AB128" s="976"/>
      <c r="AC128" s="976"/>
      <c r="AD128" s="976"/>
      <c r="AE128" s="976"/>
      <c r="AF128" s="976"/>
      <c r="AG128" s="976"/>
      <c r="AH128" s="976"/>
      <c r="AI128" s="976"/>
      <c r="AJ128" s="976"/>
      <c r="AK128" s="974"/>
      <c r="AL128" s="974"/>
      <c r="AM128" s="974"/>
      <c r="AN128" s="974"/>
      <c r="AO128" s="974"/>
      <c r="AP128" s="974"/>
      <c r="AQ128" s="974"/>
      <c r="AR128" s="974"/>
      <c r="AS128" s="974"/>
      <c r="AT128" s="974"/>
      <c r="AU128" s="974"/>
      <c r="AV128" s="974"/>
    </row>
    <row r="129" spans="1:48">
      <c r="A129" s="999"/>
      <c r="B129" s="1363"/>
      <c r="C129" s="983"/>
      <c r="D129" s="983"/>
      <c r="E129" s="983"/>
      <c r="F129" s="983"/>
      <c r="G129" s="983"/>
      <c r="H129" s="983"/>
      <c r="I129" s="983"/>
      <c r="J129" s="983"/>
      <c r="K129" s="983"/>
      <c r="L129" s="983"/>
      <c r="M129" s="983"/>
      <c r="N129" s="983"/>
      <c r="O129" s="861"/>
      <c r="P129" s="861"/>
      <c r="Q129" s="861"/>
      <c r="R129" s="861"/>
      <c r="S129" s="861"/>
      <c r="T129" s="967"/>
      <c r="U129" s="485"/>
      <c r="V129" s="976"/>
      <c r="W129" s="976"/>
      <c r="X129" s="981"/>
      <c r="Y129" s="976"/>
      <c r="Z129" s="976"/>
      <c r="AA129" s="976"/>
      <c r="AB129" s="976"/>
      <c r="AC129" s="976"/>
      <c r="AD129" s="976"/>
      <c r="AE129" s="976"/>
      <c r="AF129" s="976"/>
      <c r="AG129" s="976"/>
      <c r="AH129" s="976"/>
      <c r="AI129" s="976"/>
      <c r="AJ129" s="976"/>
      <c r="AK129" s="974"/>
      <c r="AL129" s="974"/>
      <c r="AM129" s="974"/>
      <c r="AN129" s="974"/>
      <c r="AO129" s="974"/>
      <c r="AP129" s="974"/>
      <c r="AQ129" s="974"/>
      <c r="AR129" s="974"/>
      <c r="AS129" s="974"/>
      <c r="AT129" s="974"/>
      <c r="AU129" s="974"/>
      <c r="AV129" s="974"/>
    </row>
    <row r="130" spans="1:48">
      <c r="A130" s="967">
        <v>11</v>
      </c>
      <c r="B130" s="246" t="s">
        <v>2699</v>
      </c>
      <c r="C130" s="485"/>
      <c r="D130" s="485"/>
      <c r="E130" s="485"/>
      <c r="F130" s="485"/>
      <c r="G130" s="485"/>
      <c r="H130" s="485"/>
      <c r="I130" s="485"/>
      <c r="J130" s="485"/>
      <c r="K130" s="485"/>
      <c r="L130" s="975"/>
      <c r="M130" s="861"/>
      <c r="N130" s="861"/>
      <c r="O130" s="861"/>
      <c r="P130" s="861"/>
      <c r="Q130" s="861"/>
      <c r="R130" s="861"/>
      <c r="S130" s="861"/>
      <c r="T130" s="861"/>
      <c r="U130" s="976"/>
      <c r="V130" s="976"/>
      <c r="W130" s="976"/>
      <c r="X130" s="981"/>
      <c r="Y130" s="976"/>
      <c r="Z130" s="976"/>
      <c r="AA130" s="976"/>
      <c r="AB130" s="976"/>
      <c r="AC130" s="976"/>
      <c r="AD130" s="976"/>
      <c r="AE130" s="976"/>
      <c r="AF130" s="976"/>
      <c r="AG130" s="976"/>
      <c r="AH130" s="976"/>
      <c r="AI130" s="976"/>
      <c r="AJ130" s="976"/>
      <c r="AK130" s="974"/>
      <c r="AL130" s="974"/>
      <c r="AM130" s="974"/>
      <c r="AN130" s="974"/>
      <c r="AO130" s="974"/>
      <c r="AP130" s="974"/>
      <c r="AQ130" s="974"/>
      <c r="AR130" s="974"/>
      <c r="AS130" s="974"/>
      <c r="AT130" s="974"/>
      <c r="AU130" s="974"/>
      <c r="AV130" s="974"/>
    </row>
    <row r="131" spans="1:48">
      <c r="A131" s="1363"/>
      <c r="B131" s="978"/>
      <c r="C131" s="1594" t="s">
        <v>2677</v>
      </c>
      <c r="D131" s="1594"/>
      <c r="E131" s="1594"/>
      <c r="F131" s="1594"/>
      <c r="G131" s="1594"/>
      <c r="H131" s="1594"/>
      <c r="I131" s="1594"/>
      <c r="J131" s="1594"/>
      <c r="K131" s="1594"/>
      <c r="L131" s="1594"/>
      <c r="M131" s="1594"/>
      <c r="N131" s="1594"/>
      <c r="O131" s="1594"/>
      <c r="P131" s="1594"/>
      <c r="Q131" s="1594"/>
      <c r="R131" s="1594"/>
      <c r="S131" s="970"/>
      <c r="T131" s="861"/>
      <c r="U131" s="976"/>
      <c r="V131" s="1000"/>
      <c r="W131" s="912">
        <v>1</v>
      </c>
      <c r="X131" s="981"/>
      <c r="Y131" s="976"/>
      <c r="Z131" s="976"/>
      <c r="AA131" s="976"/>
      <c r="AB131" s="976"/>
      <c r="AC131" s="976"/>
      <c r="AD131" s="976"/>
      <c r="AE131" s="976"/>
      <c r="AF131" s="976"/>
      <c r="AG131" s="976"/>
      <c r="AH131" s="976"/>
      <c r="AI131" s="976"/>
      <c r="AJ131" s="976"/>
      <c r="AK131" s="974"/>
      <c r="AL131" s="974"/>
      <c r="AM131" s="974"/>
      <c r="AN131" s="974"/>
      <c r="AO131" s="974"/>
      <c r="AP131" s="974"/>
      <c r="AQ131" s="974"/>
      <c r="AR131" s="974"/>
      <c r="AS131" s="974"/>
      <c r="AT131" s="974"/>
      <c r="AU131" s="974"/>
      <c r="AV131" s="974"/>
    </row>
    <row r="132" spans="1:48">
      <c r="A132" s="1363"/>
      <c r="B132" s="978"/>
      <c r="C132" s="1594" t="s">
        <v>2700</v>
      </c>
      <c r="D132" s="1594"/>
      <c r="E132" s="1594"/>
      <c r="F132" s="1594"/>
      <c r="G132" s="1594"/>
      <c r="H132" s="1594"/>
      <c r="I132" s="1594"/>
      <c r="J132" s="1594"/>
      <c r="K132" s="1594"/>
      <c r="L132" s="1594"/>
      <c r="M132" s="1594"/>
      <c r="N132" s="1594"/>
      <c r="O132" s="1594"/>
      <c r="P132" s="1594"/>
      <c r="Q132" s="1594"/>
      <c r="R132" s="1594"/>
      <c r="S132" s="970"/>
      <c r="T132" s="861"/>
      <c r="U132" s="976"/>
      <c r="V132" s="884"/>
      <c r="W132" s="912">
        <v>2</v>
      </c>
      <c r="X132" s="981"/>
      <c r="Y132" s="976"/>
      <c r="Z132" s="976"/>
      <c r="AA132" s="976"/>
      <c r="AB132" s="976"/>
      <c r="AC132" s="976"/>
      <c r="AD132" s="976"/>
      <c r="AE132" s="976"/>
      <c r="AF132" s="976"/>
      <c r="AG132" s="976"/>
      <c r="AH132" s="976"/>
      <c r="AI132" s="976"/>
      <c r="AJ132" s="976"/>
      <c r="AK132" s="974"/>
      <c r="AL132" s="974"/>
      <c r="AM132" s="974"/>
      <c r="AN132" s="974"/>
      <c r="AO132" s="974"/>
      <c r="AP132" s="974"/>
      <c r="AQ132" s="974"/>
      <c r="AR132" s="974"/>
      <c r="AS132" s="974"/>
      <c r="AT132" s="974"/>
      <c r="AU132" s="974"/>
      <c r="AV132" s="974"/>
    </row>
    <row r="133" spans="1:48">
      <c r="A133" s="1363"/>
      <c r="B133" s="978"/>
      <c r="C133" s="1610" t="s">
        <v>2701</v>
      </c>
      <c r="D133" s="1610"/>
      <c r="E133" s="1610"/>
      <c r="F133" s="1610"/>
      <c r="G133" s="1610"/>
      <c r="H133" s="1610"/>
      <c r="I133" s="1610"/>
      <c r="J133" s="1610"/>
      <c r="K133" s="1610"/>
      <c r="L133" s="1610"/>
      <c r="M133" s="1610"/>
      <c r="N133" s="1610"/>
      <c r="O133" s="1610"/>
      <c r="P133" s="1610"/>
      <c r="Q133" s="1610"/>
      <c r="R133" s="1610"/>
      <c r="S133" s="970"/>
      <c r="T133" s="861"/>
      <c r="U133" s="976"/>
      <c r="V133" s="976"/>
      <c r="W133" s="976"/>
      <c r="X133" s="981"/>
      <c r="Y133" s="976"/>
      <c r="Z133" s="976"/>
      <c r="AA133" s="976"/>
      <c r="AB133" s="976"/>
      <c r="AC133" s="976"/>
      <c r="AD133" s="976"/>
      <c r="AE133" s="976"/>
      <c r="AF133" s="976"/>
      <c r="AG133" s="976"/>
      <c r="AH133" s="976"/>
      <c r="AI133" s="976"/>
      <c r="AJ133" s="976"/>
      <c r="AK133" s="974"/>
      <c r="AL133" s="974"/>
      <c r="AM133" s="974"/>
      <c r="AN133" s="974"/>
      <c r="AO133" s="974"/>
      <c r="AP133" s="974"/>
      <c r="AQ133" s="974"/>
      <c r="AR133" s="974"/>
      <c r="AS133" s="974"/>
      <c r="AT133" s="974"/>
      <c r="AU133" s="974"/>
      <c r="AV133" s="974"/>
    </row>
    <row r="134" spans="1:48">
      <c r="A134" s="1363"/>
      <c r="B134" s="1363"/>
      <c r="C134" s="1594" t="s">
        <v>2702</v>
      </c>
      <c r="D134" s="1594"/>
      <c r="E134" s="1594"/>
      <c r="F134" s="1594"/>
      <c r="G134" s="1594"/>
      <c r="H134" s="1594"/>
      <c r="I134" s="1594"/>
      <c r="J134" s="1594"/>
      <c r="K134" s="1594"/>
      <c r="L134" s="1594"/>
      <c r="M134" s="1594"/>
      <c r="N134" s="1594"/>
      <c r="O134" s="1594"/>
      <c r="P134" s="1594"/>
      <c r="Q134" s="1594"/>
      <c r="R134" s="1594"/>
      <c r="S134" s="970"/>
      <c r="T134" s="867"/>
      <c r="U134" s="976"/>
      <c r="V134" s="884"/>
      <c r="W134" s="912">
        <v>3</v>
      </c>
      <c r="X134" s="981"/>
      <c r="Y134" s="976"/>
      <c r="Z134" s="976"/>
      <c r="AA134" s="976"/>
      <c r="AB134" s="976"/>
      <c r="AC134" s="976"/>
      <c r="AD134" s="976"/>
      <c r="AE134" s="976"/>
      <c r="AF134" s="976"/>
      <c r="AG134" s="976"/>
      <c r="AH134" s="976"/>
      <c r="AI134" s="976"/>
      <c r="AJ134" s="976"/>
      <c r="AK134" s="974"/>
      <c r="AL134" s="974"/>
      <c r="AM134" s="974"/>
      <c r="AN134" s="974"/>
      <c r="AO134" s="974"/>
      <c r="AP134" s="974"/>
      <c r="AQ134" s="974"/>
      <c r="AR134" s="974"/>
      <c r="AS134" s="974"/>
      <c r="AT134" s="974"/>
      <c r="AU134" s="974"/>
      <c r="AV134" s="974"/>
    </row>
    <row r="135" spans="1:48">
      <c r="A135" s="974"/>
      <c r="B135" s="974"/>
      <c r="C135" s="974"/>
      <c r="D135" s="974"/>
      <c r="E135" s="974"/>
      <c r="F135" s="974"/>
      <c r="G135" s="974"/>
      <c r="H135" s="974"/>
      <c r="I135" s="974"/>
      <c r="J135" s="974"/>
      <c r="K135" s="974"/>
      <c r="L135" s="974"/>
      <c r="M135" s="974"/>
      <c r="N135" s="974"/>
      <c r="O135" s="974"/>
      <c r="P135" s="974"/>
      <c r="Q135" s="974"/>
      <c r="R135" s="974"/>
      <c r="S135" s="974"/>
      <c r="T135" s="974"/>
      <c r="U135" s="974"/>
      <c r="V135" s="974"/>
      <c r="W135" s="974"/>
      <c r="X135" s="981"/>
      <c r="Y135" s="976"/>
      <c r="Z135" s="976"/>
      <c r="AA135" s="976"/>
      <c r="AB135" s="976"/>
      <c r="AC135" s="976"/>
      <c r="AD135" s="976"/>
      <c r="AE135" s="976"/>
      <c r="AF135" s="976"/>
      <c r="AG135" s="976"/>
      <c r="AH135" s="976"/>
      <c r="AI135" s="976"/>
      <c r="AJ135" s="976"/>
      <c r="AK135" s="974"/>
      <c r="AL135" s="974"/>
      <c r="AM135" s="974"/>
      <c r="AN135" s="974"/>
      <c r="AO135" s="974"/>
      <c r="AP135" s="974"/>
      <c r="AQ135" s="974"/>
      <c r="AR135" s="974"/>
      <c r="AS135" s="974"/>
      <c r="AT135" s="974"/>
      <c r="AU135" s="974"/>
      <c r="AV135" s="974"/>
    </row>
    <row r="136" spans="1:48">
      <c r="A136" s="974"/>
      <c r="B136" s="974"/>
      <c r="C136" s="974"/>
      <c r="D136" s="974"/>
      <c r="E136" s="974"/>
      <c r="F136" s="974"/>
      <c r="G136" s="974"/>
      <c r="H136" s="974"/>
      <c r="I136" s="974"/>
      <c r="J136" s="974"/>
      <c r="K136" s="974"/>
      <c r="L136" s="974"/>
      <c r="M136" s="974"/>
      <c r="N136" s="974"/>
      <c r="O136" s="974"/>
      <c r="P136" s="974"/>
      <c r="Q136" s="974"/>
      <c r="R136" s="974"/>
      <c r="S136" s="974"/>
      <c r="T136" s="974"/>
      <c r="U136" s="974"/>
      <c r="V136" s="974"/>
      <c r="W136" s="974"/>
      <c r="X136" s="981"/>
      <c r="Y136" s="976"/>
      <c r="Z136" s="976"/>
      <c r="AA136" s="976"/>
      <c r="AB136" s="976"/>
      <c r="AC136" s="976"/>
      <c r="AD136" s="976"/>
      <c r="AE136" s="976"/>
      <c r="AF136" s="976"/>
      <c r="AG136" s="976"/>
      <c r="AH136" s="976"/>
      <c r="AI136" s="976"/>
      <c r="AJ136" s="976"/>
      <c r="AK136" s="974"/>
      <c r="AL136" s="974"/>
      <c r="AM136" s="974"/>
      <c r="AN136" s="974"/>
      <c r="AO136" s="974"/>
      <c r="AP136" s="974"/>
      <c r="AQ136" s="974"/>
      <c r="AR136" s="974"/>
      <c r="AS136" s="974"/>
      <c r="AT136" s="974"/>
      <c r="AU136" s="974"/>
      <c r="AV136" s="974"/>
    </row>
    <row r="137" spans="1:48">
      <c r="A137" s="967">
        <v>12</v>
      </c>
      <c r="B137" s="246" t="s">
        <v>2703</v>
      </c>
      <c r="C137" s="485"/>
      <c r="D137" s="485"/>
      <c r="E137" s="485"/>
      <c r="F137" s="485"/>
      <c r="G137" s="485"/>
      <c r="H137" s="485"/>
      <c r="I137" s="485"/>
      <c r="J137" s="485"/>
      <c r="K137" s="485"/>
      <c r="L137" s="485"/>
      <c r="M137" s="970"/>
      <c r="N137" s="1001"/>
      <c r="O137" s="916"/>
      <c r="P137" s="916"/>
      <c r="Q137" s="867"/>
      <c r="R137" s="867"/>
      <c r="S137" s="867"/>
      <c r="T137" s="916"/>
      <c r="U137" s="976"/>
      <c r="V137" s="485"/>
      <c r="W137" s="976"/>
      <c r="X137" s="981"/>
      <c r="Y137" s="976"/>
      <c r="Z137" s="976"/>
      <c r="AA137" s="485"/>
      <c r="AB137" s="485"/>
      <c r="AC137" s="485"/>
      <c r="AD137" s="485"/>
      <c r="AE137" s="485"/>
      <c r="AF137" s="485"/>
      <c r="AG137" s="976"/>
      <c r="AH137" s="976"/>
      <c r="AI137" s="976"/>
      <c r="AJ137" s="485"/>
      <c r="AK137" s="974"/>
      <c r="AL137" s="974"/>
      <c r="AM137" s="974"/>
      <c r="AN137" s="974"/>
      <c r="AO137" s="974"/>
      <c r="AP137" s="974"/>
      <c r="AQ137" s="974"/>
      <c r="AR137" s="974"/>
      <c r="AS137" s="974"/>
      <c r="AT137" s="974"/>
      <c r="AU137" s="974"/>
      <c r="AV137" s="974"/>
    </row>
    <row r="138" spans="1:48">
      <c r="A138" s="1363"/>
      <c r="B138" s="1363"/>
      <c r="C138" s="1594" t="s">
        <v>2704</v>
      </c>
      <c r="D138" s="1594"/>
      <c r="E138" s="1594"/>
      <c r="F138" s="1594"/>
      <c r="G138" s="1594"/>
      <c r="H138" s="1594"/>
      <c r="I138" s="1594"/>
      <c r="J138" s="1594"/>
      <c r="K138" s="1594"/>
      <c r="L138" s="1594"/>
      <c r="M138" s="1594"/>
      <c r="N138" s="1594"/>
      <c r="O138" s="1594"/>
      <c r="P138" s="1594"/>
      <c r="Q138" s="1594"/>
      <c r="R138" s="1594"/>
      <c r="S138" s="970"/>
      <c r="T138" s="918"/>
      <c r="U138" s="485"/>
      <c r="V138" s="884"/>
      <c r="W138" s="912">
        <v>1</v>
      </c>
      <c r="X138" s="981"/>
      <c r="Y138" s="485"/>
      <c r="Z138" s="485"/>
      <c r="AA138" s="976"/>
      <c r="AB138" s="976"/>
      <c r="AC138" s="976"/>
      <c r="AD138" s="976"/>
      <c r="AE138" s="976"/>
      <c r="AF138" s="976"/>
      <c r="AG138" s="485"/>
      <c r="AH138" s="485"/>
      <c r="AI138" s="485"/>
      <c r="AJ138" s="976"/>
      <c r="AK138" s="974"/>
      <c r="AL138" s="974"/>
      <c r="AM138" s="974"/>
      <c r="AN138" s="974"/>
      <c r="AO138" s="974"/>
      <c r="AP138" s="974"/>
      <c r="AQ138" s="974"/>
      <c r="AR138" s="974"/>
      <c r="AS138" s="974"/>
      <c r="AT138" s="974"/>
      <c r="AU138" s="974"/>
      <c r="AV138" s="974"/>
    </row>
    <row r="139" spans="1:48">
      <c r="A139" s="1363"/>
      <c r="B139" s="1363"/>
      <c r="C139" s="1594" t="s">
        <v>2705</v>
      </c>
      <c r="D139" s="1594"/>
      <c r="E139" s="1594"/>
      <c r="F139" s="1594"/>
      <c r="G139" s="1594"/>
      <c r="H139" s="1594"/>
      <c r="I139" s="1594"/>
      <c r="J139" s="1594"/>
      <c r="K139" s="1594"/>
      <c r="L139" s="1594"/>
      <c r="M139" s="1594"/>
      <c r="N139" s="1594"/>
      <c r="O139" s="1594"/>
      <c r="P139" s="1594"/>
      <c r="Q139" s="1594"/>
      <c r="R139" s="1594"/>
      <c r="S139" s="970"/>
      <c r="T139" s="1363"/>
      <c r="U139" s="970"/>
      <c r="V139" s="1002"/>
      <c r="W139" s="912">
        <v>2</v>
      </c>
      <c r="X139" s="981"/>
      <c r="Y139" s="976"/>
      <c r="Z139" s="976"/>
      <c r="AA139" s="976"/>
      <c r="AB139" s="976"/>
      <c r="AC139" s="976"/>
      <c r="AD139" s="976"/>
      <c r="AE139" s="976"/>
      <c r="AF139" s="976"/>
      <c r="AG139" s="976"/>
      <c r="AH139" s="976"/>
      <c r="AI139" s="976"/>
      <c r="AJ139" s="976"/>
      <c r="AK139" s="974"/>
      <c r="AL139" s="974"/>
      <c r="AM139" s="974"/>
      <c r="AN139" s="974"/>
      <c r="AO139" s="974"/>
      <c r="AP139" s="974"/>
      <c r="AQ139" s="974"/>
      <c r="AR139" s="974"/>
      <c r="AS139" s="974"/>
      <c r="AT139" s="974"/>
      <c r="AU139" s="974"/>
      <c r="AV139" s="974"/>
    </row>
    <row r="140" spans="1:48">
      <c r="A140" s="967"/>
      <c r="B140" s="246"/>
      <c r="C140" s="916"/>
      <c r="D140" s="916"/>
      <c r="E140" s="916"/>
      <c r="F140" s="970"/>
      <c r="G140" s="970"/>
      <c r="H140" s="970"/>
      <c r="I140" s="970"/>
      <c r="J140" s="970"/>
      <c r="K140" s="916"/>
      <c r="L140" s="983"/>
      <c r="M140" s="970"/>
      <c r="N140" s="970"/>
      <c r="O140" s="1363"/>
      <c r="P140" s="1363"/>
      <c r="Q140" s="1363"/>
      <c r="R140" s="1363"/>
      <c r="S140" s="1363"/>
      <c r="T140" s="1363"/>
      <c r="U140" s="976"/>
      <c r="V140" s="976"/>
      <c r="W140" s="976"/>
      <c r="X140" s="981"/>
      <c r="Y140" s="976"/>
      <c r="Z140" s="976"/>
      <c r="AA140" s="965"/>
      <c r="AB140" s="965"/>
      <c r="AC140" s="965"/>
      <c r="AD140" s="965"/>
      <c r="AE140" s="965"/>
      <c r="AF140" s="965"/>
      <c r="AG140" s="976"/>
      <c r="AH140" s="976"/>
      <c r="AI140" s="976"/>
      <c r="AJ140" s="965"/>
      <c r="AK140" s="974"/>
      <c r="AL140" s="974"/>
      <c r="AM140" s="974"/>
      <c r="AN140" s="974"/>
      <c r="AO140" s="974"/>
      <c r="AP140" s="974"/>
      <c r="AQ140" s="974"/>
      <c r="AR140" s="974"/>
      <c r="AS140" s="974"/>
      <c r="AT140" s="974"/>
      <c r="AU140" s="974"/>
      <c r="AV140" s="974"/>
    </row>
    <row r="141" spans="1:48">
      <c r="A141" s="974"/>
      <c r="B141" s="974"/>
      <c r="C141" s="974"/>
      <c r="D141" s="974"/>
      <c r="E141" s="974"/>
      <c r="F141" s="974"/>
      <c r="G141" s="974"/>
      <c r="H141" s="974"/>
      <c r="I141" s="974"/>
      <c r="J141" s="974"/>
      <c r="K141" s="974"/>
      <c r="L141" s="974"/>
      <c r="M141" s="974"/>
      <c r="N141" s="974"/>
      <c r="O141" s="974"/>
      <c r="P141" s="974"/>
      <c r="Q141" s="974"/>
      <c r="R141" s="974"/>
      <c r="S141" s="974"/>
      <c r="T141" s="974"/>
      <c r="U141" s="974"/>
      <c r="V141" s="974"/>
      <c r="W141" s="974"/>
      <c r="X141" s="981"/>
      <c r="Y141" s="965"/>
      <c r="Z141" s="965"/>
      <c r="AA141" s="965"/>
      <c r="AB141" s="965"/>
      <c r="AC141" s="965"/>
      <c r="AD141" s="965"/>
      <c r="AE141" s="965"/>
      <c r="AF141" s="965"/>
      <c r="AG141" s="965"/>
      <c r="AH141" s="965"/>
      <c r="AI141" s="965"/>
      <c r="AJ141" s="965"/>
      <c r="AK141" s="974"/>
      <c r="AL141" s="974"/>
      <c r="AM141" s="974"/>
      <c r="AN141" s="974"/>
      <c r="AO141" s="974"/>
      <c r="AP141" s="974"/>
      <c r="AQ141" s="974"/>
      <c r="AR141" s="974"/>
      <c r="AS141" s="974"/>
      <c r="AT141" s="974"/>
      <c r="AU141" s="974"/>
      <c r="AV141" s="974"/>
    </row>
    <row r="142" spans="1:48">
      <c r="A142" s="967">
        <v>13</v>
      </c>
      <c r="B142" s="246" t="s">
        <v>2706</v>
      </c>
      <c r="C142" s="916"/>
      <c r="D142" s="916"/>
      <c r="E142" s="916"/>
      <c r="F142" s="970"/>
      <c r="G142" s="970"/>
      <c r="H142" s="970"/>
      <c r="I142" s="970"/>
      <c r="J142" s="970"/>
      <c r="K142" s="916"/>
      <c r="L142" s="983"/>
      <c r="M142" s="970"/>
      <c r="N142" s="970"/>
      <c r="O142" s="1363"/>
      <c r="P142" s="1363"/>
      <c r="Q142" s="1363"/>
      <c r="R142" s="1363"/>
      <c r="S142" s="970"/>
      <c r="T142" s="1363"/>
      <c r="U142" s="976"/>
      <c r="V142" s="896"/>
      <c r="W142" s="904"/>
      <c r="X142" s="981"/>
      <c r="Y142" s="965"/>
      <c r="Z142" s="965"/>
      <c r="AA142" s="965"/>
      <c r="AB142" s="965"/>
      <c r="AC142" s="965"/>
      <c r="AD142" s="965"/>
      <c r="AE142" s="965"/>
      <c r="AF142" s="965"/>
      <c r="AG142" s="965"/>
      <c r="AH142" s="965"/>
      <c r="AI142" s="965"/>
      <c r="AJ142" s="965"/>
      <c r="AK142" s="970"/>
      <c r="AL142" s="970"/>
      <c r="AM142" s="970"/>
      <c r="AN142" s="974"/>
      <c r="AO142" s="974"/>
      <c r="AP142" s="974"/>
      <c r="AQ142" s="974"/>
      <c r="AR142" s="974"/>
      <c r="AS142" s="974"/>
      <c r="AT142" s="974"/>
      <c r="AU142" s="974"/>
      <c r="AV142" s="974"/>
    </row>
    <row r="143" spans="1:48">
      <c r="A143" s="983"/>
      <c r="B143" s="978"/>
      <c r="C143" s="1594" t="s">
        <v>2707</v>
      </c>
      <c r="D143" s="1594"/>
      <c r="E143" s="1594"/>
      <c r="F143" s="1594"/>
      <c r="G143" s="1594"/>
      <c r="H143" s="1594"/>
      <c r="I143" s="1594"/>
      <c r="J143" s="1594"/>
      <c r="K143" s="1594"/>
      <c r="L143" s="1594"/>
      <c r="M143" s="1594"/>
      <c r="N143" s="1594"/>
      <c r="O143" s="1594"/>
      <c r="P143" s="1594"/>
      <c r="Q143" s="1594"/>
      <c r="R143" s="1594"/>
      <c r="S143" s="970"/>
      <c r="T143" s="1363"/>
      <c r="U143" s="976"/>
      <c r="V143" s="885"/>
      <c r="W143" s="912">
        <v>1</v>
      </c>
      <c r="X143" s="687"/>
      <c r="Y143" s="965"/>
      <c r="Z143" s="965"/>
      <c r="AA143" s="965"/>
      <c r="AB143" s="965"/>
      <c r="AC143" s="965"/>
      <c r="AD143" s="965"/>
      <c r="AE143" s="965"/>
      <c r="AF143" s="965"/>
      <c r="AG143" s="965"/>
      <c r="AH143" s="965"/>
      <c r="AI143" s="965"/>
      <c r="AJ143" s="965"/>
      <c r="AK143" s="970"/>
      <c r="AL143" s="970"/>
      <c r="AM143" s="974"/>
      <c r="AN143" s="974"/>
      <c r="AO143" s="974"/>
      <c r="AP143" s="974"/>
      <c r="AQ143" s="974"/>
      <c r="AR143" s="974"/>
      <c r="AS143" s="974"/>
      <c r="AT143" s="974"/>
      <c r="AU143" s="974"/>
      <c r="AV143" s="974"/>
    </row>
    <row r="144" spans="1:48">
      <c r="A144" s="861"/>
      <c r="B144" s="980"/>
      <c r="C144" s="1594" t="s">
        <v>2708</v>
      </c>
      <c r="D144" s="1594"/>
      <c r="E144" s="1594"/>
      <c r="F144" s="1594"/>
      <c r="G144" s="1594"/>
      <c r="H144" s="1594"/>
      <c r="I144" s="1594"/>
      <c r="J144" s="1594"/>
      <c r="K144" s="1594"/>
      <c r="L144" s="1594"/>
      <c r="M144" s="1594"/>
      <c r="N144" s="1594"/>
      <c r="O144" s="1594"/>
      <c r="P144" s="1594"/>
      <c r="Q144" s="1594"/>
      <c r="R144" s="1594"/>
      <c r="S144" s="970"/>
      <c r="T144" s="1363"/>
      <c r="U144" s="976"/>
      <c r="V144" s="972"/>
      <c r="W144" s="912">
        <v>2</v>
      </c>
      <c r="X144" s="981"/>
      <c r="Y144" s="965"/>
      <c r="Z144" s="965"/>
      <c r="AA144" s="1004"/>
      <c r="AB144" s="1004"/>
      <c r="AC144" s="1004"/>
      <c r="AD144" s="1004"/>
      <c r="AE144" s="1004"/>
      <c r="AF144" s="1004"/>
      <c r="AG144" s="1004"/>
      <c r="AH144" s="1004"/>
      <c r="AI144" s="1004"/>
      <c r="AJ144" s="1004"/>
      <c r="AK144" s="1004"/>
      <c r="AL144" s="1004"/>
      <c r="AM144" s="974"/>
      <c r="AN144" s="974"/>
      <c r="AO144" s="974"/>
      <c r="AP144" s="974"/>
      <c r="AQ144" s="974"/>
      <c r="AR144" s="974"/>
      <c r="AS144" s="974"/>
      <c r="AT144" s="974"/>
      <c r="AU144" s="974"/>
      <c r="AV144" s="974"/>
    </row>
    <row r="145" spans="1:48">
      <c r="A145" s="975"/>
      <c r="B145" s="980"/>
      <c r="C145" s="1594" t="s">
        <v>2300</v>
      </c>
      <c r="D145" s="1594"/>
      <c r="E145" s="1594"/>
      <c r="F145" s="1594"/>
      <c r="G145" s="1594"/>
      <c r="H145" s="1594"/>
      <c r="I145" s="1594"/>
      <c r="J145" s="1594"/>
      <c r="K145" s="1594"/>
      <c r="L145" s="1594"/>
      <c r="M145" s="1594"/>
      <c r="N145" s="1594"/>
      <c r="O145" s="1594"/>
      <c r="P145" s="1594"/>
      <c r="Q145" s="1594"/>
      <c r="R145" s="1594"/>
      <c r="S145" s="970"/>
      <c r="T145" s="1363"/>
      <c r="U145" s="976"/>
      <c r="V145" s="911"/>
      <c r="W145" s="912">
        <v>3</v>
      </c>
      <c r="X145" s="981"/>
      <c r="Y145" s="1004"/>
      <c r="Z145" s="1004"/>
      <c r="AA145" s="485"/>
      <c r="AB145" s="485"/>
      <c r="AC145" s="485"/>
      <c r="AD145" s="485"/>
      <c r="AE145" s="485"/>
      <c r="AF145" s="485"/>
      <c r="AG145" s="976"/>
      <c r="AH145" s="976"/>
      <c r="AI145" s="976"/>
      <c r="AJ145" s="485"/>
      <c r="AK145" s="970"/>
      <c r="AL145" s="970"/>
      <c r="AM145" s="974"/>
      <c r="AN145" s="974"/>
      <c r="AO145" s="974"/>
      <c r="AP145" s="974"/>
      <c r="AQ145" s="974"/>
      <c r="AR145" s="974"/>
      <c r="AS145" s="974"/>
      <c r="AT145" s="974"/>
      <c r="AU145" s="974"/>
      <c r="AV145" s="974"/>
    </row>
    <row r="146" spans="1:48">
      <c r="A146" s="983"/>
      <c r="B146" s="978"/>
      <c r="C146" s="1594" t="s">
        <v>2301</v>
      </c>
      <c r="D146" s="1594"/>
      <c r="E146" s="1594"/>
      <c r="F146" s="1594"/>
      <c r="G146" s="1594"/>
      <c r="H146" s="1594"/>
      <c r="I146" s="1594"/>
      <c r="J146" s="1594"/>
      <c r="K146" s="1594"/>
      <c r="L146" s="1594"/>
      <c r="M146" s="1594"/>
      <c r="N146" s="1594"/>
      <c r="O146" s="1594"/>
      <c r="P146" s="1594"/>
      <c r="Q146" s="1594"/>
      <c r="R146" s="1594"/>
      <c r="S146" s="970"/>
      <c r="T146" s="1363"/>
      <c r="U146" s="976"/>
      <c r="V146" s="1003"/>
      <c r="W146" s="912">
        <v>4</v>
      </c>
      <c r="X146" s="966"/>
      <c r="Y146" s="485"/>
      <c r="Z146" s="485"/>
      <c r="AA146" s="976"/>
      <c r="AB146" s="976"/>
      <c r="AC146" s="976"/>
      <c r="AD146" s="976"/>
      <c r="AE146" s="976"/>
      <c r="AF146" s="976"/>
      <c r="AG146" s="485"/>
      <c r="AH146" s="485"/>
      <c r="AI146" s="965"/>
      <c r="AJ146" s="976"/>
      <c r="AK146" s="970"/>
      <c r="AL146" s="970"/>
      <c r="AM146" s="974"/>
      <c r="AN146" s="974"/>
      <c r="AO146" s="974"/>
      <c r="AP146" s="974"/>
      <c r="AQ146" s="974"/>
      <c r="AR146" s="974"/>
      <c r="AS146" s="974"/>
      <c r="AT146" s="974"/>
      <c r="AU146" s="974"/>
      <c r="AV146" s="974"/>
    </row>
    <row r="147" spans="1:48">
      <c r="A147" s="983"/>
      <c r="B147" s="978"/>
      <c r="C147" s="1594" t="s">
        <v>2299</v>
      </c>
      <c r="D147" s="1594"/>
      <c r="E147" s="1594"/>
      <c r="F147" s="1594"/>
      <c r="G147" s="1594"/>
      <c r="H147" s="1594"/>
      <c r="I147" s="1594"/>
      <c r="J147" s="1594"/>
      <c r="K147" s="1594"/>
      <c r="L147" s="1594"/>
      <c r="M147" s="1594"/>
      <c r="N147" s="1594"/>
      <c r="O147" s="1594"/>
      <c r="P147" s="1594"/>
      <c r="Q147" s="1594"/>
      <c r="R147" s="1594"/>
      <c r="S147" s="974"/>
      <c r="T147" s="1363"/>
      <c r="U147" s="976"/>
      <c r="V147" s="1005"/>
      <c r="W147" s="912">
        <v>5</v>
      </c>
      <c r="X147" s="966"/>
      <c r="Y147" s="1365"/>
      <c r="Z147" s="1365"/>
      <c r="AA147" s="1365"/>
      <c r="AB147" s="1365"/>
      <c r="AC147" s="1365"/>
      <c r="AD147" s="1365"/>
      <c r="AE147" s="1365"/>
      <c r="AF147" s="1365"/>
      <c r="AG147" s="682"/>
      <c r="AH147" s="682"/>
      <c r="AI147" s="965"/>
      <c r="AJ147" s="682"/>
      <c r="AK147" s="970"/>
      <c r="AL147" s="970"/>
      <c r="AM147" s="974"/>
      <c r="AN147" s="974"/>
      <c r="AO147" s="974"/>
      <c r="AP147" s="974"/>
      <c r="AQ147" s="974"/>
      <c r="AR147" s="974"/>
      <c r="AS147" s="974"/>
      <c r="AT147" s="974"/>
      <c r="AU147" s="974"/>
      <c r="AV147" s="974"/>
    </row>
    <row r="148" spans="1:48">
      <c r="A148" s="1004"/>
      <c r="B148" s="1004"/>
      <c r="C148" s="1004"/>
      <c r="D148" s="1004"/>
      <c r="E148" s="1004"/>
      <c r="F148" s="1004"/>
      <c r="G148" s="1004"/>
      <c r="H148" s="1004"/>
      <c r="I148" s="1004"/>
      <c r="J148" s="1004"/>
      <c r="K148" s="1004"/>
      <c r="L148" s="1004"/>
      <c r="M148" s="1004"/>
      <c r="N148" s="1004"/>
      <c r="O148" s="1004"/>
      <c r="P148" s="1004"/>
      <c r="Q148" s="1004"/>
      <c r="R148" s="1004"/>
      <c r="S148" s="1004"/>
      <c r="T148" s="1004"/>
      <c r="U148" s="1004"/>
      <c r="V148" s="1004"/>
      <c r="W148" s="1004"/>
      <c r="X148" s="966"/>
      <c r="Y148" s="1365"/>
      <c r="Z148" s="1365"/>
      <c r="AA148" s="1365"/>
      <c r="AB148" s="1365"/>
      <c r="AC148" s="1365"/>
      <c r="AD148" s="1365"/>
      <c r="AE148" s="1365"/>
      <c r="AF148" s="1365"/>
      <c r="AG148" s="682"/>
      <c r="AH148" s="682"/>
      <c r="AI148" s="965"/>
      <c r="AJ148" s="682"/>
      <c r="AK148" s="970"/>
      <c r="AL148" s="970"/>
      <c r="AM148" s="974"/>
      <c r="AN148" s="974"/>
      <c r="AO148" s="974"/>
      <c r="AP148" s="974"/>
      <c r="AQ148" s="974"/>
      <c r="AR148" s="974"/>
      <c r="AS148" s="974"/>
      <c r="AT148" s="974"/>
      <c r="AU148" s="974"/>
      <c r="AV148" s="974"/>
    </row>
    <row r="149" spans="1:48">
      <c r="A149" s="1006"/>
      <c r="B149" s="1006"/>
      <c r="C149" s="1006"/>
      <c r="D149" s="1006"/>
      <c r="E149" s="1006"/>
      <c r="F149" s="1006"/>
      <c r="G149" s="1006"/>
      <c r="H149" s="1006"/>
      <c r="I149" s="1006"/>
      <c r="J149" s="1006"/>
      <c r="K149" s="1006"/>
      <c r="L149" s="1006"/>
      <c r="M149" s="1006"/>
      <c r="N149" s="1006"/>
      <c r="O149" s="1006"/>
      <c r="P149" s="1006"/>
      <c r="Q149" s="1006"/>
      <c r="R149" s="1006"/>
      <c r="S149" s="1006"/>
      <c r="T149" s="1363"/>
      <c r="U149" s="965"/>
      <c r="V149" s="485"/>
      <c r="W149" s="485"/>
      <c r="X149" s="966"/>
      <c r="Y149" s="1004"/>
      <c r="Z149" s="1004"/>
      <c r="AA149" s="485"/>
      <c r="AB149" s="485"/>
      <c r="AC149" s="485"/>
      <c r="AD149" s="485"/>
      <c r="AE149" s="485"/>
      <c r="AF149" s="485"/>
      <c r="AG149" s="1004"/>
      <c r="AH149" s="1004"/>
      <c r="AI149" s="1004"/>
      <c r="AJ149" s="485"/>
      <c r="AK149" s="983"/>
      <c r="AL149" s="1004"/>
      <c r="AM149" s="974"/>
      <c r="AN149" s="1339"/>
      <c r="AO149" s="1339"/>
      <c r="AP149" s="1339"/>
      <c r="AQ149" s="974"/>
      <c r="AR149" s="974"/>
      <c r="AS149" s="974"/>
      <c r="AT149" s="1339"/>
      <c r="AU149" s="1339"/>
      <c r="AV149" s="974"/>
    </row>
    <row r="150" spans="1:48">
      <c r="A150" s="983"/>
      <c r="B150" s="980"/>
      <c r="C150" s="970"/>
      <c r="D150" s="976"/>
      <c r="E150" s="976"/>
      <c r="F150" s="976"/>
      <c r="G150" s="976"/>
      <c r="H150" s="976"/>
      <c r="I150" s="976"/>
      <c r="J150" s="976"/>
      <c r="K150" s="976"/>
      <c r="L150" s="976"/>
      <c r="M150" s="976"/>
      <c r="N150" s="976"/>
      <c r="O150" s="1363"/>
      <c r="P150" s="1363"/>
      <c r="Q150" s="1363"/>
      <c r="R150" s="1363"/>
      <c r="S150" s="1363"/>
      <c r="T150" s="983"/>
      <c r="U150" s="940"/>
      <c r="V150" s="1365"/>
      <c r="W150" s="1365"/>
      <c r="X150" s="687"/>
      <c r="Y150" s="485"/>
      <c r="Z150" s="485"/>
      <c r="AA150" s="1363"/>
      <c r="AB150" s="1363"/>
      <c r="AC150" s="1363"/>
      <c r="AD150" s="1363"/>
      <c r="AE150" s="977"/>
      <c r="AF150" s="977"/>
      <c r="AG150" s="485"/>
      <c r="AH150" s="485"/>
      <c r="AI150" s="485"/>
      <c r="AJ150" s="940"/>
      <c r="AK150" s="983"/>
      <c r="AL150" s="896"/>
      <c r="AM150" s="1339"/>
      <c r="AN150" s="1339"/>
      <c r="AO150" s="1339"/>
      <c r="AP150" s="1339"/>
      <c r="AQ150" s="1339"/>
      <c r="AR150" s="1339"/>
      <c r="AS150" s="1339"/>
      <c r="AT150" s="1339"/>
      <c r="AU150" s="1339"/>
      <c r="AV150" s="1339"/>
    </row>
    <row r="151" spans="1:48">
      <c r="A151" s="861"/>
      <c r="B151" s="980"/>
      <c r="C151" s="983"/>
      <c r="D151" s="976"/>
      <c r="E151" s="976"/>
      <c r="F151" s="976"/>
      <c r="G151" s="976"/>
      <c r="H151" s="976"/>
      <c r="I151" s="976"/>
      <c r="J151" s="976"/>
      <c r="K151" s="976"/>
      <c r="L151" s="976"/>
      <c r="M151" s="976"/>
      <c r="N151" s="976"/>
      <c r="O151" s="1363"/>
      <c r="P151" s="1363"/>
      <c r="Q151" s="1363"/>
      <c r="R151" s="1363"/>
      <c r="S151" s="1363"/>
      <c r="T151" s="983"/>
      <c r="U151" s="940"/>
      <c r="V151" s="1365"/>
      <c r="W151" s="1365"/>
      <c r="X151" s="981"/>
      <c r="Y151" s="485"/>
      <c r="Z151" s="1363"/>
      <c r="AA151" s="1363"/>
      <c r="AB151" s="1363"/>
      <c r="AC151" s="1363"/>
      <c r="AD151" s="1363"/>
      <c r="AE151" s="977"/>
      <c r="AF151" s="977"/>
      <c r="AG151" s="977"/>
      <c r="AH151" s="977"/>
      <c r="AI151" s="983"/>
      <c r="AJ151" s="940"/>
      <c r="AK151" s="983"/>
      <c r="AL151" s="896"/>
      <c r="AM151" s="1339"/>
      <c r="AN151" s="1339"/>
      <c r="AO151" s="1339"/>
      <c r="AP151" s="1339"/>
      <c r="AQ151" s="1339"/>
      <c r="AR151" s="1339"/>
      <c r="AS151" s="1339"/>
      <c r="AT151" s="1339"/>
      <c r="AU151" s="1339"/>
      <c r="AV151" s="1339"/>
    </row>
    <row r="152" spans="1:48">
      <c r="A152" s="861"/>
      <c r="B152" s="980"/>
      <c r="C152" s="970"/>
      <c r="D152" s="970"/>
      <c r="E152" s="970"/>
      <c r="F152" s="970"/>
      <c r="G152" s="970"/>
      <c r="H152" s="970"/>
      <c r="I152" s="970"/>
      <c r="J152" s="970"/>
      <c r="K152" s="970"/>
      <c r="L152" s="970"/>
      <c r="M152" s="970"/>
      <c r="N152" s="970"/>
      <c r="O152" s="1363"/>
      <c r="P152" s="1363"/>
      <c r="Q152" s="904"/>
      <c r="R152" s="904"/>
      <c r="S152" s="1363"/>
      <c r="T152" s="967"/>
      <c r="U152" s="485"/>
      <c r="V152" s="1006"/>
      <c r="W152" s="1006"/>
      <c r="X152" s="1364"/>
      <c r="Y152" s="485"/>
      <c r="Z152" s="1363"/>
      <c r="AA152" s="1363"/>
      <c r="AB152" s="1363"/>
      <c r="AC152" s="1363"/>
      <c r="AD152" s="1363"/>
      <c r="AE152" s="977"/>
      <c r="AF152" s="977"/>
      <c r="AG152" s="977"/>
      <c r="AH152" s="977"/>
      <c r="AI152" s="983"/>
      <c r="AJ152" s="940"/>
      <c r="AK152" s="983"/>
      <c r="AL152" s="896"/>
      <c r="AM152" s="1339"/>
      <c r="AN152" s="1339"/>
      <c r="AO152" s="1339"/>
      <c r="AP152" s="1339"/>
      <c r="AQ152" s="1339"/>
      <c r="AR152" s="1339"/>
      <c r="AS152" s="1339"/>
      <c r="AT152" s="1339"/>
      <c r="AU152" s="1339"/>
      <c r="AV152" s="1339"/>
    </row>
    <row r="153" spans="1:48">
      <c r="A153" s="861"/>
      <c r="B153" s="980"/>
      <c r="C153" s="970"/>
      <c r="D153" s="970"/>
      <c r="E153" s="970"/>
      <c r="F153" s="970"/>
      <c r="G153" s="970"/>
      <c r="H153" s="970"/>
      <c r="I153" s="970"/>
      <c r="J153" s="970"/>
      <c r="K153" s="970"/>
      <c r="L153" s="970"/>
      <c r="M153" s="970"/>
      <c r="N153" s="970"/>
      <c r="O153" s="1363"/>
      <c r="P153" s="1363"/>
      <c r="Q153" s="904"/>
      <c r="R153" s="904"/>
      <c r="S153" s="1363"/>
      <c r="T153" s="967"/>
      <c r="U153" s="485"/>
      <c r="V153" s="1006"/>
      <c r="W153" s="1006"/>
      <c r="X153" s="1007"/>
      <c r="Y153" s="485"/>
      <c r="Z153" s="1363"/>
      <c r="AA153" s="1363"/>
      <c r="AB153" s="1363"/>
      <c r="AC153" s="1363"/>
      <c r="AD153" s="1363"/>
      <c r="AE153" s="977"/>
      <c r="AF153" s="977"/>
      <c r="AG153" s="977"/>
      <c r="AH153" s="977"/>
      <c r="AI153" s="983"/>
      <c r="AJ153" s="940"/>
      <c r="AK153" s="983"/>
      <c r="AL153" s="896"/>
      <c r="AM153" s="1339"/>
      <c r="AN153" s="1339"/>
      <c r="AO153" s="1339"/>
      <c r="AP153" s="1339"/>
      <c r="AQ153" s="1339"/>
      <c r="AR153" s="1339"/>
      <c r="AS153" s="1339"/>
      <c r="AT153" s="1339"/>
      <c r="AU153" s="1339"/>
      <c r="AV153" s="1339"/>
    </row>
    <row r="154" spans="1:48">
      <c r="A154" s="983"/>
      <c r="B154" s="978"/>
      <c r="C154" s="55"/>
      <c r="D154" s="970"/>
      <c r="E154" s="970"/>
      <c r="F154" s="970"/>
      <c r="G154" s="970"/>
      <c r="H154" s="970"/>
      <c r="I154" s="970"/>
      <c r="J154" s="970"/>
      <c r="K154" s="970"/>
      <c r="L154" s="970"/>
      <c r="M154" s="970"/>
      <c r="N154" s="970"/>
      <c r="O154" s="1363"/>
      <c r="P154" s="1363"/>
      <c r="Q154" s="904"/>
      <c r="R154" s="904"/>
      <c r="S154" s="1363"/>
      <c r="T154" s="1006"/>
      <c r="U154" s="1006"/>
      <c r="V154" s="1004"/>
      <c r="W154" s="1004"/>
      <c r="X154" s="1008"/>
      <c r="Y154" s="485"/>
      <c r="Z154" s="1363"/>
      <c r="AA154" s="1363"/>
      <c r="AB154" s="1363"/>
      <c r="AC154" s="1363"/>
      <c r="AD154" s="1363"/>
      <c r="AE154" s="977"/>
      <c r="AF154" s="977"/>
      <c r="AG154" s="977"/>
      <c r="AH154" s="977"/>
      <c r="AI154" s="983"/>
      <c r="AJ154" s="940"/>
      <c r="AK154" s="983"/>
      <c r="AL154" s="896"/>
      <c r="AM154" s="1339"/>
      <c r="AN154" s="1339"/>
      <c r="AO154" s="1339"/>
      <c r="AP154" s="1339"/>
      <c r="AQ154" s="1339"/>
      <c r="AR154" s="1339"/>
      <c r="AS154" s="1339"/>
      <c r="AT154" s="1339"/>
      <c r="AU154" s="1339"/>
      <c r="AV154" s="1339"/>
    </row>
    <row r="155" spans="1:48">
      <c r="A155" s="983"/>
      <c r="B155" s="978"/>
      <c r="C155" s="55"/>
      <c r="D155" s="970"/>
      <c r="E155" s="970"/>
      <c r="F155" s="970"/>
      <c r="G155" s="970"/>
      <c r="H155" s="970"/>
      <c r="I155" s="970"/>
      <c r="J155" s="970"/>
      <c r="K155" s="970"/>
      <c r="L155" s="970"/>
      <c r="M155" s="970"/>
      <c r="N155" s="970"/>
      <c r="O155" s="1363"/>
      <c r="P155" s="1363"/>
      <c r="Q155" s="904"/>
      <c r="R155" s="904"/>
      <c r="S155" s="1363"/>
      <c r="T155" s="1006"/>
      <c r="U155" s="1006"/>
      <c r="V155" s="1004"/>
      <c r="W155" s="1004"/>
      <c r="X155" s="1008"/>
      <c r="Y155" s="485"/>
      <c r="Z155" s="1363"/>
      <c r="AA155" s="1009"/>
      <c r="AB155" s="1009"/>
      <c r="AC155" s="1009"/>
      <c r="AD155" s="1009"/>
      <c r="AE155" s="1009"/>
      <c r="AF155" s="1009"/>
      <c r="AG155" s="1010"/>
      <c r="AH155" s="1010"/>
      <c r="AI155" s="996"/>
      <c r="AJ155" s="1009"/>
      <c r="AK155" s="1009"/>
      <c r="AL155" s="893"/>
      <c r="AM155" s="995"/>
      <c r="AN155" s="995"/>
      <c r="AO155" s="995"/>
      <c r="AP155" s="995"/>
      <c r="AQ155" s="995"/>
      <c r="AR155" s="995"/>
      <c r="AS155" s="995"/>
      <c r="AT155" s="995"/>
      <c r="AU155" s="995"/>
      <c r="AV155" s="995"/>
    </row>
    <row r="156" spans="1:48">
      <c r="A156" s="1017"/>
      <c r="B156" s="1018"/>
      <c r="C156" s="990"/>
      <c r="D156" s="990"/>
      <c r="E156" s="990"/>
      <c r="F156" s="990"/>
      <c r="G156" s="990"/>
      <c r="H156" s="990"/>
      <c r="I156" s="990"/>
      <c r="J156" s="990"/>
      <c r="K156" s="990"/>
      <c r="L156" s="990"/>
      <c r="M156" s="990"/>
      <c r="N156" s="990"/>
      <c r="O156" s="961"/>
      <c r="P156" s="961"/>
      <c r="Q156" s="1019"/>
      <c r="R156" s="1019"/>
      <c r="S156" s="1019"/>
      <c r="T156" s="961"/>
      <c r="U156" s="1020"/>
      <c r="V156" s="961"/>
      <c r="W156" s="961"/>
      <c r="X156" s="533"/>
      <c r="Y156" s="1021"/>
      <c r="Z156" s="1021"/>
      <c r="AA156" s="1369"/>
      <c r="AB156" s="1369"/>
      <c r="AC156" s="1369"/>
      <c r="AD156" s="1369"/>
      <c r="AE156" s="1369"/>
      <c r="AF156" s="1369"/>
      <c r="AG156" s="1369"/>
      <c r="AH156" s="1369"/>
      <c r="AI156" s="1369"/>
      <c r="AJ156" s="1369"/>
      <c r="AK156" s="1369"/>
      <c r="AL156" s="1369"/>
      <c r="AM156" s="1369"/>
      <c r="AN156" s="1369"/>
      <c r="AO156" s="1369"/>
      <c r="AP156" s="1369"/>
      <c r="AQ156" s="965"/>
      <c r="AR156" s="965"/>
      <c r="AS156" s="965"/>
      <c r="AT156" s="1369"/>
      <c r="AU156" s="1369"/>
      <c r="AV156" s="965"/>
    </row>
    <row r="157" spans="1:48">
      <c r="A157" s="1609"/>
      <c r="B157" s="1609"/>
      <c r="C157" s="1609"/>
      <c r="D157" s="1609"/>
      <c r="E157" s="1609"/>
      <c r="F157" s="1609"/>
      <c r="G157" s="1609"/>
      <c r="H157" s="1609"/>
      <c r="I157" s="1609"/>
      <c r="J157" s="1609"/>
      <c r="K157" s="1609"/>
      <c r="L157" s="1609"/>
      <c r="M157" s="1609"/>
      <c r="N157" s="1609"/>
      <c r="O157" s="1609"/>
      <c r="P157" s="1609"/>
      <c r="Q157" s="1609"/>
      <c r="R157" s="1609"/>
      <c r="S157" s="1609"/>
      <c r="T157" s="1609"/>
      <c r="U157" s="1609"/>
      <c r="V157" s="1609"/>
      <c r="W157" s="1609"/>
      <c r="X157" s="1609"/>
      <c r="Y157" s="1609"/>
      <c r="Z157" s="1609"/>
      <c r="AA157" s="1609"/>
      <c r="AB157" s="1609"/>
      <c r="AC157" s="1609"/>
      <c r="AD157" s="1609"/>
      <c r="AE157" s="1609"/>
      <c r="AF157" s="1609"/>
      <c r="AG157" s="1609"/>
      <c r="AH157" s="1609"/>
      <c r="AI157" s="1609"/>
      <c r="AJ157" s="1609"/>
      <c r="AK157" s="1609"/>
      <c r="AL157" s="1609"/>
      <c r="AM157" s="1609"/>
      <c r="AN157" s="1609"/>
      <c r="AO157" s="1609"/>
      <c r="AP157" s="1609"/>
      <c r="AQ157" s="1609"/>
      <c r="AR157" s="1609"/>
      <c r="AS157" s="1609"/>
      <c r="AT157" s="1609"/>
      <c r="AU157" s="1609"/>
      <c r="AV157" s="1609"/>
    </row>
    <row r="158" spans="1:48">
      <c r="A158" s="9" t="s">
        <v>3078</v>
      </c>
      <c r="X158" s="1363"/>
      <c r="Y158" s="1369"/>
      <c r="Z158" s="1369"/>
      <c r="AA158" s="1369"/>
      <c r="AB158" s="1369"/>
      <c r="AC158" s="1369"/>
      <c r="AD158" s="1369"/>
      <c r="AE158" s="1369"/>
      <c r="AF158" s="1369"/>
      <c r="AG158" s="1369"/>
      <c r="AH158" s="1369"/>
      <c r="AI158" s="1369"/>
      <c r="AJ158" s="1369"/>
      <c r="AK158" s="1369"/>
      <c r="AL158" s="1369"/>
      <c r="AM158" s="1369"/>
      <c r="AN158" s="1369"/>
      <c r="AO158" s="1369"/>
      <c r="AP158" s="1369"/>
      <c r="AQ158" s="1369"/>
      <c r="AR158" s="1369"/>
      <c r="AS158" s="1369"/>
      <c r="AT158" s="1369"/>
      <c r="AU158" s="1369"/>
      <c r="AV158" s="1369"/>
    </row>
  </sheetData>
  <mergeCells count="98">
    <mergeCell ref="C144:R144"/>
    <mergeCell ref="C145:R145"/>
    <mergeCell ref="C146:R146"/>
    <mergeCell ref="C147:R147"/>
    <mergeCell ref="A157:AV157"/>
    <mergeCell ref="C143:R143"/>
    <mergeCell ref="C120:R120"/>
    <mergeCell ref="C121:R121"/>
    <mergeCell ref="U121:X121"/>
    <mergeCell ref="C126:R126"/>
    <mergeCell ref="T127:W127"/>
    <mergeCell ref="C131:R131"/>
    <mergeCell ref="C132:R132"/>
    <mergeCell ref="C133:R133"/>
    <mergeCell ref="C134:R134"/>
    <mergeCell ref="C138:R138"/>
    <mergeCell ref="C139:R139"/>
    <mergeCell ref="T112:W112"/>
    <mergeCell ref="D101:R101"/>
    <mergeCell ref="AA101:AP101"/>
    <mergeCell ref="D102:R102"/>
    <mergeCell ref="AA102:AP102"/>
    <mergeCell ref="AA103:AP103"/>
    <mergeCell ref="AA104:AP104"/>
    <mergeCell ref="C105:R105"/>
    <mergeCell ref="T106:W106"/>
    <mergeCell ref="C108:R108"/>
    <mergeCell ref="U109:W109"/>
    <mergeCell ref="C111:R111"/>
    <mergeCell ref="AA100:AP100"/>
    <mergeCell ref="AT87:AU87"/>
    <mergeCell ref="C88:R88"/>
    <mergeCell ref="Z90:AP90"/>
    <mergeCell ref="AT91:AU91"/>
    <mergeCell ref="D94:R94"/>
    <mergeCell ref="D95:R95"/>
    <mergeCell ref="AA95:AP95"/>
    <mergeCell ref="AA96:AP96"/>
    <mergeCell ref="AA97:AP97"/>
    <mergeCell ref="D98:R98"/>
    <mergeCell ref="AA98:AP98"/>
    <mergeCell ref="AA99:AP99"/>
    <mergeCell ref="C86:R86"/>
    <mergeCell ref="Z86:AP86"/>
    <mergeCell ref="AA62:AP62"/>
    <mergeCell ref="D65:R65"/>
    <mergeCell ref="AA66:AP66"/>
    <mergeCell ref="AA67:AP67"/>
    <mergeCell ref="E68:R68"/>
    <mergeCell ref="AA68:AP68"/>
    <mergeCell ref="E69:R69"/>
    <mergeCell ref="AA69:AP69"/>
    <mergeCell ref="Z71:AP71"/>
    <mergeCell ref="Z74:AP74"/>
    <mergeCell ref="A78:AV78"/>
    <mergeCell ref="AA61:AP61"/>
    <mergeCell ref="D52:R52"/>
    <mergeCell ref="AA52:AP52"/>
    <mergeCell ref="D53:R53"/>
    <mergeCell ref="AA53:AP53"/>
    <mergeCell ref="AA54:AP54"/>
    <mergeCell ref="AA55:AP55"/>
    <mergeCell ref="AA56:AP56"/>
    <mergeCell ref="AA57:AP57"/>
    <mergeCell ref="AA58:AP58"/>
    <mergeCell ref="AA59:AP59"/>
    <mergeCell ref="D60:R60"/>
    <mergeCell ref="AA51:AP51"/>
    <mergeCell ref="C39:R39"/>
    <mergeCell ref="AA40:AP40"/>
    <mergeCell ref="C42:R42"/>
    <mergeCell ref="AA44:AP44"/>
    <mergeCell ref="D45:R45"/>
    <mergeCell ref="AA45:AP45"/>
    <mergeCell ref="D46:R46"/>
    <mergeCell ref="AA46:AN46"/>
    <mergeCell ref="AA47:AP47"/>
    <mergeCell ref="AA49:AP49"/>
    <mergeCell ref="AA50:AP50"/>
    <mergeCell ref="AB38:AP38"/>
    <mergeCell ref="C27:R27"/>
    <mergeCell ref="AB27:AP27"/>
    <mergeCell ref="U28:X28"/>
    <mergeCell ref="AB28:AP28"/>
    <mergeCell ref="C30:R30"/>
    <mergeCell ref="U31:W31"/>
    <mergeCell ref="AB31:AP31"/>
    <mergeCell ref="AB32:AP32"/>
    <mergeCell ref="B34:O34"/>
    <mergeCell ref="AB35:AP35"/>
    <mergeCell ref="AB36:AP36"/>
    <mergeCell ref="AB37:AP37"/>
    <mergeCell ref="AB26:AP26"/>
    <mergeCell ref="A2:AV2"/>
    <mergeCell ref="A3:AV3"/>
    <mergeCell ref="A4:AV4"/>
    <mergeCell ref="A7:N7"/>
    <mergeCell ref="AJ8:AV8"/>
  </mergeCells>
  <pageMargins left="0.7" right="0.7" top="0.78740157499999996" bottom="0.78740157499999996" header="0.3" footer="0.3"/>
  <drawing r:id="rId1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156"/>
  <sheetViews>
    <sheetView workbookViewId="0">
      <pane ySplit="4" topLeftCell="A5" activePane="bottomLeft" state="frozen"/>
      <selection pane="bottomLeft"/>
    </sheetView>
  </sheetViews>
  <sheetFormatPr baseColWidth="10" defaultColWidth="11.42578125" defaultRowHeight="12.75"/>
  <cols>
    <col min="1" max="1" width="2.42578125" customWidth="1"/>
    <col min="2" max="24" width="2.140625" customWidth="1"/>
    <col min="25" max="25" width="2.42578125" customWidth="1"/>
    <col min="26" max="48" width="2.140625" customWidth="1"/>
    <col min="49" max="49" width="1.5703125" customWidth="1"/>
  </cols>
  <sheetData>
    <row r="1" spans="1:48" ht="12.75" customHeight="1">
      <c r="A1" s="839"/>
      <c r="B1" s="840"/>
      <c r="L1" s="841"/>
      <c r="M1" s="842"/>
      <c r="N1" s="842"/>
      <c r="O1" s="843"/>
      <c r="P1" s="843"/>
      <c r="Q1" s="843"/>
      <c r="R1" s="843"/>
      <c r="S1" s="843"/>
      <c r="T1" s="843"/>
      <c r="U1" s="843"/>
      <c r="V1" s="843"/>
      <c r="W1" s="843"/>
      <c r="X1" s="843"/>
      <c r="Y1" s="843"/>
      <c r="Z1" s="843"/>
      <c r="AA1" s="843"/>
      <c r="AB1" s="843"/>
      <c r="AC1" s="843"/>
      <c r="AD1" s="843"/>
      <c r="AE1" s="843"/>
      <c r="AF1" s="843"/>
      <c r="AG1" s="843"/>
      <c r="AH1" s="843"/>
      <c r="AI1" s="843"/>
      <c r="AJ1" s="843"/>
      <c r="AK1" s="843"/>
      <c r="AL1" s="843"/>
      <c r="AM1" s="843"/>
      <c r="AN1" s="843"/>
      <c r="AO1" s="843"/>
      <c r="AP1" s="843"/>
      <c r="AQ1" s="844"/>
      <c r="AR1" s="844"/>
      <c r="AS1" s="844"/>
      <c r="AT1" s="844"/>
      <c r="AU1" s="844"/>
      <c r="AV1" s="844"/>
    </row>
    <row r="2" spans="1:48" ht="18" customHeight="1">
      <c r="A2" s="1595" t="s">
        <v>2567</v>
      </c>
      <c r="B2" s="1595"/>
      <c r="C2" s="1595"/>
      <c r="D2" s="1595"/>
      <c r="E2" s="1595"/>
      <c r="F2" s="1595"/>
      <c r="G2" s="1595"/>
      <c r="H2" s="1595"/>
      <c r="I2" s="1595"/>
      <c r="J2" s="1595"/>
      <c r="K2" s="1595"/>
      <c r="L2" s="1595"/>
      <c r="M2" s="1595"/>
      <c r="N2" s="1595"/>
      <c r="O2" s="1595"/>
      <c r="P2" s="1595"/>
      <c r="Q2" s="1595"/>
      <c r="R2" s="1595"/>
      <c r="S2" s="1595"/>
      <c r="T2" s="1595"/>
      <c r="U2" s="1595"/>
      <c r="V2" s="1595"/>
      <c r="W2" s="1595"/>
      <c r="X2" s="1595"/>
      <c r="Y2" s="1595"/>
      <c r="Z2" s="1595"/>
      <c r="AA2" s="1595"/>
      <c r="AB2" s="1595"/>
      <c r="AC2" s="1595"/>
      <c r="AD2" s="1595"/>
      <c r="AE2" s="1595"/>
      <c r="AF2" s="1595"/>
      <c r="AG2" s="1595"/>
      <c r="AH2" s="1595"/>
      <c r="AI2" s="1595"/>
      <c r="AJ2" s="1595"/>
      <c r="AK2" s="1595"/>
      <c r="AL2" s="1595"/>
      <c r="AM2" s="1595"/>
      <c r="AN2" s="1595"/>
      <c r="AO2" s="1595"/>
      <c r="AP2" s="1595"/>
      <c r="AQ2" s="1595"/>
      <c r="AR2" s="1595"/>
      <c r="AS2" s="1595"/>
      <c r="AT2" s="1595"/>
      <c r="AU2" s="1595"/>
      <c r="AV2" s="1595"/>
    </row>
    <row r="3" spans="1:48" ht="18" customHeight="1">
      <c r="A3" s="1596" t="s">
        <v>2568</v>
      </c>
      <c r="B3" s="1596"/>
      <c r="C3" s="1596"/>
      <c r="D3" s="1596"/>
      <c r="E3" s="1596"/>
      <c r="F3" s="1596"/>
      <c r="G3" s="1596"/>
      <c r="H3" s="1596"/>
      <c r="I3" s="1596"/>
      <c r="J3" s="1596"/>
      <c r="K3" s="1596"/>
      <c r="L3" s="1596"/>
      <c r="M3" s="1596"/>
      <c r="N3" s="1596"/>
      <c r="O3" s="1596"/>
      <c r="P3" s="1596"/>
      <c r="Q3" s="1596"/>
      <c r="R3" s="1596"/>
      <c r="S3" s="1596"/>
      <c r="T3" s="1596"/>
      <c r="U3" s="1596"/>
      <c r="V3" s="1596"/>
      <c r="W3" s="1596"/>
      <c r="X3" s="1596"/>
      <c r="Y3" s="1596"/>
      <c r="Z3" s="1596"/>
      <c r="AA3" s="1596"/>
      <c r="AB3" s="1596"/>
      <c r="AC3" s="1596"/>
      <c r="AD3" s="1596"/>
      <c r="AE3" s="1596"/>
      <c r="AF3" s="1596"/>
      <c r="AG3" s="1596"/>
      <c r="AH3" s="1596"/>
      <c r="AI3" s="1596"/>
      <c r="AJ3" s="1596"/>
      <c r="AK3" s="1596"/>
      <c r="AL3" s="1596"/>
      <c r="AM3" s="1596"/>
      <c r="AN3" s="1596"/>
      <c r="AO3" s="1596"/>
      <c r="AP3" s="1596"/>
      <c r="AQ3" s="1596"/>
      <c r="AR3" s="1596"/>
      <c r="AS3" s="1596"/>
      <c r="AT3" s="1596"/>
      <c r="AU3" s="1596"/>
      <c r="AV3" s="1596"/>
    </row>
    <row r="4" spans="1:48" ht="18" customHeight="1">
      <c r="A4" s="1597" t="s">
        <v>2709</v>
      </c>
      <c r="B4" s="1597"/>
      <c r="C4" s="1597"/>
      <c r="D4" s="1597"/>
      <c r="E4" s="1597"/>
      <c r="F4" s="1597"/>
      <c r="G4" s="1597"/>
      <c r="H4" s="1597"/>
      <c r="I4" s="1597"/>
      <c r="J4" s="1597"/>
      <c r="K4" s="1597"/>
      <c r="L4" s="1597"/>
      <c r="M4" s="1597"/>
      <c r="N4" s="1597"/>
      <c r="O4" s="1597"/>
      <c r="P4" s="1597"/>
      <c r="Q4" s="1597"/>
      <c r="R4" s="1597"/>
      <c r="S4" s="1597"/>
      <c r="T4" s="1597"/>
      <c r="U4" s="1597"/>
      <c r="V4" s="1597"/>
      <c r="W4" s="1597"/>
      <c r="X4" s="1597"/>
      <c r="Y4" s="1597"/>
      <c r="Z4" s="1597"/>
      <c r="AA4" s="1597"/>
      <c r="AB4" s="1597"/>
      <c r="AC4" s="1597"/>
      <c r="AD4" s="1597"/>
      <c r="AE4" s="1597"/>
      <c r="AF4" s="1597"/>
      <c r="AG4" s="1597"/>
      <c r="AH4" s="1597"/>
      <c r="AI4" s="1597"/>
      <c r="AJ4" s="1597"/>
      <c r="AK4" s="1597"/>
      <c r="AL4" s="1597"/>
      <c r="AM4" s="1597"/>
      <c r="AN4" s="1597"/>
      <c r="AO4" s="1597"/>
      <c r="AP4" s="1597"/>
      <c r="AQ4" s="1597"/>
      <c r="AR4" s="1597"/>
      <c r="AS4" s="1597"/>
      <c r="AT4" s="1597"/>
      <c r="AU4" s="1597"/>
      <c r="AV4" s="1597"/>
    </row>
    <row r="5" spans="1:48">
      <c r="A5" s="1363"/>
      <c r="B5" s="845"/>
      <c r="V5" s="846"/>
      <c r="W5" s="846"/>
      <c r="AF5" s="842"/>
      <c r="AG5" s="842"/>
      <c r="AH5" s="846"/>
      <c r="AJ5" s="846"/>
      <c r="AV5" s="846"/>
    </row>
    <row r="6" spans="1:48">
      <c r="A6" s="847"/>
      <c r="B6" s="848"/>
      <c r="C6" s="849"/>
      <c r="D6" s="850"/>
      <c r="E6" s="850"/>
      <c r="F6" s="850"/>
      <c r="G6" s="850"/>
      <c r="H6" s="850"/>
      <c r="I6" s="850"/>
      <c r="J6" s="850"/>
      <c r="K6" s="850"/>
      <c r="L6" s="850"/>
      <c r="M6" s="850"/>
      <c r="N6" s="851"/>
      <c r="O6" s="846"/>
      <c r="P6" s="846"/>
      <c r="Q6" s="846"/>
      <c r="R6" s="846"/>
      <c r="S6" s="846"/>
      <c r="T6" s="846"/>
      <c r="U6" s="846"/>
      <c r="V6" s="846"/>
      <c r="W6" s="846"/>
      <c r="X6" s="846"/>
      <c r="Y6" s="846"/>
      <c r="Z6" s="846"/>
      <c r="AA6" s="846"/>
      <c r="AB6" s="846"/>
      <c r="AC6" s="846"/>
      <c r="AD6" s="846"/>
      <c r="AE6" s="846"/>
      <c r="AF6" s="846"/>
      <c r="AG6" s="846"/>
      <c r="AH6" s="846"/>
      <c r="AI6" s="852"/>
      <c r="AJ6" s="853"/>
      <c r="AK6" s="850"/>
      <c r="AL6" s="850"/>
      <c r="AM6" s="850"/>
      <c r="AN6" s="854"/>
      <c r="AO6" s="850"/>
      <c r="AP6" s="850"/>
      <c r="AQ6" s="850"/>
      <c r="AR6" s="850"/>
      <c r="AS6" s="850"/>
      <c r="AT6" s="850"/>
      <c r="AU6" s="850"/>
      <c r="AV6" s="851"/>
    </row>
    <row r="7" spans="1:48" ht="12.75" customHeight="1">
      <c r="A7" s="1598" t="s">
        <v>2570</v>
      </c>
      <c r="B7" s="1599"/>
      <c r="C7" s="1599"/>
      <c r="D7" s="1599"/>
      <c r="E7" s="1599"/>
      <c r="F7" s="1599"/>
      <c r="G7" s="1599"/>
      <c r="H7" s="1599"/>
      <c r="I7" s="1599"/>
      <c r="J7" s="1599"/>
      <c r="K7" s="1599"/>
      <c r="L7" s="1599"/>
      <c r="M7" s="1599"/>
      <c r="N7" s="1600"/>
      <c r="O7" s="846"/>
      <c r="P7" s="846"/>
      <c r="Q7" s="846"/>
      <c r="R7" s="846"/>
      <c r="S7" s="846"/>
      <c r="T7" s="846"/>
      <c r="U7" s="846"/>
      <c r="V7" s="846"/>
      <c r="W7" s="846"/>
      <c r="X7" s="846"/>
      <c r="Y7" s="846"/>
      <c r="Z7" s="846"/>
      <c r="AA7" s="846"/>
      <c r="AB7" s="846"/>
      <c r="AC7" s="846"/>
      <c r="AD7" s="846"/>
      <c r="AE7" s="846"/>
      <c r="AF7" s="846"/>
      <c r="AG7" s="846"/>
      <c r="AH7" s="846"/>
      <c r="AI7" s="852"/>
      <c r="AJ7" s="855"/>
      <c r="AK7" s="856"/>
      <c r="AL7" s="856"/>
      <c r="AM7" s="856"/>
      <c r="AN7" s="856"/>
      <c r="AO7" s="856"/>
      <c r="AP7" s="856" t="s">
        <v>2571</v>
      </c>
      <c r="AQ7" s="856"/>
      <c r="AR7" s="856"/>
      <c r="AS7" s="856"/>
      <c r="AT7" s="856"/>
      <c r="AU7" s="856"/>
      <c r="AV7" s="857"/>
    </row>
    <row r="8" spans="1:48" ht="12.75" customHeight="1">
      <c r="A8" s="1362"/>
      <c r="B8" s="845"/>
      <c r="C8" s="846"/>
      <c r="D8" s="846"/>
      <c r="E8" s="846"/>
      <c r="F8" s="846"/>
      <c r="G8" s="846"/>
      <c r="H8" s="846"/>
      <c r="I8" s="846"/>
      <c r="J8" s="846"/>
      <c r="K8" s="846"/>
      <c r="L8" s="858"/>
      <c r="M8" s="858"/>
      <c r="N8" s="859"/>
      <c r="O8" s="860"/>
      <c r="P8" s="861"/>
      <c r="Q8" s="861"/>
      <c r="R8" s="861"/>
      <c r="S8" s="861"/>
      <c r="X8" s="330"/>
      <c r="AB8" s="862"/>
      <c r="AC8" s="861"/>
      <c r="AD8" s="861"/>
      <c r="AE8" s="861"/>
      <c r="AF8" s="861"/>
      <c r="AG8" s="861"/>
      <c r="AH8" s="861"/>
      <c r="AI8" s="863"/>
      <c r="AJ8" s="1601" t="s">
        <v>2572</v>
      </c>
      <c r="AK8" s="1602"/>
      <c r="AL8" s="1602"/>
      <c r="AM8" s="1602"/>
      <c r="AN8" s="1602"/>
      <c r="AO8" s="1602"/>
      <c r="AP8" s="1602"/>
      <c r="AQ8" s="1602"/>
      <c r="AR8" s="1602"/>
      <c r="AS8" s="1602"/>
      <c r="AT8" s="1602"/>
      <c r="AU8" s="1602"/>
      <c r="AV8" s="1603"/>
    </row>
    <row r="9" spans="1:48">
      <c r="A9" s="864"/>
      <c r="B9" s="865"/>
      <c r="C9" s="866"/>
      <c r="D9" s="866"/>
      <c r="E9" s="866"/>
      <c r="F9" s="866"/>
      <c r="G9" s="866"/>
      <c r="H9" s="866"/>
      <c r="I9" s="866"/>
      <c r="J9" s="866"/>
      <c r="K9" s="866"/>
      <c r="L9" s="867"/>
      <c r="M9" s="867"/>
      <c r="N9" s="868"/>
      <c r="O9" s="1360"/>
      <c r="P9" s="1360"/>
      <c r="Q9" s="1360"/>
      <c r="R9" s="1360"/>
      <c r="S9" s="1360"/>
      <c r="T9" s="1360"/>
      <c r="U9" s="1360"/>
      <c r="V9" s="1360"/>
      <c r="W9" s="1360"/>
      <c r="X9" s="1360"/>
      <c r="Y9" s="1360"/>
      <c r="Z9" s="1360"/>
      <c r="AA9" s="1360"/>
      <c r="AB9" s="1360"/>
      <c r="AC9" s="1360"/>
      <c r="AD9" s="1360"/>
      <c r="AE9" s="1360"/>
      <c r="AF9" s="1360"/>
      <c r="AG9" s="1360"/>
      <c r="AH9" s="1360"/>
      <c r="AI9" s="1361"/>
      <c r="AJ9" s="869"/>
      <c r="AK9" s="870"/>
      <c r="AL9" s="870"/>
      <c r="AM9" s="870"/>
      <c r="AN9" s="870"/>
      <c r="AO9" s="870"/>
      <c r="AP9" s="870"/>
      <c r="AQ9" s="870"/>
      <c r="AR9" s="870"/>
      <c r="AS9" s="870"/>
      <c r="AT9" s="870"/>
      <c r="AU9" s="870"/>
      <c r="AV9" s="871"/>
    </row>
    <row r="10" spans="1:48">
      <c r="A10" s="1362"/>
      <c r="B10" s="845"/>
      <c r="C10" s="846"/>
      <c r="D10" s="846"/>
      <c r="E10" s="846"/>
      <c r="F10" s="846"/>
      <c r="G10" s="846"/>
      <c r="H10" s="846"/>
      <c r="I10" s="846"/>
      <c r="J10" s="846"/>
      <c r="K10" s="846"/>
      <c r="L10" s="846"/>
      <c r="M10" s="846"/>
      <c r="N10" s="852"/>
      <c r="O10" s="860"/>
      <c r="P10" s="872"/>
      <c r="Q10" s="872"/>
      <c r="R10" s="872"/>
      <c r="S10" s="872"/>
      <c r="T10" s="872"/>
      <c r="U10" s="872"/>
      <c r="V10" s="872"/>
      <c r="W10" s="872"/>
      <c r="X10" s="872"/>
      <c r="Y10" s="872"/>
      <c r="Z10" s="872"/>
      <c r="AA10" s="872"/>
      <c r="AB10" s="872"/>
      <c r="AC10" s="872"/>
      <c r="AD10" s="872"/>
      <c r="AE10" s="872"/>
      <c r="AF10" s="872"/>
      <c r="AG10" s="872"/>
      <c r="AH10" s="872"/>
      <c r="AI10" s="863"/>
      <c r="AJ10" s="860"/>
      <c r="AK10" s="872"/>
      <c r="AL10" s="872"/>
      <c r="AM10" s="861"/>
      <c r="AN10" s="861"/>
      <c r="AO10" s="872"/>
      <c r="AP10" s="872"/>
      <c r="AQ10" s="872"/>
      <c r="AR10" s="872"/>
      <c r="AS10" s="872"/>
      <c r="AT10" s="872"/>
      <c r="AU10" s="872"/>
      <c r="AV10" s="863"/>
    </row>
    <row r="11" spans="1:48" ht="11.1" customHeight="1">
      <c r="A11" s="873"/>
      <c r="B11" s="874"/>
      <c r="C11" s="875"/>
      <c r="D11" s="875"/>
      <c r="E11" s="875"/>
      <c r="F11" s="875"/>
      <c r="G11" s="875"/>
      <c r="H11" s="875"/>
      <c r="I11" s="875"/>
      <c r="J11" s="875"/>
      <c r="K11" s="875"/>
      <c r="L11" s="875"/>
      <c r="M11" s="875"/>
      <c r="N11" s="876"/>
      <c r="O11" s="1372"/>
      <c r="P11" s="1372"/>
      <c r="Q11" s="1372"/>
      <c r="R11" s="1372"/>
      <c r="S11" s="1372"/>
      <c r="T11" s="1372"/>
      <c r="U11" s="1372"/>
      <c r="V11" s="1372"/>
      <c r="W11" s="1372"/>
      <c r="X11" s="1372"/>
      <c r="Y11" s="1372"/>
      <c r="Z11" s="1372"/>
      <c r="AA11" s="1372"/>
      <c r="AB11" s="1372"/>
      <c r="AC11" s="1372"/>
      <c r="AD11" s="1372"/>
      <c r="AE11" s="1372"/>
      <c r="AF11" s="1372"/>
      <c r="AG11" s="1372"/>
      <c r="AH11" s="1372"/>
      <c r="AI11" s="1361"/>
      <c r="AJ11" s="877"/>
      <c r="AK11" s="878"/>
      <c r="AL11" s="878"/>
      <c r="AM11" s="878"/>
      <c r="AN11" s="878"/>
      <c r="AO11" s="878"/>
      <c r="AP11" s="878"/>
      <c r="AQ11" s="878"/>
      <c r="AR11" s="878"/>
      <c r="AS11" s="878"/>
      <c r="AT11" s="878"/>
      <c r="AU11" s="878"/>
      <c r="AV11" s="879"/>
    </row>
    <row r="12" spans="1:48" ht="11.1" customHeight="1">
      <c r="A12" s="1363"/>
      <c r="B12" s="845"/>
      <c r="C12" s="846"/>
      <c r="D12" s="846"/>
      <c r="E12" s="846"/>
      <c r="F12" s="846"/>
      <c r="G12" s="846"/>
      <c r="H12" s="846"/>
      <c r="I12" s="846"/>
      <c r="J12" s="846"/>
      <c r="K12" s="846"/>
      <c r="L12" s="846"/>
      <c r="M12" s="846"/>
      <c r="N12" s="846"/>
      <c r="O12" s="1372"/>
      <c r="P12" s="1372"/>
      <c r="Q12" s="1372"/>
      <c r="R12" s="1372"/>
      <c r="S12" s="1372"/>
      <c r="T12" s="1372"/>
      <c r="U12" s="1372"/>
      <c r="V12" s="1372"/>
      <c r="W12" s="1372"/>
      <c r="X12" s="1372"/>
      <c r="Y12" s="1372"/>
      <c r="Z12" s="1372"/>
      <c r="AA12" s="1372"/>
      <c r="AB12" s="1372"/>
      <c r="AC12" s="1372"/>
      <c r="AD12" s="1372"/>
      <c r="AE12" s="1372"/>
      <c r="AF12" s="1372"/>
      <c r="AG12" s="1372"/>
      <c r="AH12" s="1372"/>
      <c r="AI12" s="1360"/>
      <c r="AJ12" s="1360"/>
      <c r="AK12" s="1360"/>
      <c r="AL12" s="1360"/>
      <c r="AM12" s="1360"/>
      <c r="AN12" s="1360"/>
      <c r="AO12" s="1360"/>
      <c r="AP12" s="1360"/>
      <c r="AQ12" s="1360"/>
      <c r="AR12" s="1360"/>
      <c r="AS12" s="1360"/>
      <c r="AT12" s="1360"/>
      <c r="AU12" s="1360"/>
      <c r="AV12" s="1360"/>
    </row>
    <row r="13" spans="1:48" ht="11.1" customHeight="1">
      <c r="A13" s="1363"/>
      <c r="B13" s="845"/>
      <c r="C13" s="846"/>
      <c r="D13" s="846"/>
      <c r="E13" s="846"/>
      <c r="F13" s="846"/>
      <c r="G13" s="846"/>
      <c r="H13" s="846"/>
      <c r="I13" s="846"/>
      <c r="J13" s="846"/>
      <c r="K13" s="846"/>
      <c r="L13" s="846"/>
      <c r="M13" s="846"/>
      <c r="N13" s="846"/>
      <c r="O13" s="1372"/>
      <c r="P13" s="1372"/>
      <c r="Q13" s="1372"/>
      <c r="R13" s="1372"/>
      <c r="S13" s="1372"/>
      <c r="T13" s="1372"/>
      <c r="U13" s="1372"/>
      <c r="V13" s="1372"/>
      <c r="W13" s="1372"/>
      <c r="X13" s="1372"/>
      <c r="Y13" s="1372"/>
      <c r="Z13" s="1372"/>
      <c r="AA13" s="1372"/>
      <c r="AB13" s="1372"/>
      <c r="AC13" s="1372"/>
      <c r="AD13" s="1372"/>
      <c r="AE13" s="1372"/>
      <c r="AF13" s="1372"/>
      <c r="AG13" s="1372"/>
      <c r="AH13" s="1372"/>
      <c r="AI13" s="1360"/>
      <c r="AJ13" s="1360"/>
      <c r="AK13" s="1360"/>
      <c r="AL13" s="1360"/>
      <c r="AM13" s="1360"/>
      <c r="AN13" s="1360"/>
      <c r="AO13" s="1360"/>
      <c r="AP13" s="1360"/>
      <c r="AQ13" s="1360"/>
      <c r="AR13" s="1360"/>
      <c r="AS13" s="1360"/>
      <c r="AT13" s="1360"/>
      <c r="AU13" s="1360"/>
      <c r="AV13" s="1360"/>
    </row>
    <row r="14" spans="1:48" ht="11.1" customHeight="1">
      <c r="A14" s="1363"/>
      <c r="B14" s="845"/>
      <c r="C14" s="846"/>
      <c r="D14" s="846"/>
      <c r="E14" s="846"/>
      <c r="F14" s="846"/>
      <c r="G14" s="846"/>
      <c r="H14" s="846"/>
      <c r="I14" s="846"/>
      <c r="J14" s="846"/>
      <c r="K14" s="846"/>
      <c r="L14" s="846"/>
      <c r="M14" s="846"/>
      <c r="N14" s="846"/>
      <c r="O14" s="1372"/>
      <c r="P14" s="1372"/>
      <c r="Q14" s="1372"/>
      <c r="R14" s="1372"/>
      <c r="S14" s="1372"/>
      <c r="T14" s="1372"/>
      <c r="U14" s="1372"/>
      <c r="V14" s="1372"/>
      <c r="W14" s="1372"/>
      <c r="X14" s="1372"/>
      <c r="Y14" s="1372"/>
      <c r="Z14" s="1372"/>
      <c r="AA14" s="1372"/>
      <c r="AB14" s="1372"/>
      <c r="AC14" s="1372"/>
      <c r="AD14" s="1372"/>
      <c r="AE14" s="1372"/>
      <c r="AF14" s="1372"/>
      <c r="AG14" s="1372"/>
      <c r="AH14" s="880" t="s">
        <v>2573</v>
      </c>
      <c r="AI14" s="1372"/>
      <c r="AJ14" s="1372"/>
      <c r="AK14" s="1372"/>
      <c r="AL14" s="1372"/>
      <c r="AM14" s="1372"/>
      <c r="AN14" s="1360"/>
      <c r="AO14" s="1360"/>
      <c r="AP14" s="1360"/>
      <c r="AQ14" s="1360"/>
      <c r="AR14" s="1360"/>
      <c r="AS14" s="1360"/>
      <c r="AT14" s="1360"/>
      <c r="AU14" s="881">
        <v>2</v>
      </c>
      <c r="AV14" s="1360"/>
    </row>
    <row r="15" spans="1:48" ht="11.1" customHeight="1">
      <c r="A15" s="1363"/>
      <c r="B15" s="845"/>
      <c r="C15" s="882"/>
      <c r="D15" s="882"/>
      <c r="E15" s="882"/>
      <c r="F15" s="882"/>
      <c r="G15" s="882"/>
      <c r="H15" s="882"/>
      <c r="I15" s="882"/>
      <c r="J15" s="882"/>
      <c r="K15" s="882"/>
      <c r="L15" s="882"/>
      <c r="M15" s="882"/>
      <c r="N15" s="882"/>
      <c r="O15" s="882"/>
      <c r="P15" s="882"/>
      <c r="Q15" s="882"/>
      <c r="R15" s="882"/>
      <c r="S15" s="882"/>
      <c r="T15" s="882"/>
      <c r="U15" s="882"/>
      <c r="V15" s="882"/>
      <c r="W15" s="882"/>
      <c r="X15" s="831"/>
      <c r="Y15" s="883"/>
      <c r="Z15" s="883"/>
      <c r="AA15" s="883"/>
      <c r="AB15" s="883"/>
      <c r="AC15" s="883"/>
      <c r="AD15" s="883"/>
      <c r="AE15" s="883"/>
      <c r="AG15" s="861"/>
      <c r="AH15" s="861"/>
      <c r="AI15" s="861"/>
      <c r="AJ15" s="861"/>
      <c r="AK15" s="861"/>
      <c r="AL15" s="861"/>
      <c r="AS15" s="831"/>
      <c r="AT15" s="330"/>
      <c r="AV15" s="846"/>
    </row>
    <row r="16" spans="1:48" ht="11.1" customHeight="1">
      <c r="A16" s="1363"/>
      <c r="B16" s="845"/>
      <c r="C16" s="882"/>
      <c r="D16" s="882"/>
      <c r="E16" s="882"/>
      <c r="F16" s="882"/>
      <c r="G16" s="882"/>
      <c r="H16" s="882"/>
      <c r="I16" s="882"/>
      <c r="J16" s="882"/>
      <c r="K16" s="882"/>
      <c r="L16" s="882"/>
      <c r="M16" s="882"/>
      <c r="N16" s="882"/>
      <c r="O16" s="882"/>
      <c r="P16" s="882"/>
      <c r="Q16" s="882"/>
      <c r="R16" s="882"/>
      <c r="S16" s="882"/>
      <c r="T16" s="882"/>
      <c r="U16" s="882"/>
      <c r="V16" s="882"/>
      <c r="W16" s="882"/>
      <c r="X16" s="831"/>
      <c r="Y16" s="883"/>
      <c r="Z16" s="883"/>
      <c r="AA16" s="883"/>
      <c r="AB16" s="883"/>
      <c r="AC16" s="883"/>
      <c r="AD16" s="883"/>
      <c r="AE16" s="883"/>
      <c r="AF16" s="861"/>
      <c r="AG16" s="861"/>
      <c r="AH16" s="867" t="s">
        <v>2574</v>
      </c>
      <c r="AI16" s="861"/>
      <c r="AJ16" s="861"/>
      <c r="AK16" s="861"/>
      <c r="AL16" s="861"/>
      <c r="AT16" s="884"/>
      <c r="AU16" s="885"/>
      <c r="AV16" s="862"/>
    </row>
    <row r="17" spans="1:48" ht="11.1" customHeight="1">
      <c r="A17" s="1363"/>
      <c r="B17" s="845"/>
      <c r="C17" s="882"/>
      <c r="D17" s="882"/>
      <c r="E17" s="882"/>
      <c r="F17" s="882"/>
      <c r="G17" s="882"/>
      <c r="H17" s="882"/>
      <c r="I17" s="882"/>
      <c r="J17" s="882"/>
      <c r="K17" s="882"/>
      <c r="L17" s="882"/>
      <c r="M17" s="882"/>
      <c r="N17" s="882"/>
      <c r="O17" s="882"/>
      <c r="P17" s="882"/>
      <c r="Q17" s="882"/>
      <c r="R17" s="882"/>
      <c r="S17" s="882"/>
      <c r="T17" s="882"/>
      <c r="U17" s="882"/>
      <c r="V17" s="882"/>
      <c r="W17" s="882"/>
      <c r="X17" s="831"/>
      <c r="Y17" s="883"/>
      <c r="Z17" s="883"/>
      <c r="AA17" s="883"/>
      <c r="AB17" s="883"/>
      <c r="AC17" s="883"/>
      <c r="AD17" s="883"/>
      <c r="AE17" s="883"/>
      <c r="AF17" s="831"/>
      <c r="AG17" s="831"/>
      <c r="AH17" s="886"/>
      <c r="AI17" s="330"/>
      <c r="AJ17" s="330"/>
      <c r="AK17" s="883"/>
      <c r="AL17" s="883"/>
      <c r="AM17" s="831"/>
      <c r="AN17" s="831"/>
      <c r="AO17" s="831"/>
      <c r="AP17" s="831"/>
      <c r="AQ17" s="831"/>
      <c r="AR17" s="831"/>
      <c r="AS17" s="831"/>
      <c r="AT17" s="330"/>
      <c r="AV17" s="846"/>
    </row>
    <row r="18" spans="1:48" ht="11.1" customHeight="1">
      <c r="A18" s="1363"/>
      <c r="B18" s="845"/>
      <c r="C18" s="882"/>
      <c r="D18" s="882"/>
      <c r="E18" s="882"/>
      <c r="F18" s="882"/>
      <c r="G18" s="882"/>
      <c r="H18" s="882"/>
      <c r="I18" s="882"/>
      <c r="J18" s="882"/>
      <c r="K18" s="882"/>
      <c r="L18" s="882"/>
      <c r="M18" s="882"/>
      <c r="N18" s="882"/>
      <c r="O18" s="882"/>
      <c r="P18" s="882"/>
      <c r="Q18" s="882"/>
      <c r="R18" s="882"/>
      <c r="S18" s="882"/>
      <c r="T18" s="882"/>
      <c r="U18" s="882"/>
      <c r="V18" s="882"/>
      <c r="W18" s="882"/>
      <c r="X18" s="831"/>
      <c r="Y18" s="883"/>
      <c r="Z18" s="883"/>
      <c r="AA18" s="883"/>
      <c r="AB18" s="883"/>
      <c r="AC18" s="883"/>
      <c r="AD18" s="883"/>
      <c r="AE18" s="883"/>
      <c r="AG18" s="831"/>
      <c r="AH18" s="887" t="s">
        <v>2575</v>
      </c>
      <c r="AI18" s="330"/>
      <c r="AJ18" s="330"/>
      <c r="AK18" s="883"/>
      <c r="AL18" s="846"/>
      <c r="AN18" s="831"/>
      <c r="AO18" s="831"/>
      <c r="AP18" s="831"/>
      <c r="AR18" s="888"/>
      <c r="AS18" s="888"/>
      <c r="AT18" s="888"/>
      <c r="AU18" s="888"/>
      <c r="AV18" s="862"/>
    </row>
    <row r="19" spans="1:48" ht="11.1" customHeight="1">
      <c r="A19" s="1363"/>
      <c r="B19" s="845"/>
      <c r="C19" s="882"/>
      <c r="D19" s="882"/>
      <c r="E19" s="882"/>
      <c r="F19" s="882"/>
      <c r="G19" s="882"/>
      <c r="H19" s="882"/>
      <c r="I19" s="882"/>
      <c r="J19" s="882"/>
      <c r="K19" s="882"/>
      <c r="L19" s="882"/>
      <c r="M19" s="882"/>
      <c r="N19" s="882"/>
      <c r="O19" s="882"/>
      <c r="P19" s="882"/>
      <c r="Q19" s="882"/>
      <c r="R19" s="882"/>
      <c r="S19" s="882"/>
      <c r="T19" s="882"/>
      <c r="U19" s="882"/>
      <c r="V19" s="882"/>
      <c r="W19" s="882"/>
      <c r="X19" s="831"/>
      <c r="Y19" s="883"/>
      <c r="Z19" s="883"/>
      <c r="AA19" s="883"/>
      <c r="AB19" s="883"/>
      <c r="AC19" s="883"/>
      <c r="AD19" s="883"/>
      <c r="AE19" s="883"/>
      <c r="AF19" s="831"/>
      <c r="AG19" s="831"/>
      <c r="AH19" s="886"/>
      <c r="AI19" s="330"/>
      <c r="AJ19" s="330"/>
      <c r="AK19" s="883"/>
      <c r="AL19" s="883"/>
      <c r="AM19" s="831"/>
      <c r="AN19" s="831"/>
      <c r="AO19" s="831"/>
      <c r="AP19" s="831"/>
      <c r="AQ19" s="831"/>
      <c r="AR19" s="831"/>
      <c r="AS19" s="831"/>
      <c r="AT19" s="330"/>
      <c r="AV19" s="846"/>
    </row>
    <row r="20" spans="1:48" ht="11.1" customHeight="1">
      <c r="A20" s="1363"/>
      <c r="B20" s="845"/>
      <c r="C20" s="882"/>
      <c r="D20" s="882"/>
      <c r="E20" s="882"/>
      <c r="F20" s="882"/>
      <c r="G20" s="882"/>
      <c r="H20" s="882"/>
      <c r="I20" s="882"/>
      <c r="J20" s="882"/>
      <c r="K20" s="882"/>
      <c r="L20" s="882"/>
      <c r="M20" s="882"/>
      <c r="N20" s="882"/>
      <c r="O20" s="882"/>
      <c r="P20" s="882"/>
      <c r="Q20" s="882"/>
      <c r="R20" s="882"/>
      <c r="S20" s="882"/>
      <c r="T20" s="882"/>
      <c r="U20" s="882"/>
      <c r="V20" s="882"/>
      <c r="W20" s="882"/>
      <c r="X20" s="831"/>
      <c r="Y20" s="883"/>
      <c r="Z20" s="883"/>
      <c r="AA20" s="883"/>
      <c r="AB20" s="883"/>
      <c r="AC20" s="883"/>
      <c r="AD20" s="883"/>
      <c r="AE20" s="883"/>
      <c r="AG20" s="831"/>
      <c r="AH20" s="887" t="s">
        <v>2576</v>
      </c>
      <c r="AI20" s="330"/>
      <c r="AJ20" s="330"/>
      <c r="AK20" s="883"/>
      <c r="AL20" s="883"/>
      <c r="AN20" s="831"/>
      <c r="AO20" s="831"/>
      <c r="AP20" s="831"/>
      <c r="AS20" s="888"/>
      <c r="AT20" s="888"/>
      <c r="AU20" s="888"/>
      <c r="AV20" s="862"/>
    </row>
    <row r="21" spans="1:48" ht="11.1" customHeight="1">
      <c r="A21" s="889"/>
      <c r="B21" s="874"/>
      <c r="C21" s="890"/>
      <c r="D21" s="890"/>
      <c r="E21" s="890"/>
      <c r="F21" s="890"/>
      <c r="G21" s="890"/>
      <c r="H21" s="890"/>
      <c r="I21" s="890"/>
      <c r="J21" s="890"/>
      <c r="K21" s="890"/>
      <c r="L21" s="890"/>
      <c r="M21" s="890"/>
      <c r="N21" s="890"/>
      <c r="O21" s="890"/>
      <c r="P21" s="890"/>
      <c r="Q21" s="890"/>
      <c r="R21" s="890"/>
      <c r="S21" s="890"/>
      <c r="T21" s="890"/>
      <c r="U21" s="890"/>
      <c r="V21" s="890"/>
      <c r="W21" s="890"/>
      <c r="X21" s="891"/>
      <c r="Y21" s="890"/>
      <c r="Z21" s="890"/>
      <c r="AA21" s="890"/>
      <c r="AB21" s="890"/>
      <c r="AC21" s="890"/>
      <c r="AD21" s="890"/>
      <c r="AE21" s="890"/>
      <c r="AF21" s="892"/>
      <c r="AG21" s="891"/>
      <c r="AH21" s="891"/>
      <c r="AI21" s="891"/>
      <c r="AJ21" s="891"/>
      <c r="AK21" s="890"/>
      <c r="AL21" s="890"/>
      <c r="AM21" s="875"/>
      <c r="AN21" s="891"/>
      <c r="AO21" s="891"/>
      <c r="AP21" s="891"/>
      <c r="AQ21" s="891"/>
      <c r="AR21" s="891"/>
      <c r="AS21" s="891"/>
      <c r="AT21" s="891"/>
      <c r="AU21" s="893"/>
      <c r="AV21" s="893"/>
    </row>
    <row r="22" spans="1:48" ht="11.1" customHeight="1">
      <c r="A22" s="1363"/>
      <c r="B22" s="845"/>
      <c r="C22" s="883"/>
      <c r="D22" s="883"/>
      <c r="E22" s="883"/>
      <c r="F22" s="883"/>
      <c r="G22" s="883"/>
      <c r="H22" s="883"/>
      <c r="I22" s="883"/>
      <c r="J22" s="883"/>
      <c r="K22" s="883"/>
      <c r="L22" s="883"/>
      <c r="M22" s="883"/>
      <c r="N22" s="883"/>
      <c r="O22" s="883"/>
      <c r="P22" s="883"/>
      <c r="Q22" s="883"/>
      <c r="R22" s="883"/>
      <c r="S22" s="883"/>
      <c r="T22" s="883"/>
      <c r="U22" s="883"/>
      <c r="V22" s="883"/>
      <c r="W22" s="883"/>
      <c r="X22" s="894"/>
      <c r="Y22" s="883"/>
      <c r="Z22" s="883"/>
      <c r="AA22" s="883"/>
      <c r="AB22" s="883"/>
      <c r="AC22" s="883"/>
      <c r="AD22" s="883"/>
      <c r="AE22" s="883"/>
      <c r="AF22" s="895"/>
      <c r="AG22" s="831"/>
      <c r="AH22" s="831"/>
      <c r="AI22" s="831"/>
      <c r="AJ22" s="831"/>
      <c r="AK22" s="883"/>
      <c r="AL22" s="883"/>
      <c r="AM22" s="846"/>
      <c r="AN22" s="831"/>
      <c r="AO22" s="831"/>
      <c r="AP22" s="831"/>
      <c r="AQ22" s="831"/>
      <c r="AR22" s="831"/>
      <c r="AS22" s="831"/>
      <c r="AT22" s="831"/>
      <c r="AU22" s="896"/>
      <c r="AV22" s="896"/>
    </row>
    <row r="23" spans="1:48" s="898" customFormat="1" ht="11.1" customHeight="1">
      <c r="A23" s="14" t="s">
        <v>2577</v>
      </c>
      <c r="B23" s="845"/>
      <c r="C23" s="882"/>
      <c r="D23" s="882"/>
      <c r="E23" s="882"/>
      <c r="F23" s="882"/>
      <c r="G23" s="882"/>
      <c r="H23" s="882"/>
      <c r="I23" s="882"/>
      <c r="J23" s="882"/>
      <c r="K23" s="882"/>
      <c r="L23" s="882"/>
      <c r="M23" s="882"/>
      <c r="N23" s="882"/>
      <c r="O23" s="882"/>
      <c r="P23" s="882"/>
      <c r="Q23" s="882"/>
      <c r="R23" s="882"/>
      <c r="S23" s="882"/>
      <c r="T23" s="882"/>
      <c r="U23" s="882"/>
      <c r="V23" s="882"/>
      <c r="W23" s="882"/>
      <c r="X23" s="897"/>
      <c r="Z23" s="899" t="s">
        <v>2578</v>
      </c>
      <c r="AA23" s="900"/>
      <c r="AB23" s="900"/>
      <c r="AC23" s="901"/>
      <c r="AD23" s="901"/>
      <c r="AE23" s="901"/>
      <c r="AF23" s="901"/>
      <c r="AG23" s="901"/>
      <c r="AH23" s="901"/>
      <c r="AI23" s="901"/>
      <c r="AJ23" s="901"/>
      <c r="AK23" s="901"/>
      <c r="AL23" s="901"/>
      <c r="AM23" s="902"/>
      <c r="AN23" s="902"/>
      <c r="AO23" s="902"/>
      <c r="AP23" s="902"/>
      <c r="AQ23" s="902"/>
      <c r="AR23" s="903"/>
      <c r="AS23" s="1363"/>
      <c r="AT23" s="1363"/>
      <c r="AU23" s="904"/>
      <c r="AV23" s="1363"/>
    </row>
    <row r="24" spans="1:48" s="898" customFormat="1" ht="11.1" customHeight="1">
      <c r="A24" s="905"/>
      <c r="B24" s="845"/>
      <c r="C24" s="882"/>
      <c r="D24" s="882"/>
      <c r="E24" s="882"/>
      <c r="F24" s="882"/>
      <c r="G24" s="882"/>
      <c r="H24" s="882"/>
      <c r="I24" s="882"/>
      <c r="J24" s="882"/>
      <c r="K24" s="882"/>
      <c r="L24" s="882"/>
      <c r="M24" s="882"/>
      <c r="N24" s="882"/>
      <c r="O24" s="882"/>
      <c r="P24" s="882"/>
      <c r="Q24" s="882"/>
      <c r="R24" s="882"/>
      <c r="S24" s="882"/>
      <c r="T24" s="882"/>
      <c r="U24" s="882"/>
      <c r="V24" s="882"/>
      <c r="W24" s="882"/>
      <c r="X24" s="897"/>
      <c r="Y24" s="831"/>
      <c r="Z24" s="906"/>
      <c r="AA24" s="840"/>
      <c r="AB24" s="840"/>
      <c r="AC24" s="840"/>
      <c r="AD24" s="840"/>
      <c r="AE24" s="840"/>
      <c r="AF24" s="840"/>
      <c r="AG24" s="840"/>
      <c r="AH24" s="840"/>
      <c r="AI24" s="840"/>
      <c r="AJ24" s="840"/>
      <c r="AK24" s="840"/>
      <c r="AL24" s="840"/>
      <c r="AM24" s="1363"/>
      <c r="AN24" s="1363"/>
      <c r="AO24" s="1363"/>
      <c r="AP24" s="1363"/>
      <c r="AQ24" s="1363"/>
      <c r="AR24" s="1363"/>
      <c r="AS24" s="1363"/>
      <c r="AT24" s="1363"/>
      <c r="AU24" s="1363"/>
      <c r="AV24" s="1363"/>
    </row>
    <row r="25" spans="1:48" s="898" customFormat="1" ht="11.1" customHeight="1">
      <c r="A25" s="907">
        <v>1</v>
      </c>
      <c r="B25" s="1370" t="s">
        <v>2579</v>
      </c>
      <c r="C25" s="9"/>
      <c r="D25" s="9"/>
      <c r="E25" s="9"/>
      <c r="F25" s="9"/>
      <c r="G25" s="9"/>
      <c r="H25" s="9"/>
      <c r="I25" s="9"/>
      <c r="J25" s="9"/>
      <c r="K25" s="9"/>
      <c r="L25" s="908"/>
      <c r="M25" s="831"/>
      <c r="N25" s="330"/>
      <c r="O25" s="330"/>
      <c r="P25" s="330"/>
      <c r="Q25" s="330"/>
      <c r="R25" s="330"/>
      <c r="S25" s="831"/>
      <c r="T25" s="831"/>
      <c r="U25" s="330"/>
      <c r="V25" s="330"/>
      <c r="W25" s="330"/>
      <c r="X25" s="909"/>
      <c r="Y25" s="883"/>
      <c r="Z25" s="488" t="s">
        <v>2580</v>
      </c>
      <c r="AA25" s="49" t="s">
        <v>2581</v>
      </c>
      <c r="AB25" s="840"/>
      <c r="AC25" s="840"/>
      <c r="AD25" s="840"/>
      <c r="AE25" s="840"/>
      <c r="AF25" s="840"/>
      <c r="AG25" s="840"/>
      <c r="AH25" s="840"/>
      <c r="AI25" s="840"/>
      <c r="AJ25" s="840"/>
      <c r="AK25" s="840"/>
      <c r="AL25" s="840"/>
      <c r="AM25" s="1363"/>
      <c r="AN25" s="1363"/>
      <c r="AO25" s="910"/>
      <c r="AP25" s="910"/>
      <c r="AQ25" s="1363"/>
      <c r="AR25" s="1363"/>
      <c r="AS25" s="1363"/>
      <c r="AT25" s="1363"/>
      <c r="AU25" s="1363"/>
      <c r="AV25" s="1363"/>
    </row>
    <row r="26" spans="1:48" s="898" customFormat="1" ht="11.1" customHeight="1">
      <c r="A26" s="907"/>
      <c r="B26" s="9"/>
      <c r="C26" s="9"/>
      <c r="D26" s="9"/>
      <c r="E26" s="9"/>
      <c r="F26" s="9"/>
      <c r="G26" s="9"/>
      <c r="H26" s="9"/>
      <c r="I26" s="9"/>
      <c r="J26" s="9"/>
      <c r="K26" s="9"/>
      <c r="L26" s="908"/>
      <c r="M26" s="831"/>
      <c r="N26" s="330"/>
      <c r="O26" s="330"/>
      <c r="P26" s="330"/>
      <c r="Q26" s="330"/>
      <c r="R26" s="330"/>
      <c r="S26" s="831"/>
      <c r="T26" s="831"/>
      <c r="U26" s="330"/>
      <c r="V26" s="330"/>
      <c r="W26" s="330"/>
      <c r="X26" s="909"/>
      <c r="Y26" s="883"/>
      <c r="Z26" s="906"/>
      <c r="AA26" s="840"/>
      <c r="AB26" s="1594" t="s">
        <v>2582</v>
      </c>
      <c r="AC26" s="1594"/>
      <c r="AD26" s="1594"/>
      <c r="AE26" s="1594"/>
      <c r="AF26" s="1594"/>
      <c r="AG26" s="1594"/>
      <c r="AH26" s="1594"/>
      <c r="AI26" s="1594"/>
      <c r="AJ26" s="1594"/>
      <c r="AK26" s="1594"/>
      <c r="AL26" s="1594"/>
      <c r="AM26" s="1594"/>
      <c r="AN26" s="1594"/>
      <c r="AO26" s="1594"/>
      <c r="AP26" s="1594"/>
      <c r="AQ26" s="1363"/>
      <c r="AR26" s="1363"/>
      <c r="AS26" s="1363"/>
      <c r="AT26" s="911"/>
      <c r="AU26" s="912">
        <v>1</v>
      </c>
      <c r="AV26" s="1363"/>
    </row>
    <row r="27" spans="1:48" s="898" customFormat="1" ht="11.1" customHeight="1">
      <c r="A27" s="1363"/>
      <c r="B27" s="488" t="s">
        <v>2583</v>
      </c>
      <c r="C27" s="1594" t="s">
        <v>2584</v>
      </c>
      <c r="D27" s="1594"/>
      <c r="E27" s="1594"/>
      <c r="F27" s="1594"/>
      <c r="G27" s="1594"/>
      <c r="H27" s="1594"/>
      <c r="I27" s="1594"/>
      <c r="J27" s="1594"/>
      <c r="K27" s="1594"/>
      <c r="L27" s="1594"/>
      <c r="M27" s="1594"/>
      <c r="N27" s="1594"/>
      <c r="O27" s="1594"/>
      <c r="P27" s="1594"/>
      <c r="Q27" s="1594"/>
      <c r="R27" s="1594"/>
      <c r="S27" s="831"/>
      <c r="T27" s="831"/>
      <c r="U27" s="831"/>
      <c r="V27" s="888"/>
      <c r="W27" s="888"/>
      <c r="X27" s="909"/>
      <c r="Y27" s="831"/>
      <c r="Z27" s="906"/>
      <c r="AA27" s="883"/>
      <c r="AB27" s="1594" t="s">
        <v>2585</v>
      </c>
      <c r="AC27" s="1594"/>
      <c r="AD27" s="1594"/>
      <c r="AE27" s="1594"/>
      <c r="AF27" s="1594"/>
      <c r="AG27" s="1594"/>
      <c r="AH27" s="1594"/>
      <c r="AI27" s="1594"/>
      <c r="AJ27" s="1594"/>
      <c r="AK27" s="1594"/>
      <c r="AL27" s="1594"/>
      <c r="AM27" s="1594"/>
      <c r="AN27" s="1594"/>
      <c r="AO27" s="1594"/>
      <c r="AP27" s="1594"/>
      <c r="AQ27" s="1363"/>
      <c r="AR27" s="1363"/>
      <c r="AS27" s="1363"/>
      <c r="AT27" s="911"/>
      <c r="AU27" s="912">
        <v>2</v>
      </c>
      <c r="AV27" s="1363"/>
    </row>
    <row r="28" spans="1:48" s="898" customFormat="1" ht="11.1" customHeight="1">
      <c r="A28" s="1363"/>
      <c r="B28" s="488"/>
      <c r="C28" s="913"/>
      <c r="D28" s="913"/>
      <c r="E28" s="913"/>
      <c r="F28" s="913"/>
      <c r="G28" s="913"/>
      <c r="H28" s="913"/>
      <c r="I28" s="913"/>
      <c r="J28" s="913"/>
      <c r="K28" s="913"/>
      <c r="L28" s="913"/>
      <c r="M28" s="913"/>
      <c r="N28" s="913"/>
      <c r="O28" s="913"/>
      <c r="P28" s="913"/>
      <c r="Q28" s="913"/>
      <c r="R28" s="913"/>
      <c r="U28" s="1611" t="s">
        <v>2586</v>
      </c>
      <c r="V28" s="1611"/>
      <c r="W28" s="1611"/>
      <c r="X28" s="1605"/>
      <c r="Y28" s="831"/>
      <c r="Z28" s="906"/>
      <c r="AA28" s="840"/>
      <c r="AB28" s="1594" t="s">
        <v>2587</v>
      </c>
      <c r="AC28" s="1594"/>
      <c r="AD28" s="1594"/>
      <c r="AE28" s="1594"/>
      <c r="AF28" s="1594"/>
      <c r="AG28" s="1594"/>
      <c r="AH28" s="1594"/>
      <c r="AI28" s="1594"/>
      <c r="AJ28" s="1594"/>
      <c r="AK28" s="1594"/>
      <c r="AL28" s="1594"/>
      <c r="AM28" s="1594"/>
      <c r="AN28" s="1594"/>
      <c r="AO28" s="1594"/>
      <c r="AP28" s="1594"/>
      <c r="AQ28" s="1363"/>
      <c r="AR28" s="1363"/>
      <c r="AS28" s="1363"/>
      <c r="AT28" s="911"/>
      <c r="AU28" s="912">
        <v>4</v>
      </c>
      <c r="AV28" s="1363"/>
    </row>
    <row r="29" spans="1:48" s="898" customFormat="1" ht="11.1" customHeight="1">
      <c r="A29" s="1363"/>
      <c r="B29" s="845"/>
      <c r="C29" s="831"/>
      <c r="D29" s="831"/>
      <c r="E29" s="831"/>
      <c r="F29" s="831"/>
      <c r="G29" s="831"/>
      <c r="H29" s="831"/>
      <c r="I29" s="831"/>
      <c r="J29" s="831"/>
      <c r="K29" s="831"/>
      <c r="L29" s="831"/>
      <c r="M29" s="831"/>
      <c r="N29" s="831"/>
      <c r="O29" s="831"/>
      <c r="P29" s="831"/>
      <c r="Q29" s="831"/>
      <c r="R29" s="831"/>
      <c r="S29" s="831"/>
      <c r="T29" s="831"/>
      <c r="U29" s="831"/>
      <c r="V29" s="886"/>
      <c r="W29" s="886"/>
      <c r="X29" s="909"/>
      <c r="Y29" s="831"/>
      <c r="Z29" s="906"/>
      <c r="AA29" s="840"/>
      <c r="AB29" s="1594" t="s">
        <v>2710</v>
      </c>
      <c r="AC29" s="1594"/>
      <c r="AD29" s="1594"/>
      <c r="AE29" s="1594"/>
      <c r="AF29" s="1594"/>
      <c r="AG29" s="1594"/>
      <c r="AH29" s="1594"/>
      <c r="AI29" s="1594"/>
      <c r="AJ29" s="1594"/>
      <c r="AK29" s="1594"/>
      <c r="AL29" s="1594"/>
      <c r="AM29" s="1594"/>
      <c r="AN29" s="1594"/>
      <c r="AO29" s="1594"/>
      <c r="AP29" s="1594"/>
      <c r="AQ29" s="1363"/>
      <c r="AR29" s="1363"/>
      <c r="AS29" s="1363"/>
      <c r="AT29" s="911"/>
      <c r="AU29" s="912">
        <v>5</v>
      </c>
      <c r="AV29" s="1363"/>
    </row>
    <row r="30" spans="1:48" s="898" customFormat="1" ht="11.1" customHeight="1">
      <c r="A30" s="1363"/>
      <c r="B30" s="488" t="s">
        <v>2580</v>
      </c>
      <c r="C30" s="1594" t="s">
        <v>2588</v>
      </c>
      <c r="D30" s="1594"/>
      <c r="E30" s="1594"/>
      <c r="F30" s="1594"/>
      <c r="G30" s="1594"/>
      <c r="H30" s="1594"/>
      <c r="I30" s="1594"/>
      <c r="J30" s="1594"/>
      <c r="K30" s="1594"/>
      <c r="L30" s="1594"/>
      <c r="M30" s="1594"/>
      <c r="N30" s="1594"/>
      <c r="O30" s="1594"/>
      <c r="P30" s="1594"/>
      <c r="Q30" s="1594"/>
      <c r="R30" s="1594"/>
      <c r="S30" s="867"/>
      <c r="T30" s="867"/>
      <c r="U30" s="915"/>
      <c r="V30" s="915"/>
      <c r="W30" s="915"/>
      <c r="X30" s="868"/>
      <c r="Y30" s="831"/>
      <c r="Z30" s="906"/>
      <c r="AA30" s="840"/>
      <c r="AB30" s="914"/>
      <c r="AC30" s="914"/>
      <c r="AD30" s="914"/>
      <c r="AE30" s="914"/>
      <c r="AF30" s="914"/>
      <c r="AG30" s="914"/>
      <c r="AH30" s="914"/>
      <c r="AI30" s="914"/>
      <c r="AJ30" s="914"/>
      <c r="AK30" s="914"/>
      <c r="AL30" s="914"/>
      <c r="AM30" s="914"/>
      <c r="AN30" s="914"/>
      <c r="AO30" s="914"/>
      <c r="AP30" s="914"/>
      <c r="AQ30" s="1363"/>
      <c r="AR30" s="1363"/>
      <c r="AS30" s="1363"/>
      <c r="AT30" s="1363"/>
      <c r="AU30" s="904"/>
      <c r="AV30" s="1363"/>
    </row>
    <row r="31" spans="1:48" s="898" customFormat="1" ht="11.1" customHeight="1">
      <c r="A31" s="1363"/>
      <c r="B31" s="845"/>
      <c r="C31" s="913"/>
      <c r="D31" s="913"/>
      <c r="E31" s="913"/>
      <c r="F31" s="913"/>
      <c r="G31" s="913"/>
      <c r="H31" s="913"/>
      <c r="I31" s="913"/>
      <c r="J31" s="913"/>
      <c r="K31" s="913"/>
      <c r="L31" s="913"/>
      <c r="M31" s="913"/>
      <c r="N31" s="913"/>
      <c r="O31" s="913"/>
      <c r="P31" s="913"/>
      <c r="Q31" s="913"/>
      <c r="R31" s="913"/>
      <c r="S31" s="916"/>
      <c r="T31" s="916"/>
      <c r="U31" s="930" t="s">
        <v>2586</v>
      </c>
      <c r="V31" s="930"/>
      <c r="W31" s="930"/>
      <c r="X31" s="917"/>
      <c r="Y31" s="883"/>
      <c r="Z31" s="488" t="s">
        <v>2589</v>
      </c>
      <c r="AA31" s="49" t="s">
        <v>2590</v>
      </c>
      <c r="AB31" s="840"/>
      <c r="AC31" s="840"/>
      <c r="AD31" s="840"/>
      <c r="AE31" s="840"/>
      <c r="AF31" s="840"/>
      <c r="AG31" s="840"/>
      <c r="AH31" s="840"/>
      <c r="AI31" s="840"/>
      <c r="AJ31" s="840"/>
      <c r="AK31" s="840"/>
      <c r="AL31" s="840"/>
      <c r="AM31" s="1363"/>
      <c r="AN31" s="1363"/>
      <c r="AO31" s="910"/>
      <c r="AP31" s="910"/>
      <c r="AQ31" s="904"/>
      <c r="AR31" s="904"/>
      <c r="AS31" s="1363"/>
      <c r="AT31" s="1363"/>
      <c r="AU31" s="904"/>
      <c r="AV31" s="904"/>
    </row>
    <row r="32" spans="1:48" s="898" customFormat="1" ht="11.1" customHeight="1">
      <c r="A32" s="1363"/>
      <c r="B32" s="845"/>
      <c r="C32" s="914"/>
      <c r="D32" s="914"/>
      <c r="E32" s="914"/>
      <c r="F32" s="914"/>
      <c r="G32" s="914"/>
      <c r="H32" s="914"/>
      <c r="I32" s="914"/>
      <c r="J32" s="914"/>
      <c r="K32" s="914"/>
      <c r="L32" s="914"/>
      <c r="M32" s="914"/>
      <c r="N32" s="914"/>
      <c r="O32" s="914"/>
      <c r="P32" s="914"/>
      <c r="Q32" s="914"/>
      <c r="R32" s="914"/>
      <c r="S32" s="916"/>
      <c r="T32" s="916"/>
      <c r="U32" s="867"/>
      <c r="V32" s="867"/>
      <c r="W32" s="867"/>
      <c r="X32" s="917"/>
      <c r="Y32" s="883"/>
      <c r="Z32" s="488"/>
      <c r="AA32" s="55"/>
      <c r="AB32" s="1594" t="s">
        <v>2591</v>
      </c>
      <c r="AC32" s="1594"/>
      <c r="AD32" s="1594"/>
      <c r="AE32" s="1594"/>
      <c r="AF32" s="1594"/>
      <c r="AG32" s="1594"/>
      <c r="AH32" s="1594"/>
      <c r="AI32" s="1594"/>
      <c r="AJ32" s="1594"/>
      <c r="AK32" s="1594"/>
      <c r="AL32" s="1594"/>
      <c r="AM32" s="1594"/>
      <c r="AN32" s="1594"/>
      <c r="AO32" s="1594"/>
      <c r="AP32" s="1594"/>
      <c r="AQ32" s="904"/>
      <c r="AR32" s="904"/>
      <c r="AS32" s="1363"/>
      <c r="AT32" s="911"/>
      <c r="AU32" s="912">
        <v>1</v>
      </c>
      <c r="AV32" s="904"/>
    </row>
    <row r="33" spans="1:48" s="898" customFormat="1" ht="11.1" customHeight="1">
      <c r="A33" s="1363"/>
      <c r="B33" s="845"/>
      <c r="C33" s="840"/>
      <c r="D33" s="840"/>
      <c r="E33" s="840"/>
      <c r="F33" s="840"/>
      <c r="G33" s="840"/>
      <c r="H33" s="840"/>
      <c r="I33" s="840"/>
      <c r="J33" s="840"/>
      <c r="K33" s="840"/>
      <c r="L33" s="840"/>
      <c r="M33" s="840"/>
      <c r="N33" s="840"/>
      <c r="O33" s="840"/>
      <c r="P33" s="918"/>
      <c r="Q33" s="918"/>
      <c r="R33" s="918"/>
      <c r="S33" s="918"/>
      <c r="T33" s="918"/>
      <c r="U33" s="918"/>
      <c r="V33" s="918"/>
      <c r="W33" s="918"/>
      <c r="X33" s="919"/>
      <c r="Y33" s="883"/>
      <c r="Z33" s="488"/>
      <c r="AA33" s="55"/>
      <c r="AB33" s="1594" t="s">
        <v>2592</v>
      </c>
      <c r="AC33" s="1594"/>
      <c r="AD33" s="1594"/>
      <c r="AE33" s="1594"/>
      <c r="AF33" s="1594"/>
      <c r="AG33" s="1594"/>
      <c r="AH33" s="1594"/>
      <c r="AI33" s="1594"/>
      <c r="AJ33" s="1594"/>
      <c r="AK33" s="1594"/>
      <c r="AL33" s="1594"/>
      <c r="AM33" s="1594"/>
      <c r="AN33" s="1594"/>
      <c r="AO33" s="1594"/>
      <c r="AP33" s="1594"/>
      <c r="AQ33" s="904"/>
      <c r="AR33" s="904"/>
      <c r="AS33" s="1363"/>
      <c r="AT33" s="911"/>
      <c r="AU33" s="912">
        <v>2</v>
      </c>
      <c r="AV33" s="904"/>
    </row>
    <row r="34" spans="1:48" s="898" customFormat="1" ht="11.1" customHeight="1">
      <c r="A34" s="907">
        <v>2</v>
      </c>
      <c r="B34" s="1594" t="s">
        <v>2593</v>
      </c>
      <c r="C34" s="1594"/>
      <c r="D34" s="1594"/>
      <c r="E34" s="1594"/>
      <c r="F34" s="1594"/>
      <c r="G34" s="1594"/>
      <c r="H34" s="1594"/>
      <c r="I34" s="1594"/>
      <c r="J34" s="1594"/>
      <c r="K34" s="1594"/>
      <c r="L34" s="1594"/>
      <c r="M34" s="1594"/>
      <c r="N34" s="1594"/>
      <c r="O34" s="1594"/>
      <c r="P34" s="840"/>
      <c r="Q34" s="920"/>
      <c r="R34" s="920"/>
      <c r="S34" s="920"/>
      <c r="T34" s="920"/>
      <c r="U34" s="920"/>
      <c r="V34" s="920"/>
      <c r="W34" s="920"/>
      <c r="X34" s="921"/>
      <c r="Y34" s="883"/>
      <c r="Z34" s="488"/>
      <c r="AA34" s="55"/>
      <c r="AB34" s="914"/>
      <c r="AC34" s="914"/>
      <c r="AD34" s="914"/>
      <c r="AE34" s="914"/>
      <c r="AF34" s="914"/>
      <c r="AG34" s="914"/>
      <c r="AH34" s="914"/>
      <c r="AI34" s="914"/>
      <c r="AJ34" s="914"/>
      <c r="AK34" s="914"/>
      <c r="AL34" s="914"/>
      <c r="AM34" s="914"/>
      <c r="AN34" s="914"/>
      <c r="AO34" s="914"/>
      <c r="AP34" s="914"/>
      <c r="AQ34" s="904"/>
      <c r="AR34" s="904"/>
      <c r="AS34" s="1363"/>
      <c r="AT34" s="1363"/>
      <c r="AU34" s="904"/>
      <c r="AV34" s="904"/>
    </row>
    <row r="35" spans="1:48" s="898" customFormat="1" ht="11.1" customHeight="1">
      <c r="A35" s="907"/>
      <c r="B35" s="914"/>
      <c r="C35" s="914"/>
      <c r="D35" s="914"/>
      <c r="E35" s="914"/>
      <c r="F35" s="914"/>
      <c r="G35" s="914"/>
      <c r="H35" s="914"/>
      <c r="I35" s="914"/>
      <c r="J35" s="914"/>
      <c r="K35" s="914"/>
      <c r="L35" s="914"/>
      <c r="M35" s="914"/>
      <c r="N35" s="914"/>
      <c r="O35" s="914"/>
      <c r="P35" s="840"/>
      <c r="Q35" s="883"/>
      <c r="R35" s="883"/>
      <c r="S35" s="883"/>
      <c r="T35" s="883"/>
      <c r="U35" s="883"/>
      <c r="V35" s="883"/>
      <c r="W35" s="883"/>
      <c r="X35" s="840"/>
      <c r="Y35" s="922"/>
      <c r="Z35" s="488" t="s">
        <v>2594</v>
      </c>
      <c r="AA35" s="49" t="s">
        <v>2595</v>
      </c>
      <c r="AB35" s="840"/>
      <c r="AC35" s="840"/>
      <c r="AD35" s="840"/>
      <c r="AE35" s="840"/>
      <c r="AF35" s="840"/>
      <c r="AG35" s="840"/>
      <c r="AH35" s="840"/>
      <c r="AI35" s="840"/>
      <c r="AJ35" s="840"/>
      <c r="AK35" s="840"/>
      <c r="AL35" s="840"/>
      <c r="AM35" s="1363"/>
      <c r="AN35" s="1363"/>
      <c r="AO35" s="923"/>
      <c r="AP35" s="904"/>
      <c r="AQ35" s="1363"/>
      <c r="AR35" s="904"/>
      <c r="AS35" s="904"/>
      <c r="AT35" s="831"/>
      <c r="AU35" s="896"/>
      <c r="AV35" s="896"/>
    </row>
    <row r="36" spans="1:48" s="898" customFormat="1" ht="11.1" customHeight="1">
      <c r="A36" s="924"/>
      <c r="B36" s="916"/>
      <c r="C36" s="916"/>
      <c r="D36" s="916"/>
      <c r="E36" s="916"/>
      <c r="K36" s="916"/>
      <c r="L36" s="883"/>
      <c r="T36" s="882"/>
      <c r="X36" s="921"/>
      <c r="Y36" s="922"/>
      <c r="Z36" s="488"/>
      <c r="AA36" s="55"/>
      <c r="AB36" s="1594" t="s">
        <v>2711</v>
      </c>
      <c r="AC36" s="1594"/>
      <c r="AD36" s="1594"/>
      <c r="AE36" s="1594"/>
      <c r="AF36" s="1594"/>
      <c r="AG36" s="1594"/>
      <c r="AH36" s="1594"/>
      <c r="AI36" s="1594"/>
      <c r="AJ36" s="1594"/>
      <c r="AK36" s="1594"/>
      <c r="AL36" s="1594"/>
      <c r="AM36" s="1594"/>
      <c r="AN36" s="1594"/>
      <c r="AO36" s="1594"/>
      <c r="AP36" s="1594"/>
      <c r="AQ36" s="1363"/>
      <c r="AR36" s="904"/>
      <c r="AS36" s="904"/>
      <c r="AT36" s="911"/>
      <c r="AU36" s="912">
        <v>5</v>
      </c>
      <c r="AV36" s="896"/>
    </row>
    <row r="37" spans="1:48" s="898" customFormat="1" ht="11.1" customHeight="1">
      <c r="A37" s="907">
        <v>3</v>
      </c>
      <c r="B37" s="1370" t="s">
        <v>2598</v>
      </c>
      <c r="C37" s="840"/>
      <c r="D37" s="840"/>
      <c r="E37" s="840"/>
      <c r="F37" s="840"/>
      <c r="G37" s="840"/>
      <c r="H37" s="840"/>
      <c r="I37" s="840"/>
      <c r="J37" s="840"/>
      <c r="K37" s="840"/>
      <c r="L37" s="1363"/>
      <c r="M37" s="1363"/>
      <c r="N37" s="1363"/>
      <c r="O37" s="1363"/>
      <c r="P37" s="1363"/>
      <c r="Q37" s="1363"/>
      <c r="R37" s="1363"/>
      <c r="S37" s="1363"/>
      <c r="T37" s="882"/>
      <c r="U37" s="1363"/>
      <c r="V37" s="1363"/>
      <c r="W37" s="1363"/>
      <c r="X37" s="1364"/>
      <c r="Y37" s="883"/>
      <c r="Z37" s="488"/>
      <c r="AA37" s="55"/>
      <c r="AB37" s="1594" t="s">
        <v>2712</v>
      </c>
      <c r="AC37" s="1594"/>
      <c r="AD37" s="1594"/>
      <c r="AE37" s="1594"/>
      <c r="AF37" s="1594"/>
      <c r="AG37" s="1594"/>
      <c r="AH37" s="1594"/>
      <c r="AI37" s="1594"/>
      <c r="AJ37" s="1594"/>
      <c r="AK37" s="1594"/>
      <c r="AL37" s="1594"/>
      <c r="AM37" s="1594"/>
      <c r="AN37" s="1594"/>
      <c r="AO37" s="1594"/>
      <c r="AP37" s="1594"/>
      <c r="AQ37" s="1363"/>
      <c r="AR37" s="904"/>
      <c r="AS37" s="904"/>
      <c r="AT37" s="911"/>
      <c r="AU37" s="912">
        <v>6</v>
      </c>
      <c r="AV37" s="896"/>
    </row>
    <row r="38" spans="1:48" s="898" customFormat="1" ht="11.1" customHeight="1">
      <c r="A38" s="907"/>
      <c r="B38" s="9"/>
      <c r="C38" s="840"/>
      <c r="D38" s="840"/>
      <c r="E38" s="840"/>
      <c r="F38" s="840"/>
      <c r="G38" s="840"/>
      <c r="H38" s="840"/>
      <c r="I38" s="840"/>
      <c r="J38" s="840"/>
      <c r="K38" s="840"/>
      <c r="L38" s="1363"/>
      <c r="M38" s="1363"/>
      <c r="N38" s="1363"/>
      <c r="O38" s="1363"/>
      <c r="P38" s="1363"/>
      <c r="Q38" s="1363"/>
      <c r="R38" s="1363"/>
      <c r="S38" s="1363"/>
      <c r="T38" s="882"/>
      <c r="U38" s="1363"/>
      <c r="V38" s="1363"/>
      <c r="W38" s="1363"/>
      <c r="X38" s="1364"/>
      <c r="Y38" s="929"/>
      <c r="Z38" s="906"/>
      <c r="AA38" s="840"/>
      <c r="AB38" s="840"/>
      <c r="AC38" s="840"/>
      <c r="AD38" s="840"/>
      <c r="AE38" s="840"/>
      <c r="AF38" s="840"/>
      <c r="AG38" s="840"/>
      <c r="AH38" s="840"/>
      <c r="AI38" s="840"/>
      <c r="AJ38" s="840"/>
      <c r="AK38" s="840"/>
      <c r="AL38" s="840"/>
      <c r="AM38" s="1363"/>
      <c r="AN38" s="1363"/>
      <c r="AO38" s="910"/>
      <c r="AP38" s="1363"/>
      <c r="AQ38" s="904"/>
      <c r="AR38" s="1363"/>
      <c r="AS38" s="1363"/>
      <c r="AT38" s="831"/>
      <c r="AU38" s="896"/>
      <c r="AV38" s="896"/>
    </row>
    <row r="39" spans="1:48" s="898" customFormat="1" ht="11.1" customHeight="1">
      <c r="A39" s="883"/>
      <c r="B39" s="488" t="s">
        <v>2583</v>
      </c>
      <c r="C39" s="1594" t="s">
        <v>2601</v>
      </c>
      <c r="D39" s="1594"/>
      <c r="E39" s="1594"/>
      <c r="F39" s="1594"/>
      <c r="G39" s="1594"/>
      <c r="H39" s="1594"/>
      <c r="I39" s="1594"/>
      <c r="J39" s="1594"/>
      <c r="K39" s="1594"/>
      <c r="L39" s="1594"/>
      <c r="M39" s="1594"/>
      <c r="N39" s="1594"/>
      <c r="O39" s="1594"/>
      <c r="P39" s="1594"/>
      <c r="Q39" s="1594"/>
      <c r="R39" s="1594"/>
      <c r="S39" s="925"/>
      <c r="T39" s="920"/>
      <c r="U39" s="926"/>
      <c r="V39" s="927"/>
      <c r="W39" s="928"/>
      <c r="X39" s="921"/>
      <c r="Y39" s="831"/>
      <c r="Z39" s="488" t="s">
        <v>2602</v>
      </c>
      <c r="AA39" s="1594" t="s">
        <v>2603</v>
      </c>
      <c r="AB39" s="1594"/>
      <c r="AC39" s="1594"/>
      <c r="AD39" s="1594"/>
      <c r="AE39" s="1594"/>
      <c r="AF39" s="1594"/>
      <c r="AG39" s="1594"/>
      <c r="AH39" s="1594"/>
      <c r="AI39" s="1594"/>
      <c r="AJ39" s="1594"/>
      <c r="AK39" s="1594"/>
      <c r="AL39" s="1594"/>
      <c r="AM39" s="1594"/>
      <c r="AN39" s="1594"/>
      <c r="AO39" s="1594"/>
      <c r="AP39" s="1594"/>
      <c r="AQ39" s="831"/>
      <c r="AR39" s="888"/>
      <c r="AS39" s="888"/>
      <c r="AT39" s="888"/>
      <c r="AU39" s="927"/>
      <c r="AV39" s="862"/>
    </row>
    <row r="40" spans="1:48" s="898" customFormat="1" ht="11.1" customHeight="1">
      <c r="A40" s="831"/>
      <c r="B40" s="906"/>
      <c r="C40" s="840"/>
      <c r="D40" s="840"/>
      <c r="E40" s="840"/>
      <c r="F40" s="840"/>
      <c r="G40" s="840"/>
      <c r="H40" s="840"/>
      <c r="I40" s="840"/>
      <c r="J40" s="840"/>
      <c r="K40" s="840"/>
      <c r="L40" s="1363"/>
      <c r="M40" s="1363"/>
      <c r="N40" s="1363"/>
      <c r="O40" s="1363"/>
      <c r="P40" s="1363"/>
      <c r="Q40" s="1363"/>
      <c r="R40" s="1363"/>
      <c r="S40" s="1363"/>
      <c r="T40" s="1606" t="s">
        <v>2586</v>
      </c>
      <c r="U40" s="1606"/>
      <c r="V40" s="1606"/>
      <c r="W40" s="1606"/>
      <c r="X40" s="1364"/>
      <c r="Y40" s="831"/>
      <c r="Z40" s="883"/>
      <c r="AA40" s="883"/>
      <c r="AB40" s="883"/>
      <c r="AC40" s="883"/>
      <c r="AD40" s="883"/>
      <c r="AE40" s="883"/>
      <c r="AF40" s="883"/>
      <c r="AG40" s="895"/>
      <c r="AH40" s="831"/>
      <c r="AI40" s="831"/>
      <c r="AJ40" s="330"/>
      <c r="AK40" s="330"/>
      <c r="AL40" s="883"/>
      <c r="AM40" s="883"/>
      <c r="AN40"/>
      <c r="AO40" s="831"/>
      <c r="AP40" s="831"/>
      <c r="AQ40" s="831"/>
      <c r="AR40" s="930" t="s">
        <v>2586</v>
      </c>
      <c r="AS40" s="238"/>
      <c r="AT40" s="238"/>
      <c r="AU40" s="238"/>
      <c r="AV40" s="862"/>
    </row>
    <row r="41" spans="1:48" s="898" customFormat="1" ht="11.1" customHeight="1">
      <c r="A41" s="908"/>
      <c r="B41" s="906"/>
      <c r="C41" s="840"/>
      <c r="D41" s="840"/>
      <c r="E41" s="840"/>
      <c r="F41" s="840"/>
      <c r="G41" s="840"/>
      <c r="H41" s="840"/>
      <c r="I41" s="840"/>
      <c r="J41" s="840"/>
      <c r="K41" s="840"/>
      <c r="L41" s="1363"/>
      <c r="M41" s="1363"/>
      <c r="N41" s="1363"/>
      <c r="O41" s="1363"/>
      <c r="P41" s="1363"/>
      <c r="Q41" s="1363"/>
      <c r="R41" s="1363"/>
      <c r="S41" s="1363"/>
      <c r="T41" s="1363"/>
      <c r="U41" s="882"/>
      <c r="V41" s="882"/>
      <c r="W41" s="882"/>
      <c r="X41" s="931"/>
      <c r="Y41" s="831"/>
      <c r="Z41" s="883"/>
      <c r="AA41" s="883"/>
      <c r="AB41" s="883"/>
      <c r="AC41" s="883"/>
      <c r="AD41" s="883"/>
      <c r="AE41" s="883"/>
      <c r="AF41" s="883"/>
      <c r="AG41" s="895"/>
      <c r="AH41" s="831"/>
      <c r="AI41" s="831"/>
      <c r="AJ41" s="330"/>
      <c r="AK41" s="330"/>
      <c r="AL41" s="883"/>
      <c r="AM41" s="883"/>
      <c r="AN41"/>
      <c r="AO41" s="831"/>
      <c r="AP41" s="831"/>
      <c r="AQ41" s="831"/>
      <c r="AR41" s="930"/>
      <c r="AS41" s="238"/>
      <c r="AT41" s="238"/>
      <c r="AU41" s="238"/>
      <c r="AV41" s="862"/>
    </row>
    <row r="42" spans="1:48" s="898" customFormat="1" ht="11.1" customHeight="1">
      <c r="A42" s="883"/>
      <c r="B42" s="488" t="s">
        <v>2580</v>
      </c>
      <c r="C42" s="1594" t="s">
        <v>2604</v>
      </c>
      <c r="D42" s="1594"/>
      <c r="E42" s="1594"/>
      <c r="F42" s="1594"/>
      <c r="G42" s="1594"/>
      <c r="H42" s="1594"/>
      <c r="I42" s="1594"/>
      <c r="J42" s="1594"/>
      <c r="K42" s="1594"/>
      <c r="L42" s="1594"/>
      <c r="M42" s="1594"/>
      <c r="N42" s="1594"/>
      <c r="O42" s="1594"/>
      <c r="P42" s="1594"/>
      <c r="Q42" s="1594"/>
      <c r="R42" s="1594"/>
      <c r="U42" s="920"/>
      <c r="V42" s="920"/>
      <c r="W42" s="920"/>
      <c r="X42" s="1364"/>
      <c r="Y42" s="932">
        <v>5</v>
      </c>
      <c r="Z42" s="1370" t="s">
        <v>2605</v>
      </c>
      <c r="AA42" s="831"/>
      <c r="AB42" s="831"/>
      <c r="AC42" s="831"/>
      <c r="AD42" s="831"/>
      <c r="AE42" s="831"/>
      <c r="AF42" s="831"/>
      <c r="AG42" s="831"/>
      <c r="AH42" s="831"/>
      <c r="AI42" s="831"/>
      <c r="AJ42" s="831"/>
      <c r="AK42" s="831"/>
      <c r="AL42" s="831"/>
      <c r="AM42" s="831"/>
      <c r="AN42" s="831"/>
      <c r="AO42" s="831"/>
      <c r="AP42" s="831"/>
      <c r="AQ42" s="330"/>
      <c r="AR42" s="330"/>
      <c r="AS42" s="330"/>
      <c r="AT42" s="330"/>
      <c r="AU42" s="330"/>
      <c r="AV42" s="831"/>
    </row>
    <row r="43" spans="1:48" s="898" customFormat="1" ht="11.1" customHeight="1">
      <c r="A43" s="831"/>
      <c r="B43" s="906"/>
      <c r="C43" s="840"/>
      <c r="D43" s="840"/>
      <c r="E43" s="840"/>
      <c r="F43" s="840"/>
      <c r="G43" s="840"/>
      <c r="H43" s="840"/>
      <c r="I43" s="840"/>
      <c r="J43" s="840"/>
      <c r="K43" s="840"/>
      <c r="L43" s="1363"/>
      <c r="M43" s="1363"/>
      <c r="N43" s="1363"/>
      <c r="O43" s="1363"/>
      <c r="P43" s="1363"/>
      <c r="Q43" s="1363"/>
      <c r="R43" s="1363"/>
      <c r="S43" s="1363"/>
      <c r="T43" s="1363"/>
      <c r="U43" s="930" t="s">
        <v>2586</v>
      </c>
      <c r="V43" s="930"/>
      <c r="W43" s="930"/>
      <c r="X43" s="1364"/>
      <c r="Y43" s="929"/>
      <c r="Z43" s="914"/>
      <c r="AA43" s="1594" t="s">
        <v>2607</v>
      </c>
      <c r="AB43" s="1594"/>
      <c r="AC43" s="1594"/>
      <c r="AD43" s="1594"/>
      <c r="AE43" s="1594"/>
      <c r="AF43" s="1594"/>
      <c r="AG43" s="1594"/>
      <c r="AH43" s="1594"/>
      <c r="AI43" s="1594"/>
      <c r="AJ43" s="1594"/>
      <c r="AK43" s="1594"/>
      <c r="AL43" s="1594"/>
      <c r="AM43" s="1594"/>
      <c r="AN43" s="1594"/>
      <c r="AO43" s="1594"/>
      <c r="AP43" s="1594"/>
      <c r="AQ43" s="831"/>
      <c r="AR43" s="831"/>
      <c r="AS43" s="330"/>
      <c r="AT43" s="933"/>
      <c r="AU43" s="934" t="s">
        <v>2608</v>
      </c>
      <c r="AV43" s="831"/>
    </row>
    <row r="44" spans="1:48" s="898" customFormat="1" ht="11.1" customHeight="1">
      <c r="A44" s="908"/>
      <c r="B44" s="488" t="s">
        <v>2589</v>
      </c>
      <c r="C44" s="1370" t="s">
        <v>2606</v>
      </c>
      <c r="D44" s="239"/>
      <c r="E44" s="239"/>
      <c r="F44" s="239"/>
      <c r="G44" s="239"/>
      <c r="H44" s="239"/>
      <c r="I44" s="239"/>
      <c r="J44" s="840"/>
      <c r="K44" s="840"/>
      <c r="L44" s="1363"/>
      <c r="M44" s="1363"/>
      <c r="N44" s="1363"/>
      <c r="O44" s="1363"/>
      <c r="P44" s="1363"/>
      <c r="Q44" s="1363"/>
      <c r="R44" s="1363"/>
      <c r="S44" s="1363"/>
      <c r="T44" s="1363"/>
      <c r="U44" s="1363"/>
      <c r="V44" s="1363"/>
      <c r="W44" s="925"/>
      <c r="X44" s="925"/>
      <c r="Y44" s="929"/>
      <c r="Z44" s="914"/>
      <c r="AA44" s="1594" t="s">
        <v>2610</v>
      </c>
      <c r="AB44" s="1594"/>
      <c r="AC44" s="1594"/>
      <c r="AD44" s="1594"/>
      <c r="AE44" s="1594"/>
      <c r="AF44" s="1594"/>
      <c r="AG44" s="1594"/>
      <c r="AH44" s="1594"/>
      <c r="AI44" s="1594"/>
      <c r="AJ44" s="1594"/>
      <c r="AK44" s="1594"/>
      <c r="AL44" s="1594"/>
      <c r="AM44" s="1594"/>
      <c r="AN44" s="1594"/>
      <c r="AO44" s="1594"/>
      <c r="AP44" s="1594"/>
      <c r="AQ44" s="831"/>
      <c r="AR44" s="831"/>
      <c r="AS44" s="330"/>
      <c r="AT44" s="933"/>
      <c r="AU44" s="934" t="s">
        <v>2611</v>
      </c>
      <c r="AV44" s="831"/>
    </row>
    <row r="45" spans="1:48" s="898" customFormat="1" ht="11.1" customHeight="1">
      <c r="A45" s="883"/>
      <c r="D45" s="1594" t="s">
        <v>2609</v>
      </c>
      <c r="E45" s="1594"/>
      <c r="F45" s="1594"/>
      <c r="G45" s="1594"/>
      <c r="H45" s="1594"/>
      <c r="I45" s="1594"/>
      <c r="J45" s="1594"/>
      <c r="K45" s="1594"/>
      <c r="L45" s="1594"/>
      <c r="M45" s="1594"/>
      <c r="N45" s="1594"/>
      <c r="O45" s="1594"/>
      <c r="P45" s="1594"/>
      <c r="Q45" s="1594"/>
      <c r="R45" s="1594"/>
      <c r="U45" s="904"/>
      <c r="V45" s="912"/>
      <c r="W45" s="912">
        <v>1</v>
      </c>
      <c r="X45" s="925"/>
      <c r="Y45" s="929"/>
      <c r="Z45" s="914"/>
      <c r="AA45" s="1607" t="s">
        <v>2613</v>
      </c>
      <c r="AB45" s="1607"/>
      <c r="AC45" s="1607"/>
      <c r="AD45" s="1607"/>
      <c r="AE45" s="1607"/>
      <c r="AF45" s="1607"/>
      <c r="AG45" s="1607"/>
      <c r="AH45" s="1607"/>
      <c r="AI45" s="1607"/>
      <c r="AJ45" s="1607"/>
      <c r="AK45" s="1607"/>
      <c r="AL45" s="1607"/>
      <c r="AM45" s="1607"/>
      <c r="AN45" s="1607"/>
      <c r="AO45" s="913"/>
      <c r="AP45" s="913"/>
      <c r="AQ45" s="831"/>
      <c r="AR45" s="831"/>
      <c r="AS45" s="831"/>
      <c r="AT45" s="831"/>
      <c r="AU45" s="951"/>
      <c r="AV45" s="831"/>
    </row>
    <row r="46" spans="1:48" s="898" customFormat="1" ht="11.1" customHeight="1">
      <c r="A46" s="908"/>
      <c r="D46" s="1594" t="s">
        <v>2612</v>
      </c>
      <c r="E46" s="1594"/>
      <c r="F46" s="1594"/>
      <c r="G46" s="1594"/>
      <c r="H46" s="1594"/>
      <c r="I46" s="1594"/>
      <c r="J46" s="1594"/>
      <c r="K46" s="1594"/>
      <c r="L46" s="1594"/>
      <c r="M46" s="1594"/>
      <c r="N46" s="1594"/>
      <c r="O46" s="1594"/>
      <c r="P46" s="1594"/>
      <c r="Q46" s="1594"/>
      <c r="R46" s="1594"/>
      <c r="U46" s="904"/>
      <c r="V46" s="912"/>
      <c r="W46" s="912">
        <v>2</v>
      </c>
      <c r="X46" s="925"/>
      <c r="Y46" s="935"/>
      <c r="Z46" s="914"/>
      <c r="AA46" s="1608" t="s">
        <v>2614</v>
      </c>
      <c r="AB46" s="1608"/>
      <c r="AC46" s="1608"/>
      <c r="AD46" s="1608"/>
      <c r="AE46" s="1608"/>
      <c r="AF46" s="1608"/>
      <c r="AG46" s="1608"/>
      <c r="AH46" s="1608"/>
      <c r="AI46" s="1608"/>
      <c r="AJ46" s="1608"/>
      <c r="AK46" s="1608"/>
      <c r="AL46" s="1608"/>
      <c r="AM46" s="1608"/>
      <c r="AN46" s="1608"/>
      <c r="AO46" s="1608"/>
      <c r="AP46" s="1608"/>
      <c r="AQ46" s="936"/>
      <c r="AR46" s="936"/>
      <c r="AS46" s="937"/>
      <c r="AT46" s="1315"/>
      <c r="AU46" s="1316">
        <v>15</v>
      </c>
      <c r="AV46" s="831"/>
    </row>
    <row r="47" spans="1:48" s="898" customFormat="1" ht="11.1" customHeight="1">
      <c r="A47" s="908"/>
      <c r="D47" s="914"/>
      <c r="E47" s="914"/>
      <c r="F47" s="914"/>
      <c r="G47" s="914"/>
      <c r="H47" s="914"/>
      <c r="I47" s="914"/>
      <c r="J47" s="914"/>
      <c r="K47" s="914"/>
      <c r="L47" s="914"/>
      <c r="M47" s="914"/>
      <c r="N47" s="914"/>
      <c r="O47" s="914"/>
      <c r="P47" s="914"/>
      <c r="Q47" s="914"/>
      <c r="R47" s="914"/>
      <c r="U47" s="904"/>
      <c r="V47" s="904"/>
      <c r="W47" s="904"/>
      <c r="X47" s="925"/>
      <c r="Y47" s="938"/>
      <c r="Z47" s="914"/>
      <c r="AA47" s="49" t="s">
        <v>2615</v>
      </c>
      <c r="AB47" s="55"/>
      <c r="AC47" s="55"/>
      <c r="AD47" s="55"/>
      <c r="AE47" s="55"/>
      <c r="AF47" s="55"/>
      <c r="AG47" s="55"/>
      <c r="AH47" s="55"/>
      <c r="AI47" s="55"/>
      <c r="AJ47" s="55"/>
      <c r="AK47" s="55"/>
      <c r="AL47" s="55"/>
      <c r="AM47" s="55"/>
      <c r="AN47" s="55"/>
      <c r="AO47" s="55"/>
      <c r="AP47" s="55"/>
      <c r="AQ47" s="831"/>
      <c r="AR47" s="831"/>
      <c r="AS47" s="831"/>
      <c r="AT47" s="1317"/>
      <c r="AU47" s="1318"/>
      <c r="AV47" s="916"/>
    </row>
    <row r="48" spans="1:48" s="898" customFormat="1" ht="11.1" customHeight="1">
      <c r="A48" s="908"/>
      <c r="B48" s="906"/>
      <c r="C48" s="840"/>
      <c r="D48" s="840"/>
      <c r="E48" s="840"/>
      <c r="F48" s="840"/>
      <c r="G48" s="840"/>
      <c r="H48" s="840"/>
      <c r="I48" s="840"/>
      <c r="J48" s="840"/>
      <c r="K48" s="840"/>
      <c r="L48" s="904"/>
      <c r="M48" s="904"/>
      <c r="N48" s="904"/>
      <c r="O48" s="904"/>
      <c r="P48" s="904"/>
      <c r="Q48" s="904"/>
      <c r="R48" s="904"/>
      <c r="S48" s="910"/>
      <c r="T48" s="904"/>
      <c r="U48" s="904"/>
      <c r="V48" s="904"/>
      <c r="W48" s="925"/>
      <c r="X48" s="925"/>
      <c r="Y48" s="941"/>
      <c r="Z48" s="239"/>
      <c r="AA48" s="1608" t="s">
        <v>2617</v>
      </c>
      <c r="AB48" s="1608"/>
      <c r="AC48" s="1608"/>
      <c r="AD48" s="1608"/>
      <c r="AE48" s="1608"/>
      <c r="AF48" s="1608"/>
      <c r="AG48" s="1608"/>
      <c r="AH48" s="1608"/>
      <c r="AI48" s="1608"/>
      <c r="AJ48" s="1608"/>
      <c r="AK48" s="1608"/>
      <c r="AL48" s="1608"/>
      <c r="AM48" s="1608"/>
      <c r="AN48" s="1608"/>
      <c r="AO48" s="1608"/>
      <c r="AP48" s="1608"/>
      <c r="AQ48" s="936"/>
      <c r="AR48" s="936"/>
      <c r="AS48" s="937"/>
      <c r="AT48" s="888"/>
      <c r="AU48" s="1319">
        <v>14</v>
      </c>
      <c r="AV48" s="942"/>
    </row>
    <row r="49" spans="1:49" s="898" customFormat="1" ht="11.1" customHeight="1">
      <c r="A49" s="907">
        <v>4</v>
      </c>
      <c r="B49" s="1370" t="s">
        <v>2616</v>
      </c>
      <c r="C49" s="840"/>
      <c r="D49" s="840"/>
      <c r="E49" s="840"/>
      <c r="F49" s="840"/>
      <c r="G49" s="840"/>
      <c r="H49" s="840"/>
      <c r="I49" s="840"/>
      <c r="J49" s="840"/>
      <c r="K49" s="840"/>
      <c r="L49" s="904"/>
      <c r="M49" s="883"/>
      <c r="N49" s="940"/>
      <c r="O49" s="940"/>
      <c r="P49" s="883"/>
      <c r="Q49" s="896"/>
      <c r="R49" s="904"/>
      <c r="S49" s="910"/>
      <c r="T49" s="904"/>
      <c r="U49" s="910"/>
      <c r="V49" s="910"/>
      <c r="W49" s="925"/>
      <c r="X49" s="925"/>
      <c r="Y49" s="1362"/>
      <c r="Z49" s="914"/>
      <c r="AA49" s="1594" t="s">
        <v>2618</v>
      </c>
      <c r="AB49" s="1594"/>
      <c r="AC49" s="1594"/>
      <c r="AD49" s="1594"/>
      <c r="AE49" s="1594"/>
      <c r="AF49" s="1594"/>
      <c r="AG49" s="1594"/>
      <c r="AH49" s="1594"/>
      <c r="AI49" s="1594"/>
      <c r="AJ49" s="1594"/>
      <c r="AK49" s="1594"/>
      <c r="AL49" s="1594"/>
      <c r="AM49" s="1594"/>
      <c r="AN49" s="1594"/>
      <c r="AO49" s="1594"/>
      <c r="AP49" s="1594"/>
      <c r="AQ49" s="916"/>
      <c r="AR49" s="916"/>
      <c r="AS49" s="916"/>
      <c r="AT49" s="933"/>
      <c r="AU49" s="934" t="s">
        <v>2619</v>
      </c>
      <c r="AV49" s="840"/>
    </row>
    <row r="50" spans="1:49" s="898" customFormat="1" ht="11.1" customHeight="1">
      <c r="A50" s="907"/>
      <c r="B50" s="9"/>
      <c r="C50" s="840"/>
      <c r="D50" s="840"/>
      <c r="E50" s="840"/>
      <c r="F50" s="840"/>
      <c r="G50" s="840"/>
      <c r="H50" s="840"/>
      <c r="I50" s="840"/>
      <c r="J50" s="840"/>
      <c r="K50" s="840"/>
      <c r="L50" s="904"/>
      <c r="M50" s="883"/>
      <c r="N50" s="940"/>
      <c r="O50" s="940"/>
      <c r="P50" s="883"/>
      <c r="Q50" s="896"/>
      <c r="R50" s="904"/>
      <c r="S50" s="910"/>
      <c r="T50" s="904"/>
      <c r="U50" s="910"/>
      <c r="V50" s="910"/>
      <c r="W50" s="925"/>
      <c r="X50" s="925"/>
      <c r="Y50" s="1362"/>
      <c r="Z50" s="914"/>
      <c r="AA50" s="1594" t="s">
        <v>2621</v>
      </c>
      <c r="AB50" s="1594"/>
      <c r="AC50" s="1594"/>
      <c r="AD50" s="1594"/>
      <c r="AE50" s="1594"/>
      <c r="AF50" s="1594"/>
      <c r="AG50" s="1594"/>
      <c r="AH50" s="1594"/>
      <c r="AI50" s="1594"/>
      <c r="AJ50" s="1594"/>
      <c r="AK50" s="1594"/>
      <c r="AL50" s="1594"/>
      <c r="AM50" s="1594"/>
      <c r="AN50" s="1594"/>
      <c r="AO50" s="1594"/>
      <c r="AP50" s="1594"/>
      <c r="AQ50" s="942"/>
      <c r="AR50" s="942"/>
      <c r="AS50" s="942"/>
      <c r="AT50" s="933"/>
      <c r="AU50" s="934" t="s">
        <v>2622</v>
      </c>
      <c r="AV50" s="944"/>
    </row>
    <row r="51" spans="1:49" s="898" customFormat="1" ht="11.1" customHeight="1">
      <c r="A51" s="883"/>
      <c r="B51" s="488" t="s">
        <v>2583</v>
      </c>
      <c r="C51" s="1370" t="s">
        <v>2620</v>
      </c>
      <c r="D51" s="840"/>
      <c r="E51" s="840"/>
      <c r="F51" s="840"/>
      <c r="G51" s="840"/>
      <c r="H51" s="840"/>
      <c r="I51" s="840"/>
      <c r="J51" s="840"/>
      <c r="K51" s="840"/>
      <c r="L51" s="904"/>
      <c r="M51" s="883"/>
      <c r="N51" s="940"/>
      <c r="O51" s="940"/>
      <c r="P51" s="883"/>
      <c r="Q51" s="896"/>
      <c r="R51" s="904"/>
      <c r="S51" s="910"/>
      <c r="T51" s="904"/>
      <c r="U51" s="910"/>
      <c r="V51" s="910"/>
      <c r="W51" s="925"/>
      <c r="X51" s="925"/>
      <c r="Y51" s="1362"/>
      <c r="Z51" s="914"/>
      <c r="AA51" s="1608" t="s">
        <v>2624</v>
      </c>
      <c r="AB51" s="1608"/>
      <c r="AC51" s="1608"/>
      <c r="AD51" s="1608"/>
      <c r="AE51" s="1608"/>
      <c r="AF51" s="1608"/>
      <c r="AG51" s="1608"/>
      <c r="AH51" s="1608"/>
      <c r="AI51" s="1608"/>
      <c r="AJ51" s="1608"/>
      <c r="AK51" s="1608"/>
      <c r="AL51" s="1608"/>
      <c r="AM51" s="1608"/>
      <c r="AN51" s="1608"/>
      <c r="AO51" s="1608"/>
      <c r="AP51" s="1608"/>
      <c r="AQ51" s="840"/>
      <c r="AR51" s="840"/>
      <c r="AS51" s="840"/>
      <c r="AT51" s="939"/>
      <c r="AU51" s="934" t="s">
        <v>2625</v>
      </c>
      <c r="AW51" s="944"/>
    </row>
    <row r="52" spans="1:49" s="898" customFormat="1" ht="11.1" customHeight="1">
      <c r="A52" s="883"/>
      <c r="B52" s="883"/>
      <c r="D52" s="1594" t="s">
        <v>2623</v>
      </c>
      <c r="E52" s="1594"/>
      <c r="F52" s="1594"/>
      <c r="G52" s="1594"/>
      <c r="H52" s="1594"/>
      <c r="I52" s="1594"/>
      <c r="J52" s="1594"/>
      <c r="K52" s="1594"/>
      <c r="L52" s="1594"/>
      <c r="M52" s="1594"/>
      <c r="N52" s="1594"/>
      <c r="O52" s="1594"/>
      <c r="P52" s="1594"/>
      <c r="Q52" s="1594"/>
      <c r="R52" s="1594"/>
      <c r="U52" s="910"/>
      <c r="V52" s="945"/>
      <c r="W52" s="912">
        <v>1</v>
      </c>
      <c r="X52" s="925"/>
      <c r="Y52" s="1362"/>
      <c r="Z52" s="914"/>
      <c r="AA52" s="1608" t="s">
        <v>2627</v>
      </c>
      <c r="AB52" s="1608"/>
      <c r="AC52" s="1608"/>
      <c r="AD52" s="1608"/>
      <c r="AE52" s="1608"/>
      <c r="AF52" s="1608"/>
      <c r="AG52" s="1608"/>
      <c r="AH52" s="1608"/>
      <c r="AI52" s="1608"/>
      <c r="AJ52" s="1608"/>
      <c r="AK52" s="1608"/>
      <c r="AL52" s="1608"/>
      <c r="AM52" s="1608"/>
      <c r="AN52" s="1608"/>
      <c r="AO52" s="1608"/>
      <c r="AP52" s="1608"/>
      <c r="AQ52" s="925"/>
      <c r="AR52" s="925"/>
      <c r="AS52" s="862"/>
      <c r="AT52" s="943"/>
      <c r="AU52" s="934" t="s">
        <v>2628</v>
      </c>
      <c r="AV52"/>
      <c r="AW52" s="944"/>
    </row>
    <row r="53" spans="1:49" s="898" customFormat="1" ht="11.1" customHeight="1">
      <c r="A53" s="883"/>
      <c r="B53" s="883"/>
      <c r="D53" s="1594" t="s">
        <v>2626</v>
      </c>
      <c r="E53" s="1594"/>
      <c r="F53" s="1594"/>
      <c r="G53" s="1594"/>
      <c r="H53" s="1594"/>
      <c r="I53" s="1594"/>
      <c r="J53" s="1594"/>
      <c r="K53" s="1594"/>
      <c r="L53" s="1594"/>
      <c r="M53" s="1594"/>
      <c r="N53" s="1594"/>
      <c r="O53" s="1594"/>
      <c r="P53" s="1594"/>
      <c r="Q53" s="1594"/>
      <c r="R53" s="1594"/>
      <c r="U53" s="910"/>
      <c r="V53" s="945"/>
      <c r="W53" s="912">
        <v>2</v>
      </c>
      <c r="X53" s="925"/>
      <c r="Y53" s="1362"/>
      <c r="Z53" s="914"/>
      <c r="AA53" s="1608" t="s">
        <v>2629</v>
      </c>
      <c r="AB53" s="1608"/>
      <c r="AC53" s="1608"/>
      <c r="AD53" s="1608"/>
      <c r="AE53" s="1608"/>
      <c r="AF53" s="1608"/>
      <c r="AG53" s="1608"/>
      <c r="AH53" s="1608"/>
      <c r="AI53" s="1608"/>
      <c r="AJ53" s="1608"/>
      <c r="AK53" s="1608"/>
      <c r="AL53" s="1608"/>
      <c r="AM53" s="1608"/>
      <c r="AN53" s="1608"/>
      <c r="AO53" s="1608"/>
      <c r="AP53" s="1608"/>
      <c r="AT53" s="885"/>
      <c r="AU53" s="934" t="s">
        <v>2630</v>
      </c>
      <c r="AV53"/>
      <c r="AW53" s="862"/>
    </row>
    <row r="54" spans="1:49" s="898" customFormat="1" ht="11.1" customHeight="1">
      <c r="A54" s="883"/>
      <c r="B54" s="883"/>
      <c r="D54" s="914"/>
      <c r="E54" s="914"/>
      <c r="F54" s="914"/>
      <c r="G54" s="914"/>
      <c r="H54" s="914"/>
      <c r="I54" s="914"/>
      <c r="J54" s="914"/>
      <c r="K54" s="914"/>
      <c r="L54" s="914"/>
      <c r="M54" s="914"/>
      <c r="N54" s="914"/>
      <c r="O54" s="914"/>
      <c r="P54" s="914"/>
      <c r="Q54" s="914"/>
      <c r="R54" s="914"/>
      <c r="U54" s="910"/>
      <c r="V54" s="910"/>
      <c r="W54" s="904"/>
      <c r="X54" s="925"/>
      <c r="Y54" s="1362"/>
      <c r="Z54" s="914"/>
      <c r="AA54" s="1608" t="s">
        <v>2631</v>
      </c>
      <c r="AB54" s="1608"/>
      <c r="AC54" s="1608"/>
      <c r="AD54" s="1608"/>
      <c r="AE54" s="1608"/>
      <c r="AF54" s="1608"/>
      <c r="AG54" s="1608"/>
      <c r="AH54" s="1608"/>
      <c r="AI54" s="1608"/>
      <c r="AJ54" s="1608"/>
      <c r="AK54" s="1608"/>
      <c r="AL54" s="1608"/>
      <c r="AM54" s="1608"/>
      <c r="AN54" s="1608"/>
      <c r="AO54" s="1608"/>
      <c r="AP54" s="1608"/>
      <c r="AQ54"/>
      <c r="AR54"/>
      <c r="AS54"/>
      <c r="AT54" s="943"/>
      <c r="AU54" s="934" t="s">
        <v>2632</v>
      </c>
      <c r="AV54"/>
      <c r="AW54" s="862"/>
    </row>
    <row r="55" spans="1:49" s="898" customFormat="1" ht="11.1" customHeight="1">
      <c r="A55" s="831"/>
      <c r="B55" s="906"/>
      <c r="C55" s="840"/>
      <c r="D55" s="840"/>
      <c r="E55" s="840"/>
      <c r="F55" s="840"/>
      <c r="G55" s="840"/>
      <c r="H55" s="840"/>
      <c r="I55" s="840"/>
      <c r="J55" s="840"/>
      <c r="K55" s="840"/>
      <c r="L55" s="904"/>
      <c r="M55" s="904"/>
      <c r="N55" s="904"/>
      <c r="O55" s="904"/>
      <c r="P55" s="904"/>
      <c r="Q55" s="904"/>
      <c r="R55" s="904"/>
      <c r="S55" s="904"/>
      <c r="T55" s="904"/>
      <c r="U55" s="904"/>
      <c r="V55" s="904"/>
      <c r="W55" s="925"/>
      <c r="X55" s="925"/>
      <c r="Y55" s="950"/>
      <c r="Z55" s="914"/>
      <c r="AA55" s="1608" t="s">
        <v>2634</v>
      </c>
      <c r="AB55" s="1608"/>
      <c r="AC55" s="1608"/>
      <c r="AD55" s="1608"/>
      <c r="AE55" s="1608"/>
      <c r="AF55" s="1608"/>
      <c r="AG55" s="1608"/>
      <c r="AH55" s="1608"/>
      <c r="AI55" s="1608"/>
      <c r="AJ55" s="1608"/>
      <c r="AK55" s="1608"/>
      <c r="AL55" s="1608"/>
      <c r="AM55" s="1608"/>
      <c r="AN55" s="1608"/>
      <c r="AO55" s="1608"/>
      <c r="AP55" s="1608"/>
      <c r="AQ55"/>
      <c r="AR55"/>
      <c r="AS55"/>
      <c r="AT55" s="946"/>
      <c r="AU55" s="934" t="s">
        <v>2635</v>
      </c>
      <c r="AV55"/>
      <c r="AW55" s="862"/>
    </row>
    <row r="56" spans="1:49" s="898" customFormat="1" ht="11.1" customHeight="1">
      <c r="B56" s="906"/>
      <c r="C56" s="947" t="s">
        <v>2633</v>
      </c>
      <c r="D56" s="900"/>
      <c r="E56" s="900"/>
      <c r="F56" s="900"/>
      <c r="G56" s="900"/>
      <c r="H56" s="900"/>
      <c r="I56" s="900"/>
      <c r="J56" s="900"/>
      <c r="K56" s="900"/>
      <c r="L56" s="948"/>
      <c r="M56" s="948"/>
      <c r="N56" s="948"/>
      <c r="O56" s="948"/>
      <c r="P56" s="948"/>
      <c r="Q56" s="948"/>
      <c r="R56" s="948"/>
      <c r="S56" s="948"/>
      <c r="T56" s="948"/>
      <c r="U56" s="949"/>
      <c r="V56" s="904"/>
      <c r="W56" s="925"/>
      <c r="X56" s="925"/>
      <c r="Y56" s="1362"/>
      <c r="Z56" s="239"/>
      <c r="AA56" s="1608" t="s">
        <v>2636</v>
      </c>
      <c r="AB56" s="1608"/>
      <c r="AC56" s="1608"/>
      <c r="AD56" s="1608"/>
      <c r="AE56" s="1608"/>
      <c r="AF56" s="1608"/>
      <c r="AG56" s="1608"/>
      <c r="AH56" s="1608"/>
      <c r="AI56" s="1608"/>
      <c r="AJ56" s="1608"/>
      <c r="AK56" s="1608"/>
      <c r="AL56" s="1608"/>
      <c r="AM56" s="1608"/>
      <c r="AN56" s="1608"/>
      <c r="AO56" s="1608"/>
      <c r="AP56" s="1608"/>
      <c r="AQ56"/>
      <c r="AR56"/>
      <c r="AS56"/>
      <c r="AT56" s="946"/>
      <c r="AU56" s="934">
        <v>10</v>
      </c>
      <c r="AW56" s="862"/>
    </row>
    <row r="57" spans="1:49" s="898" customFormat="1" ht="11.1" customHeight="1">
      <c r="A57" s="883"/>
      <c r="B57" s="906"/>
      <c r="C57" s="239"/>
      <c r="D57" s="239"/>
      <c r="E57" s="840"/>
      <c r="F57" s="840"/>
      <c r="G57" s="840"/>
      <c r="H57" s="840"/>
      <c r="I57" s="840"/>
      <c r="J57" s="840"/>
      <c r="K57" s="840"/>
      <c r="L57" s="904"/>
      <c r="M57" s="904"/>
      <c r="N57" s="904"/>
      <c r="O57" s="904"/>
      <c r="P57" s="904"/>
      <c r="Q57" s="904"/>
      <c r="R57" s="904"/>
      <c r="S57" s="904"/>
      <c r="T57" s="904"/>
      <c r="U57" s="904"/>
      <c r="V57" s="904"/>
      <c r="W57" s="925"/>
      <c r="X57" s="925"/>
      <c r="Y57" s="1362"/>
      <c r="Z57"/>
      <c r="AA57" s="1608" t="s">
        <v>2638</v>
      </c>
      <c r="AB57" s="1608"/>
      <c r="AC57" s="1608"/>
      <c r="AD57" s="1608"/>
      <c r="AE57" s="1608"/>
      <c r="AF57" s="1608"/>
      <c r="AG57" s="1608"/>
      <c r="AH57" s="1608"/>
      <c r="AI57" s="1608"/>
      <c r="AJ57" s="1608"/>
      <c r="AK57" s="1608"/>
      <c r="AL57" s="1608"/>
      <c r="AM57" s="1608"/>
      <c r="AN57" s="1608"/>
      <c r="AO57" s="1608"/>
      <c r="AP57" s="1608"/>
      <c r="AQ57"/>
      <c r="AR57"/>
      <c r="AS57"/>
      <c r="AT57" s="946"/>
      <c r="AU57" s="934">
        <v>11</v>
      </c>
      <c r="AV57"/>
      <c r="AW57" s="944"/>
    </row>
    <row r="58" spans="1:49" s="898" customFormat="1" ht="11.1" customHeight="1">
      <c r="A58" s="883"/>
      <c r="B58" s="488"/>
      <c r="D58" s="1370" t="s">
        <v>2713</v>
      </c>
      <c r="E58" s="840"/>
      <c r="F58" s="840"/>
      <c r="G58" s="840"/>
      <c r="H58" s="840"/>
      <c r="I58" s="840"/>
      <c r="J58" s="840"/>
      <c r="K58" s="840"/>
      <c r="L58" s="904"/>
      <c r="M58" s="904"/>
      <c r="N58" s="904"/>
      <c r="O58" s="904"/>
      <c r="P58" s="904"/>
      <c r="Q58" s="904"/>
      <c r="R58" s="904"/>
      <c r="S58" s="904"/>
      <c r="T58" s="904"/>
      <c r="U58" s="904"/>
      <c r="V58" s="904"/>
      <c r="W58" s="925"/>
      <c r="X58" s="925"/>
      <c r="Y58" s="1362"/>
      <c r="Z58" s="914"/>
      <c r="AA58" s="1608" t="s">
        <v>2640</v>
      </c>
      <c r="AB58" s="1608"/>
      <c r="AC58" s="1608"/>
      <c r="AD58" s="1608"/>
      <c r="AE58" s="1608"/>
      <c r="AF58" s="1608"/>
      <c r="AG58" s="1608"/>
      <c r="AH58" s="1608"/>
      <c r="AI58" s="1608"/>
      <c r="AJ58" s="1608"/>
      <c r="AK58" s="1608"/>
      <c r="AL58" s="1608"/>
      <c r="AM58" s="1608"/>
      <c r="AN58" s="1608"/>
      <c r="AO58" s="1608"/>
      <c r="AP58" s="1608"/>
      <c r="AT58" s="1320"/>
      <c r="AU58" s="1316">
        <v>12</v>
      </c>
      <c r="AV58"/>
      <c r="AW58" s="862"/>
    </row>
    <row r="59" spans="1:49" s="898" customFormat="1" ht="11.1" customHeight="1">
      <c r="A59" s="831"/>
      <c r="B59" s="883"/>
      <c r="D59" s="1370" t="s">
        <v>2639</v>
      </c>
      <c r="E59" s="840"/>
      <c r="F59" s="840"/>
      <c r="G59" s="840"/>
      <c r="H59" s="840"/>
      <c r="I59" s="840"/>
      <c r="J59" s="840"/>
      <c r="K59" s="840"/>
      <c r="L59" s="904"/>
      <c r="M59" s="904"/>
      <c r="N59" s="904"/>
      <c r="O59" s="904"/>
      <c r="P59" s="904"/>
      <c r="Q59" s="904"/>
      <c r="R59" s="904"/>
      <c r="S59" s="904"/>
      <c r="T59" s="904"/>
      <c r="U59" s="904"/>
      <c r="V59" s="904"/>
      <c r="W59" s="925"/>
      <c r="X59" s="925"/>
      <c r="Y59" s="1362"/>
      <c r="Z59" s="914"/>
      <c r="AA59" s="1367" t="s">
        <v>2642</v>
      </c>
      <c r="AB59" s="1367"/>
      <c r="AC59" s="1367"/>
      <c r="AD59" s="1367"/>
      <c r="AE59" s="1367"/>
      <c r="AF59" s="1367"/>
      <c r="AG59" s="1367"/>
      <c r="AH59" s="1367"/>
      <c r="AI59" s="1367"/>
      <c r="AJ59" s="1367"/>
      <c r="AK59" s="1367"/>
      <c r="AL59" s="1367"/>
      <c r="AM59" s="1367"/>
      <c r="AN59" s="1367"/>
      <c r="AO59" s="1367"/>
      <c r="AP59" s="1367"/>
      <c r="AQ59"/>
      <c r="AR59"/>
      <c r="AS59"/>
      <c r="AT59" s="900"/>
      <c r="AU59" s="1318"/>
      <c r="AV59"/>
      <c r="AW59" s="944"/>
    </row>
    <row r="60" spans="1:49" s="898" customFormat="1" ht="11.1" customHeight="1">
      <c r="A60" s="883"/>
      <c r="B60" s="906"/>
      <c r="D60" s="1594" t="s">
        <v>2641</v>
      </c>
      <c r="E60" s="1594"/>
      <c r="F60" s="1594"/>
      <c r="G60" s="1594"/>
      <c r="H60" s="1594"/>
      <c r="I60" s="1594"/>
      <c r="J60" s="1594"/>
      <c r="K60" s="1594"/>
      <c r="L60" s="1594"/>
      <c r="M60" s="1594"/>
      <c r="N60" s="1594"/>
      <c r="O60" s="1594"/>
      <c r="P60" s="1594"/>
      <c r="Q60" s="1594"/>
      <c r="R60" s="1594"/>
      <c r="S60" s="904"/>
      <c r="T60" s="904"/>
      <c r="U60" s="904"/>
      <c r="V60" s="952"/>
      <c r="W60" s="953"/>
      <c r="X60"/>
      <c r="Y60" s="1362"/>
      <c r="Z60"/>
      <c r="AA60" s="1608" t="s">
        <v>2643</v>
      </c>
      <c r="AB60" s="1608"/>
      <c r="AC60" s="1608"/>
      <c r="AD60" s="1608"/>
      <c r="AE60" s="1608"/>
      <c r="AF60" s="1608"/>
      <c r="AG60" s="1608"/>
      <c r="AH60" s="1608"/>
      <c r="AI60" s="1608"/>
      <c r="AJ60" s="1608"/>
      <c r="AK60" s="1608"/>
      <c r="AL60" s="1608"/>
      <c r="AM60" s="1608"/>
      <c r="AN60" s="1608"/>
      <c r="AO60" s="1608"/>
      <c r="AP60" s="1608"/>
      <c r="AQ60"/>
      <c r="AR60"/>
      <c r="AS60"/>
      <c r="AT60" s="1321"/>
      <c r="AU60" s="1319">
        <v>13</v>
      </c>
      <c r="AV60"/>
      <c r="AW60" s="944"/>
    </row>
    <row r="61" spans="1:49" s="898" customFormat="1" ht="11.1" customHeight="1">
      <c r="A61" s="883"/>
      <c r="B61" s="906"/>
      <c r="D61" s="914"/>
      <c r="E61" s="914"/>
      <c r="F61" s="914"/>
      <c r="G61" s="914"/>
      <c r="H61" s="914"/>
      <c r="I61" s="914"/>
      <c r="J61" s="914"/>
      <c r="K61" s="914"/>
      <c r="L61" s="914"/>
      <c r="M61" s="914"/>
      <c r="N61" s="914"/>
      <c r="O61" s="914"/>
      <c r="P61" s="914"/>
      <c r="Q61" s="914"/>
      <c r="R61" s="914"/>
      <c r="S61" s="904"/>
      <c r="T61" s="904"/>
      <c r="U61" s="904"/>
      <c r="V61" s="904"/>
      <c r="W61" s="1363"/>
      <c r="X61"/>
      <c r="Y61" s="932"/>
      <c r="Z61" s="1370"/>
      <c r="AA61" s="1608" t="s">
        <v>2267</v>
      </c>
      <c r="AB61" s="1608"/>
      <c r="AC61" s="1608"/>
      <c r="AD61" s="1608"/>
      <c r="AE61" s="1608"/>
      <c r="AF61" s="1608"/>
      <c r="AG61" s="1608"/>
      <c r="AH61" s="1608"/>
      <c r="AI61" s="1608"/>
      <c r="AJ61" s="1608"/>
      <c r="AK61" s="1608"/>
      <c r="AL61" s="1608"/>
      <c r="AM61" s="1608"/>
      <c r="AN61" s="1608"/>
      <c r="AO61" s="1608"/>
      <c r="AP61" s="1608"/>
      <c r="AQ61"/>
      <c r="AR61"/>
      <c r="AS61"/>
      <c r="AT61" s="946"/>
      <c r="AU61" s="934">
        <v>99</v>
      </c>
      <c r="AV61"/>
      <c r="AW61" s="944"/>
    </row>
    <row r="62" spans="1:49" s="898" customFormat="1" ht="11.1" customHeight="1">
      <c r="A62" s="883"/>
      <c r="B62" s="906"/>
      <c r="C62" s="840"/>
      <c r="D62" s="840"/>
      <c r="E62" s="840"/>
      <c r="F62" s="840"/>
      <c r="G62" s="840"/>
      <c r="H62" s="840"/>
      <c r="I62" s="840"/>
      <c r="J62" s="840"/>
      <c r="K62" s="840"/>
      <c r="L62" s="840"/>
      <c r="M62" s="840"/>
      <c r="N62" s="840"/>
      <c r="O62" s="840"/>
      <c r="P62" s="1363"/>
      <c r="Q62" s="1363"/>
      <c r="R62" s="910"/>
      <c r="S62" s="904"/>
      <c r="T62" s="904"/>
      <c r="U62" s="904"/>
      <c r="V62" s="904"/>
      <c r="W62" s="904"/>
      <c r="X62" s="904"/>
      <c r="Y62" s="1362"/>
      <c r="Z62"/>
      <c r="AA62" s="913"/>
      <c r="AB62" s="913"/>
      <c r="AC62" s="913"/>
      <c r="AD62" s="913"/>
      <c r="AE62" s="913"/>
      <c r="AF62" s="913"/>
      <c r="AG62" s="913"/>
      <c r="AH62" s="913"/>
      <c r="AI62" s="913"/>
      <c r="AJ62" s="913"/>
      <c r="AK62" s="913"/>
      <c r="AL62" s="913"/>
      <c r="AM62" s="913"/>
      <c r="AN62" s="913"/>
      <c r="AO62" s="913"/>
      <c r="AP62" s="913"/>
      <c r="AQ62"/>
      <c r="AR62"/>
      <c r="AS62"/>
      <c r="AT62" s="846"/>
      <c r="AU62" s="840"/>
      <c r="AV62"/>
    </row>
    <row r="63" spans="1:49" s="898" customFormat="1" ht="11.1" customHeight="1">
      <c r="B63" s="906"/>
      <c r="C63" s="947" t="s">
        <v>2644</v>
      </c>
      <c r="D63" s="900"/>
      <c r="E63" s="900"/>
      <c r="F63" s="900"/>
      <c r="G63" s="900"/>
      <c r="H63" s="900"/>
      <c r="I63" s="900"/>
      <c r="J63" s="900"/>
      <c r="K63" s="900"/>
      <c r="L63" s="900"/>
      <c r="M63" s="954"/>
      <c r="N63" s="840"/>
      <c r="O63" s="840"/>
      <c r="P63" s="1363"/>
      <c r="Q63" s="1363"/>
      <c r="R63" s="910"/>
      <c r="S63" s="904"/>
      <c r="T63" s="904"/>
      <c r="U63" s="904"/>
      <c r="X63" s="904"/>
      <c r="Y63" s="1362"/>
      <c r="Z63"/>
      <c r="AA63" s="913"/>
      <c r="AB63" s="913"/>
      <c r="AC63" s="913"/>
      <c r="AD63" s="913"/>
      <c r="AE63" s="913"/>
      <c r="AF63" s="913"/>
      <c r="AG63" s="913"/>
      <c r="AH63" s="913"/>
      <c r="AI63" s="913"/>
      <c r="AJ63" s="913"/>
      <c r="AK63" s="913"/>
      <c r="AL63" s="913"/>
      <c r="AM63" s="913"/>
      <c r="AN63" s="913"/>
      <c r="AO63" s="913"/>
      <c r="AP63" s="913"/>
      <c r="AQ63"/>
      <c r="AR63"/>
      <c r="AS63"/>
      <c r="AT63" s="846"/>
      <c r="AU63" s="951"/>
      <c r="AV63"/>
    </row>
    <row r="64" spans="1:49" s="898" customFormat="1" ht="11.1" customHeight="1">
      <c r="A64" s="883"/>
      <c r="B64" s="906"/>
      <c r="C64" s="55"/>
      <c r="E64" s="840"/>
      <c r="F64" s="840"/>
      <c r="G64" s="840"/>
      <c r="H64" s="840"/>
      <c r="I64" s="840"/>
      <c r="J64" s="840"/>
      <c r="K64" s="840"/>
      <c r="L64" s="840"/>
      <c r="M64" s="840"/>
      <c r="N64" s="840"/>
      <c r="O64" s="840"/>
      <c r="P64" s="1363"/>
      <c r="Q64" s="1363"/>
      <c r="R64" s="910"/>
      <c r="S64" s="904"/>
      <c r="T64" s="904"/>
      <c r="U64" s="904"/>
      <c r="V64" s="904"/>
      <c r="W64" s="904"/>
      <c r="X64" s="904"/>
      <c r="Y64" s="932">
        <v>6</v>
      </c>
      <c r="Z64" s="1370" t="s">
        <v>2646</v>
      </c>
      <c r="AA64"/>
      <c r="AB64"/>
      <c r="AC64"/>
      <c r="AD64"/>
      <c r="AE64"/>
      <c r="AF64"/>
      <c r="AG64"/>
      <c r="AH64"/>
      <c r="AI64"/>
      <c r="AJ64"/>
      <c r="AK64"/>
      <c r="AL64"/>
      <c r="AM64"/>
      <c r="AN64"/>
      <c r="AO64"/>
      <c r="AP64"/>
      <c r="AQ64"/>
      <c r="AR64"/>
      <c r="AS64"/>
      <c r="AT64"/>
      <c r="AU64"/>
      <c r="AV64"/>
    </row>
    <row r="65" spans="1:49" s="898" customFormat="1" ht="11.1" customHeight="1">
      <c r="A65" s="883"/>
      <c r="B65" s="488"/>
      <c r="D65" s="1594" t="s">
        <v>2645</v>
      </c>
      <c r="E65" s="1594"/>
      <c r="F65" s="1594"/>
      <c r="G65" s="1594"/>
      <c r="H65" s="1594"/>
      <c r="I65" s="1594"/>
      <c r="J65" s="1594"/>
      <c r="K65" s="1594"/>
      <c r="L65" s="1594"/>
      <c r="M65" s="1594"/>
      <c r="N65" s="1594"/>
      <c r="O65" s="1594"/>
      <c r="P65" s="1594"/>
      <c r="Q65" s="1594"/>
      <c r="R65" s="1594"/>
      <c r="S65" s="904"/>
      <c r="T65" s="904"/>
      <c r="U65" s="904"/>
      <c r="V65" s="952"/>
      <c r="W65" s="952"/>
      <c r="X65" s="904"/>
      <c r="Y65" s="1362"/>
      <c r="Z65"/>
      <c r="AA65" s="1594" t="s">
        <v>2647</v>
      </c>
      <c r="AB65" s="1594"/>
      <c r="AC65" s="1594"/>
      <c r="AD65" s="1594"/>
      <c r="AE65" s="1594"/>
      <c r="AF65" s="1594"/>
      <c r="AG65" s="1594"/>
      <c r="AH65" s="1594"/>
      <c r="AI65" s="1594"/>
      <c r="AJ65" s="1594"/>
      <c r="AK65" s="1594"/>
      <c r="AL65" s="1594"/>
      <c r="AM65" s="1594"/>
      <c r="AN65" s="1594"/>
      <c r="AO65" s="1594"/>
      <c r="AP65" s="1594"/>
      <c r="AQ65"/>
      <c r="AR65"/>
      <c r="AS65"/>
      <c r="AT65" s="946"/>
      <c r="AU65" s="912">
        <v>1</v>
      </c>
      <c r="AV65"/>
    </row>
    <row r="66" spans="1:49" s="898" customFormat="1" ht="11.1" customHeight="1">
      <c r="A66" s="883"/>
      <c r="B66" s="906"/>
      <c r="C66" s="840"/>
      <c r="D66" s="840"/>
      <c r="E66" s="840"/>
      <c r="F66" s="840"/>
      <c r="G66" s="840"/>
      <c r="H66" s="840"/>
      <c r="I66" s="840"/>
      <c r="J66" s="840"/>
      <c r="K66" s="840"/>
      <c r="L66" s="840"/>
      <c r="M66" s="840"/>
      <c r="N66" s="840"/>
      <c r="O66" s="840"/>
      <c r="P66" s="1363"/>
      <c r="Q66" s="1363"/>
      <c r="R66" s="1363"/>
      <c r="S66" s="1363"/>
      <c r="T66" s="1363"/>
      <c r="U66" s="904"/>
      <c r="V66" s="904"/>
      <c r="W66" s="1363"/>
      <c r="X66" s="1363"/>
      <c r="Y66" s="1362"/>
      <c r="Z66"/>
      <c r="AA66" s="1594" t="s">
        <v>2649</v>
      </c>
      <c r="AB66" s="1594"/>
      <c r="AC66" s="1594"/>
      <c r="AD66" s="1594"/>
      <c r="AE66" s="1594"/>
      <c r="AF66" s="1594"/>
      <c r="AG66" s="1594"/>
      <c r="AH66" s="1594"/>
      <c r="AI66" s="1594"/>
      <c r="AJ66" s="1594"/>
      <c r="AK66" s="1594"/>
      <c r="AL66" s="1594"/>
      <c r="AM66" s="1594"/>
      <c r="AN66" s="1594"/>
      <c r="AO66" s="1594"/>
      <c r="AP66" s="1594"/>
      <c r="AQ66"/>
      <c r="AR66"/>
      <c r="AS66"/>
      <c r="AT66" s="946"/>
      <c r="AU66" s="912">
        <v>2</v>
      </c>
    </row>
    <row r="67" spans="1:49" s="898" customFormat="1" ht="11.1" customHeight="1">
      <c r="A67" s="883"/>
      <c r="B67" s="488"/>
      <c r="D67" s="49" t="s">
        <v>2648</v>
      </c>
      <c r="E67" s="840"/>
      <c r="F67" s="840"/>
      <c r="G67" s="840"/>
      <c r="H67" s="840"/>
      <c r="I67" s="840"/>
      <c r="J67" s="840"/>
      <c r="K67" s="840"/>
      <c r="L67" s="840"/>
      <c r="M67" s="840"/>
      <c r="N67" s="840"/>
      <c r="O67" s="840"/>
      <c r="P67" s="1363"/>
      <c r="Q67" s="1363"/>
      <c r="R67" s="1363"/>
      <c r="S67" s="1363"/>
      <c r="T67" s="1363"/>
      <c r="U67" s="1363"/>
      <c r="V67" s="1363"/>
      <c r="W67" s="1363"/>
      <c r="X67" s="1363"/>
      <c r="Y67" s="1362"/>
      <c r="Z67"/>
      <c r="AA67" s="1608" t="s">
        <v>2651</v>
      </c>
      <c r="AB67" s="1608"/>
      <c r="AC67" s="1608"/>
      <c r="AD67" s="1608"/>
      <c r="AE67" s="1608"/>
      <c r="AF67" s="1608"/>
      <c r="AG67" s="1608"/>
      <c r="AH67" s="1608"/>
      <c r="AI67" s="1608"/>
      <c r="AJ67" s="1608"/>
      <c r="AK67" s="1608"/>
      <c r="AL67" s="1608"/>
      <c r="AM67" s="1608"/>
      <c r="AN67" s="1608"/>
      <c r="AO67" s="1608"/>
      <c r="AP67" s="1608"/>
      <c r="AQ67"/>
      <c r="AR67"/>
      <c r="AS67"/>
      <c r="AT67" s="946"/>
      <c r="AU67" s="912">
        <v>3</v>
      </c>
    </row>
    <row r="68" spans="1:49" s="898" customFormat="1" ht="11.1" customHeight="1">
      <c r="A68" s="883"/>
      <c r="B68" s="906"/>
      <c r="C68" s="840"/>
      <c r="E68" s="1594" t="s">
        <v>2650</v>
      </c>
      <c r="F68" s="1594"/>
      <c r="G68" s="1594"/>
      <c r="H68" s="1594"/>
      <c r="I68" s="1594"/>
      <c r="J68" s="1594"/>
      <c r="K68" s="1594"/>
      <c r="L68" s="1594"/>
      <c r="M68" s="1594"/>
      <c r="N68" s="1594"/>
      <c r="O68" s="1594"/>
      <c r="P68" s="1594"/>
      <c r="Q68" s="1594"/>
      <c r="R68" s="1594"/>
      <c r="S68" s="1363"/>
      <c r="T68" s="1363"/>
      <c r="U68" s="1363"/>
      <c r="V68" s="911"/>
      <c r="W68" s="912">
        <v>1</v>
      </c>
      <c r="X68" s="1363"/>
      <c r="Y68" s="956"/>
      <c r="Z68" s="840"/>
      <c r="AA68" s="1608" t="s">
        <v>2267</v>
      </c>
      <c r="AB68" s="1608"/>
      <c r="AC68" s="1608"/>
      <c r="AD68" s="1608"/>
      <c r="AE68" s="1608"/>
      <c r="AF68" s="1608"/>
      <c r="AG68" s="1608"/>
      <c r="AH68" s="1608"/>
      <c r="AI68" s="1608"/>
      <c r="AJ68" s="1608"/>
      <c r="AK68" s="1608"/>
      <c r="AL68" s="1608"/>
      <c r="AM68" s="1608"/>
      <c r="AN68" s="1608"/>
      <c r="AO68" s="1608"/>
      <c r="AP68" s="1608"/>
      <c r="AQ68"/>
      <c r="AR68"/>
      <c r="AS68"/>
      <c r="AT68" s="946"/>
      <c r="AU68" s="912">
        <v>4</v>
      </c>
    </row>
    <row r="69" spans="1:49" s="898" customFormat="1" ht="11.1" customHeight="1">
      <c r="A69" s="883"/>
      <c r="B69" s="906"/>
      <c r="C69" s="840"/>
      <c r="D69" s="840"/>
      <c r="E69" s="1011"/>
      <c r="F69" s="1011"/>
      <c r="G69" s="1011"/>
      <c r="H69" s="1011"/>
      <c r="I69" s="1011"/>
      <c r="J69" s="1011"/>
      <c r="K69" s="1011"/>
      <c r="L69" s="1011"/>
      <c r="M69" s="1011"/>
      <c r="N69" s="1011"/>
      <c r="O69" s="1011"/>
      <c r="P69" s="1011"/>
      <c r="Q69" s="1011"/>
      <c r="R69" s="1011"/>
      <c r="S69" s="1363"/>
      <c r="T69" s="1363"/>
      <c r="U69" s="1363"/>
      <c r="V69" s="1363"/>
      <c r="W69" s="904"/>
      <c r="X69" s="1363"/>
      <c r="Y69" s="956"/>
      <c r="Z69" s="840"/>
    </row>
    <row r="70" spans="1:49" s="898" customFormat="1" ht="11.1" customHeight="1">
      <c r="A70" s="883"/>
      <c r="B70" s="906"/>
      <c r="C70" s="840"/>
      <c r="E70" s="914"/>
      <c r="F70" s="914"/>
      <c r="G70" s="914"/>
      <c r="H70" s="914"/>
      <c r="I70" s="914"/>
      <c r="J70" s="914"/>
      <c r="K70" s="914"/>
      <c r="L70" s="914"/>
      <c r="M70" s="914"/>
      <c r="N70" s="914"/>
      <c r="O70" s="914"/>
      <c r="P70" s="1363"/>
      <c r="Q70" s="1363"/>
      <c r="R70" s="1363"/>
      <c r="S70" s="1363"/>
      <c r="T70" s="1363"/>
      <c r="U70" s="1363"/>
      <c r="V70" s="1363"/>
      <c r="W70" s="904"/>
      <c r="X70" s="1363"/>
      <c r="Y70" s="956"/>
      <c r="Z70" s="840"/>
    </row>
    <row r="71" spans="1:49" s="898" customFormat="1" ht="11.1" customHeight="1">
      <c r="A71" s="924"/>
      <c r="B71" s="906"/>
      <c r="C71" s="840"/>
      <c r="D71" s="840"/>
      <c r="E71" s="840"/>
      <c r="F71" s="840"/>
      <c r="G71" s="840"/>
      <c r="H71" s="840"/>
      <c r="I71" s="840"/>
      <c r="J71" s="840"/>
      <c r="K71" s="924"/>
      <c r="L71" s="924"/>
      <c r="M71" s="924"/>
      <c r="N71" s="924"/>
      <c r="O71" s="1363"/>
      <c r="P71" s="1363"/>
      <c r="Q71" s="910"/>
      <c r="R71" s="910"/>
      <c r="S71" s="1363"/>
      <c r="T71" s="1363"/>
      <c r="U71" s="1363"/>
      <c r="V71" s="1363"/>
      <c r="W71" s="1363"/>
      <c r="X71" s="1363"/>
      <c r="Y71" s="956"/>
      <c r="AV71"/>
    </row>
    <row r="72" spans="1:49" s="898" customFormat="1" ht="11.1" customHeight="1">
      <c r="A72" s="883"/>
      <c r="B72" s="488"/>
      <c r="C72" s="55"/>
      <c r="D72" s="914"/>
      <c r="E72" s="914"/>
      <c r="F72" s="914"/>
      <c r="G72" s="914"/>
      <c r="H72" s="914"/>
      <c r="I72" s="914"/>
      <c r="J72" s="914"/>
      <c r="K72" s="914"/>
      <c r="L72" s="914"/>
      <c r="M72" s="914"/>
      <c r="N72" s="914"/>
      <c r="O72" s="1363"/>
      <c r="P72" s="1363"/>
      <c r="Q72" s="910"/>
      <c r="R72" s="910"/>
      <c r="S72" s="904"/>
      <c r="T72" s="904"/>
      <c r="U72" s="1363"/>
      <c r="V72" s="1363"/>
      <c r="W72" s="904"/>
      <c r="X72" s="957"/>
      <c r="Y72" s="958"/>
      <c r="Z72" s="959"/>
      <c r="AA72" s="959"/>
      <c r="AB72" s="959"/>
      <c r="AC72" s="959"/>
      <c r="AD72" s="959"/>
      <c r="AE72" s="959"/>
      <c r="AF72" s="959"/>
      <c r="AG72" s="959"/>
      <c r="AH72" s="959"/>
      <c r="AI72" s="959"/>
      <c r="AJ72" s="959"/>
      <c r="AK72" s="959"/>
      <c r="AL72" s="959"/>
      <c r="AM72" s="959"/>
      <c r="AN72" s="959"/>
      <c r="AO72" s="959"/>
      <c r="AP72" s="959"/>
      <c r="AQ72" s="959"/>
      <c r="AR72" s="959"/>
      <c r="AS72" s="959"/>
      <c r="AT72" s="959"/>
      <c r="AU72" s="959"/>
      <c r="AV72" s="875"/>
    </row>
    <row r="73" spans="1:49" s="898" customFormat="1" ht="11.1" customHeight="1">
      <c r="A73" s="1324" t="s">
        <v>2656</v>
      </c>
      <c r="B73" s="960"/>
      <c r="C73" s="849"/>
      <c r="D73" s="849"/>
      <c r="E73" s="849"/>
      <c r="F73" s="849"/>
      <c r="G73" s="849"/>
      <c r="H73" s="849"/>
      <c r="I73" s="849"/>
      <c r="J73" s="849"/>
      <c r="K73" s="849"/>
      <c r="L73" s="849"/>
      <c r="M73" s="849"/>
      <c r="N73" s="849"/>
      <c r="O73" s="961"/>
      <c r="P73" s="961"/>
      <c r="Q73" s="962"/>
      <c r="R73" s="961"/>
      <c r="S73" s="961"/>
      <c r="T73" s="961"/>
      <c r="U73" s="961"/>
      <c r="V73" s="961"/>
      <c r="W73" s="961"/>
      <c r="X73" s="961"/>
    </row>
    <row r="74" spans="1:49" s="898" customFormat="1" ht="11.1" customHeight="1">
      <c r="A74" s="207" t="s">
        <v>2657</v>
      </c>
      <c r="B74" s="906"/>
      <c r="C74" s="840"/>
      <c r="D74" s="840"/>
      <c r="E74" s="840"/>
      <c r="F74" s="840"/>
      <c r="G74" s="840"/>
      <c r="H74" s="840"/>
      <c r="I74" s="840"/>
      <c r="J74" s="840"/>
      <c r="K74" s="840"/>
      <c r="L74" s="840"/>
      <c r="M74" s="840"/>
      <c r="N74" s="840"/>
      <c r="O74" s="1363"/>
      <c r="P74" s="1363"/>
      <c r="Q74" s="910"/>
      <c r="R74" s="1363"/>
      <c r="S74" s="1363"/>
      <c r="T74" s="1363"/>
      <c r="U74" s="1363"/>
      <c r="V74" s="1363"/>
      <c r="W74" s="1363"/>
      <c r="X74" s="1363"/>
    </row>
    <row r="75" spans="1:49" s="898" customFormat="1" ht="11.1" customHeight="1">
      <c r="A75" s="831"/>
      <c r="B75" s="906"/>
      <c r="C75" s="840"/>
      <c r="D75" s="840"/>
      <c r="E75" s="840"/>
      <c r="F75" s="840"/>
      <c r="G75" s="840"/>
      <c r="H75" s="840"/>
      <c r="I75" s="840"/>
      <c r="J75" s="840"/>
      <c r="K75" s="840"/>
      <c r="L75" s="840"/>
      <c r="M75" s="840"/>
      <c r="N75" s="840"/>
      <c r="O75" s="1363"/>
      <c r="P75" s="1363"/>
      <c r="Q75" s="910"/>
      <c r="R75" s="1363"/>
      <c r="S75" s="1363"/>
      <c r="T75" s="1363"/>
      <c r="U75" s="1363"/>
      <c r="V75" s="1363"/>
      <c r="W75" s="1363"/>
      <c r="X75" s="1363"/>
      <c r="AW75" s="862"/>
    </row>
    <row r="76" spans="1:49" s="898" customFormat="1">
      <c r="A76" s="1609"/>
      <c r="B76" s="1609"/>
      <c r="C76" s="1609"/>
      <c r="D76" s="1609"/>
      <c r="E76" s="1609"/>
      <c r="F76" s="1609"/>
      <c r="G76" s="1609"/>
      <c r="H76" s="1609"/>
      <c r="I76" s="1609"/>
      <c r="J76" s="1609"/>
      <c r="K76" s="1609"/>
      <c r="L76" s="1609"/>
      <c r="M76" s="1609"/>
      <c r="N76" s="1609"/>
      <c r="O76" s="1609"/>
      <c r="P76" s="1609"/>
      <c r="Q76" s="1609"/>
      <c r="R76" s="1609"/>
      <c r="S76" s="1609"/>
      <c r="T76" s="1609"/>
      <c r="U76" s="1609"/>
      <c r="V76" s="1609"/>
      <c r="W76" s="1609"/>
      <c r="X76" s="1609"/>
      <c r="Y76" s="1609"/>
      <c r="Z76" s="1609"/>
      <c r="AA76" s="1609"/>
      <c r="AB76" s="1609"/>
      <c r="AC76" s="1609"/>
      <c r="AD76" s="1609"/>
      <c r="AE76" s="1609"/>
      <c r="AF76" s="1609"/>
      <c r="AG76" s="1609"/>
      <c r="AH76" s="1609"/>
      <c r="AI76" s="1609"/>
      <c r="AJ76" s="1609"/>
      <c r="AK76" s="1609"/>
      <c r="AL76" s="1609"/>
      <c r="AM76" s="1609"/>
      <c r="AN76" s="1609"/>
      <c r="AO76" s="1609"/>
      <c r="AP76" s="1609"/>
      <c r="AQ76" s="1609"/>
      <c r="AR76" s="1609"/>
      <c r="AS76" s="1609"/>
      <c r="AT76" s="1609"/>
      <c r="AU76" s="1609"/>
      <c r="AV76" s="1609"/>
      <c r="AW76"/>
    </row>
    <row r="77" spans="1:49">
      <c r="A77" s="9" t="s">
        <v>3078</v>
      </c>
      <c r="X77" s="1363"/>
      <c r="Y77" s="840"/>
      <c r="Z77" s="840"/>
      <c r="AA77" s="840"/>
      <c r="AB77" s="840"/>
      <c r="AC77" s="840"/>
      <c r="AD77" s="840"/>
      <c r="AE77" s="840"/>
      <c r="AF77" s="840"/>
      <c r="AG77" s="840"/>
      <c r="AH77" s="840"/>
      <c r="AI77" s="840"/>
      <c r="AJ77" s="840"/>
      <c r="AK77" s="840"/>
      <c r="AL77" s="840"/>
      <c r="AM77" s="840"/>
      <c r="AN77" s="840"/>
      <c r="AO77" s="840"/>
      <c r="AP77" s="840"/>
      <c r="AQ77" s="840"/>
      <c r="AR77" s="839"/>
      <c r="AS77" s="840"/>
      <c r="AT77" s="840"/>
      <c r="AU77" s="840"/>
      <c r="AV77" s="840"/>
    </row>
    <row r="78" spans="1:49">
      <c r="A78" s="1339"/>
      <c r="B78" s="1339"/>
      <c r="C78" s="1339"/>
      <c r="D78" s="1339"/>
      <c r="E78" s="1339"/>
      <c r="F78" s="1339"/>
      <c r="G78" s="1339"/>
      <c r="H78" s="1339"/>
      <c r="I78" s="1339"/>
      <c r="J78" s="1339"/>
      <c r="K78" s="1339"/>
      <c r="L78" s="1339"/>
      <c r="M78" s="1339"/>
      <c r="N78" s="1339"/>
      <c r="O78" s="1339"/>
      <c r="P78" s="1339"/>
      <c r="Q78" s="1339"/>
      <c r="R78" s="1339"/>
      <c r="S78" s="1339"/>
      <c r="T78" s="1339"/>
      <c r="U78" s="1339"/>
      <c r="V78" s="1339"/>
      <c r="W78" s="1339"/>
      <c r="X78" s="1339"/>
      <c r="Y78" s="1339"/>
      <c r="Z78" s="1339"/>
      <c r="AA78" s="1339"/>
      <c r="AB78" s="1339"/>
      <c r="AC78" s="1339"/>
      <c r="AD78" s="1339"/>
      <c r="AE78" s="1339"/>
      <c r="AF78" s="1339"/>
      <c r="AG78" s="1339"/>
      <c r="AH78" s="1339"/>
      <c r="AI78" s="1339"/>
      <c r="AJ78" s="1339"/>
      <c r="AK78" s="1339"/>
      <c r="AL78" s="1339"/>
      <c r="AM78" s="1339"/>
      <c r="AN78" s="1339"/>
      <c r="AO78" s="1339"/>
      <c r="AP78" s="1339"/>
      <c r="AQ78" s="1339"/>
      <c r="AR78" s="1339"/>
      <c r="AS78" s="1339"/>
      <c r="AT78" s="1339"/>
      <c r="AU78" s="1339"/>
      <c r="AV78" s="1339"/>
    </row>
    <row r="79" spans="1:49">
      <c r="A79" s="1339"/>
      <c r="B79" s="1339"/>
      <c r="C79" s="1339"/>
      <c r="D79" s="1339"/>
      <c r="E79" s="1339"/>
      <c r="F79" s="1339"/>
      <c r="G79" s="1339"/>
      <c r="H79" s="1339"/>
      <c r="I79" s="1339"/>
      <c r="J79" s="1339"/>
      <c r="K79" s="1339"/>
      <c r="L79" s="1339"/>
      <c r="M79" s="1339"/>
      <c r="N79" s="1339"/>
      <c r="O79" s="1339"/>
      <c r="P79" s="1339"/>
      <c r="Q79" s="1339"/>
      <c r="R79" s="1339"/>
      <c r="S79" s="1339"/>
      <c r="T79" s="1339"/>
      <c r="U79" s="1339"/>
      <c r="V79" s="1339"/>
      <c r="W79" s="1339"/>
      <c r="X79" s="1339"/>
      <c r="Y79" s="1339"/>
      <c r="Z79" s="1339"/>
      <c r="AA79" s="1339"/>
      <c r="AB79" s="1339"/>
      <c r="AC79" s="1339"/>
      <c r="AD79" s="1339"/>
      <c r="AE79" s="1339"/>
      <c r="AF79" s="1339"/>
      <c r="AG79" s="1339"/>
      <c r="AH79" s="1339"/>
      <c r="AI79" s="1339"/>
      <c r="AJ79" s="1339"/>
      <c r="AK79" s="1339"/>
      <c r="AL79" s="1339"/>
      <c r="AM79" s="1339"/>
      <c r="AN79" s="1339"/>
      <c r="AO79" s="1339"/>
      <c r="AP79" s="1339"/>
      <c r="AQ79" s="1339"/>
      <c r="AR79" s="1339"/>
      <c r="AS79" s="1339"/>
      <c r="AT79" s="1339"/>
      <c r="AU79" s="1339"/>
      <c r="AV79" s="1339"/>
    </row>
    <row r="80" spans="1:49">
      <c r="A80" s="963"/>
      <c r="B80" s="963"/>
      <c r="C80" s="963"/>
      <c r="D80" s="963"/>
      <c r="E80" s="963"/>
      <c r="F80" s="963"/>
      <c r="G80" s="963"/>
      <c r="H80" s="963"/>
      <c r="I80" s="963"/>
      <c r="J80" s="963"/>
      <c r="K80" s="963"/>
      <c r="L80" s="963"/>
      <c r="M80" s="963"/>
      <c r="N80" s="963"/>
      <c r="O80" s="963"/>
      <c r="P80" s="963"/>
      <c r="Q80" s="963"/>
      <c r="R80" s="963"/>
      <c r="S80" s="963"/>
      <c r="T80" s="963"/>
      <c r="U80" s="963"/>
      <c r="V80" s="963"/>
      <c r="W80" s="963"/>
      <c r="X80" s="964"/>
      <c r="Y80" s="963"/>
      <c r="Z80" s="963"/>
      <c r="AA80" s="963"/>
      <c r="AB80" s="963"/>
      <c r="AC80" s="963"/>
      <c r="AD80" s="963"/>
      <c r="AE80" s="963"/>
      <c r="AF80" s="963"/>
      <c r="AG80" s="963"/>
      <c r="AH80" s="963"/>
      <c r="AI80" s="963"/>
      <c r="AJ80" s="963"/>
      <c r="AK80" s="963"/>
      <c r="AL80" s="963"/>
      <c r="AM80" s="963"/>
      <c r="AN80" s="963"/>
      <c r="AO80" s="963"/>
      <c r="AP80" s="963"/>
      <c r="AQ80" s="963"/>
      <c r="AR80" s="963"/>
      <c r="AS80" s="963"/>
      <c r="AT80" s="963"/>
      <c r="AU80" s="963"/>
      <c r="AV80" s="963"/>
    </row>
    <row r="81" spans="1:48">
      <c r="A81" s="200" t="s">
        <v>2714</v>
      </c>
      <c r="B81" s="963"/>
      <c r="C81" s="963"/>
      <c r="D81" s="963"/>
      <c r="E81" s="963"/>
      <c r="F81" s="963"/>
      <c r="G81" s="963"/>
      <c r="H81" s="963"/>
      <c r="I81" s="963"/>
      <c r="J81" s="963"/>
      <c r="K81" s="963"/>
      <c r="L81" s="963"/>
      <c r="M81" s="963"/>
      <c r="N81" s="963"/>
      <c r="O81" s="963"/>
      <c r="P81" s="963"/>
      <c r="Q81" s="963"/>
      <c r="R81" s="963"/>
      <c r="S81" s="964"/>
      <c r="T81" s="965"/>
      <c r="U81" s="965"/>
      <c r="V81" s="965"/>
      <c r="W81" s="965"/>
      <c r="X81" s="966"/>
      <c r="Y81" s="1012"/>
      <c r="Z81" s="913"/>
      <c r="AA81" s="913"/>
      <c r="AB81" s="913"/>
      <c r="AC81" s="913"/>
      <c r="AD81" s="913"/>
      <c r="AE81" s="913"/>
      <c r="AF81" s="913"/>
      <c r="AG81" s="913"/>
      <c r="AH81" s="913"/>
      <c r="AI81" s="913"/>
      <c r="AJ81" s="913"/>
      <c r="AK81" s="913"/>
      <c r="AL81" s="913"/>
      <c r="AM81" s="913"/>
      <c r="AN81" s="913"/>
      <c r="AO81" s="913"/>
      <c r="AP81" s="913"/>
      <c r="AQ81" s="913"/>
      <c r="AR81" s="913"/>
      <c r="AS81" s="913"/>
      <c r="AT81" s="913"/>
      <c r="AU81" s="913"/>
      <c r="AV81" s="913"/>
    </row>
    <row r="82" spans="1:48">
      <c r="A82" s="204" t="s">
        <v>2715</v>
      </c>
      <c r="B82" s="995"/>
      <c r="C82" s="995"/>
      <c r="D82" s="995"/>
      <c r="E82" s="995"/>
      <c r="F82" s="995"/>
      <c r="G82" s="995"/>
      <c r="H82" s="995"/>
      <c r="I82" s="995"/>
      <c r="J82" s="995"/>
      <c r="K82" s="995"/>
      <c r="L82" s="995"/>
      <c r="M82" s="995"/>
      <c r="N82" s="995"/>
      <c r="O82" s="995"/>
      <c r="P82" s="995"/>
      <c r="Q82" s="995"/>
      <c r="R82" s="995"/>
      <c r="S82" s="1013"/>
      <c r="T82" s="965"/>
      <c r="U82" s="965"/>
      <c r="V82" s="965"/>
      <c r="W82" s="965"/>
      <c r="X82" s="966"/>
      <c r="Y82" s="1012"/>
      <c r="Z82" s="913"/>
      <c r="AA82" s="913"/>
      <c r="AB82" s="913"/>
      <c r="AC82" s="913"/>
      <c r="AD82" s="913"/>
      <c r="AE82" s="913"/>
      <c r="AF82" s="913"/>
      <c r="AG82" s="913"/>
      <c r="AH82" s="913"/>
      <c r="AI82" s="913"/>
      <c r="AJ82" s="913"/>
      <c r="AK82" s="913"/>
      <c r="AL82" s="913"/>
      <c r="AM82" s="913"/>
      <c r="AN82" s="913"/>
      <c r="AO82" s="913"/>
      <c r="AP82" s="913"/>
      <c r="AQ82" s="913"/>
      <c r="AR82" s="913"/>
      <c r="AS82" s="913"/>
      <c r="AT82" s="913"/>
      <c r="AU82" s="913"/>
      <c r="AV82" s="913"/>
    </row>
    <row r="83" spans="1:48">
      <c r="A83" s="207"/>
      <c r="B83" s="965"/>
      <c r="C83" s="965"/>
      <c r="D83" s="965"/>
      <c r="E83" s="965"/>
      <c r="F83" s="965"/>
      <c r="G83" s="965"/>
      <c r="H83" s="965"/>
      <c r="I83" s="965"/>
      <c r="J83" s="965"/>
      <c r="K83" s="965"/>
      <c r="L83" s="965"/>
      <c r="M83" s="965"/>
      <c r="N83" s="965"/>
      <c r="O83" s="965"/>
      <c r="P83" s="965"/>
      <c r="Q83" s="965"/>
      <c r="R83" s="965"/>
      <c r="S83" s="965"/>
      <c r="T83" s="965"/>
      <c r="U83" s="965"/>
      <c r="V83" s="965"/>
      <c r="W83" s="965"/>
      <c r="X83" s="966"/>
      <c r="Y83" s="1012"/>
      <c r="Z83" s="913"/>
      <c r="AA83" s="913"/>
      <c r="AB83" s="913"/>
      <c r="AC83" s="913"/>
      <c r="AD83" s="913"/>
      <c r="AE83" s="913"/>
      <c r="AF83" s="913"/>
      <c r="AG83" s="913"/>
      <c r="AH83" s="913"/>
      <c r="AI83" s="913"/>
      <c r="AJ83" s="913"/>
      <c r="AK83" s="913"/>
      <c r="AL83" s="913"/>
      <c r="AM83" s="913"/>
      <c r="AN83" s="913"/>
      <c r="AO83" s="913"/>
      <c r="AP83" s="913"/>
      <c r="AQ83" s="913"/>
      <c r="AR83" s="913"/>
      <c r="AS83" s="913"/>
      <c r="AT83" s="913"/>
      <c r="AU83" s="913"/>
      <c r="AV83" s="913"/>
    </row>
    <row r="84" spans="1:48">
      <c r="A84" s="965"/>
      <c r="B84" s="1339"/>
      <c r="C84" s="1339"/>
      <c r="D84" s="1339"/>
      <c r="E84" s="1339"/>
      <c r="F84" s="1339"/>
      <c r="G84" s="1339"/>
      <c r="H84" s="1339"/>
      <c r="I84" s="1339"/>
      <c r="J84" s="1339"/>
      <c r="K84" s="1339"/>
      <c r="L84" s="1339"/>
      <c r="M84" s="1339"/>
      <c r="N84" s="1339"/>
      <c r="O84" s="1339"/>
      <c r="P84" s="1339"/>
      <c r="Q84" s="1339"/>
      <c r="R84" s="1339"/>
      <c r="S84" s="1339"/>
      <c r="T84" s="1339"/>
      <c r="U84" s="1339"/>
      <c r="V84" s="1339"/>
      <c r="W84" s="1339"/>
      <c r="X84" s="969"/>
      <c r="Y84" s="1012"/>
      <c r="Z84" s="913"/>
      <c r="AA84" s="913"/>
      <c r="AB84" s="913"/>
      <c r="AC84" s="913"/>
      <c r="AD84" s="913"/>
      <c r="AE84" s="913"/>
      <c r="AF84" s="913"/>
      <c r="AG84" s="913"/>
      <c r="AH84" s="913"/>
      <c r="AI84" s="913"/>
      <c r="AJ84" s="913"/>
      <c r="AK84" s="913"/>
      <c r="AL84" s="913"/>
      <c r="AM84" s="913"/>
      <c r="AN84" s="913"/>
      <c r="AO84" s="913"/>
      <c r="AP84" s="913"/>
      <c r="AQ84" s="913"/>
      <c r="AR84" s="913"/>
      <c r="AS84" s="913"/>
      <c r="AT84" s="913"/>
      <c r="AU84" s="913"/>
      <c r="AV84" s="913"/>
    </row>
    <row r="85" spans="1:48">
      <c r="A85" s="967">
        <v>7</v>
      </c>
      <c r="B85" s="1594" t="s">
        <v>2653</v>
      </c>
      <c r="C85" s="1594"/>
      <c r="D85" s="1594"/>
      <c r="E85" s="1594"/>
      <c r="F85" s="1594"/>
      <c r="G85" s="1594"/>
      <c r="H85" s="1594"/>
      <c r="I85" s="1594"/>
      <c r="J85" s="1594"/>
      <c r="K85" s="1594"/>
      <c r="L85" s="1594"/>
      <c r="M85" s="1594"/>
      <c r="N85" s="1594"/>
      <c r="O85" s="1594"/>
      <c r="P85" s="1594"/>
      <c r="Q85" s="1594"/>
      <c r="R85" s="1594"/>
      <c r="V85" s="955"/>
      <c r="W85" s="955"/>
      <c r="Y85" s="1012"/>
      <c r="Z85" s="913"/>
      <c r="AA85" s="913"/>
      <c r="AB85" s="913"/>
      <c r="AC85" s="913"/>
      <c r="AD85" s="913"/>
      <c r="AE85" s="913"/>
      <c r="AF85" s="913"/>
      <c r="AG85" s="913"/>
      <c r="AH85" s="913"/>
      <c r="AI85" s="913"/>
      <c r="AJ85" s="913"/>
      <c r="AK85" s="913"/>
      <c r="AL85" s="913"/>
      <c r="AM85" s="913"/>
      <c r="AN85" s="913"/>
      <c r="AO85" s="913"/>
      <c r="AP85" s="913"/>
      <c r="AQ85" s="913"/>
      <c r="AR85" s="913"/>
      <c r="AS85" s="913"/>
      <c r="AT85" s="913"/>
      <c r="AU85" s="913"/>
      <c r="AV85" s="913"/>
    </row>
    <row r="86" spans="1:48">
      <c r="A86" s="1363"/>
      <c r="V86" s="1606" t="s">
        <v>2654</v>
      </c>
      <c r="W86" s="1606"/>
      <c r="Y86" s="1012"/>
      <c r="Z86" s="913"/>
      <c r="AA86" s="913"/>
      <c r="AB86" s="913"/>
      <c r="AC86" s="913"/>
      <c r="AD86" s="913"/>
      <c r="AE86" s="913"/>
      <c r="AF86" s="913"/>
      <c r="AG86" s="913"/>
      <c r="AH86" s="913"/>
      <c r="AI86" s="913"/>
      <c r="AJ86" s="913"/>
      <c r="AK86" s="913"/>
      <c r="AL86" s="913"/>
      <c r="AM86" s="913"/>
      <c r="AN86" s="913"/>
      <c r="AO86" s="913"/>
      <c r="AP86" s="913"/>
      <c r="AQ86" s="913"/>
      <c r="AR86" s="913"/>
      <c r="AS86" s="913"/>
      <c r="AT86" s="913"/>
      <c r="AU86" s="913"/>
      <c r="AV86" s="913"/>
    </row>
    <row r="87" spans="1:48">
      <c r="A87" s="1363"/>
      <c r="Y87" s="1012"/>
      <c r="Z87" s="913"/>
      <c r="AA87" s="913"/>
      <c r="AB87" s="913"/>
      <c r="AC87" s="913"/>
      <c r="AD87" s="913"/>
      <c r="AE87" s="913"/>
      <c r="AF87" s="913"/>
      <c r="AG87" s="913"/>
      <c r="AH87" s="913"/>
      <c r="AI87" s="913"/>
      <c r="AJ87" s="913"/>
      <c r="AK87" s="913"/>
      <c r="AL87" s="913"/>
      <c r="AM87" s="913"/>
      <c r="AN87" s="913"/>
      <c r="AO87" s="913"/>
      <c r="AP87" s="913"/>
      <c r="AQ87" s="913"/>
      <c r="AR87" s="913"/>
      <c r="AS87" s="913"/>
      <c r="AT87" s="913"/>
      <c r="AU87" s="913"/>
      <c r="AV87" s="913"/>
    </row>
    <row r="88" spans="1:48">
      <c r="A88" s="967">
        <v>8</v>
      </c>
      <c r="B88" s="1594" t="s">
        <v>2655</v>
      </c>
      <c r="C88" s="1594"/>
      <c r="D88" s="1594"/>
      <c r="E88" s="1594"/>
      <c r="F88" s="1594"/>
      <c r="G88" s="1594"/>
      <c r="H88" s="1594"/>
      <c r="I88" s="1594"/>
      <c r="J88" s="1594"/>
      <c r="K88" s="1594"/>
      <c r="L88" s="1594"/>
      <c r="M88" s="1594"/>
      <c r="N88" s="1594"/>
      <c r="O88" s="1594"/>
      <c r="P88" s="1594"/>
      <c r="Q88" s="1594"/>
      <c r="R88" s="1594"/>
      <c r="V88" s="546"/>
      <c r="W88" s="546"/>
      <c r="Y88" s="1012"/>
      <c r="Z88" s="913"/>
      <c r="AA88" s="913"/>
      <c r="AB88" s="913"/>
      <c r="AC88" s="913"/>
      <c r="AD88" s="913"/>
      <c r="AE88" s="913"/>
      <c r="AF88" s="913"/>
      <c r="AG88" s="913"/>
      <c r="AH88" s="913"/>
      <c r="AI88" s="913"/>
      <c r="AJ88" s="913"/>
      <c r="AK88" s="913"/>
      <c r="AL88" s="913"/>
      <c r="AM88" s="913"/>
      <c r="AN88" s="913"/>
      <c r="AO88" s="913"/>
      <c r="AP88" s="913"/>
      <c r="AQ88" s="913"/>
      <c r="AR88" s="913"/>
      <c r="AS88" s="913"/>
      <c r="AT88" s="913"/>
      <c r="AU88" s="913"/>
      <c r="AV88" s="913"/>
    </row>
    <row r="89" spans="1:48">
      <c r="A89" s="1363"/>
      <c r="T89" s="682"/>
      <c r="U89" s="682"/>
      <c r="V89" s="1606" t="s">
        <v>77</v>
      </c>
      <c r="W89" s="1606"/>
      <c r="Y89" s="1012"/>
      <c r="Z89" s="913"/>
      <c r="AA89" s="913"/>
      <c r="AB89" s="913"/>
      <c r="AC89" s="913"/>
      <c r="AD89" s="913"/>
      <c r="AE89" s="913"/>
      <c r="AF89" s="913"/>
      <c r="AG89" s="913"/>
      <c r="AH89" s="913"/>
      <c r="AI89" s="913"/>
      <c r="AJ89" s="913"/>
      <c r="AK89" s="913"/>
      <c r="AL89" s="913"/>
      <c r="AM89" s="913"/>
      <c r="AN89" s="913"/>
      <c r="AO89" s="913"/>
      <c r="AP89" s="913"/>
      <c r="AQ89" s="913"/>
      <c r="AR89" s="913"/>
      <c r="AS89" s="913"/>
      <c r="AT89" s="913"/>
      <c r="AU89" s="913"/>
      <c r="AV89" s="913"/>
    </row>
    <row r="90" spans="1:48">
      <c r="A90" s="840"/>
      <c r="B90" s="898"/>
      <c r="C90" s="898"/>
      <c r="D90" s="898"/>
      <c r="E90" s="898"/>
      <c r="F90" s="898"/>
      <c r="G90" s="898"/>
      <c r="H90" s="898"/>
      <c r="I90" s="898"/>
      <c r="J90" s="898"/>
      <c r="K90" s="898"/>
      <c r="L90" s="898"/>
      <c r="M90" s="898"/>
      <c r="N90" s="898"/>
      <c r="O90" s="898"/>
      <c r="P90" s="898"/>
      <c r="Q90" s="898"/>
      <c r="R90" s="898"/>
      <c r="S90" s="898"/>
      <c r="T90" s="898"/>
      <c r="U90" s="898"/>
      <c r="V90" s="898"/>
      <c r="W90" s="898"/>
      <c r="Y90" s="1012"/>
      <c r="Z90" s="913"/>
      <c r="AA90" s="913"/>
      <c r="AB90" s="913"/>
      <c r="AC90" s="913"/>
      <c r="AD90" s="913"/>
      <c r="AE90" s="913"/>
      <c r="AF90" s="913"/>
      <c r="AG90" s="913"/>
      <c r="AH90" s="913"/>
      <c r="AI90" s="913"/>
      <c r="AJ90" s="913"/>
      <c r="AK90" s="913"/>
      <c r="AL90" s="913"/>
      <c r="AM90" s="913"/>
      <c r="AN90" s="913"/>
      <c r="AO90" s="913"/>
      <c r="AP90" s="913"/>
      <c r="AQ90" s="913"/>
      <c r="AR90" s="913"/>
      <c r="AS90" s="913"/>
      <c r="AT90" s="913"/>
      <c r="AU90" s="913"/>
      <c r="AV90" s="913"/>
    </row>
    <row r="91" spans="1:48">
      <c r="A91" s="967">
        <v>9</v>
      </c>
      <c r="B91" s="1370" t="s">
        <v>2658</v>
      </c>
      <c r="T91" s="968"/>
      <c r="U91" s="968"/>
      <c r="V91" s="682"/>
      <c r="W91" s="682"/>
      <c r="X91" s="981"/>
      <c r="Y91" s="1012"/>
      <c r="Z91" s="913"/>
      <c r="AA91" s="913"/>
      <c r="AB91" s="913"/>
      <c r="AC91" s="913"/>
      <c r="AD91" s="913"/>
      <c r="AE91" s="913"/>
      <c r="AF91" s="913"/>
      <c r="AG91" s="913"/>
      <c r="AH91" s="913"/>
      <c r="AI91" s="913"/>
      <c r="AJ91" s="913"/>
      <c r="AK91" s="913"/>
      <c r="AL91" s="913"/>
      <c r="AM91" s="913"/>
      <c r="AN91" s="913"/>
      <c r="AO91" s="913"/>
      <c r="AP91" s="913"/>
      <c r="AQ91" s="913"/>
      <c r="AR91" s="913"/>
      <c r="AS91" s="913"/>
      <c r="AT91" s="913"/>
      <c r="AU91" s="913"/>
      <c r="AV91" s="913"/>
    </row>
    <row r="92" spans="1:48">
      <c r="A92" s="1363"/>
      <c r="C92" s="1594" t="s">
        <v>2660</v>
      </c>
      <c r="D92" s="1594"/>
      <c r="E92" s="1594"/>
      <c r="F92" s="1594"/>
      <c r="G92" s="1594"/>
      <c r="H92" s="1594"/>
      <c r="I92" s="1594"/>
      <c r="J92" s="1594"/>
      <c r="K92" s="1594"/>
      <c r="L92" s="1594"/>
      <c r="M92" s="1594"/>
      <c r="N92" s="1594"/>
      <c r="O92" s="1594"/>
      <c r="P92" s="1594"/>
      <c r="Q92" s="1594"/>
      <c r="R92" s="1594"/>
      <c r="T92" s="971"/>
      <c r="U92" s="972">
        <v>0</v>
      </c>
      <c r="V92" s="972">
        <v>0</v>
      </c>
      <c r="W92" s="972">
        <v>0</v>
      </c>
      <c r="X92" s="982"/>
      <c r="Y92" s="1012"/>
      <c r="Z92" s="913"/>
      <c r="AA92" s="913"/>
      <c r="AB92" s="913"/>
      <c r="AC92" s="913"/>
      <c r="AD92" s="913"/>
      <c r="AE92" s="913"/>
      <c r="AF92" s="913"/>
      <c r="AG92" s="913"/>
      <c r="AH92" s="913"/>
      <c r="AI92" s="913"/>
      <c r="AJ92" s="913"/>
      <c r="AK92" s="913"/>
      <c r="AL92" s="913"/>
      <c r="AM92" s="913"/>
      <c r="AN92" s="913"/>
      <c r="AO92" s="913"/>
      <c r="AP92" s="913"/>
      <c r="AQ92" s="913"/>
      <c r="AR92" s="913"/>
      <c r="AS92" s="913"/>
      <c r="AT92" s="913"/>
      <c r="AU92" s="913"/>
      <c r="AV92" s="913"/>
    </row>
    <row r="93" spans="1:48">
      <c r="A93" s="846"/>
      <c r="C93" s="9"/>
      <c r="D93" s="9"/>
      <c r="E93" s="9"/>
      <c r="F93" s="9"/>
      <c r="G93" s="9"/>
      <c r="H93" s="9"/>
      <c r="I93" s="9"/>
      <c r="J93" s="9"/>
      <c r="K93" s="9"/>
      <c r="L93" s="9"/>
      <c r="M93" s="9"/>
      <c r="N93" s="9"/>
      <c r="O93" s="9"/>
      <c r="Q93" s="9"/>
      <c r="R93" s="9"/>
      <c r="W93" s="944"/>
      <c r="X93" s="966"/>
      <c r="Y93" s="1012"/>
      <c r="Z93" s="913"/>
      <c r="AA93" s="913"/>
      <c r="AB93" s="913"/>
      <c r="AC93" s="913"/>
      <c r="AD93" s="913"/>
      <c r="AE93" s="913"/>
      <c r="AF93" s="913"/>
      <c r="AG93" s="913"/>
      <c r="AH93" s="913"/>
      <c r="AI93" s="913"/>
      <c r="AJ93" s="913"/>
      <c r="AK93" s="913"/>
      <c r="AL93" s="913"/>
      <c r="AM93" s="913"/>
      <c r="AN93" s="913"/>
      <c r="AO93" s="913"/>
      <c r="AP93" s="913"/>
      <c r="AQ93" s="913"/>
      <c r="AR93" s="913"/>
      <c r="AS93" s="913"/>
      <c r="AT93" s="913"/>
      <c r="AU93" s="913"/>
      <c r="AV93" s="913"/>
    </row>
    <row r="94" spans="1:48">
      <c r="A94" s="883"/>
      <c r="B94" s="940"/>
      <c r="C94" s="1594" t="s">
        <v>2662</v>
      </c>
      <c r="D94" s="1594"/>
      <c r="E94" s="1594"/>
      <c r="F94" s="1594"/>
      <c r="G94" s="1594"/>
      <c r="H94" s="1594"/>
      <c r="I94" s="1594"/>
      <c r="J94" s="1594"/>
      <c r="K94" s="1594"/>
      <c r="L94" s="1594"/>
      <c r="M94" s="1594"/>
      <c r="N94" s="1594"/>
      <c r="O94" s="1594"/>
      <c r="P94" s="1594"/>
      <c r="Q94" s="1594"/>
      <c r="R94" s="1594"/>
      <c r="T94" s="846"/>
      <c r="U94" s="548"/>
      <c r="V94" s="546"/>
      <c r="W94" s="546"/>
      <c r="X94" s="966"/>
      <c r="Y94" s="1012"/>
      <c r="Z94" s="913"/>
      <c r="AA94" s="913"/>
      <c r="AB94" s="913"/>
      <c r="AC94" s="913"/>
      <c r="AD94" s="913"/>
      <c r="AE94" s="913"/>
      <c r="AF94" s="913"/>
      <c r="AG94" s="913"/>
      <c r="AH94" s="913"/>
      <c r="AI94" s="913"/>
      <c r="AJ94" s="913"/>
      <c r="AK94" s="913"/>
      <c r="AL94" s="913"/>
      <c r="AM94" s="913"/>
      <c r="AN94" s="913"/>
      <c r="AO94" s="913"/>
      <c r="AP94" s="913"/>
      <c r="AQ94" s="913"/>
      <c r="AR94" s="913"/>
      <c r="AS94" s="913"/>
      <c r="AT94" s="913"/>
      <c r="AU94" s="913"/>
      <c r="AV94" s="913"/>
    </row>
    <row r="95" spans="1:48">
      <c r="A95" s="883"/>
      <c r="B95" s="940"/>
      <c r="C95" s="1371"/>
      <c r="D95" s="1371"/>
      <c r="E95" s="1371"/>
      <c r="F95" s="1371"/>
      <c r="G95" s="1371"/>
      <c r="H95" s="1371"/>
      <c r="I95" s="1371"/>
      <c r="J95" s="1371"/>
      <c r="K95" s="1371"/>
      <c r="L95" s="1371"/>
      <c r="M95" s="1371"/>
      <c r="N95" s="1014"/>
      <c r="O95" s="1014"/>
      <c r="Q95" s="1014"/>
      <c r="R95" s="898"/>
      <c r="S95" s="846"/>
      <c r="T95" s="846"/>
      <c r="U95" s="1606" t="s">
        <v>2586</v>
      </c>
      <c r="V95" s="1606"/>
      <c r="W95" s="1606"/>
      <c r="X95" s="969"/>
      <c r="Y95" s="1012"/>
      <c r="Z95" s="913"/>
      <c r="AA95" s="913"/>
      <c r="AB95" s="913"/>
      <c r="AC95" s="913"/>
      <c r="AD95" s="913"/>
      <c r="AE95" s="913"/>
      <c r="AF95" s="913"/>
      <c r="AG95" s="913"/>
      <c r="AH95" s="913"/>
      <c r="AI95" s="913"/>
      <c r="AJ95" s="913"/>
      <c r="AK95" s="913"/>
      <c r="AL95" s="913"/>
      <c r="AM95" s="913"/>
      <c r="AN95" s="913"/>
      <c r="AO95" s="913"/>
      <c r="AP95" s="913"/>
      <c r="AQ95" s="913"/>
      <c r="AR95" s="913"/>
      <c r="AS95" s="913"/>
      <c r="AT95" s="913"/>
      <c r="AU95" s="913"/>
      <c r="AV95" s="913"/>
    </row>
    <row r="96" spans="1:48">
      <c r="A96" s="1339"/>
      <c r="B96" s="1339"/>
      <c r="C96" s="1339"/>
      <c r="D96" s="1339"/>
      <c r="E96" s="1339"/>
      <c r="F96" s="1339"/>
      <c r="G96" s="1339"/>
      <c r="H96" s="1339"/>
      <c r="I96" s="1339"/>
      <c r="J96" s="1339"/>
      <c r="K96" s="1339"/>
      <c r="L96" s="1339"/>
      <c r="M96" s="1339"/>
      <c r="N96" s="1339"/>
      <c r="O96" s="1339"/>
      <c r="P96" s="1339"/>
      <c r="Q96" s="1339"/>
      <c r="R96" s="1339"/>
      <c r="S96" s="1339"/>
      <c r="T96" s="1339"/>
      <c r="U96" s="1339"/>
      <c r="V96" s="1339"/>
      <c r="W96" s="1339"/>
      <c r="X96" s="969"/>
      <c r="Y96" s="1012"/>
      <c r="Z96" s="913"/>
      <c r="AA96" s="913"/>
      <c r="AB96" s="913"/>
      <c r="AC96" s="913"/>
      <c r="AD96" s="913"/>
      <c r="AE96" s="913"/>
      <c r="AF96" s="913"/>
      <c r="AG96" s="913"/>
      <c r="AH96" s="913"/>
      <c r="AI96" s="913"/>
      <c r="AJ96" s="913"/>
      <c r="AK96" s="913"/>
      <c r="AL96" s="913"/>
      <c r="AM96" s="913"/>
      <c r="AN96" s="913"/>
      <c r="AO96" s="913"/>
      <c r="AP96" s="913"/>
      <c r="AQ96" s="913"/>
      <c r="AR96" s="913"/>
      <c r="AS96" s="913"/>
      <c r="AT96" s="913"/>
      <c r="AU96" s="913"/>
      <c r="AV96" s="913"/>
    </row>
    <row r="97" spans="1:48">
      <c r="A97" s="967">
        <v>10</v>
      </c>
      <c r="B97" s="1370" t="s">
        <v>2664</v>
      </c>
      <c r="C97" s="1363"/>
      <c r="D97" s="1363"/>
      <c r="E97" s="1363"/>
      <c r="F97" s="1363"/>
      <c r="G97" s="1363"/>
      <c r="H97" s="1363"/>
      <c r="I97" s="1363"/>
      <c r="J97" s="925"/>
      <c r="K97" s="925"/>
      <c r="L97" s="925"/>
      <c r="M97" s="925"/>
      <c r="N97" s="925"/>
      <c r="O97" s="896"/>
      <c r="P97" s="896"/>
      <c r="Q97" s="846"/>
      <c r="S97" s="846"/>
      <c r="T97" s="965"/>
      <c r="U97" s="1339"/>
      <c r="V97" s="978"/>
      <c r="W97" s="976"/>
      <c r="X97" s="969"/>
      <c r="Y97" s="1012"/>
      <c r="Z97" s="913"/>
      <c r="AA97" s="913"/>
      <c r="AB97" s="913"/>
      <c r="AC97" s="913"/>
      <c r="AD97" s="913"/>
      <c r="AE97" s="913"/>
      <c r="AF97" s="913"/>
      <c r="AG97" s="913"/>
      <c r="AH97" s="913"/>
      <c r="AI97" s="913"/>
      <c r="AJ97" s="913"/>
      <c r="AK97" s="913"/>
      <c r="AL97" s="913"/>
      <c r="AM97" s="913"/>
      <c r="AN97" s="913"/>
      <c r="AO97" s="913"/>
      <c r="AP97" s="913"/>
      <c r="AQ97" s="913"/>
      <c r="AR97" s="913"/>
      <c r="AS97" s="913"/>
      <c r="AT97" s="913"/>
      <c r="AU97" s="913"/>
      <c r="AV97" s="913"/>
    </row>
    <row r="98" spans="1:48">
      <c r="A98" s="967"/>
      <c r="B98" s="1370"/>
      <c r="C98" s="1363"/>
      <c r="D98" s="1363"/>
      <c r="E98" s="1363"/>
      <c r="F98" s="1363"/>
      <c r="G98" s="1363"/>
      <c r="H98" s="1363"/>
      <c r="I98" s="1363"/>
      <c r="J98" s="925"/>
      <c r="K98" s="925"/>
      <c r="L98" s="925"/>
      <c r="M98" s="925"/>
      <c r="N98" s="925"/>
      <c r="O98" s="896"/>
      <c r="P98" s="896"/>
      <c r="Q98" s="846"/>
      <c r="S98" s="846"/>
      <c r="T98" s="965"/>
      <c r="U98" s="1339"/>
      <c r="V98" s="978"/>
      <c r="W98" s="976"/>
      <c r="X98" s="969"/>
      <c r="Y98" s="1012"/>
      <c r="Z98" s="913"/>
      <c r="AA98" s="913"/>
      <c r="AB98" s="913"/>
      <c r="AC98" s="913"/>
      <c r="AD98" s="913"/>
      <c r="AE98" s="913"/>
      <c r="AF98" s="913"/>
      <c r="AG98" s="913"/>
      <c r="AH98" s="913"/>
      <c r="AI98" s="913"/>
      <c r="AJ98" s="913"/>
      <c r="AK98" s="913"/>
      <c r="AL98" s="913"/>
      <c r="AM98" s="913"/>
      <c r="AN98" s="913"/>
      <c r="AO98" s="913"/>
      <c r="AP98" s="913"/>
      <c r="AQ98" s="913"/>
      <c r="AR98" s="913"/>
      <c r="AS98" s="913"/>
      <c r="AT98" s="913"/>
      <c r="AU98" s="913"/>
      <c r="AV98" s="913"/>
    </row>
    <row r="99" spans="1:48">
      <c r="A99" s="967"/>
      <c r="B99" s="488" t="s">
        <v>2583</v>
      </c>
      <c r="C99" s="1370" t="s">
        <v>2665</v>
      </c>
      <c r="D99" s="1363"/>
      <c r="E99" s="1363"/>
      <c r="F99" s="1363"/>
      <c r="G99" s="1363"/>
      <c r="H99" s="1363"/>
      <c r="I99" s="1363"/>
      <c r="J99" s="925"/>
      <c r="K99" s="925"/>
      <c r="L99" s="925"/>
      <c r="M99" s="925"/>
      <c r="N99" s="925"/>
      <c r="O99" s="896"/>
      <c r="P99" s="896"/>
      <c r="Q99" s="846"/>
      <c r="S99" s="846"/>
      <c r="T99" s="861"/>
      <c r="U99" s="980"/>
      <c r="V99" s="970"/>
      <c r="W99" s="970"/>
      <c r="X99" s="969"/>
      <c r="Y99" s="1012"/>
      <c r="Z99" s="913"/>
      <c r="AA99" s="913"/>
      <c r="AB99" s="913"/>
      <c r="AC99" s="913"/>
      <c r="AD99" s="913"/>
      <c r="AE99" s="913"/>
      <c r="AF99" s="913"/>
      <c r="AG99" s="913"/>
      <c r="AH99" s="913"/>
      <c r="AI99" s="913"/>
      <c r="AJ99" s="913"/>
      <c r="AK99" s="913"/>
      <c r="AL99" s="913"/>
      <c r="AM99" s="913"/>
      <c r="AN99" s="913"/>
      <c r="AO99" s="913"/>
      <c r="AP99" s="913"/>
      <c r="AQ99" s="913"/>
      <c r="AR99" s="913"/>
      <c r="AS99" s="913"/>
      <c r="AT99" s="913"/>
      <c r="AU99" s="913"/>
      <c r="AV99" s="913"/>
    </row>
    <row r="100" spans="1:48">
      <c r="A100" s="1363"/>
      <c r="B100" s="1363"/>
      <c r="C100" s="1339"/>
      <c r="D100" s="1594" t="s">
        <v>1555</v>
      </c>
      <c r="E100" s="1594"/>
      <c r="F100" s="1594"/>
      <c r="G100" s="1594"/>
      <c r="H100" s="1594"/>
      <c r="I100" s="1594"/>
      <c r="J100" s="1594"/>
      <c r="K100" s="1594"/>
      <c r="L100" s="1594"/>
      <c r="M100" s="1594"/>
      <c r="N100" s="1594"/>
      <c r="O100" s="1594"/>
      <c r="P100" s="1594"/>
      <c r="Q100" s="1594"/>
      <c r="R100" s="1594"/>
      <c r="S100" s="846"/>
      <c r="T100" s="965"/>
      <c r="U100" s="1339"/>
      <c r="V100" s="946"/>
      <c r="W100" s="912" t="s">
        <v>2608</v>
      </c>
      <c r="X100" s="969"/>
      <c r="Y100" s="1012"/>
      <c r="Z100" s="913"/>
      <c r="AA100" s="913"/>
      <c r="AB100" s="913"/>
      <c r="AC100" s="913"/>
      <c r="AD100" s="913"/>
      <c r="AE100" s="913"/>
      <c r="AF100" s="913"/>
      <c r="AG100" s="913"/>
      <c r="AH100" s="913"/>
      <c r="AI100" s="913"/>
      <c r="AJ100" s="913"/>
      <c r="AK100" s="913"/>
      <c r="AL100" s="913"/>
      <c r="AM100" s="913"/>
      <c r="AN100" s="913"/>
      <c r="AO100" s="913"/>
      <c r="AP100" s="913"/>
      <c r="AQ100" s="913"/>
      <c r="AR100" s="913"/>
      <c r="AS100" s="913"/>
      <c r="AT100" s="913"/>
      <c r="AU100" s="913"/>
      <c r="AV100" s="913"/>
    </row>
    <row r="101" spans="1:48">
      <c r="A101" s="1363"/>
      <c r="B101" s="1363"/>
      <c r="C101" s="1339"/>
      <c r="D101" s="1594" t="s">
        <v>1556</v>
      </c>
      <c r="E101" s="1594"/>
      <c r="F101" s="1594"/>
      <c r="G101" s="1594"/>
      <c r="H101" s="1594"/>
      <c r="I101" s="1594"/>
      <c r="J101" s="1594"/>
      <c r="K101" s="1594"/>
      <c r="L101" s="1594"/>
      <c r="M101" s="1594"/>
      <c r="N101" s="1594"/>
      <c r="O101" s="1594"/>
      <c r="P101" s="1594"/>
      <c r="Q101" s="1594"/>
      <c r="R101" s="1594"/>
      <c r="S101" s="846"/>
      <c r="T101" s="965"/>
      <c r="U101" s="1339"/>
      <c r="V101" s="946"/>
      <c r="W101" s="912" t="s">
        <v>2611</v>
      </c>
      <c r="X101" s="969"/>
      <c r="Y101" s="1012"/>
      <c r="Z101" s="913"/>
      <c r="AA101" s="913"/>
      <c r="AB101" s="913"/>
      <c r="AC101" s="913"/>
      <c r="AD101" s="913"/>
      <c r="AE101" s="913"/>
      <c r="AF101" s="913"/>
      <c r="AG101" s="913"/>
      <c r="AH101" s="913"/>
      <c r="AI101" s="913"/>
      <c r="AJ101" s="913"/>
      <c r="AK101" s="913"/>
      <c r="AL101" s="913"/>
      <c r="AM101" s="913"/>
      <c r="AN101" s="913"/>
      <c r="AO101" s="913"/>
      <c r="AP101" s="913"/>
      <c r="AQ101" s="913"/>
      <c r="AR101" s="913"/>
      <c r="AS101" s="913"/>
      <c r="AT101" s="913"/>
      <c r="AU101" s="913"/>
      <c r="AV101" s="913"/>
    </row>
    <row r="102" spans="1:48">
      <c r="A102" s="1363"/>
      <c r="B102" s="1363"/>
      <c r="C102" s="1339"/>
      <c r="D102" s="1370" t="s">
        <v>2669</v>
      </c>
      <c r="E102" s="239"/>
      <c r="F102" s="239"/>
      <c r="G102" s="239"/>
      <c r="H102" s="239"/>
      <c r="I102" s="239"/>
      <c r="J102" s="239"/>
      <c r="K102" s="239"/>
      <c r="L102" s="239"/>
      <c r="M102" s="239"/>
      <c r="N102" s="239"/>
      <c r="O102" s="239"/>
      <c r="P102" s="883"/>
      <c r="Q102" s="1339"/>
      <c r="R102" s="1339"/>
      <c r="S102" s="846"/>
      <c r="T102" s="965"/>
      <c r="U102" s="1339"/>
      <c r="V102" s="846"/>
      <c r="X102" s="969"/>
      <c r="Y102" s="1012"/>
      <c r="Z102" s="913"/>
      <c r="AA102" s="913"/>
      <c r="AB102" s="913"/>
      <c r="AC102" s="913"/>
      <c r="AD102" s="913"/>
      <c r="AE102" s="913"/>
      <c r="AF102" s="913"/>
      <c r="AG102" s="913"/>
      <c r="AH102" s="913"/>
      <c r="AI102" s="913"/>
      <c r="AJ102" s="913"/>
      <c r="AK102" s="913"/>
      <c r="AL102" s="913"/>
      <c r="AM102" s="913"/>
      <c r="AN102" s="913"/>
      <c r="AO102" s="913"/>
      <c r="AP102" s="913"/>
      <c r="AQ102" s="913"/>
      <c r="AR102" s="913"/>
      <c r="AS102" s="913"/>
      <c r="AT102" s="913"/>
      <c r="AU102" s="913"/>
      <c r="AV102" s="913"/>
    </row>
    <row r="103" spans="1:48">
      <c r="A103" s="1363"/>
      <c r="B103" s="1363"/>
      <c r="C103" s="1339"/>
      <c r="D103" s="1370" t="s">
        <v>2671</v>
      </c>
      <c r="E103" s="1363"/>
      <c r="F103" s="1363"/>
      <c r="G103" s="1363"/>
      <c r="H103" s="1363"/>
      <c r="I103" s="1363"/>
      <c r="J103" s="925"/>
      <c r="K103" s="925"/>
      <c r="L103" s="925"/>
      <c r="M103" s="925"/>
      <c r="N103" s="883"/>
      <c r="O103" s="940"/>
      <c r="P103" s="883"/>
      <c r="Q103" s="1339"/>
      <c r="R103" s="1339"/>
      <c r="S103" s="846"/>
      <c r="T103" s="967"/>
      <c r="U103" s="1339"/>
      <c r="V103" s="846"/>
      <c r="X103" s="969"/>
      <c r="Y103" s="1012"/>
      <c r="Z103" s="913"/>
      <c r="AA103" s="913"/>
      <c r="AB103" s="913"/>
      <c r="AC103" s="913"/>
      <c r="AD103" s="913"/>
      <c r="AE103" s="913"/>
      <c r="AF103" s="913"/>
      <c r="AG103" s="913"/>
      <c r="AH103" s="913"/>
      <c r="AI103" s="913"/>
      <c r="AJ103" s="913"/>
      <c r="AK103" s="913"/>
      <c r="AL103" s="913"/>
      <c r="AM103" s="913"/>
      <c r="AN103" s="913"/>
      <c r="AO103" s="913"/>
      <c r="AP103" s="913"/>
      <c r="AQ103" s="913"/>
      <c r="AR103" s="913"/>
      <c r="AS103" s="913"/>
      <c r="AT103" s="913"/>
      <c r="AU103" s="913"/>
      <c r="AV103" s="913"/>
    </row>
    <row r="104" spans="1:48">
      <c r="A104" s="1363"/>
      <c r="B104" s="1363"/>
      <c r="C104" s="1339"/>
      <c r="D104" s="1594" t="s">
        <v>2673</v>
      </c>
      <c r="E104" s="1594"/>
      <c r="F104" s="1594"/>
      <c r="G104" s="1594"/>
      <c r="H104" s="1594"/>
      <c r="I104" s="1594"/>
      <c r="J104" s="1594"/>
      <c r="K104" s="1594"/>
      <c r="L104" s="1594"/>
      <c r="M104" s="1594"/>
      <c r="N104" s="1594"/>
      <c r="O104" s="1594"/>
      <c r="P104" s="1594"/>
      <c r="Q104" s="1594"/>
      <c r="R104" s="1594"/>
      <c r="S104" s="846"/>
      <c r="T104" s="983"/>
      <c r="U104" s="1368"/>
      <c r="V104" s="946"/>
      <c r="W104" s="912" t="s">
        <v>2619</v>
      </c>
      <c r="X104" s="687"/>
      <c r="Y104" s="1012"/>
      <c r="Z104" s="913"/>
      <c r="AA104" s="913"/>
      <c r="AB104" s="913"/>
      <c r="AC104" s="913"/>
      <c r="AD104" s="913"/>
      <c r="AE104" s="913"/>
      <c r="AF104" s="913"/>
      <c r="AG104" s="913"/>
      <c r="AH104" s="913"/>
      <c r="AI104" s="913"/>
      <c r="AJ104" s="913"/>
      <c r="AK104" s="913"/>
      <c r="AL104" s="913"/>
      <c r="AM104" s="913"/>
      <c r="AN104" s="913"/>
      <c r="AO104" s="913"/>
      <c r="AP104" s="913"/>
      <c r="AQ104" s="913"/>
      <c r="AR104" s="913"/>
      <c r="AS104" s="913"/>
      <c r="AT104" s="913"/>
      <c r="AU104" s="913"/>
      <c r="AV104" s="913"/>
    </row>
    <row r="105" spans="1:48">
      <c r="A105" s="1363"/>
      <c r="B105" s="1363"/>
      <c r="C105" s="1339"/>
      <c r="D105" s="1370" t="s">
        <v>2675</v>
      </c>
      <c r="E105" s="1363"/>
      <c r="F105" s="1363"/>
      <c r="G105" s="1363"/>
      <c r="H105" s="1363"/>
      <c r="I105" s="1363"/>
      <c r="J105" s="925"/>
      <c r="K105" s="925"/>
      <c r="L105" s="925"/>
      <c r="M105" s="925"/>
      <c r="N105" s="925"/>
      <c r="O105" s="896"/>
      <c r="P105" s="896"/>
      <c r="Q105" s="1339"/>
      <c r="R105" s="1339"/>
      <c r="S105" s="846"/>
      <c r="T105" s="979"/>
      <c r="U105" s="979"/>
      <c r="V105" s="846"/>
      <c r="X105" s="969"/>
      <c r="Y105" s="1012"/>
      <c r="Z105" s="913"/>
      <c r="AA105" s="913"/>
      <c r="AB105" s="913"/>
      <c r="AC105" s="913"/>
      <c r="AD105" s="913"/>
      <c r="AE105" s="913"/>
      <c r="AF105" s="913"/>
      <c r="AG105" s="913"/>
      <c r="AH105" s="913"/>
      <c r="AI105" s="913"/>
      <c r="AJ105" s="913"/>
      <c r="AK105" s="913"/>
      <c r="AL105" s="913"/>
      <c r="AM105" s="913"/>
      <c r="AN105" s="913"/>
      <c r="AO105" s="913"/>
      <c r="AP105" s="913"/>
      <c r="AQ105" s="913"/>
      <c r="AR105" s="913"/>
      <c r="AS105" s="913"/>
      <c r="AT105" s="913"/>
      <c r="AU105" s="913"/>
      <c r="AV105" s="913"/>
    </row>
    <row r="106" spans="1:48">
      <c r="A106" s="1363"/>
      <c r="B106" s="1363"/>
      <c r="C106" s="974"/>
      <c r="D106" s="1370" t="s">
        <v>2676</v>
      </c>
      <c r="E106" s="1363"/>
      <c r="F106" s="1363"/>
      <c r="G106" s="1363"/>
      <c r="H106" s="1363"/>
      <c r="I106" s="1363"/>
      <c r="J106" s="925"/>
      <c r="K106" s="925"/>
      <c r="L106" s="925"/>
      <c r="M106" s="925"/>
      <c r="N106" s="925"/>
      <c r="O106" s="896"/>
      <c r="P106" s="896"/>
      <c r="Q106" s="1339"/>
      <c r="R106" s="1339"/>
      <c r="S106" s="846"/>
      <c r="T106" s="965"/>
      <c r="U106" s="1339"/>
      <c r="V106" s="846"/>
      <c r="X106" s="969"/>
      <c r="Y106" s="1012"/>
      <c r="Z106" s="913"/>
      <c r="AA106" s="913"/>
      <c r="AB106" s="913"/>
      <c r="AC106" s="913"/>
      <c r="AD106" s="913"/>
      <c r="AE106" s="913"/>
      <c r="AF106" s="913"/>
      <c r="AG106" s="913"/>
      <c r="AH106" s="913"/>
      <c r="AI106" s="913"/>
      <c r="AJ106" s="913"/>
      <c r="AK106" s="913"/>
      <c r="AL106" s="913"/>
      <c r="AM106" s="913"/>
      <c r="AN106" s="913"/>
      <c r="AO106" s="913"/>
      <c r="AP106" s="913"/>
      <c r="AQ106" s="913"/>
      <c r="AR106" s="913"/>
      <c r="AS106" s="913"/>
      <c r="AT106" s="913"/>
      <c r="AU106" s="913"/>
      <c r="AV106" s="913"/>
    </row>
    <row r="107" spans="1:48">
      <c r="A107" s="1363"/>
      <c r="B107" s="1363"/>
      <c r="C107" s="974"/>
      <c r="D107" s="1594" t="s">
        <v>2678</v>
      </c>
      <c r="E107" s="1594"/>
      <c r="F107" s="1594"/>
      <c r="G107" s="1594"/>
      <c r="H107" s="1594"/>
      <c r="I107" s="1594"/>
      <c r="J107" s="1594"/>
      <c r="K107" s="1594"/>
      <c r="L107" s="1594"/>
      <c r="M107" s="1594"/>
      <c r="N107" s="1594"/>
      <c r="O107" s="1594"/>
      <c r="P107" s="1594"/>
      <c r="Q107" s="1594"/>
      <c r="R107" s="1594"/>
      <c r="S107" s="846"/>
      <c r="T107" s="965"/>
      <c r="U107" s="1339"/>
      <c r="V107" s="946"/>
      <c r="W107" s="912" t="s">
        <v>2622</v>
      </c>
      <c r="X107" s="988"/>
      <c r="Y107" s="983"/>
      <c r="Z107" s="983"/>
      <c r="AA107" s="983"/>
      <c r="AB107" s="965"/>
      <c r="AC107" s="861"/>
      <c r="AD107" s="895"/>
      <c r="AE107" s="861"/>
      <c r="AF107" s="861"/>
      <c r="AG107" s="983"/>
      <c r="AH107" s="983"/>
      <c r="AI107" s="861"/>
      <c r="AJ107" s="861"/>
      <c r="AK107" s="1339"/>
      <c r="AL107" s="1339"/>
      <c r="AM107" s="974"/>
      <c r="AN107" s="974"/>
      <c r="AO107" s="974"/>
      <c r="AP107" s="974"/>
      <c r="AQ107" s="974"/>
      <c r="AR107" s="974"/>
      <c r="AS107" s="974"/>
      <c r="AT107" s="974"/>
      <c r="AU107" s="974"/>
      <c r="AV107" s="974"/>
    </row>
    <row r="108" spans="1:48">
      <c r="A108" s="1363"/>
      <c r="B108" s="1363"/>
      <c r="C108" s="974"/>
      <c r="D108" s="1594" t="s">
        <v>2680</v>
      </c>
      <c r="E108" s="1594"/>
      <c r="F108" s="1594"/>
      <c r="G108" s="1594"/>
      <c r="H108" s="1594"/>
      <c r="I108" s="1594"/>
      <c r="J108" s="1594"/>
      <c r="K108" s="1594"/>
      <c r="L108" s="1594"/>
      <c r="M108" s="1594"/>
      <c r="N108" s="1594"/>
      <c r="O108" s="1594"/>
      <c r="P108" s="1594"/>
      <c r="Q108" s="1594"/>
      <c r="R108" s="1594"/>
      <c r="S108" s="904"/>
      <c r="T108" s="983"/>
      <c r="U108" s="1339"/>
      <c r="V108" s="946"/>
      <c r="W108" s="912" t="s">
        <v>2625</v>
      </c>
      <c r="X108" s="988"/>
      <c r="Y108" s="983"/>
      <c r="Z108" s="983"/>
      <c r="AA108" s="983"/>
      <c r="AB108" s="895"/>
      <c r="AC108" s="861"/>
      <c r="AD108" s="861"/>
      <c r="AE108" s="861"/>
      <c r="AF108" s="861"/>
      <c r="AG108" s="983"/>
      <c r="AH108" s="983"/>
      <c r="AI108" s="965"/>
      <c r="AJ108" s="861"/>
      <c r="AK108" s="1339"/>
      <c r="AL108" s="1339"/>
      <c r="AM108" s="974"/>
      <c r="AN108" s="974"/>
      <c r="AO108" s="974"/>
      <c r="AP108" s="974"/>
      <c r="AQ108" s="974"/>
      <c r="AR108" s="974"/>
      <c r="AS108" s="974"/>
      <c r="AT108" s="974"/>
      <c r="AU108" s="974"/>
      <c r="AV108" s="974"/>
    </row>
    <row r="109" spans="1:48">
      <c r="A109" s="965"/>
      <c r="B109" s="965"/>
      <c r="C109" s="965"/>
      <c r="D109" s="965"/>
      <c r="E109" s="965"/>
      <c r="F109" s="965"/>
      <c r="G109" s="965"/>
      <c r="H109" s="965"/>
      <c r="I109" s="965"/>
      <c r="J109" s="965"/>
      <c r="K109" s="965"/>
      <c r="L109" s="965"/>
      <c r="M109" s="965"/>
      <c r="N109" s="965"/>
      <c r="O109" s="965"/>
      <c r="P109" s="965"/>
      <c r="Q109" s="965"/>
      <c r="R109" s="965"/>
      <c r="S109" s="965"/>
      <c r="T109" s="983"/>
      <c r="U109" s="980"/>
      <c r="V109" s="1339"/>
      <c r="W109" s="1368"/>
      <c r="X109" s="988"/>
      <c r="Y109" s="983"/>
      <c r="Z109" s="983"/>
      <c r="AA109" s="983"/>
      <c r="AB109" s="895"/>
      <c r="AC109" s="861"/>
      <c r="AD109" s="861"/>
      <c r="AE109" s="861"/>
      <c r="AF109" s="861"/>
      <c r="AG109" s="983"/>
      <c r="AH109" s="983"/>
      <c r="AI109" s="965"/>
      <c r="AJ109" s="861"/>
      <c r="AK109" s="1339"/>
      <c r="AL109" s="1339"/>
      <c r="AM109" s="974"/>
      <c r="AN109" s="974"/>
      <c r="AO109" s="974"/>
      <c r="AP109" s="974"/>
      <c r="AQ109" s="974"/>
      <c r="AR109" s="974"/>
      <c r="AS109" s="974"/>
      <c r="AT109" s="974"/>
      <c r="AU109" s="974"/>
      <c r="AV109" s="974"/>
    </row>
    <row r="110" spans="1:48">
      <c r="A110" s="907"/>
      <c r="B110" s="488" t="s">
        <v>2580</v>
      </c>
      <c r="C110" s="1370" t="s">
        <v>2683</v>
      </c>
      <c r="D110" s="985"/>
      <c r="E110" s="985"/>
      <c r="F110" s="985"/>
      <c r="G110" s="985"/>
      <c r="H110" s="985"/>
      <c r="I110" s="985"/>
      <c r="J110" s="985"/>
      <c r="K110" s="985"/>
      <c r="L110" s="985"/>
      <c r="M110" s="985"/>
      <c r="N110" s="985"/>
      <c r="O110" s="985"/>
      <c r="P110" s="985"/>
      <c r="Q110" s="985"/>
      <c r="R110" s="985"/>
      <c r="S110" s="985"/>
      <c r="T110" s="983"/>
      <c r="U110" s="978"/>
      <c r="V110" s="1339"/>
      <c r="W110" s="1368"/>
      <c r="X110" s="988"/>
      <c r="Y110" s="983"/>
      <c r="Z110" s="983"/>
      <c r="AA110" s="970"/>
      <c r="AB110" s="970"/>
      <c r="AC110" s="970"/>
      <c r="AD110" s="970"/>
      <c r="AE110" s="970"/>
      <c r="AF110" s="970"/>
      <c r="AG110" s="983"/>
      <c r="AH110" s="983"/>
      <c r="AI110" s="965"/>
      <c r="AJ110" s="923"/>
      <c r="AK110" s="1339"/>
      <c r="AL110" s="1339"/>
      <c r="AM110" s="974"/>
      <c r="AN110" s="974"/>
      <c r="AO110" s="974"/>
      <c r="AP110" s="974"/>
      <c r="AQ110" s="974"/>
      <c r="AR110" s="974"/>
      <c r="AS110" s="974"/>
      <c r="AT110" s="974"/>
      <c r="AU110" s="974"/>
      <c r="AV110" s="974"/>
    </row>
    <row r="111" spans="1:48">
      <c r="A111" s="1359"/>
      <c r="B111" s="986"/>
      <c r="C111" s="1594" t="s">
        <v>2684</v>
      </c>
      <c r="D111" s="1594"/>
      <c r="E111" s="1594"/>
      <c r="F111" s="1594"/>
      <c r="G111" s="1594"/>
      <c r="H111" s="1594"/>
      <c r="I111" s="1594"/>
      <c r="J111" s="1594"/>
      <c r="K111" s="1594"/>
      <c r="L111" s="1594"/>
      <c r="M111" s="1594"/>
      <c r="N111" s="1594"/>
      <c r="O111" s="1594"/>
      <c r="P111" s="1594"/>
      <c r="Q111" s="1594"/>
      <c r="R111" s="1594"/>
      <c r="S111" s="965"/>
      <c r="T111" s="546"/>
      <c r="U111" s="546"/>
      <c r="V111" s="546"/>
      <c r="W111" s="546"/>
      <c r="X111" s="988"/>
      <c r="Y111" s="970"/>
      <c r="Z111" s="970"/>
      <c r="AA111" s="970"/>
      <c r="AB111" s="970"/>
      <c r="AC111" s="970"/>
      <c r="AD111" s="970"/>
      <c r="AE111" s="970"/>
      <c r="AF111" s="970"/>
      <c r="AG111" s="970"/>
      <c r="AH111" s="1363"/>
      <c r="AI111" s="1363"/>
      <c r="AJ111" s="923"/>
      <c r="AK111" s="1339"/>
      <c r="AL111" s="1339"/>
      <c r="AM111" s="974"/>
      <c r="AN111" s="974"/>
      <c r="AO111" s="974"/>
      <c r="AP111" s="974"/>
      <c r="AQ111" s="974"/>
      <c r="AR111" s="974"/>
      <c r="AS111" s="974"/>
      <c r="AT111" s="974"/>
      <c r="AU111" s="974"/>
      <c r="AV111" s="974"/>
    </row>
    <row r="112" spans="1:48">
      <c r="A112" s="907"/>
      <c r="B112" s="1363"/>
      <c r="C112" s="965"/>
      <c r="D112" s="965"/>
      <c r="E112" s="965"/>
      <c r="F112" s="965"/>
      <c r="G112" s="965"/>
      <c r="H112" s="965"/>
      <c r="I112" s="965"/>
      <c r="J112" s="965"/>
      <c r="K112" s="965"/>
      <c r="L112" s="965"/>
      <c r="M112" s="965"/>
      <c r="N112" s="965"/>
      <c r="O112" s="1339"/>
      <c r="P112" s="1339"/>
      <c r="Q112" s="1339"/>
      <c r="R112" s="1339"/>
      <c r="S112" s="965"/>
      <c r="T112" s="1606" t="s">
        <v>2586</v>
      </c>
      <c r="U112" s="1606"/>
      <c r="V112" s="1606"/>
      <c r="W112" s="1606"/>
      <c r="X112" s="973"/>
      <c r="Y112" s="970"/>
      <c r="Z112" s="970"/>
      <c r="AA112" s="970"/>
      <c r="AB112" s="970"/>
      <c r="AC112" s="970"/>
      <c r="AD112" s="970"/>
      <c r="AE112" s="970"/>
      <c r="AF112" s="970"/>
      <c r="AG112" s="970"/>
      <c r="AH112" s="1363"/>
      <c r="AI112" s="1363"/>
      <c r="AJ112" s="923"/>
      <c r="AK112" s="1339"/>
      <c r="AL112" s="1339"/>
      <c r="AM112" s="974"/>
      <c r="AN112" s="974"/>
      <c r="AO112" s="974"/>
      <c r="AP112" s="974"/>
      <c r="AQ112" s="974"/>
      <c r="AR112" s="974"/>
      <c r="AS112" s="974"/>
      <c r="AT112" s="974"/>
      <c r="AU112" s="974"/>
      <c r="AV112" s="974"/>
    </row>
    <row r="113" spans="1:48">
      <c r="A113" s="907"/>
      <c r="B113" s="488" t="s">
        <v>2589</v>
      </c>
      <c r="C113" s="1370" t="s">
        <v>2685</v>
      </c>
      <c r="D113" s="965"/>
      <c r="E113" s="965"/>
      <c r="F113" s="965"/>
      <c r="G113" s="965"/>
      <c r="H113" s="965"/>
      <c r="I113" s="965"/>
      <c r="J113" s="965"/>
      <c r="K113" s="965"/>
      <c r="L113" s="965"/>
      <c r="M113" s="965"/>
      <c r="N113" s="965"/>
      <c r="O113" s="965"/>
      <c r="P113" s="965"/>
      <c r="Q113" s="965"/>
      <c r="R113" s="965"/>
      <c r="S113" s="965"/>
      <c r="T113" s="983"/>
      <c r="U113" s="980"/>
      <c r="V113" s="1339"/>
      <c r="W113" s="1368"/>
      <c r="X113" s="973"/>
      <c r="Y113" s="970"/>
      <c r="Z113" s="970"/>
      <c r="AA113" s="976"/>
      <c r="AB113" s="976"/>
      <c r="AC113" s="976"/>
      <c r="AD113" s="976"/>
      <c r="AE113" s="976"/>
      <c r="AF113" s="976"/>
      <c r="AG113" s="970"/>
      <c r="AH113" s="1363"/>
      <c r="AI113" s="1363"/>
      <c r="AJ113" s="904"/>
      <c r="AK113" s="1339"/>
      <c r="AL113" s="1339"/>
      <c r="AM113" s="974"/>
      <c r="AN113" s="974"/>
      <c r="AO113" s="974"/>
      <c r="AP113" s="974"/>
      <c r="AQ113" s="974"/>
      <c r="AR113" s="974"/>
      <c r="AS113" s="974"/>
      <c r="AT113" s="974"/>
      <c r="AU113" s="974"/>
      <c r="AV113" s="974"/>
    </row>
    <row r="114" spans="1:48">
      <c r="A114" s="965"/>
      <c r="B114" s="965"/>
      <c r="C114" s="1594" t="s">
        <v>2686</v>
      </c>
      <c r="D114" s="1594"/>
      <c r="E114" s="1594"/>
      <c r="F114" s="1594"/>
      <c r="G114" s="1594"/>
      <c r="H114" s="1594"/>
      <c r="I114" s="1594"/>
      <c r="J114" s="1594"/>
      <c r="K114" s="1594"/>
      <c r="L114" s="1594"/>
      <c r="M114" s="1594"/>
      <c r="N114" s="1594"/>
      <c r="O114" s="1594"/>
      <c r="P114" s="1594"/>
      <c r="Q114" s="1594"/>
      <c r="R114" s="1594"/>
      <c r="S114" s="965"/>
      <c r="T114" s="983"/>
      <c r="U114" s="987"/>
      <c r="V114" s="987"/>
      <c r="W114" s="987"/>
      <c r="X114" s="973"/>
      <c r="Y114" s="976"/>
      <c r="Z114" s="976"/>
      <c r="AA114" s="976"/>
      <c r="AB114" s="976"/>
      <c r="AC114" s="976"/>
      <c r="AD114" s="976"/>
      <c r="AE114" s="976"/>
      <c r="AF114" s="976"/>
      <c r="AG114" s="976"/>
      <c r="AH114" s="1363"/>
      <c r="AI114" s="1363"/>
      <c r="AJ114" s="976"/>
      <c r="AK114" s="974"/>
      <c r="AL114" s="1339"/>
      <c r="AM114" s="974"/>
      <c r="AN114" s="974"/>
      <c r="AO114" s="974"/>
      <c r="AP114" s="974"/>
      <c r="AQ114" s="974"/>
      <c r="AR114" s="974"/>
      <c r="AS114" s="974"/>
      <c r="AT114" s="974"/>
      <c r="AU114" s="974"/>
      <c r="AV114" s="974"/>
    </row>
    <row r="115" spans="1:48">
      <c r="A115" s="1363"/>
      <c r="B115" s="1363"/>
      <c r="C115" s="965"/>
      <c r="D115" s="965"/>
      <c r="E115" s="965"/>
      <c r="F115" s="965"/>
      <c r="G115" s="965"/>
      <c r="H115" s="965"/>
      <c r="I115" s="965"/>
      <c r="J115" s="965"/>
      <c r="K115" s="965"/>
      <c r="L115" s="858"/>
      <c r="M115" s="858"/>
      <c r="N115" s="858"/>
      <c r="O115" s="861"/>
      <c r="P115" s="1339"/>
      <c r="Q115" s="1339"/>
      <c r="R115" s="1339"/>
      <c r="S115" s="965"/>
      <c r="T115" s="983"/>
      <c r="U115" s="1606" t="s">
        <v>2586</v>
      </c>
      <c r="V115" s="1606"/>
      <c r="W115" s="1606"/>
      <c r="X115" s="981"/>
      <c r="Y115" s="976"/>
      <c r="Z115" s="976"/>
      <c r="AA115" s="976"/>
      <c r="AB115" s="976"/>
      <c r="AC115" s="976"/>
      <c r="AD115" s="976"/>
      <c r="AE115" s="976"/>
      <c r="AF115" s="976"/>
      <c r="AG115" s="976"/>
      <c r="AH115" s="976"/>
      <c r="AI115" s="976"/>
      <c r="AJ115" s="976"/>
      <c r="AK115" s="974"/>
      <c r="AL115" s="974"/>
      <c r="AM115" s="974"/>
      <c r="AN115" s="974"/>
      <c r="AO115" s="974"/>
      <c r="AP115" s="974"/>
      <c r="AQ115" s="974"/>
      <c r="AR115" s="974"/>
      <c r="AS115" s="974"/>
      <c r="AT115" s="974"/>
      <c r="AU115" s="974"/>
      <c r="AV115" s="974"/>
    </row>
    <row r="116" spans="1:48">
      <c r="A116" s="907"/>
      <c r="B116" s="488" t="s">
        <v>2594</v>
      </c>
      <c r="C116" s="239" t="s">
        <v>2687</v>
      </c>
      <c r="D116" s="965"/>
      <c r="E116" s="965"/>
      <c r="F116" s="965"/>
      <c r="G116" s="965"/>
      <c r="H116" s="965"/>
      <c r="I116" s="965"/>
      <c r="J116" s="965"/>
      <c r="K116" s="965"/>
      <c r="L116" s="965"/>
      <c r="M116" s="965"/>
      <c r="N116" s="965"/>
      <c r="O116" s="861"/>
      <c r="P116" s="1339"/>
      <c r="Q116" s="1339"/>
      <c r="R116" s="1339"/>
      <c r="S116" s="965"/>
      <c r="T116" s="983"/>
      <c r="U116" s="978"/>
      <c r="V116" s="1339"/>
      <c r="W116" s="1368"/>
      <c r="X116" s="981"/>
      <c r="Y116" s="976"/>
      <c r="Z116" s="976"/>
      <c r="AA116" s="976"/>
      <c r="AB116" s="976"/>
      <c r="AC116" s="976"/>
      <c r="AD116" s="976"/>
      <c r="AE116" s="976"/>
      <c r="AF116" s="976"/>
      <c r="AG116" s="976"/>
      <c r="AH116" s="976"/>
      <c r="AI116" s="976"/>
      <c r="AJ116" s="976"/>
      <c r="AK116" s="974"/>
      <c r="AL116" s="974"/>
      <c r="AM116" s="974"/>
      <c r="AN116" s="974"/>
      <c r="AO116" s="974"/>
      <c r="AP116" s="974"/>
      <c r="AQ116" s="974"/>
      <c r="AR116" s="974"/>
      <c r="AS116" s="974"/>
      <c r="AT116" s="974"/>
      <c r="AU116" s="974"/>
      <c r="AV116" s="974"/>
    </row>
    <row r="117" spans="1:48">
      <c r="A117" s="1363"/>
      <c r="B117" s="1363"/>
      <c r="C117" s="1594" t="s">
        <v>2688</v>
      </c>
      <c r="D117" s="1594"/>
      <c r="E117" s="1594"/>
      <c r="F117" s="1594"/>
      <c r="G117" s="1594"/>
      <c r="H117" s="1594"/>
      <c r="I117" s="1594"/>
      <c r="J117" s="1594"/>
      <c r="K117" s="1594"/>
      <c r="L117" s="1594"/>
      <c r="M117" s="1594"/>
      <c r="N117" s="1594"/>
      <c r="O117" s="1594"/>
      <c r="P117" s="1594"/>
      <c r="Q117" s="1594"/>
      <c r="R117" s="1594"/>
      <c r="S117" s="965"/>
      <c r="T117" s="546"/>
      <c r="U117" s="546"/>
      <c r="V117" s="546"/>
      <c r="W117" s="546"/>
      <c r="X117" s="981"/>
      <c r="Y117" s="976"/>
      <c r="Z117" s="976"/>
      <c r="AA117" s="970"/>
      <c r="AB117" s="970"/>
      <c r="AC117" s="970"/>
      <c r="AD117" s="970"/>
      <c r="AE117" s="970"/>
      <c r="AF117" s="970"/>
      <c r="AG117" s="976"/>
      <c r="AH117" s="976"/>
      <c r="AI117" s="976"/>
      <c r="AJ117" s="910"/>
      <c r="AK117" s="974"/>
      <c r="AL117" s="974"/>
      <c r="AM117" s="974"/>
      <c r="AN117" s="974"/>
      <c r="AO117" s="974"/>
      <c r="AP117" s="974"/>
      <c r="AQ117" s="974"/>
      <c r="AR117" s="974"/>
      <c r="AS117" s="974"/>
      <c r="AT117" s="974"/>
      <c r="AU117" s="974"/>
      <c r="AV117" s="974"/>
    </row>
    <row r="118" spans="1:48">
      <c r="A118" s="1363"/>
      <c r="B118" s="1363"/>
      <c r="C118" s="1368"/>
      <c r="D118" s="1368"/>
      <c r="E118" s="1368"/>
      <c r="F118" s="1368"/>
      <c r="G118" s="1368"/>
      <c r="H118" s="1368"/>
      <c r="I118" s="1368"/>
      <c r="J118" s="1368"/>
      <c r="K118" s="1368"/>
      <c r="L118" s="1368"/>
      <c r="M118" s="1368"/>
      <c r="N118" s="1368"/>
      <c r="O118" s="974"/>
      <c r="P118" s="974"/>
      <c r="Q118" s="974"/>
      <c r="R118" s="974"/>
      <c r="S118" s="968"/>
      <c r="T118" s="1606" t="s">
        <v>77</v>
      </c>
      <c r="U118" s="1606"/>
      <c r="V118" s="1606"/>
      <c r="W118" s="1606"/>
      <c r="X118" s="981"/>
      <c r="Y118" s="970"/>
      <c r="Z118" s="970"/>
      <c r="AA118" s="983"/>
      <c r="AB118" s="895"/>
      <c r="AC118" s="861"/>
      <c r="AD118" s="861"/>
      <c r="AE118" s="861"/>
      <c r="AF118" s="861"/>
      <c r="AG118" s="970"/>
      <c r="AH118" s="1363"/>
      <c r="AI118" s="1363"/>
      <c r="AJ118" s="861"/>
      <c r="AK118" s="974"/>
      <c r="AL118" s="974"/>
      <c r="AM118" s="974"/>
      <c r="AN118" s="974"/>
      <c r="AO118" s="974"/>
      <c r="AP118" s="974"/>
      <c r="AQ118" s="974"/>
      <c r="AR118" s="974"/>
      <c r="AS118" s="974"/>
      <c r="AT118" s="974"/>
      <c r="AU118" s="974"/>
      <c r="AV118" s="974"/>
    </row>
    <row r="119" spans="1:48">
      <c r="A119" s="1363"/>
      <c r="B119" s="1363"/>
      <c r="C119" s="965"/>
      <c r="D119" s="965"/>
      <c r="E119" s="965"/>
      <c r="F119" s="965"/>
      <c r="G119" s="965"/>
      <c r="H119" s="965"/>
      <c r="I119" s="965"/>
      <c r="J119" s="965"/>
      <c r="K119" s="965"/>
      <c r="L119" s="965"/>
      <c r="M119" s="965"/>
      <c r="N119" s="965"/>
      <c r="O119" s="1360"/>
      <c r="P119" s="1360"/>
      <c r="Q119" s="983"/>
      <c r="R119" s="983"/>
      <c r="S119" s="983"/>
      <c r="T119" s="861"/>
      <c r="U119" s="983"/>
      <c r="V119" s="983"/>
      <c r="W119" s="983"/>
      <c r="X119" s="973"/>
      <c r="Y119" s="983"/>
      <c r="Z119" s="983"/>
      <c r="AA119" s="983"/>
      <c r="AB119" s="895"/>
      <c r="AC119" s="861"/>
      <c r="AD119" s="861"/>
      <c r="AE119" s="861"/>
      <c r="AF119" s="861"/>
      <c r="AG119" s="983"/>
      <c r="AH119" s="983"/>
      <c r="AI119" s="965"/>
      <c r="AJ119" s="861"/>
      <c r="AK119" s="974"/>
      <c r="AL119" s="974"/>
      <c r="AM119" s="974"/>
      <c r="AN119" s="974"/>
      <c r="AO119" s="974"/>
      <c r="AP119" s="974"/>
      <c r="AQ119" s="974"/>
      <c r="AR119" s="974"/>
      <c r="AS119" s="974"/>
      <c r="AT119" s="974"/>
      <c r="AU119" s="974"/>
      <c r="AV119" s="974"/>
    </row>
    <row r="120" spans="1:48">
      <c r="A120" s="907"/>
      <c r="B120" s="989" t="s">
        <v>2689</v>
      </c>
      <c r="C120" s="990"/>
      <c r="D120" s="963"/>
      <c r="E120" s="963"/>
      <c r="F120" s="533"/>
      <c r="G120" s="990"/>
      <c r="H120" s="963"/>
      <c r="I120" s="963"/>
      <c r="J120" s="533"/>
      <c r="K120" s="991"/>
      <c r="L120" s="991"/>
      <c r="M120" s="991"/>
      <c r="N120" s="991"/>
      <c r="O120" s="992"/>
      <c r="P120" s="983"/>
      <c r="Q120" s="983"/>
      <c r="R120" s="983"/>
      <c r="S120" s="983"/>
      <c r="T120" s="861"/>
      <c r="U120" s="983"/>
      <c r="V120" s="983"/>
      <c r="W120" s="983"/>
      <c r="X120" s="988"/>
      <c r="Y120" s="983"/>
      <c r="Z120" s="983"/>
      <c r="AA120" s="861"/>
      <c r="AB120" s="861"/>
      <c r="AC120" s="861"/>
      <c r="AD120" s="861"/>
      <c r="AE120" s="861"/>
      <c r="AF120" s="861"/>
      <c r="AG120" s="983"/>
      <c r="AH120" s="983"/>
      <c r="AI120" s="965"/>
      <c r="AJ120" s="861"/>
      <c r="AK120" s="974"/>
      <c r="AL120" s="974"/>
      <c r="AM120" s="974"/>
      <c r="AN120" s="974"/>
      <c r="AO120" s="974"/>
      <c r="AP120" s="974"/>
      <c r="AQ120" s="974"/>
      <c r="AR120" s="974"/>
      <c r="AS120" s="974"/>
      <c r="AT120" s="974"/>
      <c r="AU120" s="974"/>
      <c r="AV120" s="974"/>
    </row>
    <row r="121" spans="1:48">
      <c r="A121" s="907"/>
      <c r="B121" s="993" t="s">
        <v>2690</v>
      </c>
      <c r="C121" s="994"/>
      <c r="D121" s="995"/>
      <c r="E121" s="995"/>
      <c r="F121" s="545"/>
      <c r="G121" s="994"/>
      <c r="H121" s="995"/>
      <c r="I121" s="995"/>
      <c r="J121" s="545"/>
      <c r="K121" s="996"/>
      <c r="L121" s="996"/>
      <c r="M121" s="996"/>
      <c r="N121" s="996"/>
      <c r="O121" s="997"/>
      <c r="P121" s="983"/>
      <c r="Q121" s="983"/>
      <c r="R121" s="983"/>
      <c r="S121" s="983"/>
      <c r="T121" s="861"/>
      <c r="U121" s="983"/>
      <c r="V121" s="983"/>
      <c r="W121" s="983"/>
      <c r="X121" s="988"/>
      <c r="Y121" s="861"/>
      <c r="Z121" s="861"/>
      <c r="AA121" s="976"/>
      <c r="AB121" s="976"/>
      <c r="AC121" s="976"/>
      <c r="AD121" s="976"/>
      <c r="AE121" s="976"/>
      <c r="AF121" s="976"/>
      <c r="AG121" s="861"/>
      <c r="AH121" s="861"/>
      <c r="AI121" s="861"/>
      <c r="AJ121" s="976"/>
      <c r="AK121" s="974"/>
      <c r="AL121" s="974"/>
      <c r="AM121" s="974"/>
      <c r="AN121" s="974"/>
      <c r="AO121" s="974"/>
      <c r="AP121" s="974"/>
      <c r="AQ121" s="974"/>
      <c r="AR121" s="974"/>
      <c r="AS121" s="974"/>
      <c r="AT121" s="974"/>
      <c r="AU121" s="974"/>
      <c r="AV121" s="974"/>
    </row>
    <row r="122" spans="1:48">
      <c r="A122" s="907"/>
      <c r="B122" s="485"/>
      <c r="C122" s="970"/>
      <c r="D122" s="965"/>
      <c r="E122" s="965"/>
      <c r="F122" s="485"/>
      <c r="G122" s="970"/>
      <c r="H122" s="965"/>
      <c r="I122" s="965"/>
      <c r="J122" s="485"/>
      <c r="K122" s="983"/>
      <c r="L122" s="983"/>
      <c r="M122" s="983"/>
      <c r="N122" s="983"/>
      <c r="O122" s="983"/>
      <c r="P122" s="983"/>
      <c r="Q122" s="983"/>
      <c r="R122" s="983"/>
      <c r="S122" s="983"/>
      <c r="T122" s="861"/>
      <c r="U122" s="983"/>
      <c r="V122" s="55"/>
      <c r="W122" s="970"/>
      <c r="X122" s="863"/>
      <c r="Y122" s="976"/>
      <c r="Z122" s="976"/>
      <c r="AA122" s="976"/>
      <c r="AB122" s="976"/>
      <c r="AC122" s="976"/>
      <c r="AD122" s="976"/>
      <c r="AE122" s="976"/>
      <c r="AF122" s="976"/>
      <c r="AG122" s="976"/>
      <c r="AH122" s="976"/>
      <c r="AI122" s="976"/>
      <c r="AJ122" s="976"/>
      <c r="AK122" s="974"/>
      <c r="AL122" s="974"/>
      <c r="AM122" s="974"/>
      <c r="AN122" s="974"/>
      <c r="AO122" s="974"/>
      <c r="AP122" s="974"/>
      <c r="AQ122" s="974"/>
      <c r="AR122" s="974"/>
      <c r="AS122" s="974"/>
      <c r="AT122" s="974"/>
      <c r="AU122" s="974"/>
      <c r="AV122" s="974"/>
    </row>
    <row r="123" spans="1:48">
      <c r="A123" s="239"/>
      <c r="B123" s="488" t="s">
        <v>2602</v>
      </c>
      <c r="C123" s="1370" t="s">
        <v>2691</v>
      </c>
      <c r="D123" s="983"/>
      <c r="E123" s="983"/>
      <c r="F123" s="983"/>
      <c r="G123" s="983"/>
      <c r="H123" s="983"/>
      <c r="I123" s="983"/>
      <c r="J123" s="983"/>
      <c r="K123" s="983"/>
      <c r="L123" s="983"/>
      <c r="M123" s="983"/>
      <c r="N123" s="983"/>
      <c r="O123" s="983"/>
      <c r="P123" s="983"/>
      <c r="Q123" s="983"/>
      <c r="R123" s="983"/>
      <c r="S123" s="983"/>
      <c r="T123" s="983"/>
      <c r="U123" s="978"/>
      <c r="V123" s="55"/>
      <c r="W123" s="970"/>
      <c r="X123" s="863"/>
      <c r="Y123" s="976"/>
      <c r="Z123" s="976"/>
      <c r="AA123" s="976"/>
      <c r="AB123" s="976"/>
      <c r="AC123" s="976"/>
      <c r="AD123" s="976"/>
      <c r="AE123" s="976"/>
      <c r="AF123" s="976"/>
      <c r="AG123" s="976"/>
      <c r="AH123" s="976"/>
      <c r="AI123" s="976"/>
      <c r="AJ123" s="976"/>
      <c r="AK123" s="974"/>
      <c r="AL123" s="974"/>
      <c r="AM123" s="974"/>
      <c r="AN123" s="974"/>
      <c r="AO123" s="974"/>
      <c r="AP123" s="974"/>
      <c r="AQ123" s="974"/>
      <c r="AR123" s="974"/>
      <c r="AS123" s="974"/>
      <c r="AT123" s="974"/>
      <c r="AU123" s="974"/>
      <c r="AV123" s="974"/>
    </row>
    <row r="124" spans="1:48">
      <c r="A124" s="239"/>
      <c r="B124" s="1339"/>
      <c r="C124" s="1370" t="s">
        <v>2692</v>
      </c>
      <c r="D124" s="983"/>
      <c r="E124" s="983"/>
      <c r="F124" s="983"/>
      <c r="G124" s="983"/>
      <c r="H124" s="983"/>
      <c r="I124" s="983"/>
      <c r="J124" s="983"/>
      <c r="K124" s="983"/>
      <c r="L124" s="983"/>
      <c r="M124" s="983"/>
      <c r="N124" s="983"/>
      <c r="O124" s="983"/>
      <c r="P124" s="983"/>
      <c r="Q124" s="983"/>
      <c r="R124" s="983"/>
      <c r="S124" s="983"/>
      <c r="T124" s="983"/>
      <c r="U124" s="978"/>
      <c r="V124" s="55"/>
      <c r="W124" s="970"/>
      <c r="X124" s="981"/>
      <c r="Y124" s="976"/>
      <c r="Z124" s="976"/>
      <c r="AA124" s="976"/>
      <c r="AB124" s="976"/>
      <c r="AC124" s="976"/>
      <c r="AD124" s="976"/>
      <c r="AE124" s="976"/>
      <c r="AF124" s="976"/>
      <c r="AG124" s="976"/>
      <c r="AH124" s="976"/>
      <c r="AI124" s="976"/>
      <c r="AJ124" s="976"/>
      <c r="AK124" s="974"/>
      <c r="AL124" s="974"/>
      <c r="AM124" s="974"/>
      <c r="AN124" s="974"/>
      <c r="AO124" s="974"/>
      <c r="AP124" s="974"/>
      <c r="AQ124" s="974"/>
      <c r="AR124" s="974"/>
      <c r="AS124" s="974"/>
      <c r="AT124" s="974"/>
      <c r="AU124" s="974"/>
      <c r="AV124" s="974"/>
    </row>
    <row r="125" spans="1:48">
      <c r="A125" s="1363"/>
      <c r="B125" s="1339"/>
      <c r="C125" s="1370" t="s">
        <v>2693</v>
      </c>
      <c r="D125" s="239"/>
      <c r="E125" s="239"/>
      <c r="F125" s="239"/>
      <c r="G125" s="983"/>
      <c r="H125" s="983"/>
      <c r="I125" s="983"/>
      <c r="J125" s="983"/>
      <c r="K125" s="983"/>
      <c r="L125" s="983"/>
      <c r="M125" s="983"/>
      <c r="N125" s="983"/>
      <c r="O125" s="983"/>
      <c r="P125" s="983"/>
      <c r="Q125" s="983"/>
      <c r="R125" s="983"/>
      <c r="S125" s="983"/>
      <c r="T125" s="983"/>
      <c r="U125" s="978"/>
      <c r="V125" s="55"/>
      <c r="W125" s="976"/>
      <c r="X125" s="981"/>
      <c r="Y125" s="976"/>
      <c r="Z125" s="976"/>
      <c r="AA125" s="976"/>
      <c r="AB125" s="976"/>
      <c r="AC125" s="976"/>
      <c r="AD125" s="976"/>
      <c r="AE125" s="976"/>
      <c r="AF125" s="976"/>
      <c r="AG125" s="976"/>
      <c r="AH125" s="976"/>
      <c r="AI125" s="976"/>
      <c r="AJ125" s="976"/>
      <c r="AK125" s="974"/>
      <c r="AL125" s="974"/>
      <c r="AM125" s="974"/>
      <c r="AN125" s="974"/>
      <c r="AO125" s="974"/>
      <c r="AP125" s="974"/>
      <c r="AQ125" s="974"/>
      <c r="AR125" s="974"/>
      <c r="AS125" s="974"/>
      <c r="AT125" s="974"/>
      <c r="AU125" s="974"/>
      <c r="AV125" s="974"/>
    </row>
    <row r="126" spans="1:48">
      <c r="A126" s="1363"/>
      <c r="B126" s="1339"/>
      <c r="C126" s="1594" t="s">
        <v>2694</v>
      </c>
      <c r="D126" s="1594"/>
      <c r="E126" s="1594"/>
      <c r="F126" s="1594"/>
      <c r="G126" s="1594"/>
      <c r="H126" s="1594"/>
      <c r="I126" s="1594"/>
      <c r="J126" s="1594"/>
      <c r="K126" s="1594"/>
      <c r="L126" s="1594"/>
      <c r="M126" s="1594"/>
      <c r="N126" s="1594"/>
      <c r="O126" s="1594"/>
      <c r="P126" s="1594"/>
      <c r="Q126" s="1594"/>
      <c r="R126" s="1594"/>
      <c r="S126" s="983"/>
      <c r="T126" s="983"/>
      <c r="U126" s="978"/>
      <c r="V126" s="998"/>
      <c r="W126" s="1015"/>
      <c r="X126" s="1016"/>
      <c r="Y126" s="1016"/>
      <c r="Z126" s="976"/>
      <c r="AA126" s="976"/>
      <c r="AB126" s="976"/>
      <c r="AC126" s="976"/>
      <c r="AD126" s="976"/>
      <c r="AE126" s="976"/>
      <c r="AF126" s="976"/>
      <c r="AG126" s="976"/>
      <c r="AH126" s="976"/>
      <c r="AI126" s="976"/>
      <c r="AJ126" s="976"/>
      <c r="AK126" s="974"/>
      <c r="AL126" s="974"/>
      <c r="AM126" s="974"/>
      <c r="AN126" s="974"/>
      <c r="AO126" s="974"/>
      <c r="AP126" s="974"/>
      <c r="AQ126" s="974"/>
      <c r="AR126" s="974"/>
      <c r="AS126" s="974"/>
      <c r="AT126" s="974"/>
      <c r="AU126" s="974"/>
      <c r="AV126" s="974"/>
    </row>
    <row r="127" spans="1:48">
      <c r="A127" s="1363"/>
      <c r="B127" s="1363"/>
      <c r="C127" s="913"/>
      <c r="D127" s="913"/>
      <c r="E127" s="913"/>
      <c r="F127" s="913"/>
      <c r="G127" s="913"/>
      <c r="H127" s="913"/>
      <c r="I127" s="913"/>
      <c r="J127" s="913"/>
      <c r="K127" s="913"/>
      <c r="L127" s="913"/>
      <c r="M127" s="913"/>
      <c r="N127" s="913"/>
      <c r="O127" s="913"/>
      <c r="P127" s="913"/>
      <c r="Q127" s="913"/>
      <c r="R127" s="913"/>
      <c r="S127" s="965"/>
      <c r="T127" s="983"/>
      <c r="U127" s="1604" t="s">
        <v>2586</v>
      </c>
      <c r="V127" s="1604"/>
      <c r="W127" s="1604"/>
      <c r="X127" s="1605"/>
      <c r="Y127" s="1016"/>
      <c r="Z127" s="976"/>
      <c r="AA127" s="976"/>
      <c r="AB127" s="976"/>
      <c r="AC127" s="976"/>
      <c r="AD127" s="976"/>
      <c r="AE127" s="976"/>
      <c r="AF127" s="976"/>
      <c r="AG127" s="976"/>
      <c r="AH127" s="976"/>
      <c r="AI127" s="976"/>
      <c r="AJ127" s="976"/>
      <c r="AK127" s="974"/>
      <c r="AL127" s="974"/>
      <c r="AM127" s="974"/>
      <c r="AN127" s="974"/>
      <c r="AO127" s="974"/>
      <c r="AP127" s="974"/>
      <c r="AQ127" s="974"/>
      <c r="AR127" s="974"/>
      <c r="AS127" s="974"/>
      <c r="AT127" s="974"/>
      <c r="AU127" s="974"/>
      <c r="AV127" s="974"/>
    </row>
    <row r="128" spans="1:48">
      <c r="A128" s="1363"/>
      <c r="B128" s="1363"/>
      <c r="C128" s="1368"/>
      <c r="D128" s="1368"/>
      <c r="E128" s="1368"/>
      <c r="F128" s="1368"/>
      <c r="G128" s="1368"/>
      <c r="H128" s="1368"/>
      <c r="I128" s="1368"/>
      <c r="J128" s="1368"/>
      <c r="K128" s="1368"/>
      <c r="L128" s="1368"/>
      <c r="M128" s="1368"/>
      <c r="N128" s="983"/>
      <c r="O128" s="983"/>
      <c r="P128" s="983"/>
      <c r="Q128" s="983"/>
      <c r="R128" s="983"/>
      <c r="S128" s="965"/>
      <c r="T128" s="983"/>
      <c r="U128" s="978"/>
      <c r="V128" s="55"/>
      <c r="W128" s="976"/>
      <c r="X128" s="981"/>
      <c r="Y128" s="976"/>
      <c r="Z128" s="976"/>
      <c r="AA128" s="976"/>
      <c r="AB128" s="976"/>
      <c r="AC128" s="976"/>
      <c r="AD128" s="976"/>
      <c r="AE128" s="976"/>
      <c r="AF128" s="976"/>
      <c r="AG128" s="976"/>
      <c r="AH128" s="976"/>
      <c r="AI128" s="976"/>
      <c r="AJ128" s="976"/>
      <c r="AK128" s="974"/>
      <c r="AL128" s="974"/>
      <c r="AM128" s="974"/>
      <c r="AN128" s="974"/>
      <c r="AO128" s="974"/>
      <c r="AP128" s="974"/>
      <c r="AQ128" s="974"/>
      <c r="AR128" s="974"/>
      <c r="AS128" s="974"/>
      <c r="AT128" s="974"/>
      <c r="AU128" s="974"/>
      <c r="AV128" s="974"/>
    </row>
    <row r="129" spans="1:48">
      <c r="A129" s="1363"/>
      <c r="B129" s="989" t="s">
        <v>2695</v>
      </c>
      <c r="C129" s="990"/>
      <c r="D129" s="963"/>
      <c r="E129" s="963"/>
      <c r="F129" s="533"/>
      <c r="G129" s="990"/>
      <c r="H129" s="963"/>
      <c r="I129" s="963"/>
      <c r="J129" s="533"/>
      <c r="K129" s="991"/>
      <c r="L129" s="991"/>
      <c r="M129" s="991"/>
      <c r="N129" s="991"/>
      <c r="O129" s="992"/>
      <c r="P129" s="983"/>
      <c r="Q129" s="983"/>
      <c r="R129" s="983"/>
      <c r="S129" s="965"/>
      <c r="T129" s="983"/>
      <c r="U129" s="978"/>
      <c r="V129" s="970"/>
      <c r="W129" s="976"/>
      <c r="X129" s="981"/>
      <c r="Y129" s="976"/>
      <c r="Z129" s="976"/>
      <c r="AA129" s="976"/>
      <c r="AB129" s="976"/>
      <c r="AC129" s="976"/>
      <c r="AD129" s="976"/>
      <c r="AE129" s="976"/>
      <c r="AF129" s="976"/>
      <c r="AG129" s="976"/>
      <c r="AH129" s="976"/>
      <c r="AI129" s="976"/>
      <c r="AJ129" s="976"/>
      <c r="AK129" s="974"/>
      <c r="AL129" s="974"/>
      <c r="AM129" s="974"/>
      <c r="AN129" s="974"/>
      <c r="AO129" s="974"/>
      <c r="AP129" s="974"/>
      <c r="AQ129" s="974"/>
      <c r="AR129" s="974"/>
      <c r="AS129" s="974"/>
      <c r="AT129" s="974"/>
      <c r="AU129" s="974"/>
      <c r="AV129" s="974"/>
    </row>
    <row r="130" spans="1:48">
      <c r="A130" s="1363"/>
      <c r="B130" s="993" t="s">
        <v>2696</v>
      </c>
      <c r="C130" s="994"/>
      <c r="D130" s="995"/>
      <c r="E130" s="995"/>
      <c r="F130" s="545"/>
      <c r="G130" s="994"/>
      <c r="H130" s="995"/>
      <c r="I130" s="995"/>
      <c r="J130" s="545"/>
      <c r="K130" s="996"/>
      <c r="L130" s="996"/>
      <c r="M130" s="996"/>
      <c r="N130" s="996"/>
      <c r="O130" s="997"/>
      <c r="P130" s="983"/>
      <c r="Q130" s="983"/>
      <c r="R130" s="983"/>
      <c r="S130" s="983"/>
      <c r="T130" s="861"/>
      <c r="U130" s="980"/>
      <c r="V130" s="970"/>
      <c r="W130" s="970"/>
      <c r="X130" s="981"/>
      <c r="Y130" s="976"/>
      <c r="Z130" s="976"/>
      <c r="AA130" s="976"/>
      <c r="AB130" s="976"/>
      <c r="AC130" s="976"/>
      <c r="AD130" s="976"/>
      <c r="AE130" s="976"/>
      <c r="AF130" s="976"/>
      <c r="AG130" s="976"/>
      <c r="AH130" s="976"/>
      <c r="AI130" s="976"/>
      <c r="AJ130" s="976"/>
      <c r="AK130" s="974"/>
      <c r="AL130" s="974"/>
      <c r="AM130" s="974"/>
      <c r="AN130" s="974"/>
      <c r="AO130" s="974"/>
      <c r="AP130" s="974"/>
      <c r="AQ130" s="974"/>
      <c r="AR130" s="974"/>
      <c r="AS130" s="974"/>
      <c r="AT130" s="974"/>
      <c r="AU130" s="974"/>
      <c r="AV130" s="974"/>
    </row>
    <row r="131" spans="1:48">
      <c r="A131" s="907"/>
      <c r="B131" s="239"/>
      <c r="C131" s="983"/>
      <c r="D131" s="983"/>
      <c r="E131" s="983"/>
      <c r="F131" s="983"/>
      <c r="G131" s="983"/>
      <c r="H131" s="983"/>
      <c r="I131" s="983"/>
      <c r="J131" s="983"/>
      <c r="K131" s="983"/>
      <c r="L131" s="983"/>
      <c r="M131" s="983"/>
      <c r="N131" s="983"/>
      <c r="O131" s="983"/>
      <c r="P131" s="983"/>
      <c r="Q131" s="983"/>
      <c r="R131" s="983"/>
      <c r="S131" s="983"/>
      <c r="T131" s="861"/>
      <c r="U131" s="980"/>
      <c r="V131" s="983"/>
      <c r="W131" s="983"/>
      <c r="X131" s="981"/>
      <c r="Y131" s="976"/>
      <c r="Z131" s="976"/>
      <c r="AA131" s="976"/>
      <c r="AB131" s="976"/>
      <c r="AC131" s="976"/>
      <c r="AD131" s="976"/>
      <c r="AE131" s="976"/>
      <c r="AF131" s="976"/>
      <c r="AG131" s="976"/>
      <c r="AH131" s="976"/>
      <c r="AI131" s="976"/>
      <c r="AJ131" s="976"/>
      <c r="AK131" s="974"/>
      <c r="AL131" s="974"/>
      <c r="AM131" s="974"/>
      <c r="AN131" s="974"/>
      <c r="AO131" s="974"/>
      <c r="AP131" s="974"/>
      <c r="AQ131" s="974"/>
      <c r="AR131" s="974"/>
      <c r="AS131" s="974"/>
      <c r="AT131" s="974"/>
      <c r="AU131" s="974"/>
      <c r="AV131" s="974"/>
    </row>
    <row r="132" spans="1:48">
      <c r="A132" s="1363"/>
      <c r="B132" s="488" t="s">
        <v>2697</v>
      </c>
      <c r="C132" s="1594" t="s">
        <v>2698</v>
      </c>
      <c r="D132" s="1594"/>
      <c r="E132" s="1594"/>
      <c r="F132" s="1594"/>
      <c r="G132" s="1594"/>
      <c r="H132" s="1594"/>
      <c r="I132" s="1594"/>
      <c r="J132" s="1594"/>
      <c r="K132" s="1594"/>
      <c r="L132" s="1594"/>
      <c r="M132" s="1594"/>
      <c r="N132" s="1594"/>
      <c r="O132" s="1594"/>
      <c r="P132" s="1594"/>
      <c r="Q132" s="1594"/>
      <c r="R132" s="1594"/>
      <c r="S132" s="983"/>
      <c r="T132" s="998"/>
      <c r="U132" s="998"/>
      <c r="V132" s="998"/>
      <c r="W132" s="998"/>
      <c r="X132" s="981"/>
      <c r="Y132" s="976"/>
      <c r="Z132" s="976"/>
      <c r="AA132" s="976"/>
      <c r="AB132" s="976"/>
      <c r="AC132" s="976"/>
      <c r="AD132" s="976"/>
      <c r="AE132" s="976"/>
      <c r="AF132" s="976"/>
      <c r="AG132" s="976"/>
      <c r="AH132" s="976"/>
      <c r="AI132" s="976"/>
      <c r="AJ132" s="976"/>
      <c r="AK132" s="974"/>
      <c r="AL132" s="974"/>
      <c r="AM132" s="974"/>
      <c r="AN132" s="974"/>
      <c r="AO132" s="974"/>
      <c r="AP132" s="974"/>
      <c r="AQ132" s="974"/>
      <c r="AR132" s="974"/>
      <c r="AS132" s="974"/>
      <c r="AT132" s="974"/>
      <c r="AU132" s="974"/>
      <c r="AV132" s="974"/>
    </row>
    <row r="133" spans="1:48">
      <c r="A133" s="999"/>
      <c r="B133" s="1363"/>
      <c r="C133" s="913"/>
      <c r="D133" s="913"/>
      <c r="E133" s="913"/>
      <c r="F133" s="913"/>
      <c r="G133" s="913"/>
      <c r="H133" s="913"/>
      <c r="I133" s="913"/>
      <c r="J133" s="913"/>
      <c r="K133" s="913"/>
      <c r="L133" s="913"/>
      <c r="M133" s="913"/>
      <c r="N133" s="913"/>
      <c r="O133" s="913"/>
      <c r="P133" s="913"/>
      <c r="Q133" s="913"/>
      <c r="R133" s="913"/>
      <c r="S133" s="965"/>
      <c r="T133" s="1606" t="s">
        <v>2586</v>
      </c>
      <c r="U133" s="1606"/>
      <c r="V133" s="1606"/>
      <c r="W133" s="1606"/>
      <c r="X133" s="981"/>
      <c r="Y133" s="976"/>
      <c r="Z133" s="976"/>
      <c r="AA133" s="976"/>
      <c r="AB133" s="976"/>
      <c r="AC133" s="976"/>
      <c r="AD133" s="976"/>
      <c r="AE133" s="976"/>
      <c r="AF133" s="976"/>
      <c r="AG133" s="976"/>
      <c r="AH133" s="976"/>
      <c r="AI133" s="976"/>
      <c r="AJ133" s="976"/>
      <c r="AK133" s="974"/>
      <c r="AL133" s="974"/>
      <c r="AM133" s="974"/>
      <c r="AN133" s="974"/>
      <c r="AO133" s="974"/>
      <c r="AP133" s="974"/>
      <c r="AQ133" s="974"/>
      <c r="AR133" s="974"/>
      <c r="AS133" s="974"/>
      <c r="AT133" s="974"/>
      <c r="AU133" s="974"/>
      <c r="AV133" s="974"/>
    </row>
    <row r="134" spans="1:48">
      <c r="A134" s="999"/>
      <c r="B134" s="1363"/>
      <c r="C134" s="1368"/>
      <c r="D134" s="1368"/>
      <c r="E134" s="1368"/>
      <c r="F134" s="1368"/>
      <c r="G134" s="1368"/>
      <c r="H134" s="1368"/>
      <c r="I134" s="1368"/>
      <c r="J134" s="1368"/>
      <c r="K134" s="1368"/>
      <c r="L134" s="1368"/>
      <c r="M134" s="1368"/>
      <c r="N134" s="983"/>
      <c r="O134" s="983"/>
      <c r="P134" s="983"/>
      <c r="Q134" s="983"/>
      <c r="R134" s="983"/>
      <c r="S134" s="965"/>
      <c r="T134" s="861"/>
      <c r="U134" s="983"/>
      <c r="V134" s="861"/>
      <c r="W134" s="861"/>
      <c r="X134" s="981"/>
      <c r="Y134" s="976"/>
      <c r="Z134" s="976"/>
      <c r="AA134" s="976"/>
      <c r="AB134" s="976"/>
      <c r="AC134" s="976"/>
      <c r="AD134" s="976"/>
      <c r="AE134" s="976"/>
      <c r="AF134" s="976"/>
      <c r="AG134" s="976"/>
      <c r="AH134" s="976"/>
      <c r="AI134" s="976"/>
      <c r="AJ134" s="976"/>
      <c r="AK134" s="974"/>
      <c r="AL134" s="974"/>
      <c r="AM134" s="974"/>
      <c r="AN134" s="974"/>
      <c r="AO134" s="974"/>
      <c r="AP134" s="974"/>
      <c r="AQ134" s="974"/>
      <c r="AR134" s="974"/>
      <c r="AS134" s="974"/>
      <c r="AT134" s="974"/>
      <c r="AU134" s="974"/>
      <c r="AV134" s="974"/>
    </row>
    <row r="135" spans="1:48">
      <c r="A135" s="967">
        <v>11</v>
      </c>
      <c r="B135" s="246" t="s">
        <v>2699</v>
      </c>
      <c r="C135" s="485"/>
      <c r="D135" s="485"/>
      <c r="E135" s="485"/>
      <c r="F135" s="485"/>
      <c r="G135" s="485"/>
      <c r="H135" s="485"/>
      <c r="I135" s="485"/>
      <c r="J135" s="485"/>
      <c r="K135" s="485"/>
      <c r="L135" s="975"/>
      <c r="M135" s="861"/>
      <c r="N135" s="861"/>
      <c r="O135" s="861"/>
      <c r="P135" s="861"/>
      <c r="Q135" s="861"/>
      <c r="R135" s="861"/>
      <c r="S135" s="861"/>
      <c r="T135" s="861"/>
      <c r="U135" s="976"/>
      <c r="V135" s="976"/>
      <c r="W135" s="976"/>
      <c r="X135" s="981"/>
      <c r="Y135" s="976"/>
      <c r="Z135" s="976"/>
      <c r="AA135" s="976"/>
      <c r="AB135" s="976"/>
      <c r="AC135" s="976"/>
      <c r="AD135" s="976"/>
      <c r="AE135" s="976"/>
      <c r="AF135" s="976"/>
      <c r="AG135" s="976"/>
      <c r="AH135" s="976"/>
      <c r="AI135" s="976"/>
      <c r="AJ135" s="976"/>
      <c r="AK135" s="974"/>
      <c r="AL135" s="974"/>
      <c r="AM135" s="974"/>
      <c r="AN135" s="974"/>
      <c r="AO135" s="974"/>
      <c r="AP135" s="974"/>
      <c r="AQ135" s="974"/>
      <c r="AR135" s="974"/>
      <c r="AS135" s="974"/>
      <c r="AT135" s="974"/>
      <c r="AU135" s="974"/>
      <c r="AV135" s="974"/>
    </row>
    <row r="136" spans="1:48">
      <c r="A136" s="1363"/>
      <c r="B136" s="978"/>
      <c r="C136" s="1594" t="s">
        <v>2677</v>
      </c>
      <c r="D136" s="1594"/>
      <c r="E136" s="1594"/>
      <c r="F136" s="1594"/>
      <c r="G136" s="1594"/>
      <c r="H136" s="1594"/>
      <c r="I136" s="1594"/>
      <c r="J136" s="1594"/>
      <c r="K136" s="1594"/>
      <c r="L136" s="1594"/>
      <c r="M136" s="1594"/>
      <c r="N136" s="1594"/>
      <c r="O136" s="1594"/>
      <c r="P136" s="1594"/>
      <c r="Q136" s="1594"/>
      <c r="R136" s="1594"/>
      <c r="S136" s="970"/>
      <c r="T136" s="861"/>
      <c r="U136" s="976"/>
      <c r="V136" s="1000"/>
      <c r="W136" s="912">
        <v>1</v>
      </c>
      <c r="X136" s="981"/>
      <c r="Y136" s="976"/>
      <c r="Z136" s="976"/>
      <c r="AA136" s="976"/>
      <c r="AB136" s="976"/>
      <c r="AC136" s="976"/>
      <c r="AD136" s="976"/>
      <c r="AE136" s="976"/>
      <c r="AF136" s="976"/>
      <c r="AG136" s="976"/>
      <c r="AH136" s="976"/>
      <c r="AI136" s="976"/>
      <c r="AJ136" s="976"/>
      <c r="AK136" s="974"/>
      <c r="AL136" s="974"/>
      <c r="AM136" s="974"/>
      <c r="AN136" s="974"/>
      <c r="AO136" s="974"/>
      <c r="AP136" s="974"/>
      <c r="AQ136" s="974"/>
      <c r="AR136" s="974"/>
      <c r="AS136" s="974"/>
      <c r="AT136" s="974"/>
      <c r="AU136" s="974"/>
      <c r="AV136" s="974"/>
    </row>
    <row r="137" spans="1:48">
      <c r="A137" s="1363"/>
      <c r="B137" s="978"/>
      <c r="C137" s="1594" t="s">
        <v>2700</v>
      </c>
      <c r="D137" s="1594"/>
      <c r="E137" s="1594"/>
      <c r="F137" s="1594"/>
      <c r="G137" s="1594"/>
      <c r="H137" s="1594"/>
      <c r="I137" s="1594"/>
      <c r="J137" s="1594"/>
      <c r="K137" s="1594"/>
      <c r="L137" s="1594"/>
      <c r="M137" s="1594"/>
      <c r="N137" s="1594"/>
      <c r="O137" s="1594"/>
      <c r="P137" s="1594"/>
      <c r="Q137" s="1594"/>
      <c r="R137" s="1594"/>
      <c r="S137" s="970"/>
      <c r="T137" s="861"/>
      <c r="U137" s="976"/>
      <c r="V137" s="884"/>
      <c r="W137" s="912">
        <v>2</v>
      </c>
      <c r="X137" s="981"/>
      <c r="Y137" s="976"/>
      <c r="Z137" s="976"/>
      <c r="AA137" s="485"/>
      <c r="AB137" s="485"/>
      <c r="AC137" s="485"/>
      <c r="AD137" s="485"/>
      <c r="AE137" s="485"/>
      <c r="AF137" s="485"/>
      <c r="AG137" s="976"/>
      <c r="AH137" s="976"/>
      <c r="AI137" s="976"/>
      <c r="AJ137" s="485"/>
      <c r="AK137" s="974"/>
      <c r="AL137" s="974"/>
      <c r="AM137" s="974"/>
      <c r="AN137" s="974"/>
      <c r="AO137" s="974"/>
      <c r="AP137" s="974"/>
      <c r="AQ137" s="974"/>
      <c r="AR137" s="974"/>
      <c r="AS137" s="974"/>
      <c r="AT137" s="974"/>
      <c r="AU137" s="974"/>
      <c r="AV137" s="974"/>
    </row>
    <row r="138" spans="1:48">
      <c r="A138" s="1363"/>
      <c r="B138" s="978"/>
      <c r="C138" s="1610" t="s">
        <v>2701</v>
      </c>
      <c r="D138" s="1610"/>
      <c r="E138" s="1610"/>
      <c r="F138" s="1610"/>
      <c r="G138" s="1610"/>
      <c r="H138" s="1610"/>
      <c r="I138" s="1610"/>
      <c r="J138" s="1610"/>
      <c r="K138" s="1610"/>
      <c r="L138" s="1610"/>
      <c r="M138" s="1610"/>
      <c r="N138" s="1610"/>
      <c r="O138" s="1610"/>
      <c r="P138" s="1610"/>
      <c r="Q138" s="1610"/>
      <c r="R138" s="1610"/>
      <c r="S138" s="970"/>
      <c r="T138" s="861"/>
      <c r="U138" s="976"/>
      <c r="V138" s="976"/>
      <c r="W138" s="976"/>
      <c r="X138" s="981"/>
      <c r="Y138" s="485"/>
      <c r="Z138" s="485"/>
      <c r="AA138" s="976"/>
      <c r="AB138" s="976"/>
      <c r="AC138" s="976"/>
      <c r="AD138" s="976"/>
      <c r="AE138" s="976"/>
      <c r="AF138" s="976"/>
      <c r="AG138" s="485"/>
      <c r="AH138" s="485"/>
      <c r="AI138" s="485"/>
      <c r="AJ138" s="976"/>
      <c r="AK138" s="974"/>
      <c r="AL138" s="974"/>
      <c r="AM138" s="974"/>
      <c r="AN138" s="974"/>
      <c r="AO138" s="974"/>
      <c r="AP138" s="974"/>
      <c r="AQ138" s="974"/>
      <c r="AR138" s="974"/>
      <c r="AS138" s="974"/>
      <c r="AT138" s="974"/>
      <c r="AU138" s="974"/>
      <c r="AV138" s="974"/>
    </row>
    <row r="139" spans="1:48">
      <c r="A139" s="1363"/>
      <c r="B139" s="1363"/>
      <c r="C139" s="1594" t="s">
        <v>2702</v>
      </c>
      <c r="D139" s="1594"/>
      <c r="E139" s="1594"/>
      <c r="F139" s="1594"/>
      <c r="G139" s="1594"/>
      <c r="H139" s="1594"/>
      <c r="I139" s="1594"/>
      <c r="J139" s="1594"/>
      <c r="K139" s="1594"/>
      <c r="L139" s="1594"/>
      <c r="M139" s="1594"/>
      <c r="N139" s="1594"/>
      <c r="O139" s="1594"/>
      <c r="P139" s="1594"/>
      <c r="Q139" s="1594"/>
      <c r="R139" s="1594"/>
      <c r="S139" s="970"/>
      <c r="T139" s="867"/>
      <c r="U139" s="976"/>
      <c r="V139" s="884"/>
      <c r="W139" s="912">
        <v>3</v>
      </c>
      <c r="X139" s="981"/>
      <c r="Y139" s="976"/>
      <c r="Z139" s="976"/>
      <c r="AA139" s="976"/>
      <c r="AB139" s="976"/>
      <c r="AC139" s="976"/>
      <c r="AD139" s="976"/>
      <c r="AE139" s="976"/>
      <c r="AF139" s="976"/>
      <c r="AG139" s="976"/>
      <c r="AH139" s="976"/>
      <c r="AI139" s="976"/>
      <c r="AJ139" s="976"/>
      <c r="AK139" s="974"/>
      <c r="AL139" s="974"/>
      <c r="AM139" s="974"/>
      <c r="AN139" s="974"/>
      <c r="AO139" s="974"/>
      <c r="AP139" s="974"/>
      <c r="AQ139" s="974"/>
      <c r="AR139" s="974"/>
      <c r="AS139" s="974"/>
      <c r="AT139" s="974"/>
      <c r="AU139" s="974"/>
      <c r="AV139" s="974"/>
    </row>
    <row r="140" spans="1:48">
      <c r="A140" s="1363"/>
      <c r="B140" s="1363"/>
      <c r="C140" s="861"/>
      <c r="D140" s="861"/>
      <c r="E140" s="861"/>
      <c r="F140" s="861"/>
      <c r="G140" s="861"/>
      <c r="H140" s="861"/>
      <c r="I140" s="861"/>
      <c r="J140" s="861"/>
      <c r="K140" s="861"/>
      <c r="L140" s="861"/>
      <c r="M140" s="861"/>
      <c r="N140" s="861"/>
      <c r="O140" s="861"/>
      <c r="P140" s="867"/>
      <c r="Q140" s="918"/>
      <c r="R140" s="904"/>
      <c r="S140" s="970"/>
      <c r="T140" s="867"/>
      <c r="U140" s="976"/>
      <c r="V140" s="976"/>
      <c r="W140" s="976"/>
      <c r="X140" s="981"/>
      <c r="Y140" s="976"/>
      <c r="Z140" s="976"/>
      <c r="AA140" s="965"/>
      <c r="AB140" s="965"/>
      <c r="AC140" s="965"/>
      <c r="AD140" s="965"/>
      <c r="AE140" s="965"/>
      <c r="AF140" s="965"/>
      <c r="AG140" s="976"/>
      <c r="AH140" s="976"/>
      <c r="AI140" s="976"/>
      <c r="AJ140" s="965"/>
      <c r="AK140" s="974"/>
      <c r="AL140" s="974"/>
      <c r="AM140" s="974"/>
      <c r="AN140" s="974"/>
      <c r="AO140" s="974"/>
      <c r="AP140" s="974"/>
      <c r="AQ140" s="974"/>
      <c r="AR140" s="974"/>
      <c r="AS140" s="974"/>
      <c r="AT140" s="974"/>
      <c r="AU140" s="974"/>
      <c r="AV140" s="974"/>
    </row>
    <row r="141" spans="1:48">
      <c r="A141" s="967"/>
      <c r="B141" s="246"/>
      <c r="C141" s="485"/>
      <c r="D141" s="485"/>
      <c r="E141" s="485"/>
      <c r="F141" s="485"/>
      <c r="G141" s="485"/>
      <c r="H141" s="485"/>
      <c r="I141" s="485"/>
      <c r="J141" s="485"/>
      <c r="K141" s="485"/>
      <c r="L141" s="485"/>
      <c r="M141" s="970"/>
      <c r="N141" s="1001"/>
      <c r="O141" s="916"/>
      <c r="P141" s="916"/>
      <c r="Q141" s="867"/>
      <c r="R141" s="867"/>
      <c r="S141" s="867"/>
      <c r="T141" s="916"/>
      <c r="U141" s="976"/>
      <c r="V141" s="485"/>
      <c r="W141" s="976"/>
      <c r="X141" s="981"/>
      <c r="Y141" s="965"/>
      <c r="Z141" s="965"/>
      <c r="AA141" s="965"/>
      <c r="AB141" s="965"/>
      <c r="AC141" s="965"/>
      <c r="AD141" s="965"/>
      <c r="AE141" s="965"/>
      <c r="AF141" s="965"/>
      <c r="AG141" s="965"/>
      <c r="AH141" s="965"/>
      <c r="AI141" s="965"/>
      <c r="AJ141" s="965"/>
      <c r="AK141" s="974"/>
      <c r="AL141" s="974"/>
      <c r="AM141" s="974"/>
      <c r="AN141" s="974"/>
      <c r="AO141" s="974"/>
      <c r="AP141" s="974"/>
      <c r="AQ141" s="974"/>
      <c r="AR141" s="974"/>
      <c r="AS141" s="974"/>
      <c r="AT141" s="974"/>
      <c r="AU141" s="974"/>
      <c r="AV141" s="974"/>
    </row>
    <row r="142" spans="1:48">
      <c r="A142" s="967">
        <v>12</v>
      </c>
      <c r="B142" s="246" t="s">
        <v>2703</v>
      </c>
      <c r="C142" s="485"/>
      <c r="D142" s="485"/>
      <c r="E142" s="485"/>
      <c r="F142" s="485"/>
      <c r="G142" s="485"/>
      <c r="H142" s="485"/>
      <c r="I142" s="485"/>
      <c r="J142" s="485"/>
      <c r="K142" s="485"/>
      <c r="L142" s="485"/>
      <c r="M142" s="970"/>
      <c r="N142" s="1001"/>
      <c r="O142" s="916"/>
      <c r="P142" s="916"/>
      <c r="Q142" s="867"/>
      <c r="R142" s="867"/>
      <c r="S142" s="867"/>
      <c r="T142" s="916"/>
      <c r="U142" s="976"/>
      <c r="V142" s="485"/>
      <c r="W142" s="976"/>
      <c r="X142" s="981"/>
      <c r="Y142" s="965"/>
      <c r="Z142" s="965"/>
      <c r="AA142" s="965"/>
      <c r="AB142" s="965"/>
      <c r="AC142" s="965"/>
      <c r="AD142" s="965"/>
      <c r="AE142" s="965"/>
      <c r="AF142" s="965"/>
      <c r="AG142" s="965"/>
      <c r="AH142" s="965"/>
      <c r="AI142" s="965"/>
      <c r="AJ142" s="965"/>
      <c r="AK142" s="970"/>
      <c r="AL142" s="970"/>
      <c r="AM142" s="970"/>
      <c r="AN142" s="974"/>
      <c r="AO142" s="974"/>
      <c r="AP142" s="974"/>
      <c r="AQ142" s="974"/>
      <c r="AR142" s="974"/>
      <c r="AS142" s="974"/>
      <c r="AT142" s="974"/>
      <c r="AU142" s="974"/>
      <c r="AV142" s="974"/>
    </row>
    <row r="143" spans="1:48">
      <c r="A143" s="1363"/>
      <c r="B143" s="1363"/>
      <c r="C143" s="1594" t="s">
        <v>2704</v>
      </c>
      <c r="D143" s="1594"/>
      <c r="E143" s="1594"/>
      <c r="F143" s="1594"/>
      <c r="G143" s="1594"/>
      <c r="H143" s="1594"/>
      <c r="I143" s="1594"/>
      <c r="J143" s="1594"/>
      <c r="K143" s="1594"/>
      <c r="L143" s="1594"/>
      <c r="M143" s="1594"/>
      <c r="N143" s="1594"/>
      <c r="O143" s="1594"/>
      <c r="P143" s="1594"/>
      <c r="Q143" s="1594"/>
      <c r="R143" s="1594"/>
      <c r="S143" s="970"/>
      <c r="T143" s="918"/>
      <c r="U143" s="485"/>
      <c r="V143" s="884"/>
      <c r="W143" s="912">
        <v>1</v>
      </c>
      <c r="X143" s="687"/>
      <c r="Y143" s="965"/>
      <c r="Z143" s="965"/>
      <c r="AA143" s="965"/>
      <c r="AB143" s="965"/>
      <c r="AC143" s="965"/>
      <c r="AD143" s="965"/>
      <c r="AE143" s="965"/>
      <c r="AF143" s="965"/>
      <c r="AG143" s="965"/>
      <c r="AH143" s="965"/>
      <c r="AI143" s="965"/>
      <c r="AJ143" s="965"/>
      <c r="AK143" s="970"/>
      <c r="AL143" s="970"/>
      <c r="AM143" s="974"/>
      <c r="AN143" s="974"/>
      <c r="AO143" s="974"/>
      <c r="AP143" s="974"/>
      <c r="AQ143" s="974"/>
      <c r="AR143" s="974"/>
      <c r="AS143" s="974"/>
      <c r="AT143" s="974"/>
      <c r="AU143" s="974"/>
      <c r="AV143" s="974"/>
    </row>
    <row r="144" spans="1:48">
      <c r="A144" s="1363"/>
      <c r="B144" s="1363"/>
      <c r="C144" s="1594" t="s">
        <v>2705</v>
      </c>
      <c r="D144" s="1594"/>
      <c r="E144" s="1594"/>
      <c r="F144" s="1594"/>
      <c r="G144" s="1594"/>
      <c r="H144" s="1594"/>
      <c r="I144" s="1594"/>
      <c r="J144" s="1594"/>
      <c r="K144" s="1594"/>
      <c r="L144" s="1594"/>
      <c r="M144" s="1594"/>
      <c r="N144" s="1594"/>
      <c r="O144" s="1594"/>
      <c r="P144" s="1594"/>
      <c r="Q144" s="1594"/>
      <c r="R144" s="1594"/>
      <c r="S144" s="970"/>
      <c r="T144" s="1363"/>
      <c r="U144" s="970"/>
      <c r="V144" s="1002"/>
      <c r="W144" s="912">
        <v>2</v>
      </c>
      <c r="X144" s="981"/>
      <c r="Y144" s="965"/>
      <c r="Z144" s="965"/>
      <c r="AA144" s="1004"/>
      <c r="AB144" s="1004"/>
      <c r="AC144" s="1004"/>
      <c r="AD144" s="1004"/>
      <c r="AE144" s="1004"/>
      <c r="AF144" s="1004"/>
      <c r="AG144" s="1004"/>
      <c r="AH144" s="1004"/>
      <c r="AI144" s="1004"/>
      <c r="AJ144" s="1004"/>
      <c r="AK144" s="1004"/>
      <c r="AL144" s="1004"/>
      <c r="AM144" s="974"/>
      <c r="AN144" s="974"/>
      <c r="AO144" s="974"/>
      <c r="AP144" s="974"/>
      <c r="AQ144" s="974"/>
      <c r="AR144" s="974"/>
      <c r="AS144" s="974"/>
      <c r="AT144" s="974"/>
      <c r="AU144" s="974"/>
      <c r="AV144" s="974"/>
    </row>
    <row r="145" spans="1:48">
      <c r="A145" s="1363"/>
      <c r="B145" s="1363"/>
      <c r="C145" s="1368"/>
      <c r="D145" s="1368"/>
      <c r="E145" s="1368"/>
      <c r="F145" s="1368"/>
      <c r="G145" s="1368"/>
      <c r="H145" s="1368"/>
      <c r="I145" s="1368"/>
      <c r="J145" s="1368"/>
      <c r="K145" s="1368"/>
      <c r="L145" s="1368"/>
      <c r="M145" s="1368"/>
      <c r="N145" s="983"/>
      <c r="O145" s="983"/>
      <c r="P145" s="983"/>
      <c r="Q145" s="983"/>
      <c r="R145" s="904"/>
      <c r="S145" s="970"/>
      <c r="T145" s="1363"/>
      <c r="U145" s="970"/>
      <c r="V145" s="976"/>
      <c r="W145" s="976"/>
      <c r="X145" s="981"/>
      <c r="Y145" s="1004"/>
      <c r="Z145" s="1004"/>
      <c r="AA145" s="485"/>
      <c r="AB145" s="485"/>
      <c r="AC145" s="485"/>
      <c r="AD145" s="485"/>
      <c r="AE145" s="485"/>
      <c r="AF145" s="485"/>
      <c r="AG145" s="976"/>
      <c r="AH145" s="976"/>
      <c r="AI145" s="976"/>
      <c r="AJ145" s="485"/>
      <c r="AK145" s="970"/>
      <c r="AL145" s="970"/>
      <c r="AM145" s="974"/>
      <c r="AN145" s="974"/>
      <c r="AO145" s="974"/>
      <c r="AP145" s="974"/>
      <c r="AQ145" s="974"/>
      <c r="AR145" s="974"/>
      <c r="AS145" s="974"/>
      <c r="AT145" s="974"/>
      <c r="AU145" s="974"/>
      <c r="AV145" s="974"/>
    </row>
    <row r="146" spans="1:48">
      <c r="A146" s="976"/>
      <c r="B146" s="978"/>
      <c r="C146" s="976"/>
      <c r="D146" s="976"/>
      <c r="E146" s="976"/>
      <c r="F146" s="976"/>
      <c r="G146" s="976"/>
      <c r="H146" s="976"/>
      <c r="I146" s="976"/>
      <c r="J146" s="976"/>
      <c r="K146" s="976"/>
      <c r="L146" s="976"/>
      <c r="M146" s="976"/>
      <c r="N146" s="976"/>
      <c r="O146" s="970"/>
      <c r="P146" s="970"/>
      <c r="Q146" s="970"/>
      <c r="R146" s="970"/>
      <c r="S146" s="970"/>
      <c r="T146" s="1363"/>
      <c r="U146" s="976"/>
      <c r="V146" s="976"/>
      <c r="W146" s="976"/>
      <c r="X146" s="966"/>
      <c r="Y146" s="485"/>
      <c r="Z146" s="485"/>
      <c r="AA146" s="976"/>
      <c r="AB146" s="976"/>
      <c r="AC146" s="976"/>
      <c r="AD146" s="976"/>
      <c r="AE146" s="976"/>
      <c r="AF146" s="976"/>
      <c r="AG146" s="485"/>
      <c r="AH146" s="485"/>
      <c r="AI146" s="965"/>
      <c r="AJ146" s="976"/>
      <c r="AK146" s="970"/>
      <c r="AL146" s="970"/>
      <c r="AM146" s="974"/>
      <c r="AN146" s="974"/>
      <c r="AO146" s="974"/>
      <c r="AP146" s="974"/>
      <c r="AQ146" s="974"/>
      <c r="AR146" s="974"/>
      <c r="AS146" s="974"/>
      <c r="AT146" s="974"/>
      <c r="AU146" s="974"/>
      <c r="AV146" s="974"/>
    </row>
    <row r="147" spans="1:48">
      <c r="A147" s="967">
        <v>13</v>
      </c>
      <c r="B147" s="246" t="s">
        <v>2706</v>
      </c>
      <c r="C147" s="916"/>
      <c r="D147" s="916"/>
      <c r="E147" s="916"/>
      <c r="F147" s="970"/>
      <c r="G147" s="970"/>
      <c r="H147" s="970"/>
      <c r="I147" s="970"/>
      <c r="J147" s="970"/>
      <c r="K147" s="916"/>
      <c r="L147" s="983"/>
      <c r="M147" s="970"/>
      <c r="N147" s="970"/>
      <c r="O147" s="1363"/>
      <c r="P147" s="1363"/>
      <c r="Q147" s="1363"/>
      <c r="R147" s="1363"/>
      <c r="S147" s="1363"/>
      <c r="T147" s="1363"/>
      <c r="U147" s="976"/>
      <c r="V147" s="976"/>
      <c r="W147" s="976"/>
      <c r="X147" s="966"/>
      <c r="Y147" s="1365"/>
      <c r="Z147" s="1365"/>
      <c r="AA147" s="1365"/>
      <c r="AB147" s="1365"/>
      <c r="AC147" s="1365"/>
      <c r="AD147" s="1365"/>
      <c r="AE147" s="1365"/>
      <c r="AF147" s="1365"/>
      <c r="AG147" s="682"/>
      <c r="AH147" s="682"/>
      <c r="AI147" s="965"/>
      <c r="AJ147" s="682"/>
      <c r="AK147" s="970"/>
      <c r="AL147" s="970"/>
      <c r="AM147" s="974"/>
      <c r="AN147" s="974"/>
      <c r="AO147" s="974"/>
      <c r="AP147" s="974"/>
      <c r="AQ147" s="974"/>
      <c r="AR147" s="974"/>
      <c r="AS147" s="974"/>
      <c r="AT147" s="974"/>
      <c r="AU147" s="974"/>
      <c r="AV147" s="974"/>
    </row>
    <row r="148" spans="1:48">
      <c r="A148" s="967"/>
      <c r="B148" s="485"/>
      <c r="C148" s="1594" t="s">
        <v>2707</v>
      </c>
      <c r="D148" s="1594"/>
      <c r="E148" s="1594"/>
      <c r="F148" s="1594"/>
      <c r="G148" s="1594"/>
      <c r="H148" s="1594"/>
      <c r="I148" s="1594"/>
      <c r="J148" s="1594"/>
      <c r="K148" s="1594"/>
      <c r="L148" s="1594"/>
      <c r="M148" s="1594"/>
      <c r="N148" s="1594"/>
      <c r="O148" s="1594"/>
      <c r="P148" s="1594"/>
      <c r="Q148" s="1594"/>
      <c r="R148" s="1594"/>
      <c r="S148" s="970"/>
      <c r="T148" s="1363"/>
      <c r="U148" s="976"/>
      <c r="V148" s="885"/>
      <c r="W148" s="912">
        <v>1</v>
      </c>
      <c r="X148" s="966"/>
      <c r="Y148" s="1365"/>
      <c r="Z148" s="1365"/>
      <c r="AA148" s="1365"/>
      <c r="AB148" s="1365"/>
      <c r="AC148" s="1365"/>
      <c r="AD148" s="1365"/>
      <c r="AE148" s="1365"/>
      <c r="AF148" s="1365"/>
      <c r="AG148" s="682"/>
      <c r="AH148" s="682"/>
      <c r="AI148" s="965"/>
      <c r="AJ148" s="682"/>
      <c r="AK148" s="970"/>
      <c r="AL148" s="970"/>
      <c r="AM148" s="974"/>
      <c r="AN148" s="974"/>
      <c r="AO148" s="974"/>
      <c r="AP148" s="974"/>
      <c r="AQ148" s="974"/>
      <c r="AR148" s="974"/>
      <c r="AS148" s="974"/>
      <c r="AT148" s="974"/>
      <c r="AU148" s="974"/>
      <c r="AV148" s="974"/>
    </row>
    <row r="149" spans="1:48">
      <c r="A149" s="983"/>
      <c r="B149" s="978"/>
      <c r="C149" s="1594" t="s">
        <v>2708</v>
      </c>
      <c r="D149" s="1594"/>
      <c r="E149" s="1594"/>
      <c r="F149" s="1594"/>
      <c r="G149" s="1594"/>
      <c r="H149" s="1594"/>
      <c r="I149" s="1594"/>
      <c r="J149" s="1594"/>
      <c r="K149" s="1594"/>
      <c r="L149" s="1594"/>
      <c r="M149" s="1594"/>
      <c r="N149" s="1594"/>
      <c r="O149" s="1594"/>
      <c r="P149" s="1594"/>
      <c r="Q149" s="1594"/>
      <c r="R149" s="1594"/>
      <c r="S149" s="970"/>
      <c r="T149" s="1363"/>
      <c r="U149" s="976"/>
      <c r="V149" s="972"/>
      <c r="W149" s="912">
        <v>2</v>
      </c>
      <c r="X149" s="966"/>
      <c r="Y149" s="1004"/>
      <c r="Z149" s="1004"/>
      <c r="AA149" s="485"/>
      <c r="AB149" s="485"/>
      <c r="AC149" s="485"/>
      <c r="AD149" s="485"/>
      <c r="AE149" s="485"/>
      <c r="AF149" s="485"/>
      <c r="AG149" s="1004"/>
      <c r="AH149" s="1004"/>
      <c r="AI149" s="1004"/>
      <c r="AJ149" s="485"/>
      <c r="AK149" s="983"/>
      <c r="AL149" s="1004"/>
      <c r="AM149" s="974"/>
      <c r="AN149" s="1339"/>
      <c r="AO149" s="1339"/>
      <c r="AP149" s="1339"/>
      <c r="AQ149" s="974"/>
      <c r="AR149" s="974"/>
      <c r="AS149" s="974"/>
      <c r="AT149" s="1339"/>
      <c r="AU149" s="1339"/>
      <c r="AV149" s="974"/>
    </row>
    <row r="150" spans="1:48">
      <c r="A150" s="861"/>
      <c r="B150" s="980"/>
      <c r="C150" s="1594" t="s">
        <v>2300</v>
      </c>
      <c r="D150" s="1594"/>
      <c r="E150" s="1594"/>
      <c r="F150" s="1594"/>
      <c r="G150" s="1594"/>
      <c r="H150" s="1594"/>
      <c r="I150" s="1594"/>
      <c r="J150" s="1594"/>
      <c r="K150" s="1594"/>
      <c r="L150" s="1594"/>
      <c r="M150" s="1594"/>
      <c r="N150" s="1594"/>
      <c r="O150" s="1594"/>
      <c r="P150" s="1594"/>
      <c r="Q150" s="1594"/>
      <c r="R150" s="1594"/>
      <c r="S150" s="970"/>
      <c r="T150" s="1363"/>
      <c r="U150" s="976"/>
      <c r="V150" s="911"/>
      <c r="W150" s="912">
        <v>3</v>
      </c>
      <c r="X150" s="687"/>
      <c r="Y150" s="485"/>
      <c r="Z150" s="485"/>
      <c r="AA150" s="1363"/>
      <c r="AB150" s="1363"/>
      <c r="AC150" s="1363"/>
      <c r="AD150" s="1363"/>
      <c r="AE150" s="977"/>
      <c r="AF150" s="977"/>
      <c r="AG150" s="485"/>
      <c r="AH150" s="485"/>
      <c r="AI150" s="485"/>
      <c r="AJ150" s="940"/>
      <c r="AK150" s="983"/>
      <c r="AL150" s="896"/>
      <c r="AM150" s="1339"/>
      <c r="AN150" s="1339"/>
      <c r="AO150" s="1339"/>
      <c r="AP150" s="1339"/>
      <c r="AQ150" s="1339"/>
      <c r="AR150" s="1339"/>
      <c r="AS150" s="1339"/>
      <c r="AT150" s="1339"/>
      <c r="AU150" s="1339"/>
      <c r="AV150" s="1339"/>
    </row>
    <row r="151" spans="1:48">
      <c r="A151" s="975"/>
      <c r="B151" s="980"/>
      <c r="C151" s="1594" t="s">
        <v>2301</v>
      </c>
      <c r="D151" s="1594"/>
      <c r="E151" s="1594"/>
      <c r="F151" s="1594"/>
      <c r="G151" s="1594"/>
      <c r="H151" s="1594"/>
      <c r="I151" s="1594"/>
      <c r="J151" s="1594"/>
      <c r="K151" s="1594"/>
      <c r="L151" s="1594"/>
      <c r="M151" s="1594"/>
      <c r="N151" s="1594"/>
      <c r="O151" s="1594"/>
      <c r="P151" s="1594"/>
      <c r="Q151" s="1594"/>
      <c r="R151" s="1594"/>
      <c r="S151" s="970"/>
      <c r="T151" s="1363"/>
      <c r="U151" s="976"/>
      <c r="V151" s="1003"/>
      <c r="W151" s="912">
        <v>4</v>
      </c>
      <c r="X151" s="981"/>
      <c r="Y151" s="485"/>
      <c r="Z151" s="1363"/>
      <c r="AA151" s="1363"/>
      <c r="AB151" s="1363"/>
      <c r="AC151" s="1363"/>
      <c r="AD151" s="1363"/>
      <c r="AE151" s="977"/>
      <c r="AF151" s="977"/>
      <c r="AG151" s="977"/>
      <c r="AH151" s="977"/>
      <c r="AI151" s="983"/>
      <c r="AJ151" s="940"/>
      <c r="AK151" s="983"/>
      <c r="AL151" s="896"/>
      <c r="AM151" s="1339"/>
      <c r="AN151" s="1339"/>
      <c r="AO151" s="1339"/>
      <c r="AP151" s="1339"/>
      <c r="AQ151" s="1339"/>
      <c r="AR151" s="1339"/>
      <c r="AS151" s="1339"/>
      <c r="AT151" s="1339"/>
      <c r="AU151" s="1339"/>
      <c r="AV151" s="1339"/>
    </row>
    <row r="152" spans="1:48">
      <c r="A152" s="983"/>
      <c r="B152" s="978"/>
      <c r="C152" s="1594" t="s">
        <v>2299</v>
      </c>
      <c r="D152" s="1594"/>
      <c r="E152" s="1594"/>
      <c r="F152" s="1594"/>
      <c r="G152" s="1594"/>
      <c r="H152" s="1594"/>
      <c r="I152" s="1594"/>
      <c r="J152" s="1594"/>
      <c r="K152" s="1594"/>
      <c r="L152" s="1594"/>
      <c r="M152" s="1594"/>
      <c r="N152" s="1594"/>
      <c r="O152" s="1594"/>
      <c r="P152" s="1594"/>
      <c r="Q152" s="1594"/>
      <c r="R152" s="1594"/>
      <c r="S152" s="974"/>
      <c r="T152" s="1363"/>
      <c r="U152" s="976"/>
      <c r="V152" s="1005"/>
      <c r="W152" s="912">
        <v>5</v>
      </c>
      <c r="X152" s="1364"/>
      <c r="Y152" s="485"/>
      <c r="Z152" s="1363"/>
      <c r="AA152" s="1363"/>
      <c r="AB152" s="1363"/>
      <c r="AC152" s="1363"/>
      <c r="AD152" s="1363"/>
      <c r="AE152" s="977"/>
      <c r="AF152" s="977"/>
      <c r="AG152" s="977"/>
      <c r="AH152" s="977"/>
      <c r="AI152" s="983"/>
      <c r="AJ152" s="940"/>
      <c r="AK152" s="983"/>
      <c r="AL152" s="896"/>
      <c r="AM152" s="1339"/>
      <c r="AN152" s="1339"/>
      <c r="AO152" s="1339"/>
      <c r="AP152" s="1339"/>
      <c r="AQ152" s="1339"/>
      <c r="AR152" s="1339"/>
      <c r="AS152" s="1339"/>
      <c r="AT152" s="1339"/>
      <c r="AU152" s="1339"/>
      <c r="AV152" s="1339"/>
    </row>
    <row r="153" spans="1:48">
      <c r="A153" s="861"/>
      <c r="B153" s="980"/>
      <c r="C153" s="970"/>
      <c r="D153" s="970"/>
      <c r="E153" s="970"/>
      <c r="F153" s="970"/>
      <c r="G153" s="970"/>
      <c r="H153" s="970"/>
      <c r="I153" s="970"/>
      <c r="J153" s="970"/>
      <c r="K153" s="970"/>
      <c r="L153" s="970"/>
      <c r="M153" s="970"/>
      <c r="N153" s="970"/>
      <c r="O153" s="1363"/>
      <c r="P153" s="1363"/>
      <c r="Q153" s="904"/>
      <c r="R153" s="904"/>
      <c r="S153" s="1363"/>
      <c r="T153" s="967"/>
      <c r="U153" s="485"/>
      <c r="V153" s="1006"/>
      <c r="W153" s="1006"/>
      <c r="X153" s="1007"/>
      <c r="Y153" s="485"/>
      <c r="Z153" s="1363"/>
      <c r="AA153" s="1009"/>
      <c r="AB153" s="1009"/>
      <c r="AC153" s="1009"/>
      <c r="AD153" s="1009"/>
      <c r="AE153" s="1009"/>
      <c r="AF153" s="1009"/>
      <c r="AG153" s="1010"/>
      <c r="AH153" s="1010"/>
      <c r="AI153" s="996"/>
      <c r="AJ153" s="1009"/>
      <c r="AK153" s="1009"/>
      <c r="AL153" s="893"/>
      <c r="AM153" s="995"/>
      <c r="AN153" s="995"/>
      <c r="AO153" s="995"/>
      <c r="AP153" s="995"/>
      <c r="AQ153" s="995"/>
      <c r="AR153" s="995"/>
      <c r="AS153" s="995"/>
      <c r="AT153" s="995"/>
      <c r="AU153" s="995"/>
      <c r="AV153" s="995"/>
    </row>
    <row r="154" spans="1:48">
      <c r="A154" s="1017"/>
      <c r="B154" s="1018"/>
      <c r="C154" s="990"/>
      <c r="D154" s="990"/>
      <c r="E154" s="990"/>
      <c r="F154" s="990"/>
      <c r="G154" s="990"/>
      <c r="H154" s="990"/>
      <c r="I154" s="990"/>
      <c r="J154" s="990"/>
      <c r="K154" s="990"/>
      <c r="L154" s="990"/>
      <c r="M154" s="990"/>
      <c r="N154" s="990"/>
      <c r="O154" s="961"/>
      <c r="P154" s="961"/>
      <c r="Q154" s="1019"/>
      <c r="R154" s="1019"/>
      <c r="S154" s="1019"/>
      <c r="T154" s="961"/>
      <c r="U154" s="1020"/>
      <c r="V154" s="961"/>
      <c r="W154" s="961"/>
      <c r="X154" s="533"/>
      <c r="Y154" s="1021"/>
      <c r="Z154" s="1021"/>
      <c r="AA154" s="1369"/>
      <c r="AB154" s="1369"/>
      <c r="AC154" s="1369"/>
      <c r="AD154" s="1369"/>
      <c r="AE154" s="1369"/>
      <c r="AF154" s="1369"/>
      <c r="AG154" s="1369"/>
      <c r="AH154" s="1369"/>
      <c r="AI154" s="1369"/>
      <c r="AJ154" s="1369"/>
      <c r="AK154" s="1369"/>
      <c r="AL154" s="1369"/>
      <c r="AM154" s="1369"/>
      <c r="AN154" s="1369"/>
      <c r="AO154" s="1369"/>
      <c r="AP154" s="1369"/>
      <c r="AQ154" s="965"/>
      <c r="AR154" s="965"/>
      <c r="AS154" s="965"/>
      <c r="AT154" s="1369"/>
      <c r="AU154" s="1369"/>
      <c r="AV154" s="965"/>
    </row>
    <row r="155" spans="1:48">
      <c r="A155" s="1609"/>
      <c r="B155" s="1609"/>
      <c r="C155" s="1609"/>
      <c r="D155" s="1609"/>
      <c r="E155" s="1609"/>
      <c r="F155" s="1609"/>
      <c r="G155" s="1609"/>
      <c r="H155" s="1609"/>
      <c r="I155" s="1609"/>
      <c r="J155" s="1609"/>
      <c r="K155" s="1609"/>
      <c r="L155" s="1609"/>
      <c r="M155" s="1609"/>
      <c r="N155" s="1609"/>
      <c r="O155" s="1609"/>
      <c r="P155" s="1609"/>
      <c r="Q155" s="1609"/>
      <c r="R155" s="1609"/>
      <c r="S155" s="1609"/>
      <c r="T155" s="1609"/>
      <c r="U155" s="1609"/>
      <c r="V155" s="1609"/>
      <c r="W155" s="1609"/>
      <c r="X155" s="1609"/>
      <c r="Y155" s="1609"/>
      <c r="Z155" s="1609"/>
      <c r="AA155" s="1609"/>
      <c r="AB155" s="1609"/>
      <c r="AC155" s="1609"/>
      <c r="AD155" s="1609"/>
      <c r="AE155" s="1609"/>
      <c r="AF155" s="1609"/>
      <c r="AG155" s="1609"/>
      <c r="AH155" s="1609"/>
      <c r="AI155" s="1609"/>
      <c r="AJ155" s="1609"/>
      <c r="AK155" s="1609"/>
      <c r="AL155" s="1609"/>
      <c r="AM155" s="1609"/>
      <c r="AN155" s="1609"/>
      <c r="AO155" s="1609"/>
      <c r="AP155" s="1609"/>
      <c r="AQ155" s="1609"/>
      <c r="AR155" s="1609"/>
      <c r="AS155" s="1609"/>
      <c r="AT155" s="1609"/>
      <c r="AU155" s="1609"/>
      <c r="AV155" s="1609"/>
    </row>
    <row r="156" spans="1:48">
      <c r="A156" s="9" t="s">
        <v>3078</v>
      </c>
      <c r="B156" s="980"/>
      <c r="C156" s="970"/>
      <c r="D156" s="970"/>
      <c r="E156" s="970"/>
      <c r="F156" s="970"/>
      <c r="G156" s="970"/>
      <c r="H156" s="970"/>
      <c r="I156" s="970"/>
      <c r="J156" s="970"/>
      <c r="K156" s="970"/>
      <c r="L156" s="970"/>
      <c r="M156" s="970"/>
      <c r="N156" s="970"/>
      <c r="O156" s="1363"/>
      <c r="P156" s="1363"/>
      <c r="Q156" s="1339"/>
      <c r="R156" s="1339"/>
      <c r="S156" s="1339"/>
      <c r="T156" s="1363"/>
      <c r="U156" s="1363"/>
      <c r="V156" s="1363"/>
      <c r="W156" s="1363"/>
      <c r="X156" s="1363"/>
      <c r="Y156" s="485"/>
      <c r="Z156" s="1363"/>
      <c r="AA156" s="976"/>
      <c r="AB156" s="976"/>
      <c r="AC156" s="976"/>
      <c r="AD156" s="976"/>
      <c r="AE156" s="976"/>
      <c r="AF156" s="976"/>
      <c r="AG156" s="977"/>
      <c r="AH156" s="977"/>
      <c r="AI156" s="977"/>
      <c r="AJ156" s="976"/>
      <c r="AK156" s="976"/>
      <c r="AL156" s="839"/>
      <c r="AM156" s="1339"/>
      <c r="AN156" s="1339"/>
      <c r="AO156" s="1339"/>
      <c r="AP156" s="1339"/>
      <c r="AQ156" s="1339"/>
      <c r="AR156" s="1339"/>
      <c r="AS156" s="1339"/>
      <c r="AT156" s="1339"/>
      <c r="AU156" s="1339"/>
      <c r="AV156" s="1339"/>
    </row>
  </sheetData>
  <mergeCells count="84">
    <mergeCell ref="C149:R149"/>
    <mergeCell ref="C150:R150"/>
    <mergeCell ref="C151:R151"/>
    <mergeCell ref="C152:R152"/>
    <mergeCell ref="A155:AV155"/>
    <mergeCell ref="C148:R148"/>
    <mergeCell ref="T118:W118"/>
    <mergeCell ref="C126:R126"/>
    <mergeCell ref="U127:X127"/>
    <mergeCell ref="C132:R132"/>
    <mergeCell ref="T133:W133"/>
    <mergeCell ref="C136:R136"/>
    <mergeCell ref="C137:R137"/>
    <mergeCell ref="C138:R138"/>
    <mergeCell ref="C139:R139"/>
    <mergeCell ref="C143:R143"/>
    <mergeCell ref="C144:R144"/>
    <mergeCell ref="C117:R117"/>
    <mergeCell ref="C94:R94"/>
    <mergeCell ref="U95:W95"/>
    <mergeCell ref="D100:R100"/>
    <mergeCell ref="D101:R101"/>
    <mergeCell ref="D104:R104"/>
    <mergeCell ref="D107:R107"/>
    <mergeCell ref="D108:R108"/>
    <mergeCell ref="C111:R111"/>
    <mergeCell ref="T112:W112"/>
    <mergeCell ref="C114:R114"/>
    <mergeCell ref="U115:W115"/>
    <mergeCell ref="C92:R92"/>
    <mergeCell ref="D65:R65"/>
    <mergeCell ref="AA65:AP65"/>
    <mergeCell ref="AA66:AP66"/>
    <mergeCell ref="AA67:AP67"/>
    <mergeCell ref="E68:R68"/>
    <mergeCell ref="AA68:AP68"/>
    <mergeCell ref="A76:AV76"/>
    <mergeCell ref="B85:R85"/>
    <mergeCell ref="V86:W86"/>
    <mergeCell ref="B88:R88"/>
    <mergeCell ref="V89:W89"/>
    <mergeCell ref="AA61:AP61"/>
    <mergeCell ref="D52:R52"/>
    <mergeCell ref="AA52:AP52"/>
    <mergeCell ref="D53:R53"/>
    <mergeCell ref="AA53:AP53"/>
    <mergeCell ref="AA54:AP54"/>
    <mergeCell ref="AA55:AP55"/>
    <mergeCell ref="AA56:AP56"/>
    <mergeCell ref="AA57:AP57"/>
    <mergeCell ref="AA58:AP58"/>
    <mergeCell ref="D60:R60"/>
    <mergeCell ref="AA60:AP60"/>
    <mergeCell ref="AA51:AP51"/>
    <mergeCell ref="T40:W40"/>
    <mergeCell ref="C42:R42"/>
    <mergeCell ref="AA43:AP43"/>
    <mergeCell ref="AA44:AP44"/>
    <mergeCell ref="D45:R45"/>
    <mergeCell ref="AA45:AN45"/>
    <mergeCell ref="D46:R46"/>
    <mergeCell ref="AA46:AP46"/>
    <mergeCell ref="AA48:AP48"/>
    <mergeCell ref="AA49:AP49"/>
    <mergeCell ref="AA50:AP50"/>
    <mergeCell ref="C39:R39"/>
    <mergeCell ref="AA39:AP39"/>
    <mergeCell ref="C27:R27"/>
    <mergeCell ref="AB27:AP27"/>
    <mergeCell ref="U28:X28"/>
    <mergeCell ref="AB28:AP28"/>
    <mergeCell ref="AB29:AP29"/>
    <mergeCell ref="C30:R30"/>
    <mergeCell ref="AB32:AP32"/>
    <mergeCell ref="AB33:AP33"/>
    <mergeCell ref="B34:O34"/>
    <mergeCell ref="AB36:AP36"/>
    <mergeCell ref="AB37:AP37"/>
    <mergeCell ref="AB26:AP26"/>
    <mergeCell ref="A2:AV2"/>
    <mergeCell ref="A3:AV3"/>
    <mergeCell ref="A4:AV4"/>
    <mergeCell ref="A7:N7"/>
    <mergeCell ref="AJ8:AV8"/>
  </mergeCells>
  <pageMargins left="0.7" right="0.7" top="0.78740157499999996" bottom="0.78740157499999996" header="0.3" footer="0.3"/>
  <drawing r:id="rId1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Q82"/>
  <sheetViews>
    <sheetView workbookViewId="0">
      <pane ySplit="5" topLeftCell="A6" activePane="bottomLeft" state="frozen"/>
      <selection pane="bottomLeft" sqref="A1:AP1"/>
    </sheetView>
  </sheetViews>
  <sheetFormatPr baseColWidth="10" defaultRowHeight="12.75"/>
  <cols>
    <col min="1" max="1" width="2.7109375" customWidth="1"/>
    <col min="2" max="11" width="2.140625" customWidth="1"/>
    <col min="12" max="13" width="2.140625" style="846" customWidth="1"/>
    <col min="14" max="16" width="2.140625" style="1377" customWidth="1"/>
    <col min="17" max="43" width="2.140625" customWidth="1"/>
  </cols>
  <sheetData>
    <row r="1" spans="1:43" ht="13.5" customHeight="1">
      <c r="A1" s="1613"/>
      <c r="B1" s="1613"/>
      <c r="C1" s="1613"/>
      <c r="D1" s="1613"/>
      <c r="E1" s="1613"/>
      <c r="F1" s="1613"/>
      <c r="G1" s="1613"/>
      <c r="H1" s="1613"/>
      <c r="I1" s="1613"/>
      <c r="J1" s="1613"/>
      <c r="K1" s="1613"/>
      <c r="L1" s="1613"/>
      <c r="M1" s="1613"/>
      <c r="N1" s="1613"/>
      <c r="O1" s="1613"/>
      <c r="P1" s="1613"/>
      <c r="Q1" s="1613"/>
      <c r="R1" s="1613"/>
      <c r="S1" s="1613"/>
      <c r="T1" s="1613"/>
      <c r="U1" s="1613"/>
      <c r="V1" s="1613"/>
      <c r="W1" s="1613"/>
      <c r="X1" s="1613"/>
      <c r="Y1" s="1613"/>
      <c r="Z1" s="1613"/>
      <c r="AA1" s="1613"/>
      <c r="AB1" s="1613"/>
      <c r="AC1" s="1613"/>
      <c r="AD1" s="1613"/>
      <c r="AE1" s="1613"/>
      <c r="AF1" s="1613"/>
      <c r="AG1" s="1613"/>
      <c r="AH1" s="1613"/>
      <c r="AI1" s="1613"/>
      <c r="AJ1" s="1613"/>
      <c r="AK1" s="1613"/>
      <c r="AL1" s="1613"/>
      <c r="AM1" s="1613"/>
      <c r="AN1" s="1613"/>
      <c r="AO1" s="1613"/>
      <c r="AP1" s="1613"/>
    </row>
    <row r="2" spans="1:43" ht="6.75" customHeight="1">
      <c r="L2"/>
      <c r="M2"/>
    </row>
    <row r="3" spans="1:43" ht="16.5" customHeight="1">
      <c r="A3" s="1614" t="s">
        <v>2716</v>
      </c>
      <c r="B3" s="1614"/>
      <c r="C3" s="1614"/>
      <c r="D3" s="1614"/>
      <c r="E3" s="1614"/>
      <c r="F3" s="1614"/>
      <c r="G3" s="1614"/>
      <c r="H3" s="1614"/>
      <c r="I3" s="1614"/>
      <c r="J3" s="1614"/>
      <c r="K3" s="1614"/>
      <c r="L3" s="1614"/>
      <c r="M3" s="1614"/>
      <c r="N3" s="1614"/>
      <c r="O3" s="1614"/>
      <c r="P3" s="1614"/>
      <c r="Q3" s="1614"/>
      <c r="R3" s="1614"/>
      <c r="S3" s="1614"/>
      <c r="T3" s="1614"/>
      <c r="U3" s="1614"/>
      <c r="V3" s="1614"/>
      <c r="W3" s="1614"/>
      <c r="X3" s="1614"/>
      <c r="Y3" s="1614"/>
      <c r="Z3" s="1614"/>
      <c r="AA3" s="1614"/>
      <c r="AB3" s="1614"/>
      <c r="AC3" s="1614"/>
      <c r="AD3" s="1614"/>
      <c r="AE3" s="1614"/>
      <c r="AF3" s="1614"/>
      <c r="AG3" s="1614"/>
      <c r="AH3" s="1614"/>
      <c r="AI3" s="1614"/>
      <c r="AJ3" s="1614"/>
      <c r="AK3" s="1614"/>
      <c r="AL3" s="1614"/>
      <c r="AM3" s="1614"/>
      <c r="AN3" s="1614"/>
      <c r="AO3" s="1614"/>
      <c r="AP3" s="1614"/>
    </row>
    <row r="4" spans="1:43" ht="16.5" customHeight="1">
      <c r="A4" s="1614" t="s">
        <v>2717</v>
      </c>
      <c r="B4" s="1614"/>
      <c r="C4" s="1614"/>
      <c r="D4" s="1614"/>
      <c r="E4" s="1614"/>
      <c r="F4" s="1614"/>
      <c r="G4" s="1614"/>
      <c r="H4" s="1614"/>
      <c r="I4" s="1614"/>
      <c r="J4" s="1614"/>
      <c r="K4" s="1614"/>
      <c r="L4" s="1614"/>
      <c r="M4" s="1614"/>
      <c r="N4" s="1614"/>
      <c r="O4" s="1614"/>
      <c r="P4" s="1614"/>
      <c r="Q4" s="1614"/>
      <c r="R4" s="1614"/>
      <c r="S4" s="1614"/>
      <c r="T4" s="1614"/>
      <c r="U4" s="1614"/>
      <c r="V4" s="1614"/>
      <c r="W4" s="1614"/>
      <c r="X4" s="1614"/>
      <c r="Y4" s="1614"/>
      <c r="Z4" s="1614"/>
      <c r="AA4" s="1614"/>
      <c r="AB4" s="1614"/>
      <c r="AC4" s="1614"/>
      <c r="AD4" s="1614"/>
      <c r="AE4" s="1614"/>
      <c r="AF4" s="1614"/>
      <c r="AG4" s="1614"/>
      <c r="AH4" s="1614"/>
      <c r="AI4" s="1614"/>
      <c r="AJ4" s="1614"/>
      <c r="AK4" s="1614"/>
      <c r="AL4" s="1614"/>
      <c r="AM4" s="1614"/>
      <c r="AN4" s="1614"/>
      <c r="AO4" s="1614"/>
      <c r="AP4" s="1614"/>
    </row>
    <row r="5" spans="1:43" ht="16.5" customHeight="1">
      <c r="A5" s="1615" t="s">
        <v>2568</v>
      </c>
      <c r="B5" s="1615"/>
      <c r="C5" s="1615"/>
      <c r="D5" s="1615"/>
      <c r="E5" s="1615"/>
      <c r="F5" s="1615"/>
      <c r="G5" s="1615"/>
      <c r="H5" s="1615"/>
      <c r="I5" s="1615"/>
      <c r="J5" s="1615"/>
      <c r="K5" s="1615"/>
      <c r="L5" s="1615"/>
      <c r="M5" s="1615"/>
      <c r="N5" s="1615"/>
      <c r="O5" s="1615"/>
      <c r="P5" s="1615"/>
      <c r="Q5" s="1615"/>
      <c r="R5" s="1615"/>
      <c r="S5" s="1615"/>
      <c r="T5" s="1615"/>
      <c r="U5" s="1615"/>
      <c r="V5" s="1615"/>
      <c r="W5" s="1615"/>
      <c r="X5" s="1615"/>
      <c r="Y5" s="1615"/>
      <c r="Z5" s="1615"/>
      <c r="AA5" s="1615"/>
      <c r="AB5" s="1615"/>
      <c r="AC5" s="1615"/>
      <c r="AD5" s="1615"/>
      <c r="AE5" s="1615"/>
      <c r="AF5" s="1615"/>
      <c r="AG5" s="1615"/>
      <c r="AH5" s="1615"/>
      <c r="AI5" s="1615"/>
      <c r="AJ5" s="1615"/>
      <c r="AK5" s="1615"/>
      <c r="AL5" s="1615"/>
      <c r="AM5" s="1615"/>
      <c r="AN5" s="1615"/>
      <c r="AO5" s="1615"/>
      <c r="AP5" s="1615"/>
    </row>
    <row r="6" spans="1:43">
      <c r="L6"/>
      <c r="M6"/>
    </row>
    <row r="7" spans="1:43">
      <c r="A7" s="853"/>
      <c r="B7" s="850"/>
      <c r="C7" s="850"/>
      <c r="D7" s="850"/>
      <c r="E7" s="850"/>
      <c r="F7" s="850"/>
      <c r="G7" s="850"/>
      <c r="H7" s="850"/>
      <c r="I7" s="850"/>
      <c r="J7" s="850"/>
      <c r="K7" s="850"/>
      <c r="L7" s="850"/>
      <c r="M7" s="851"/>
      <c r="AD7" s="853"/>
      <c r="AE7" s="850"/>
      <c r="AF7" s="850"/>
      <c r="AG7" s="850"/>
      <c r="AH7" s="850"/>
      <c r="AI7" s="850"/>
      <c r="AJ7" s="850"/>
      <c r="AK7" s="850"/>
      <c r="AL7" s="850"/>
      <c r="AM7" s="850"/>
      <c r="AN7" s="850"/>
      <c r="AO7" s="850"/>
      <c r="AP7" s="850"/>
      <c r="AQ7" s="851"/>
    </row>
    <row r="8" spans="1:43" ht="15">
      <c r="A8" s="950"/>
      <c r="B8" s="1022" t="s">
        <v>2570</v>
      </c>
      <c r="C8" s="846"/>
      <c r="D8" s="846"/>
      <c r="E8" s="846"/>
      <c r="F8" s="846"/>
      <c r="G8" s="846"/>
      <c r="H8" s="846"/>
      <c r="I8" s="846"/>
      <c r="J8" s="846"/>
      <c r="K8" s="846"/>
      <c r="M8" s="852"/>
      <c r="N8" s="1616" t="s">
        <v>2718</v>
      </c>
      <c r="O8" s="1617"/>
      <c r="P8" s="1617"/>
      <c r="Q8" s="1617"/>
      <c r="R8" s="1617"/>
      <c r="S8" s="1617"/>
      <c r="T8" s="1617"/>
      <c r="U8" s="1617"/>
      <c r="V8" s="1617"/>
      <c r="W8" s="1617"/>
      <c r="X8" s="1617"/>
      <c r="Y8" s="1617"/>
      <c r="Z8" s="1617"/>
      <c r="AA8" s="1617"/>
      <c r="AB8" s="1617"/>
      <c r="AC8" s="1618"/>
      <c r="AD8" s="950"/>
      <c r="AE8" s="1022" t="s">
        <v>2571</v>
      </c>
      <c r="AF8" s="1022"/>
      <c r="AG8" s="830"/>
      <c r="AH8" s="830"/>
      <c r="AI8" s="830"/>
      <c r="AJ8" s="830"/>
      <c r="AK8" s="830"/>
      <c r="AL8" s="830"/>
      <c r="AM8" s="830"/>
      <c r="AN8" s="830"/>
      <c r="AO8" s="830"/>
      <c r="AP8" s="846"/>
      <c r="AQ8" s="852"/>
    </row>
    <row r="9" spans="1:43">
      <c r="A9" s="950"/>
      <c r="B9" s="846"/>
      <c r="C9" s="846"/>
      <c r="D9" s="846"/>
      <c r="E9" s="846"/>
      <c r="F9" s="846"/>
      <c r="G9" s="846"/>
      <c r="H9" s="846"/>
      <c r="I9" s="846"/>
      <c r="J9" s="846"/>
      <c r="K9" s="846"/>
      <c r="M9" s="852"/>
      <c r="N9" s="1023"/>
      <c r="Q9" s="1377"/>
      <c r="R9" s="1377"/>
      <c r="S9" s="1024"/>
      <c r="T9" s="1024"/>
      <c r="U9" s="1024"/>
      <c r="V9" s="1024"/>
      <c r="W9" s="1024"/>
      <c r="X9" s="1024"/>
      <c r="Y9" s="1377"/>
      <c r="Z9" s="1377"/>
      <c r="AA9" s="1377"/>
      <c r="AB9" s="1377"/>
      <c r="AC9" s="1025"/>
      <c r="AD9" s="950"/>
      <c r="AE9" s="1022" t="s">
        <v>2572</v>
      </c>
      <c r="AF9" s="1022"/>
      <c r="AG9" s="830"/>
      <c r="AH9" s="830"/>
      <c r="AI9" s="830"/>
      <c r="AJ9" s="830"/>
      <c r="AK9" s="830"/>
      <c r="AL9" s="830"/>
      <c r="AM9" s="830"/>
      <c r="AN9" s="830"/>
      <c r="AO9" s="830"/>
      <c r="AP9" s="846"/>
      <c r="AQ9" s="852"/>
    </row>
    <row r="10" spans="1:43">
      <c r="A10" s="1026"/>
      <c r="B10" s="875"/>
      <c r="C10" s="875"/>
      <c r="D10" s="875"/>
      <c r="E10" s="875"/>
      <c r="F10" s="875"/>
      <c r="G10" s="875"/>
      <c r="H10" s="875"/>
      <c r="I10" s="875"/>
      <c r="J10" s="875"/>
      <c r="K10" s="875"/>
      <c r="L10" s="875"/>
      <c r="M10" s="876"/>
      <c r="AD10" s="1026"/>
      <c r="AE10" s="875"/>
      <c r="AF10" s="875"/>
      <c r="AG10" s="875"/>
      <c r="AH10" s="875"/>
      <c r="AI10" s="875"/>
      <c r="AJ10" s="875"/>
      <c r="AK10" s="875"/>
      <c r="AL10" s="875"/>
      <c r="AM10" s="875"/>
      <c r="AN10" s="875"/>
      <c r="AO10" s="875"/>
      <c r="AP10" s="875"/>
      <c r="AQ10" s="876"/>
    </row>
    <row r="11" spans="1:43">
      <c r="L11"/>
      <c r="M11"/>
    </row>
    <row r="12" spans="1:43">
      <c r="L12"/>
      <c r="M12"/>
      <c r="AD12" s="1027"/>
      <c r="AE12" s="1027" t="s">
        <v>2719</v>
      </c>
      <c r="AO12" s="1028"/>
      <c r="AP12" s="1028"/>
    </row>
    <row r="13" spans="1:43" ht="4.5" customHeight="1">
      <c r="L13"/>
      <c r="M13"/>
    </row>
    <row r="14" spans="1:43">
      <c r="L14"/>
      <c r="M14"/>
      <c r="AD14" s="1027"/>
      <c r="AE14" s="1027" t="s">
        <v>295</v>
      </c>
      <c r="AM14" s="1028"/>
      <c r="AN14" s="1029"/>
      <c r="AO14" s="1029"/>
      <c r="AP14" s="1028"/>
    </row>
    <row r="15" spans="1:43" ht="13.5" thickBot="1">
      <c r="A15" s="1030"/>
      <c r="B15" s="1030"/>
      <c r="C15" s="1030"/>
      <c r="D15" s="1030"/>
      <c r="E15" s="1030"/>
      <c r="F15" s="1030"/>
      <c r="G15" s="1030"/>
      <c r="H15" s="1030"/>
      <c r="I15" s="1030"/>
      <c r="J15" s="1030"/>
      <c r="K15" s="1030"/>
      <c r="L15" s="1030"/>
      <c r="M15" s="1030"/>
      <c r="N15" s="1031"/>
      <c r="O15" s="1031"/>
      <c r="P15" s="1031"/>
      <c r="Q15" s="1030"/>
      <c r="R15" s="1030"/>
      <c r="S15" s="1030"/>
      <c r="T15" s="1030"/>
      <c r="U15" s="1030"/>
      <c r="V15" s="1030"/>
      <c r="W15" s="1030"/>
      <c r="X15" s="1030"/>
      <c r="Y15" s="1030"/>
      <c r="Z15" s="1030"/>
      <c r="AA15" s="1030"/>
      <c r="AB15" s="1030"/>
      <c r="AC15" s="1030"/>
      <c r="AD15" s="1030"/>
      <c r="AE15" s="1030"/>
      <c r="AF15" s="1030"/>
      <c r="AG15" s="1030"/>
      <c r="AH15" s="1030"/>
      <c r="AI15" s="1030"/>
      <c r="AJ15" s="1030"/>
      <c r="AK15" s="1030"/>
      <c r="AL15" s="1030"/>
      <c r="AM15" s="1030"/>
      <c r="AN15" s="1030"/>
      <c r="AO15" s="1030"/>
      <c r="AP15" s="1030"/>
      <c r="AQ15" s="1030"/>
    </row>
    <row r="16" spans="1:43" ht="4.5" customHeight="1">
      <c r="L16"/>
      <c r="M16"/>
      <c r="P16" s="1032"/>
      <c r="AD16" s="1033"/>
    </row>
    <row r="17" spans="1:43">
      <c r="A17" s="1612" t="s">
        <v>2720</v>
      </c>
      <c r="B17" s="1612"/>
      <c r="C17" s="1612"/>
      <c r="D17" s="1612"/>
      <c r="E17" s="1612"/>
      <c r="F17" s="1612"/>
      <c r="G17" s="1612"/>
      <c r="H17" s="1612"/>
      <c r="I17" s="1612"/>
      <c r="J17" s="1612"/>
      <c r="K17" s="1612"/>
      <c r="L17" s="1612"/>
      <c r="M17" s="1612"/>
      <c r="N17" s="1612"/>
      <c r="O17" s="1600"/>
      <c r="P17" s="1023"/>
      <c r="Z17" s="1026"/>
      <c r="AA17" s="1026"/>
      <c r="AB17" s="1026"/>
      <c r="AC17" s="1034"/>
      <c r="AD17" s="950"/>
      <c r="AN17" s="1026"/>
      <c r="AO17" s="1026"/>
      <c r="AP17" s="955"/>
      <c r="AQ17" s="950"/>
    </row>
    <row r="18" spans="1:43" ht="4.5" customHeight="1" thickBot="1">
      <c r="A18" s="1030"/>
      <c r="B18" s="1030"/>
      <c r="C18" s="1030"/>
      <c r="D18" s="1030"/>
      <c r="E18" s="1030"/>
      <c r="F18" s="1030"/>
      <c r="G18" s="1030"/>
      <c r="H18" s="1030"/>
      <c r="I18" s="1030"/>
      <c r="J18" s="1030"/>
      <c r="K18" s="1030"/>
      <c r="L18" s="1030"/>
      <c r="M18" s="1030"/>
      <c r="N18" s="1031"/>
      <c r="O18" s="1031"/>
      <c r="P18" s="1035"/>
      <c r="Q18" s="1030"/>
      <c r="R18" s="1030"/>
      <c r="S18" s="1030"/>
      <c r="T18" s="1030"/>
      <c r="U18" s="1030"/>
      <c r="V18" s="1030"/>
      <c r="W18" s="1030"/>
      <c r="X18" s="1030"/>
      <c r="Y18" s="1030"/>
      <c r="Z18" s="1030"/>
      <c r="AA18" s="1030"/>
      <c r="AB18" s="1030"/>
      <c r="AC18" s="1030"/>
      <c r="AD18" s="1036"/>
      <c r="AE18" s="1030"/>
      <c r="AF18" s="1030"/>
      <c r="AG18" s="1030"/>
      <c r="AH18" s="1030"/>
      <c r="AI18" s="1030"/>
      <c r="AJ18" s="1030"/>
      <c r="AK18" s="1030"/>
      <c r="AL18" s="1030"/>
      <c r="AM18" s="1030"/>
      <c r="AN18" s="1030"/>
      <c r="AO18" s="1030"/>
      <c r="AP18" s="1030"/>
      <c r="AQ18" s="1030"/>
    </row>
    <row r="19" spans="1:43" ht="11.1" customHeight="1">
      <c r="A19" s="1027"/>
      <c r="B19" s="1027"/>
      <c r="C19" s="1027"/>
      <c r="D19" s="1027"/>
      <c r="E19" s="1027"/>
      <c r="F19" s="1027"/>
      <c r="G19" s="1027"/>
      <c r="H19" s="1027"/>
      <c r="I19" s="1027"/>
      <c r="J19" s="1027"/>
      <c r="K19" s="1027"/>
      <c r="L19" s="1027"/>
      <c r="M19" s="1027"/>
      <c r="P19" s="1023"/>
      <c r="Q19" s="830"/>
      <c r="R19" s="1027"/>
      <c r="S19" s="1027"/>
      <c r="T19" s="1027"/>
      <c r="U19" s="1027"/>
      <c r="V19" s="1027"/>
      <c r="W19" s="1027"/>
      <c r="X19" s="1027"/>
      <c r="Y19" s="1027"/>
      <c r="Z19" s="1027"/>
      <c r="AA19" s="1027"/>
      <c r="AB19" s="1027"/>
      <c r="AC19" s="1027"/>
      <c r="AD19" s="1037"/>
      <c r="AE19" s="1027"/>
      <c r="AF19" s="1027"/>
      <c r="AG19" s="1027"/>
      <c r="AH19" s="1027"/>
      <c r="AI19" s="1027"/>
      <c r="AJ19" s="1027"/>
      <c r="AK19" s="1027"/>
      <c r="AL19" s="1027"/>
      <c r="AM19" s="1027"/>
      <c r="AN19" s="1027"/>
      <c r="AO19" s="1027"/>
      <c r="AP19" s="1027"/>
      <c r="AQ19" s="830"/>
    </row>
    <row r="20" spans="1:43" ht="11.1" customHeight="1">
      <c r="A20" s="1038" t="s">
        <v>2577</v>
      </c>
      <c r="B20" s="1027"/>
      <c r="C20" s="1027"/>
      <c r="D20" s="1027"/>
      <c r="E20" s="1027"/>
      <c r="F20" s="1027"/>
      <c r="G20" s="1027"/>
      <c r="H20" s="1027"/>
      <c r="I20" s="1027"/>
      <c r="J20" s="1027"/>
      <c r="K20" s="1027"/>
      <c r="L20" s="1027"/>
      <c r="M20" s="1027"/>
      <c r="P20" s="1023"/>
      <c r="Q20" s="830"/>
      <c r="R20" s="1027"/>
      <c r="S20" s="1027"/>
      <c r="T20" s="1027"/>
      <c r="U20" s="1027"/>
      <c r="V20" s="1027"/>
      <c r="W20" s="1027"/>
      <c r="X20" s="1027"/>
      <c r="Y20" s="1027"/>
      <c r="Z20" s="1027"/>
      <c r="AA20" s="1027"/>
      <c r="AB20" s="1027"/>
      <c r="AC20" s="1027"/>
      <c r="AD20" s="1037"/>
      <c r="AE20" s="1027"/>
      <c r="AF20" s="1027"/>
      <c r="AG20" s="1027"/>
      <c r="AH20" s="1027"/>
      <c r="AI20" s="1027"/>
      <c r="AJ20" s="1027"/>
      <c r="AK20" s="1027"/>
      <c r="AL20" s="1027"/>
      <c r="AM20" s="1027"/>
      <c r="AN20" s="1027"/>
      <c r="AO20" s="1027"/>
      <c r="AP20" s="1027"/>
      <c r="AQ20" s="1027"/>
    </row>
    <row r="21" spans="1:43" ht="11.1" customHeight="1">
      <c r="A21" s="1027"/>
      <c r="B21" s="1027"/>
      <c r="C21" s="1027"/>
      <c r="D21" s="1027"/>
      <c r="E21" s="1027"/>
      <c r="F21" s="1027"/>
      <c r="G21" s="1027"/>
      <c r="H21" s="1027"/>
      <c r="I21" s="1027"/>
      <c r="J21" s="1027"/>
      <c r="K21" s="1027"/>
      <c r="L21" s="1027"/>
      <c r="M21" s="1027"/>
      <c r="P21" s="1023"/>
      <c r="Q21" s="830"/>
      <c r="R21" s="1027"/>
      <c r="S21" s="1027"/>
      <c r="T21" s="1027"/>
      <c r="U21" s="1027"/>
      <c r="V21" s="1027"/>
      <c r="W21" s="1027"/>
      <c r="X21" s="1027"/>
      <c r="Y21" s="1027"/>
      <c r="Z21" s="1027"/>
      <c r="AA21" s="1027"/>
      <c r="AB21" s="1027"/>
      <c r="AC21" s="1027"/>
      <c r="AD21" s="1037"/>
      <c r="AE21" s="1027"/>
      <c r="AF21" s="1027"/>
      <c r="AG21" s="1027"/>
      <c r="AH21" s="1027"/>
      <c r="AI21" s="1027"/>
      <c r="AJ21" s="1027"/>
      <c r="AK21" s="1027"/>
      <c r="AL21" s="1027"/>
      <c r="AM21" s="1027"/>
      <c r="AN21" s="1027"/>
      <c r="AO21" s="1027"/>
      <c r="AP21" s="1027"/>
      <c r="AQ21" s="1027"/>
    </row>
    <row r="22" spans="1:43" ht="11.1" customHeight="1">
      <c r="A22" s="1027" t="s">
        <v>2721</v>
      </c>
      <c r="B22" s="1027" t="s">
        <v>2722</v>
      </c>
      <c r="C22" s="1027"/>
      <c r="D22" s="1027"/>
      <c r="E22" s="1027"/>
      <c r="F22" s="1027"/>
      <c r="G22" s="1027"/>
      <c r="H22" s="1027"/>
      <c r="I22" s="1027"/>
      <c r="J22" s="1027"/>
      <c r="K22" s="1027"/>
      <c r="L22" s="1027"/>
      <c r="M22" s="1027"/>
      <c r="P22" s="1023"/>
      <c r="Q22" s="1027" t="s">
        <v>2723</v>
      </c>
      <c r="R22" s="1027"/>
      <c r="S22" s="1027"/>
      <c r="T22" s="1027"/>
      <c r="U22" s="1027"/>
      <c r="V22" s="1027"/>
      <c r="W22" s="1027"/>
      <c r="X22" s="1027"/>
      <c r="Y22" s="1027"/>
      <c r="Z22" s="1027"/>
      <c r="AA22" s="1039"/>
      <c r="AB22" s="1040">
        <v>1</v>
      </c>
      <c r="AC22" s="1027"/>
      <c r="AD22" s="1037"/>
      <c r="AE22" s="1027" t="s">
        <v>2723</v>
      </c>
      <c r="AF22" s="1027"/>
      <c r="AG22" s="1027"/>
      <c r="AH22" s="1027"/>
      <c r="AI22" s="1027"/>
      <c r="AJ22" s="1027"/>
      <c r="AK22" s="1027"/>
      <c r="AL22" s="1027"/>
      <c r="AM22" s="1027"/>
      <c r="AN22" s="1027"/>
      <c r="AO22" s="1039"/>
      <c r="AP22" s="1040">
        <v>1</v>
      </c>
      <c r="AQ22" s="1027"/>
    </row>
    <row r="23" spans="1:43" ht="11.1" customHeight="1">
      <c r="A23" s="1027"/>
      <c r="B23" s="1027"/>
      <c r="C23" s="1027"/>
      <c r="D23" s="1027"/>
      <c r="E23" s="1027"/>
      <c r="F23" s="1027"/>
      <c r="G23" s="1027"/>
      <c r="H23" s="1027"/>
      <c r="I23" s="1027"/>
      <c r="J23" s="1027"/>
      <c r="K23" s="1027"/>
      <c r="L23" s="1027"/>
      <c r="M23" s="1027"/>
      <c r="P23" s="1023"/>
      <c r="Q23" s="1027" t="s">
        <v>2724</v>
      </c>
      <c r="R23" s="1027"/>
      <c r="S23" s="1027"/>
      <c r="T23" s="1027"/>
      <c r="U23" s="1027"/>
      <c r="V23" s="1027"/>
      <c r="W23" s="1027"/>
      <c r="X23" s="1027"/>
      <c r="Y23" s="1027"/>
      <c r="Z23" s="1027"/>
      <c r="AA23" s="1039"/>
      <c r="AB23" s="1040">
        <v>2</v>
      </c>
      <c r="AC23" s="1027"/>
      <c r="AD23" s="1037"/>
      <c r="AE23" s="1027" t="s">
        <v>2724</v>
      </c>
      <c r="AF23" s="1027"/>
      <c r="AG23" s="1027"/>
      <c r="AH23" s="1027"/>
      <c r="AI23" s="1027"/>
      <c r="AJ23" s="1027"/>
      <c r="AK23" s="1027"/>
      <c r="AL23" s="1027"/>
      <c r="AM23" s="1027"/>
      <c r="AN23" s="1027"/>
      <c r="AO23" s="1039"/>
      <c r="AP23" s="1040">
        <v>2</v>
      </c>
      <c r="AQ23" s="1027"/>
    </row>
    <row r="24" spans="1:43" ht="11.1" customHeight="1">
      <c r="A24" s="1027"/>
      <c r="B24" s="1027"/>
      <c r="C24" s="1027"/>
      <c r="D24" s="1027"/>
      <c r="E24" s="1027"/>
      <c r="F24" s="1027"/>
      <c r="G24" s="1027"/>
      <c r="H24" s="1027"/>
      <c r="I24" s="1027"/>
      <c r="J24" s="1027"/>
      <c r="K24" s="1027"/>
      <c r="L24" s="1027"/>
      <c r="M24" s="1027"/>
      <c r="P24" s="1023"/>
      <c r="Q24" s="830"/>
      <c r="R24" s="1027"/>
      <c r="S24" s="1027"/>
      <c r="T24" s="1027"/>
      <c r="U24" s="1027"/>
      <c r="V24" s="830"/>
      <c r="W24" s="830"/>
      <c r="X24" s="1027"/>
      <c r="Y24" s="1027"/>
      <c r="Z24" s="1027"/>
      <c r="AA24" s="830"/>
      <c r="AB24" s="830"/>
      <c r="AC24" s="1027"/>
      <c r="AD24" s="1037"/>
      <c r="AE24" s="830"/>
      <c r="AF24" s="1027"/>
      <c r="AG24" s="1027"/>
      <c r="AH24" s="1027"/>
      <c r="AI24" s="1027"/>
      <c r="AJ24" s="830"/>
      <c r="AK24" s="830"/>
      <c r="AL24" s="1027"/>
      <c r="AM24" s="1027"/>
      <c r="AN24" s="1027"/>
      <c r="AO24" s="830"/>
      <c r="AP24" s="830"/>
      <c r="AQ24" s="1027"/>
    </row>
    <row r="25" spans="1:43" ht="11.1" customHeight="1">
      <c r="A25" s="1027" t="s">
        <v>2725</v>
      </c>
      <c r="B25" s="1027" t="s">
        <v>2726</v>
      </c>
      <c r="C25" s="1027"/>
      <c r="D25" s="1027"/>
      <c r="E25" s="1027"/>
      <c r="F25" s="1027"/>
      <c r="G25" s="1027"/>
      <c r="H25" s="1027"/>
      <c r="I25" s="1027"/>
      <c r="J25" s="1027"/>
      <c r="K25" s="1027"/>
      <c r="L25" s="1027"/>
      <c r="M25" s="1027"/>
      <c r="P25" s="1023"/>
      <c r="Q25" s="830"/>
      <c r="R25" s="1027"/>
      <c r="S25" s="1027"/>
      <c r="T25" s="1027"/>
      <c r="U25" s="1027"/>
      <c r="V25" s="1028"/>
      <c r="W25" s="1028"/>
      <c r="X25" s="1027"/>
      <c r="Y25" s="1041">
        <v>1</v>
      </c>
      <c r="Z25" s="1041">
        <v>9</v>
      </c>
      <c r="AA25" s="1028"/>
      <c r="AB25" s="1028"/>
      <c r="AC25" s="1027"/>
      <c r="AD25" s="1037"/>
      <c r="AE25" s="830"/>
      <c r="AF25" s="1027"/>
      <c r="AG25" s="1027"/>
      <c r="AH25" s="1027"/>
      <c r="AI25" s="1027"/>
      <c r="AJ25" s="1028"/>
      <c r="AK25" s="1028"/>
      <c r="AL25" s="1027"/>
      <c r="AM25" s="1040">
        <v>1</v>
      </c>
      <c r="AN25" s="1040">
        <v>9</v>
      </c>
      <c r="AO25" s="1028"/>
      <c r="AP25" s="1028"/>
      <c r="AQ25" s="1027"/>
    </row>
    <row r="26" spans="1:43" ht="11.1" customHeight="1">
      <c r="A26" s="1027"/>
      <c r="B26" s="1027"/>
      <c r="C26" s="1027"/>
      <c r="D26" s="1027"/>
      <c r="E26" s="1027"/>
      <c r="F26" s="1027"/>
      <c r="G26" s="1027"/>
      <c r="H26" s="1027"/>
      <c r="I26" s="1027"/>
      <c r="J26" s="1027"/>
      <c r="K26" s="1027"/>
      <c r="L26" s="1027"/>
      <c r="M26" s="1027"/>
      <c r="P26" s="1023"/>
      <c r="Q26" s="830"/>
      <c r="R26" s="1027"/>
      <c r="S26" s="1027"/>
      <c r="T26" s="1027"/>
      <c r="U26" s="1027"/>
      <c r="V26" s="1619" t="s">
        <v>2654</v>
      </c>
      <c r="W26" s="1619"/>
      <c r="X26" s="1027"/>
      <c r="Y26" s="1027"/>
      <c r="Z26" s="1027"/>
      <c r="AA26" s="1619" t="s">
        <v>77</v>
      </c>
      <c r="AB26" s="1619"/>
      <c r="AC26" s="1027"/>
      <c r="AD26" s="1037"/>
      <c r="AE26" s="830"/>
      <c r="AF26" s="1027"/>
      <c r="AG26" s="1027"/>
      <c r="AH26" s="1027"/>
      <c r="AI26" s="1027"/>
      <c r="AJ26" s="1619" t="s">
        <v>2654</v>
      </c>
      <c r="AK26" s="1619"/>
      <c r="AL26" s="1027"/>
      <c r="AM26" s="1027"/>
      <c r="AN26" s="1027"/>
      <c r="AO26" s="1619" t="s">
        <v>77</v>
      </c>
      <c r="AP26" s="1619"/>
      <c r="AQ26" s="1027"/>
    </row>
    <row r="27" spans="1:43" ht="11.1" customHeight="1">
      <c r="A27" s="1027"/>
      <c r="B27" s="1027"/>
      <c r="C27" s="1027"/>
      <c r="D27" s="1027"/>
      <c r="E27" s="1027"/>
      <c r="F27" s="1027"/>
      <c r="G27" s="1027"/>
      <c r="H27" s="1027"/>
      <c r="I27" s="1027"/>
      <c r="J27" s="1027"/>
      <c r="K27" s="1027"/>
      <c r="L27" s="1027"/>
      <c r="M27" s="1027"/>
      <c r="P27" s="1023"/>
      <c r="Q27" s="830"/>
      <c r="R27" s="1027"/>
      <c r="S27" s="1027"/>
      <c r="T27" s="1027"/>
      <c r="U27" s="1027"/>
      <c r="V27" s="1027"/>
      <c r="W27" s="1027"/>
      <c r="X27" s="1027"/>
      <c r="Y27" s="1027"/>
      <c r="Z27" s="1027"/>
      <c r="AA27" s="1027"/>
      <c r="AB27" s="1027"/>
      <c r="AC27" s="1027"/>
      <c r="AD27" s="1037"/>
      <c r="AE27" s="830"/>
      <c r="AF27" s="1027"/>
      <c r="AG27" s="1027"/>
      <c r="AH27" s="1027"/>
      <c r="AI27" s="1027"/>
      <c r="AJ27" s="1027"/>
      <c r="AK27" s="1027"/>
      <c r="AL27" s="1027"/>
      <c r="AM27" s="1027"/>
      <c r="AN27" s="1027"/>
      <c r="AO27" s="1027"/>
      <c r="AP27" s="1027"/>
      <c r="AQ27" s="1027"/>
    </row>
    <row r="28" spans="1:43" ht="11.1" customHeight="1">
      <c r="A28" s="1027" t="s">
        <v>2727</v>
      </c>
      <c r="B28" s="1027" t="s">
        <v>2728</v>
      </c>
      <c r="C28" s="1027"/>
      <c r="D28" s="1027"/>
      <c r="E28" s="1027"/>
      <c r="F28" s="1027"/>
      <c r="G28" s="1027"/>
      <c r="H28" s="1027"/>
      <c r="I28" s="1027"/>
      <c r="J28" s="1027"/>
      <c r="K28" s="1027"/>
      <c r="L28" s="1027"/>
      <c r="M28" s="1027"/>
      <c r="P28" s="1023"/>
      <c r="Q28" s="1027" t="s">
        <v>2729</v>
      </c>
      <c r="R28" s="1027"/>
      <c r="S28" s="1027"/>
      <c r="T28" s="1027"/>
      <c r="U28" s="1027"/>
      <c r="V28" s="1027"/>
      <c r="W28" s="1027"/>
      <c r="X28" s="1027"/>
      <c r="Y28" s="1039"/>
      <c r="Z28" s="1040">
        <v>0</v>
      </c>
      <c r="AA28" s="1040">
        <v>0</v>
      </c>
      <c r="AB28" s="1040">
        <v>0</v>
      </c>
      <c r="AC28" s="1027"/>
      <c r="AD28" s="1037"/>
      <c r="AE28" s="1027" t="s">
        <v>2729</v>
      </c>
      <c r="AF28" s="1027"/>
      <c r="AG28" s="1027"/>
      <c r="AH28" s="1027"/>
      <c r="AI28" s="1027"/>
      <c r="AJ28" s="1027"/>
      <c r="AK28" s="1027"/>
      <c r="AL28" s="1027"/>
      <c r="AM28" s="1039"/>
      <c r="AN28" s="1040">
        <v>0</v>
      </c>
      <c r="AO28" s="1040">
        <v>0</v>
      </c>
      <c r="AP28" s="1040">
        <v>0</v>
      </c>
      <c r="AQ28" s="1027"/>
    </row>
    <row r="29" spans="1:43" ht="11.1" customHeight="1">
      <c r="A29" s="1027"/>
      <c r="B29" s="1027"/>
      <c r="C29" s="1027"/>
      <c r="D29" s="1027"/>
      <c r="E29" s="1027"/>
      <c r="F29" s="1027"/>
      <c r="G29" s="1027"/>
      <c r="H29" s="1027"/>
      <c r="I29" s="1027"/>
      <c r="J29" s="1027"/>
      <c r="K29" s="1027"/>
      <c r="L29" s="1027"/>
      <c r="M29" s="1027"/>
      <c r="P29" s="1023"/>
      <c r="Q29" s="830"/>
      <c r="R29" s="1027"/>
      <c r="S29" s="1027"/>
      <c r="T29" s="1027"/>
      <c r="U29" s="1027"/>
      <c r="V29" s="1027"/>
      <c r="W29" s="1027"/>
      <c r="X29" s="1027"/>
      <c r="Y29" s="1027"/>
      <c r="Z29" s="1027"/>
      <c r="AA29" s="1027"/>
      <c r="AB29" s="1027"/>
      <c r="AC29" s="1027"/>
      <c r="AD29" s="1037"/>
      <c r="AE29" s="830"/>
      <c r="AF29" s="1027"/>
      <c r="AG29" s="1027"/>
      <c r="AH29" s="1027"/>
      <c r="AI29" s="1027"/>
      <c r="AJ29" s="1027"/>
      <c r="AK29" s="1027"/>
      <c r="AL29" s="1027"/>
      <c r="AM29" s="1027"/>
      <c r="AN29" s="1027"/>
      <c r="AO29" s="1027"/>
      <c r="AP29" s="1027"/>
      <c r="AQ29" s="1027"/>
    </row>
    <row r="30" spans="1:43" ht="11.1" customHeight="1">
      <c r="A30" s="1027"/>
      <c r="B30" s="1027" t="s">
        <v>2730</v>
      </c>
      <c r="C30" s="1027"/>
      <c r="D30" s="1027"/>
      <c r="E30" s="1027"/>
      <c r="F30" s="1027"/>
      <c r="G30" s="1027"/>
      <c r="H30" s="1027"/>
      <c r="I30" s="1027"/>
      <c r="J30" s="1027"/>
      <c r="K30" s="1027"/>
      <c r="L30" s="1027"/>
      <c r="M30" s="1027"/>
      <c r="P30" s="1023"/>
      <c r="Q30" s="1042"/>
      <c r="R30" s="1042"/>
      <c r="S30" s="1042"/>
      <c r="T30" s="1042"/>
      <c r="U30" s="1042"/>
      <c r="V30" s="1042"/>
      <c r="W30" s="1042"/>
      <c r="X30" s="1042"/>
      <c r="Y30" s="1027"/>
      <c r="Z30" s="1043"/>
      <c r="AA30" s="1043"/>
      <c r="AB30" s="1044"/>
      <c r="AC30" s="1027"/>
      <c r="AD30" s="1037"/>
      <c r="AE30" s="1042"/>
      <c r="AF30" s="1042"/>
      <c r="AG30" s="1042"/>
      <c r="AH30" s="1042"/>
      <c r="AI30" s="1042"/>
      <c r="AJ30" s="1042"/>
      <c r="AK30" s="1042"/>
      <c r="AL30" s="1042"/>
      <c r="AM30" s="1027"/>
      <c r="AN30" s="1043"/>
      <c r="AO30" s="1043"/>
      <c r="AP30" s="1044"/>
      <c r="AQ30" s="1027"/>
    </row>
    <row r="31" spans="1:43" ht="11.1" customHeight="1">
      <c r="A31" s="1027"/>
      <c r="B31" s="1027"/>
      <c r="C31" s="1027"/>
      <c r="D31" s="1027"/>
      <c r="E31" s="1027"/>
      <c r="F31" s="1027"/>
      <c r="G31" s="1027"/>
      <c r="H31" s="1027"/>
      <c r="I31" s="1027"/>
      <c r="J31" s="1027"/>
      <c r="K31" s="1027"/>
      <c r="L31" s="1027"/>
      <c r="M31" s="1027"/>
      <c r="P31" s="1023"/>
      <c r="Q31" s="1619" t="s">
        <v>2731</v>
      </c>
      <c r="R31" s="1619"/>
      <c r="S31" s="1619"/>
      <c r="T31" s="1619"/>
      <c r="U31" s="1619"/>
      <c r="V31" s="1619"/>
      <c r="W31" s="1619"/>
      <c r="X31" s="1373"/>
      <c r="Y31" s="1027"/>
      <c r="Z31" s="1619" t="s">
        <v>2586</v>
      </c>
      <c r="AA31" s="1619"/>
      <c r="AB31" s="1619"/>
      <c r="AC31" s="1027"/>
      <c r="AD31" s="1037"/>
      <c r="AE31" s="1619" t="s">
        <v>2731</v>
      </c>
      <c r="AF31" s="1619"/>
      <c r="AG31" s="1619"/>
      <c r="AH31" s="1619"/>
      <c r="AI31" s="1619"/>
      <c r="AJ31" s="1619"/>
      <c r="AK31" s="1619"/>
      <c r="AL31" s="1373"/>
      <c r="AM31" s="1027"/>
      <c r="AN31" s="1619" t="s">
        <v>2586</v>
      </c>
      <c r="AO31" s="1619"/>
      <c r="AP31" s="1619"/>
      <c r="AQ31" s="1027"/>
    </row>
    <row r="32" spans="1:43" ht="11.1" customHeight="1">
      <c r="A32" s="1027"/>
      <c r="B32" s="1027"/>
      <c r="C32" s="1027"/>
      <c r="D32" s="1027"/>
      <c r="E32" s="1027"/>
      <c r="F32" s="1027"/>
      <c r="G32" s="1027"/>
      <c r="H32" s="1027"/>
      <c r="I32" s="1027"/>
      <c r="J32" s="1027"/>
      <c r="K32" s="1027"/>
      <c r="L32" s="1027"/>
      <c r="M32" s="1027"/>
      <c r="P32" s="1023"/>
      <c r="Q32" s="830"/>
      <c r="R32" s="1027"/>
      <c r="S32" s="1027"/>
      <c r="T32" s="1027"/>
      <c r="U32" s="1027"/>
      <c r="V32" s="1027"/>
      <c r="W32" s="1027"/>
      <c r="X32" s="1027"/>
      <c r="Y32" s="1027"/>
      <c r="Z32" s="1027"/>
      <c r="AA32" s="1027"/>
      <c r="AB32" s="1027"/>
      <c r="AC32" s="1027"/>
      <c r="AD32" s="1037"/>
      <c r="AE32" s="830"/>
      <c r="AF32" s="1027"/>
      <c r="AG32" s="1027"/>
      <c r="AH32" s="1027"/>
      <c r="AI32" s="1027"/>
      <c r="AJ32" s="1027"/>
      <c r="AK32" s="1027"/>
      <c r="AL32" s="1027"/>
      <c r="AM32" s="1027"/>
      <c r="AN32" s="1027"/>
      <c r="AO32" s="1027"/>
      <c r="AP32" s="1027"/>
      <c r="AQ32" s="1027"/>
    </row>
    <row r="33" spans="1:43" ht="11.1" customHeight="1">
      <c r="A33" s="1027" t="s">
        <v>2732</v>
      </c>
      <c r="B33" s="1027" t="s">
        <v>2733</v>
      </c>
      <c r="C33" s="1027"/>
      <c r="D33" s="1027"/>
      <c r="E33" s="1027"/>
      <c r="F33" s="1027"/>
      <c r="G33" s="1027"/>
      <c r="H33" s="1027"/>
      <c r="I33" s="1027"/>
      <c r="J33" s="1027"/>
      <c r="K33" s="1027"/>
      <c r="L33" s="1027"/>
      <c r="M33" s="1027"/>
      <c r="P33" s="1023"/>
      <c r="Q33" s="830"/>
      <c r="R33" s="1027"/>
      <c r="S33" s="1027"/>
      <c r="T33" s="1027"/>
      <c r="U33" s="1027"/>
      <c r="V33" s="1028"/>
      <c r="W33" s="1028"/>
      <c r="X33" s="1027"/>
      <c r="Y33" s="1041">
        <v>2</v>
      </c>
      <c r="Z33" s="1041">
        <v>0</v>
      </c>
      <c r="AA33" s="1041">
        <v>0</v>
      </c>
      <c r="AB33" s="1028"/>
      <c r="AC33" s="1027"/>
      <c r="AD33" s="1037"/>
      <c r="AE33" s="830"/>
      <c r="AF33" s="1027"/>
      <c r="AG33" s="1027"/>
      <c r="AH33" s="1027"/>
      <c r="AI33" s="1027"/>
      <c r="AJ33" s="1028"/>
      <c r="AK33" s="1028"/>
      <c r="AL33" s="1027"/>
      <c r="AM33" s="1040">
        <v>2</v>
      </c>
      <c r="AN33" s="1040">
        <v>0</v>
      </c>
      <c r="AO33" s="1041">
        <v>0</v>
      </c>
      <c r="AP33" s="1028"/>
      <c r="AQ33" s="1027"/>
    </row>
    <row r="34" spans="1:43" ht="11.1" customHeight="1">
      <c r="A34" s="1027"/>
      <c r="B34" s="1027"/>
      <c r="C34" s="1027"/>
      <c r="D34" s="1027"/>
      <c r="E34" s="1027"/>
      <c r="F34" s="1027"/>
      <c r="G34" s="1027"/>
      <c r="H34" s="1027"/>
      <c r="I34" s="1027"/>
      <c r="J34" s="1027"/>
      <c r="K34" s="1027"/>
      <c r="L34" s="1027"/>
      <c r="M34" s="1027"/>
      <c r="P34" s="1023"/>
      <c r="Q34" s="830"/>
      <c r="R34" s="1027"/>
      <c r="S34" s="1027"/>
      <c r="T34" s="1027"/>
      <c r="U34" s="1027"/>
      <c r="V34" s="1619" t="s">
        <v>2654</v>
      </c>
      <c r="W34" s="1619"/>
      <c r="X34" s="1027"/>
      <c r="Y34" s="1027"/>
      <c r="Z34" s="1027"/>
      <c r="AA34" s="1619" t="s">
        <v>77</v>
      </c>
      <c r="AB34" s="1619"/>
      <c r="AC34" s="1027"/>
      <c r="AD34" s="1037"/>
      <c r="AE34" s="830"/>
      <c r="AF34" s="1027"/>
      <c r="AG34" s="1027"/>
      <c r="AH34" s="1027"/>
      <c r="AI34" s="1027"/>
      <c r="AJ34" s="1619" t="s">
        <v>2654</v>
      </c>
      <c r="AK34" s="1619"/>
      <c r="AL34" s="1027"/>
      <c r="AM34" s="1027"/>
      <c r="AN34" s="1027"/>
      <c r="AO34" s="1619" t="s">
        <v>77</v>
      </c>
      <c r="AP34" s="1619"/>
      <c r="AQ34" s="1027"/>
    </row>
    <row r="35" spans="1:43" ht="11.1" customHeight="1">
      <c r="A35" s="1027"/>
      <c r="B35" s="1027"/>
      <c r="C35" s="1027"/>
      <c r="D35" s="1027"/>
      <c r="E35" s="1027"/>
      <c r="F35" s="1027"/>
      <c r="G35" s="1027"/>
      <c r="H35" s="1027"/>
      <c r="I35" s="1027"/>
      <c r="J35" s="1027"/>
      <c r="K35" s="1027"/>
      <c r="L35" s="1027"/>
      <c r="M35" s="1027"/>
      <c r="P35" s="1023"/>
      <c r="Q35" s="830"/>
      <c r="R35" s="1027"/>
      <c r="S35" s="1027"/>
      <c r="T35" s="1027"/>
      <c r="U35" s="1027"/>
      <c r="V35" s="1027"/>
      <c r="W35" s="1027"/>
      <c r="X35" s="1027"/>
      <c r="Y35" s="1027"/>
      <c r="Z35" s="1027"/>
      <c r="AA35" s="1027"/>
      <c r="AB35" s="1027"/>
      <c r="AC35" s="1027"/>
      <c r="AD35" s="1037"/>
      <c r="AE35" s="830"/>
      <c r="AF35" s="1027"/>
      <c r="AG35" s="1027"/>
      <c r="AH35" s="1027"/>
      <c r="AI35" s="1027"/>
      <c r="AJ35" s="1027"/>
      <c r="AK35" s="1027"/>
      <c r="AL35" s="1027"/>
      <c r="AM35" s="1027"/>
      <c r="AN35" s="1027"/>
      <c r="AO35" s="1027"/>
      <c r="AP35" s="1027"/>
      <c r="AQ35" s="1027"/>
    </row>
    <row r="36" spans="1:43" ht="11.1" customHeight="1">
      <c r="A36" s="1027" t="s">
        <v>2734</v>
      </c>
      <c r="B36" s="1027" t="s">
        <v>2735</v>
      </c>
      <c r="C36" s="1027"/>
      <c r="D36" s="1027"/>
      <c r="E36" s="1027"/>
      <c r="F36" s="1027"/>
      <c r="G36" s="1027"/>
      <c r="H36" s="1027"/>
      <c r="I36" s="1027"/>
      <c r="J36" s="1027"/>
      <c r="K36" s="1027"/>
      <c r="L36" s="1027"/>
      <c r="M36" s="1027"/>
      <c r="P36" s="1023"/>
      <c r="Q36" s="830"/>
      <c r="R36" s="1027"/>
      <c r="S36" s="1027"/>
      <c r="T36" s="1027"/>
      <c r="U36" s="1027"/>
      <c r="V36" s="1027"/>
      <c r="W36" s="1027"/>
      <c r="X36" s="1027"/>
      <c r="Y36" s="1027"/>
      <c r="Z36" s="1027"/>
      <c r="AA36" s="1027"/>
      <c r="AB36" s="1027"/>
      <c r="AC36" s="1027"/>
      <c r="AD36" s="1037"/>
      <c r="AE36" s="830"/>
      <c r="AF36" s="1027"/>
      <c r="AG36" s="1027"/>
      <c r="AH36" s="1027"/>
      <c r="AI36" s="1027"/>
      <c r="AJ36" s="1027"/>
      <c r="AK36" s="1027"/>
      <c r="AL36" s="1027"/>
      <c r="AM36" s="1027"/>
      <c r="AN36" s="1027"/>
      <c r="AO36" s="1027"/>
      <c r="AP36" s="1027"/>
      <c r="AQ36" s="1027"/>
    </row>
    <row r="37" spans="1:43" ht="3" customHeight="1">
      <c r="A37" s="1027"/>
      <c r="B37" s="1027"/>
      <c r="C37" s="1027"/>
      <c r="D37" s="1027"/>
      <c r="E37" s="1027"/>
      <c r="F37" s="1027"/>
      <c r="G37" s="1027"/>
      <c r="H37" s="1027"/>
      <c r="I37" s="1027"/>
      <c r="J37" s="1027"/>
      <c r="K37" s="1027"/>
      <c r="L37" s="1027"/>
      <c r="M37" s="1027"/>
      <c r="P37" s="1023"/>
      <c r="Q37" s="830"/>
      <c r="R37" s="1027"/>
      <c r="S37" s="1027"/>
      <c r="T37" s="1027"/>
      <c r="U37" s="1027"/>
      <c r="V37" s="1027"/>
      <c r="W37" s="1027"/>
      <c r="X37" s="1027"/>
      <c r="Y37" s="1027"/>
      <c r="Z37" s="1027"/>
      <c r="AA37" s="1027"/>
      <c r="AB37" s="1027"/>
      <c r="AC37" s="1027"/>
      <c r="AD37" s="1037"/>
      <c r="AE37" s="830"/>
      <c r="AF37" s="1027"/>
      <c r="AG37" s="1027"/>
      <c r="AH37" s="1027"/>
      <c r="AI37" s="1027"/>
      <c r="AJ37" s="1027"/>
      <c r="AK37" s="1027"/>
      <c r="AL37" s="1027"/>
      <c r="AM37" s="1027"/>
      <c r="AN37" s="1027"/>
      <c r="AO37" s="1027"/>
      <c r="AP37" s="1027"/>
      <c r="AQ37" s="1027"/>
    </row>
    <row r="38" spans="1:43" ht="11.1" customHeight="1">
      <c r="A38" s="1027"/>
      <c r="B38" s="1045" t="s">
        <v>2736</v>
      </c>
      <c r="C38" s="1027"/>
      <c r="D38" s="1027"/>
      <c r="E38" s="1027"/>
      <c r="F38" s="1027"/>
      <c r="G38" s="1027"/>
      <c r="H38" s="1027"/>
      <c r="I38" s="1027"/>
      <c r="J38" s="1027"/>
      <c r="K38" s="1027"/>
      <c r="L38" s="1027"/>
      <c r="M38" s="1027"/>
      <c r="P38" s="1023"/>
      <c r="Q38" s="1042"/>
      <c r="R38" s="1042"/>
      <c r="S38" s="1042"/>
      <c r="T38" s="1042"/>
      <c r="U38" s="1042"/>
      <c r="V38" s="1042"/>
      <c r="W38" s="1042"/>
      <c r="X38" s="1042"/>
      <c r="Y38" s="1027"/>
      <c r="Z38" s="1043"/>
      <c r="AA38" s="1043"/>
      <c r="AB38" s="1044"/>
      <c r="AC38" s="1027"/>
      <c r="AD38" s="1037"/>
      <c r="AE38" s="1042"/>
      <c r="AF38" s="1042"/>
      <c r="AG38" s="1042"/>
      <c r="AH38" s="1042"/>
      <c r="AI38" s="1042"/>
      <c r="AJ38" s="1042"/>
      <c r="AK38" s="1042"/>
      <c r="AL38" s="1042"/>
      <c r="AM38" s="1027"/>
      <c r="AN38" s="1043"/>
      <c r="AO38" s="1043"/>
      <c r="AP38" s="1044"/>
      <c r="AQ38" s="1027"/>
    </row>
    <row r="39" spans="1:43" ht="11.1" customHeight="1">
      <c r="A39" s="1027"/>
      <c r="B39" s="1027"/>
      <c r="C39" s="1027"/>
      <c r="D39" s="1027"/>
      <c r="E39" s="1027"/>
      <c r="F39" s="1027"/>
      <c r="G39" s="1027"/>
      <c r="H39" s="1027"/>
      <c r="I39" s="1027"/>
      <c r="J39" s="1027"/>
      <c r="K39" s="1027"/>
      <c r="L39" s="1027"/>
      <c r="M39" s="1027"/>
      <c r="P39" s="1023"/>
      <c r="Q39" s="1619" t="s">
        <v>2731</v>
      </c>
      <c r="R39" s="1619"/>
      <c r="S39" s="1619"/>
      <c r="T39" s="1619"/>
      <c r="U39" s="1619"/>
      <c r="V39" s="1619"/>
      <c r="W39" s="1619"/>
      <c r="X39" s="1373"/>
      <c r="Y39" s="1027"/>
      <c r="Z39" s="1619" t="s">
        <v>2586</v>
      </c>
      <c r="AA39" s="1619"/>
      <c r="AB39" s="1619"/>
      <c r="AC39" s="1027"/>
      <c r="AD39" s="1037"/>
      <c r="AE39" s="1619" t="s">
        <v>2731</v>
      </c>
      <c r="AF39" s="1619"/>
      <c r="AG39" s="1619"/>
      <c r="AH39" s="1619"/>
      <c r="AI39" s="1619"/>
      <c r="AJ39" s="1619"/>
      <c r="AK39" s="1619"/>
      <c r="AL39" s="1373"/>
      <c r="AM39" s="1027"/>
      <c r="AN39" s="1619" t="s">
        <v>2586</v>
      </c>
      <c r="AO39" s="1619"/>
      <c r="AP39" s="1619"/>
      <c r="AQ39" s="1027"/>
    </row>
    <row r="40" spans="1:43" ht="11.1" customHeight="1">
      <c r="A40" s="1027"/>
      <c r="B40" s="1027"/>
      <c r="C40" s="1027"/>
      <c r="D40" s="1027"/>
      <c r="E40" s="1027"/>
      <c r="F40" s="1027"/>
      <c r="G40" s="1027"/>
      <c r="H40" s="1027"/>
      <c r="I40" s="1027"/>
      <c r="J40" s="1027"/>
      <c r="K40" s="1027"/>
      <c r="L40" s="1027"/>
      <c r="M40" s="1027"/>
      <c r="P40" s="1023"/>
      <c r="Q40" s="830"/>
      <c r="R40" s="1027"/>
      <c r="S40" s="1027"/>
      <c r="T40" s="1027"/>
      <c r="U40" s="1027"/>
      <c r="V40" s="1027"/>
      <c r="W40" s="1027"/>
      <c r="X40" s="1027"/>
      <c r="Y40" s="1027"/>
      <c r="Z40" s="1027"/>
      <c r="AA40" s="1027"/>
      <c r="AB40" s="1027"/>
      <c r="AC40" s="1027"/>
      <c r="AD40" s="1037"/>
      <c r="AE40" s="830"/>
      <c r="AF40" s="1027"/>
      <c r="AG40" s="1027"/>
      <c r="AH40" s="1027"/>
      <c r="AI40" s="1027"/>
      <c r="AJ40" s="1027"/>
      <c r="AK40" s="1027"/>
      <c r="AL40" s="1027"/>
      <c r="AM40" s="1027"/>
      <c r="AN40" s="1027"/>
      <c r="AO40" s="1027"/>
      <c r="AP40" s="1027"/>
      <c r="AQ40" s="1027"/>
    </row>
    <row r="41" spans="1:43" ht="11.1" customHeight="1">
      <c r="A41" s="1027"/>
      <c r="B41" s="1027" t="s">
        <v>2737</v>
      </c>
      <c r="C41" s="1027"/>
      <c r="D41" s="1027"/>
      <c r="E41" s="1027"/>
      <c r="F41" s="1027"/>
      <c r="G41" s="1027"/>
      <c r="H41" s="1027"/>
      <c r="I41" s="1027"/>
      <c r="J41" s="1027"/>
      <c r="K41" s="1027"/>
      <c r="L41" s="1027"/>
      <c r="M41" s="1027"/>
      <c r="P41" s="1023"/>
      <c r="Q41" s="1042"/>
      <c r="R41" s="1042"/>
      <c r="S41" s="1042"/>
      <c r="T41" s="1042"/>
      <c r="U41" s="1042"/>
      <c r="V41" s="1042"/>
      <c r="W41" s="1042"/>
      <c r="X41" s="830"/>
      <c r="Y41" s="1044"/>
      <c r="Z41" s="1043"/>
      <c r="AA41" s="1043"/>
      <c r="AB41" s="1044"/>
      <c r="AC41" s="1027"/>
      <c r="AD41" s="1037"/>
      <c r="AE41" s="1042"/>
      <c r="AF41" s="1042"/>
      <c r="AG41" s="1042"/>
      <c r="AH41" s="1042"/>
      <c r="AI41" s="1042"/>
      <c r="AJ41" s="1042"/>
      <c r="AK41" s="1042"/>
      <c r="AL41" s="830"/>
      <c r="AM41" s="1044"/>
      <c r="AN41" s="1043"/>
      <c r="AO41" s="1043"/>
      <c r="AP41" s="1044"/>
      <c r="AQ41" s="1027"/>
    </row>
    <row r="42" spans="1:43" ht="11.1" customHeight="1">
      <c r="A42" s="1027"/>
      <c r="B42" s="1027"/>
      <c r="C42" s="1027"/>
      <c r="D42" s="1027"/>
      <c r="E42" s="1027"/>
      <c r="F42" s="1027"/>
      <c r="G42" s="1027"/>
      <c r="H42" s="1027"/>
      <c r="I42" s="1027"/>
      <c r="J42" s="1027"/>
      <c r="K42" s="1027"/>
      <c r="L42" s="1027"/>
      <c r="M42" s="1027"/>
      <c r="P42" s="1023"/>
      <c r="Q42" s="1619" t="s">
        <v>2731</v>
      </c>
      <c r="R42" s="1619"/>
      <c r="S42" s="1619"/>
      <c r="T42" s="1619"/>
      <c r="U42" s="1619"/>
      <c r="V42" s="1619"/>
      <c r="W42" s="1619"/>
      <c r="X42" s="1046"/>
      <c r="Y42" s="1619" t="s">
        <v>2586</v>
      </c>
      <c r="Z42" s="1619"/>
      <c r="AA42" s="1619"/>
      <c r="AB42" s="1619"/>
      <c r="AC42" s="1027"/>
      <c r="AD42" s="1037"/>
      <c r="AE42" s="1619" t="s">
        <v>2731</v>
      </c>
      <c r="AF42" s="1619"/>
      <c r="AG42" s="1619"/>
      <c r="AH42" s="1619"/>
      <c r="AI42" s="1619"/>
      <c r="AJ42" s="1619"/>
      <c r="AK42" s="1619"/>
      <c r="AL42" s="1046"/>
      <c r="AM42" s="1619" t="s">
        <v>2586</v>
      </c>
      <c r="AN42" s="1619"/>
      <c r="AO42" s="1619"/>
      <c r="AP42" s="1619"/>
      <c r="AQ42" s="1027"/>
    </row>
    <row r="43" spans="1:43" ht="11.1" customHeight="1">
      <c r="A43" s="1027"/>
      <c r="B43" s="1027"/>
      <c r="C43" s="1027"/>
      <c r="D43" s="1027"/>
      <c r="E43" s="1027"/>
      <c r="F43" s="1027"/>
      <c r="G43" s="1027"/>
      <c r="H43" s="1027"/>
      <c r="I43" s="1027"/>
      <c r="J43" s="1027"/>
      <c r="K43" s="1027"/>
      <c r="L43" s="1027"/>
      <c r="M43" s="1027"/>
      <c r="P43" s="1023"/>
      <c r="Q43" s="830"/>
      <c r="R43" s="1027"/>
      <c r="S43" s="1027"/>
      <c r="T43" s="1027"/>
      <c r="U43" s="1027"/>
      <c r="V43" s="1027"/>
      <c r="W43" s="1027"/>
      <c r="X43" s="1027"/>
      <c r="Y43" s="1027"/>
      <c r="Z43" s="1027"/>
      <c r="AA43" s="1027"/>
      <c r="AB43" s="1027"/>
      <c r="AC43" s="1027"/>
      <c r="AD43" s="1037"/>
      <c r="AE43" s="830"/>
      <c r="AF43" s="1027"/>
      <c r="AG43" s="1027"/>
      <c r="AH43" s="1027"/>
      <c r="AI43" s="1027"/>
      <c r="AJ43" s="1027"/>
      <c r="AK43" s="1027"/>
      <c r="AL43" s="1027"/>
      <c r="AM43" s="1027"/>
      <c r="AN43" s="1027"/>
      <c r="AO43" s="1027"/>
      <c r="AP43" s="1027"/>
      <c r="AQ43" s="1027"/>
    </row>
    <row r="44" spans="1:43" ht="11.1" customHeight="1">
      <c r="A44" s="1027" t="s">
        <v>2738</v>
      </c>
      <c r="B44" s="1027" t="s">
        <v>2739</v>
      </c>
      <c r="C44" s="1027"/>
      <c r="D44" s="1027"/>
      <c r="E44" s="1027"/>
      <c r="F44" s="1027"/>
      <c r="G44" s="1027"/>
      <c r="H44" s="1027"/>
      <c r="I44" s="1027"/>
      <c r="J44" s="1027"/>
      <c r="K44" s="1027"/>
      <c r="L44" s="1027"/>
      <c r="M44" s="1027"/>
      <c r="P44" s="1023"/>
      <c r="Q44" s="1027" t="s">
        <v>2740</v>
      </c>
      <c r="R44" s="1027"/>
      <c r="S44" s="1027"/>
      <c r="T44" s="1027"/>
      <c r="U44" s="1027"/>
      <c r="V44" s="1027"/>
      <c r="W44" s="1027"/>
      <c r="X44" s="1027"/>
      <c r="Y44" s="1027"/>
      <c r="Z44" s="1027"/>
      <c r="AA44" s="1039"/>
      <c r="AB44" s="1040">
        <v>0</v>
      </c>
      <c r="AC44" s="1027"/>
      <c r="AD44" s="1037"/>
      <c r="AE44" s="1027" t="s">
        <v>2740</v>
      </c>
      <c r="AF44" s="1027"/>
      <c r="AG44" s="1027"/>
      <c r="AH44" s="1027"/>
      <c r="AI44" s="1027"/>
      <c r="AJ44" s="1027"/>
      <c r="AK44" s="1027"/>
      <c r="AL44" s="1027"/>
      <c r="AM44" s="1027"/>
      <c r="AN44" s="1027"/>
      <c r="AO44" s="1039"/>
      <c r="AP44" s="1040">
        <v>0</v>
      </c>
      <c r="AQ44" s="1027"/>
    </row>
    <row r="45" spans="1:43" ht="11.1" customHeight="1">
      <c r="A45" s="1027"/>
      <c r="B45" s="1038" t="s">
        <v>2741</v>
      </c>
      <c r="C45" s="1027"/>
      <c r="D45" s="1027"/>
      <c r="E45" s="1027"/>
      <c r="F45" s="1027"/>
      <c r="G45" s="1027"/>
      <c r="H45" s="1027"/>
      <c r="I45" s="1027"/>
      <c r="J45" s="1027"/>
      <c r="K45" s="1027"/>
      <c r="L45" s="1027"/>
      <c r="M45" s="1027"/>
      <c r="P45" s="1023"/>
      <c r="Q45" s="1027" t="s">
        <v>2742</v>
      </c>
      <c r="R45" s="1027"/>
      <c r="S45" s="1027"/>
      <c r="T45" s="1027"/>
      <c r="U45" s="1027"/>
      <c r="V45" s="1027"/>
      <c r="W45" s="1027"/>
      <c r="X45" s="1027"/>
      <c r="Y45" s="1027"/>
      <c r="Z45" s="1027"/>
      <c r="AA45" s="1039"/>
      <c r="AB45" s="1040">
        <v>1</v>
      </c>
      <c r="AC45" s="1027"/>
      <c r="AD45" s="1037"/>
      <c r="AE45" s="1027" t="s">
        <v>2742</v>
      </c>
      <c r="AF45" s="1027"/>
      <c r="AG45" s="1027"/>
      <c r="AH45" s="1027"/>
      <c r="AI45" s="1027"/>
      <c r="AJ45" s="1027"/>
      <c r="AK45" s="1027"/>
      <c r="AL45" s="1027"/>
      <c r="AM45" s="1027"/>
      <c r="AN45" s="1027"/>
      <c r="AO45" s="1039"/>
      <c r="AP45" s="1040">
        <v>1</v>
      </c>
      <c r="AQ45" s="1027"/>
    </row>
    <row r="46" spans="1:43" ht="11.1" customHeight="1">
      <c r="A46" s="1027"/>
      <c r="B46" s="1027"/>
      <c r="C46" s="1027"/>
      <c r="D46" s="1027"/>
      <c r="E46" s="1027"/>
      <c r="F46" s="1027"/>
      <c r="G46" s="1027"/>
      <c r="H46" s="1027"/>
      <c r="I46" s="1027"/>
      <c r="J46" s="1027"/>
      <c r="K46" s="1027"/>
      <c r="L46" s="1027"/>
      <c r="M46" s="1027"/>
      <c r="P46" s="1023"/>
      <c r="Q46" s="1027" t="s">
        <v>2743</v>
      </c>
      <c r="R46" s="1027"/>
      <c r="S46" s="1027"/>
      <c r="T46" s="1027"/>
      <c r="U46" s="1027"/>
      <c r="V46" s="1027"/>
      <c r="W46" s="1027"/>
      <c r="X46" s="1027"/>
      <c r="Y46" s="1027"/>
      <c r="Z46" s="1027"/>
      <c r="AA46" s="1039"/>
      <c r="AB46" s="1040">
        <v>2</v>
      </c>
      <c r="AC46" s="1027"/>
      <c r="AD46" s="1037"/>
      <c r="AE46" s="1027" t="s">
        <v>2743</v>
      </c>
      <c r="AF46" s="1027"/>
      <c r="AG46" s="1027"/>
      <c r="AH46" s="1027"/>
      <c r="AI46" s="1027"/>
      <c r="AJ46" s="1027"/>
      <c r="AK46" s="1027"/>
      <c r="AL46" s="1027"/>
      <c r="AM46" s="1027"/>
      <c r="AN46" s="1027"/>
      <c r="AO46" s="1039"/>
      <c r="AP46" s="1040">
        <v>2</v>
      </c>
      <c r="AQ46" s="1027"/>
    </row>
    <row r="47" spans="1:43" ht="4.5" customHeight="1">
      <c r="A47" s="1027"/>
      <c r="B47" s="1027"/>
      <c r="C47" s="1027"/>
      <c r="D47" s="1027"/>
      <c r="E47" s="1027"/>
      <c r="F47" s="1027"/>
      <c r="G47" s="1027"/>
      <c r="H47" s="1027"/>
      <c r="I47" s="1027"/>
      <c r="J47" s="1027"/>
      <c r="K47" s="1027"/>
      <c r="L47" s="1027"/>
      <c r="M47" s="1027"/>
      <c r="Q47" s="830"/>
      <c r="R47" s="1027"/>
      <c r="S47" s="1027"/>
      <c r="T47" s="1027"/>
      <c r="U47" s="1027"/>
      <c r="V47" s="1027"/>
      <c r="W47" s="1027"/>
      <c r="X47" s="1027"/>
      <c r="Y47" s="1027"/>
      <c r="Z47" s="1027"/>
      <c r="AA47" s="1027"/>
      <c r="AB47" s="1027"/>
      <c r="AC47" s="1027"/>
      <c r="AD47" s="830"/>
      <c r="AE47" s="830"/>
      <c r="AF47" s="1027"/>
      <c r="AG47" s="1027"/>
      <c r="AH47" s="1027"/>
      <c r="AI47" s="1027"/>
      <c r="AJ47" s="1027"/>
      <c r="AK47" s="1027"/>
      <c r="AL47" s="1027"/>
      <c r="AM47" s="1027"/>
      <c r="AN47" s="1027"/>
      <c r="AO47" s="1027"/>
      <c r="AP47" s="1027"/>
      <c r="AQ47" s="1027"/>
    </row>
    <row r="48" spans="1:43" ht="4.5" customHeight="1">
      <c r="A48" s="1027"/>
      <c r="B48" s="1027"/>
      <c r="C48" s="1027"/>
      <c r="D48" s="1047"/>
      <c r="E48" s="1048"/>
      <c r="F48" s="1048"/>
      <c r="G48" s="1048"/>
      <c r="H48" s="1048"/>
      <c r="I48" s="1048"/>
      <c r="J48" s="1048"/>
      <c r="K48" s="1048"/>
      <c r="L48" s="1048"/>
      <c r="M48" s="1048"/>
      <c r="N48" s="1373"/>
      <c r="O48" s="1373"/>
      <c r="P48" s="1373"/>
      <c r="Q48" s="1048"/>
      <c r="R48" s="1048"/>
      <c r="S48" s="1048"/>
      <c r="T48" s="1048"/>
      <c r="U48" s="1048"/>
      <c r="V48" s="1048"/>
      <c r="W48" s="1048"/>
      <c r="X48" s="1048"/>
      <c r="Y48" s="1048"/>
      <c r="Z48" s="1048"/>
      <c r="AA48" s="1048"/>
      <c r="AB48" s="1048"/>
      <c r="AC48" s="1048"/>
      <c r="AD48" s="1048"/>
      <c r="AE48" s="1048"/>
      <c r="AF48" s="1048"/>
      <c r="AG48" s="1048"/>
      <c r="AH48" s="1048"/>
      <c r="AI48" s="1048"/>
      <c r="AJ48" s="1048"/>
      <c r="AK48" s="1048"/>
      <c r="AL48" s="1048"/>
      <c r="AM48" s="1049"/>
      <c r="AN48" s="1027"/>
      <c r="AO48" s="1027"/>
      <c r="AP48" s="1027"/>
      <c r="AQ48" s="1027"/>
    </row>
    <row r="49" spans="1:43" ht="11.25" customHeight="1">
      <c r="A49" s="1038"/>
      <c r="B49" s="1027"/>
      <c r="C49" s="1027"/>
      <c r="D49" s="1620" t="s">
        <v>2744</v>
      </c>
      <c r="E49" s="1621"/>
      <c r="F49" s="1621"/>
      <c r="G49" s="1621"/>
      <c r="H49" s="1621"/>
      <c r="I49" s="1621"/>
      <c r="J49" s="1621"/>
      <c r="K49" s="1621"/>
      <c r="L49" s="1621"/>
      <c r="M49" s="1621"/>
      <c r="N49" s="1621"/>
      <c r="O49" s="1621"/>
      <c r="P49" s="1621"/>
      <c r="Q49" s="1621"/>
      <c r="R49" s="1621"/>
      <c r="S49" s="1621"/>
      <c r="T49" s="1621"/>
      <c r="U49" s="1621"/>
      <c r="V49" s="1621"/>
      <c r="W49" s="1621"/>
      <c r="X49" s="1621"/>
      <c r="Y49" s="1621"/>
      <c r="Z49" s="1621"/>
      <c r="AA49" s="1621"/>
      <c r="AB49" s="1621"/>
      <c r="AC49" s="1621"/>
      <c r="AD49" s="1621"/>
      <c r="AE49" s="1621"/>
      <c r="AF49" s="1621"/>
      <c r="AG49" s="1621"/>
      <c r="AH49" s="1621"/>
      <c r="AI49" s="1621"/>
      <c r="AJ49" s="1621"/>
      <c r="AK49" s="1621"/>
      <c r="AL49" s="1621"/>
      <c r="AM49" s="1622"/>
      <c r="AN49" s="1027"/>
      <c r="AO49" s="1027"/>
      <c r="AP49" s="1027"/>
      <c r="AQ49" s="1027"/>
    </row>
    <row r="50" spans="1:43" ht="3" customHeight="1">
      <c r="A50" s="1038"/>
      <c r="B50" s="1027"/>
      <c r="C50" s="1027"/>
      <c r="D50" s="1374"/>
      <c r="E50" s="1375"/>
      <c r="F50" s="1375"/>
      <c r="G50" s="1375"/>
      <c r="H50" s="1375"/>
      <c r="I50" s="1375"/>
      <c r="J50" s="1375"/>
      <c r="K50" s="1375"/>
      <c r="L50" s="1375"/>
      <c r="M50" s="1375"/>
      <c r="N50" s="1375"/>
      <c r="O50" s="1375"/>
      <c r="P50" s="1375"/>
      <c r="Q50" s="1375"/>
      <c r="R50" s="1375"/>
      <c r="S50" s="1375"/>
      <c r="T50" s="1375"/>
      <c r="U50" s="1375"/>
      <c r="V50" s="1375"/>
      <c r="W50" s="1375"/>
      <c r="X50" s="1375"/>
      <c r="Y50" s="1375"/>
      <c r="Z50" s="1375"/>
      <c r="AA50" s="1375"/>
      <c r="AB50" s="1375"/>
      <c r="AC50" s="1375"/>
      <c r="AD50" s="1375"/>
      <c r="AE50" s="1375"/>
      <c r="AF50" s="1375"/>
      <c r="AG50" s="1375"/>
      <c r="AH50" s="1375"/>
      <c r="AI50" s="1375"/>
      <c r="AJ50" s="1375"/>
      <c r="AK50" s="1375"/>
      <c r="AL50" s="1375"/>
      <c r="AM50" s="1376"/>
      <c r="AN50" s="1027"/>
      <c r="AO50" s="1027"/>
      <c r="AP50" s="1027"/>
      <c r="AQ50" s="1027"/>
    </row>
    <row r="51" spans="1:43" ht="11.25" customHeight="1">
      <c r="A51" s="1038"/>
      <c r="B51" s="1027"/>
      <c r="C51" s="1027"/>
      <c r="D51" s="1620" t="s">
        <v>2745</v>
      </c>
      <c r="E51" s="1621"/>
      <c r="F51" s="1621"/>
      <c r="G51" s="1621"/>
      <c r="H51" s="1621"/>
      <c r="I51" s="1621"/>
      <c r="J51" s="1621"/>
      <c r="K51" s="1621"/>
      <c r="L51" s="1621"/>
      <c r="M51" s="1621"/>
      <c r="N51" s="1621"/>
      <c r="O51" s="1621"/>
      <c r="P51" s="1621"/>
      <c r="Q51" s="1621"/>
      <c r="R51" s="1621"/>
      <c r="S51" s="1621"/>
      <c r="T51" s="1621"/>
      <c r="U51" s="1621"/>
      <c r="V51" s="1621"/>
      <c r="W51" s="1621"/>
      <c r="X51" s="1621"/>
      <c r="Y51" s="1621"/>
      <c r="Z51" s="1621"/>
      <c r="AA51" s="1621"/>
      <c r="AB51" s="1621"/>
      <c r="AC51" s="1621"/>
      <c r="AD51" s="1621"/>
      <c r="AE51" s="1621"/>
      <c r="AF51" s="1621"/>
      <c r="AG51" s="1621"/>
      <c r="AH51" s="1621"/>
      <c r="AI51" s="1621"/>
      <c r="AJ51" s="1621"/>
      <c r="AK51" s="1621"/>
      <c r="AL51" s="1621"/>
      <c r="AM51" s="1622"/>
      <c r="AN51" s="1027"/>
      <c r="AO51" s="1027"/>
      <c r="AP51" s="1027"/>
      <c r="AQ51" s="1027"/>
    </row>
    <row r="52" spans="1:43" ht="4.5" customHeight="1">
      <c r="A52" s="1038"/>
      <c r="B52" s="1027"/>
      <c r="C52" s="1027"/>
      <c r="D52" s="1050"/>
      <c r="E52" s="1051"/>
      <c r="F52" s="1051"/>
      <c r="G52" s="1051"/>
      <c r="H52" s="1051"/>
      <c r="I52" s="1051"/>
      <c r="J52" s="1051"/>
      <c r="K52" s="1051"/>
      <c r="L52" s="1051"/>
      <c r="M52" s="1051"/>
      <c r="N52" s="1051"/>
      <c r="O52" s="1051"/>
      <c r="P52" s="1051"/>
      <c r="Q52" s="1051"/>
      <c r="R52" s="1051"/>
      <c r="S52" s="1051"/>
      <c r="T52" s="1051"/>
      <c r="U52" s="1051"/>
      <c r="V52" s="1051"/>
      <c r="W52" s="1051"/>
      <c r="X52" s="1051"/>
      <c r="Y52" s="1051"/>
      <c r="Z52" s="1051"/>
      <c r="AA52" s="1051"/>
      <c r="AB52" s="1051"/>
      <c r="AC52" s="1051"/>
      <c r="AD52" s="1051"/>
      <c r="AE52" s="1051"/>
      <c r="AF52" s="1051"/>
      <c r="AG52" s="1051"/>
      <c r="AH52" s="1051"/>
      <c r="AI52" s="1051"/>
      <c r="AJ52" s="1051"/>
      <c r="AK52" s="1051"/>
      <c r="AL52" s="1051"/>
      <c r="AM52" s="1052"/>
      <c r="AN52" s="1027"/>
      <c r="AO52" s="1027"/>
      <c r="AP52" s="1027"/>
      <c r="AQ52" s="1027"/>
    </row>
    <row r="53" spans="1:43" ht="4.5" customHeight="1">
      <c r="A53" s="1027"/>
      <c r="B53" s="1027"/>
      <c r="C53" s="1027"/>
      <c r="D53" s="1027"/>
      <c r="E53" s="1027"/>
      <c r="F53" s="1027"/>
      <c r="G53" s="1027"/>
      <c r="H53" s="1027"/>
      <c r="I53" s="1027"/>
      <c r="J53" s="1027"/>
      <c r="K53" s="1027"/>
      <c r="L53" s="1027"/>
      <c r="M53" s="1027"/>
      <c r="Q53" s="830"/>
      <c r="R53" s="1027"/>
      <c r="S53" s="1027"/>
      <c r="T53" s="1027"/>
      <c r="U53" s="1027"/>
      <c r="V53" s="1027"/>
      <c r="W53" s="1027"/>
      <c r="X53" s="1027"/>
      <c r="Y53" s="1027"/>
      <c r="Z53" s="1027"/>
      <c r="AA53" s="1027"/>
      <c r="AB53" s="1027"/>
      <c r="AC53" s="830"/>
      <c r="AD53" s="830"/>
      <c r="AE53" s="830"/>
      <c r="AF53" s="1027"/>
      <c r="AG53" s="1027"/>
      <c r="AH53" s="1027"/>
      <c r="AI53" s="1027"/>
      <c r="AJ53" s="1027"/>
      <c r="AK53" s="1027"/>
      <c r="AL53" s="1027"/>
      <c r="AM53" s="1027"/>
      <c r="AN53" s="1027"/>
      <c r="AO53" s="1027"/>
      <c r="AP53" s="1027"/>
      <c r="AQ53" s="1027"/>
    </row>
    <row r="54" spans="1:43" ht="11.1" customHeight="1">
      <c r="A54" s="1027"/>
      <c r="B54" s="1027"/>
      <c r="C54" s="1027"/>
      <c r="D54" s="1027"/>
      <c r="E54" s="1027"/>
      <c r="F54" s="1027"/>
      <c r="G54" s="1027"/>
      <c r="H54" s="1027"/>
      <c r="I54" s="1027"/>
      <c r="J54" s="1027"/>
      <c r="K54" s="1027"/>
      <c r="L54" s="1027"/>
      <c r="M54" s="1027"/>
      <c r="P54" s="1023"/>
      <c r="Q54" s="830"/>
      <c r="R54" s="1027"/>
      <c r="S54" s="1027"/>
      <c r="T54" s="1027"/>
      <c r="U54" s="1027"/>
      <c r="V54" s="1027"/>
      <c r="W54" s="1027"/>
      <c r="X54" s="1027"/>
      <c r="Y54" s="1027"/>
      <c r="Z54" s="1027"/>
      <c r="AA54" s="1027"/>
      <c r="AB54" s="1027"/>
      <c r="AC54" s="1027"/>
      <c r="AD54" s="1037"/>
      <c r="AE54" s="830"/>
      <c r="AF54" s="1027"/>
      <c r="AG54" s="1027"/>
      <c r="AH54" s="1027"/>
      <c r="AI54" s="1027"/>
      <c r="AJ54" s="1027"/>
      <c r="AK54" s="1027"/>
      <c r="AL54" s="1027"/>
      <c r="AM54" s="1027"/>
      <c r="AN54" s="1027"/>
      <c r="AO54" s="1027"/>
      <c r="AP54" s="1027"/>
      <c r="AQ54" s="1027"/>
    </row>
    <row r="55" spans="1:43" ht="11.1" customHeight="1">
      <c r="A55" s="1027" t="s">
        <v>2746</v>
      </c>
      <c r="B55" s="1027" t="s">
        <v>2747</v>
      </c>
      <c r="C55" s="1027"/>
      <c r="D55" s="1027"/>
      <c r="E55" s="1027"/>
      <c r="F55" s="1027"/>
      <c r="G55" s="1027"/>
      <c r="H55" s="1027"/>
      <c r="I55" s="1027"/>
      <c r="J55" s="1027"/>
      <c r="K55" s="1027"/>
      <c r="L55" s="1027"/>
      <c r="M55" s="1027"/>
      <c r="P55" s="1023"/>
      <c r="Q55" s="1042"/>
      <c r="R55" s="1042"/>
      <c r="S55" s="1042"/>
      <c r="T55" s="1042"/>
      <c r="U55" s="1042"/>
      <c r="V55" s="1042"/>
      <c r="W55" s="1042"/>
      <c r="X55" s="1042"/>
      <c r="Y55" s="1027"/>
      <c r="Z55" s="1043"/>
      <c r="AA55" s="1043"/>
      <c r="AB55" s="1044"/>
      <c r="AC55" s="1027"/>
      <c r="AD55" s="1037"/>
      <c r="AE55" s="1042"/>
      <c r="AF55" s="1042"/>
      <c r="AG55" s="1042"/>
      <c r="AH55" s="1042"/>
      <c r="AI55" s="1042"/>
      <c r="AJ55" s="1042"/>
      <c r="AK55" s="1042"/>
      <c r="AL55" s="1042"/>
      <c r="AM55" s="1027"/>
      <c r="AN55" s="1043"/>
      <c r="AO55" s="1043"/>
      <c r="AP55" s="1044"/>
      <c r="AQ55" s="1027"/>
    </row>
    <row r="56" spans="1:43" ht="11.1" customHeight="1">
      <c r="A56" s="1027"/>
      <c r="B56" s="1027"/>
      <c r="C56" s="1027"/>
      <c r="D56" s="1027"/>
      <c r="E56" s="1027"/>
      <c r="F56" s="1027"/>
      <c r="G56" s="1027"/>
      <c r="H56" s="1027"/>
      <c r="I56" s="1027"/>
      <c r="J56" s="1027"/>
      <c r="K56" s="1027"/>
      <c r="L56" s="1027"/>
      <c r="M56" s="1027"/>
      <c r="P56" s="1023"/>
      <c r="Q56" s="1619" t="s">
        <v>2731</v>
      </c>
      <c r="R56" s="1619"/>
      <c r="S56" s="1619"/>
      <c r="T56" s="1619"/>
      <c r="U56" s="1619"/>
      <c r="V56" s="1619"/>
      <c r="W56" s="1619"/>
      <c r="X56" s="1373"/>
      <c r="Y56" s="1027"/>
      <c r="Z56" s="1619" t="s">
        <v>2586</v>
      </c>
      <c r="AA56" s="1619"/>
      <c r="AB56" s="1619"/>
      <c r="AC56" s="1027"/>
      <c r="AD56" s="1037"/>
      <c r="AE56" s="1619" t="s">
        <v>2731</v>
      </c>
      <c r="AF56" s="1619"/>
      <c r="AG56" s="1619"/>
      <c r="AH56" s="1619"/>
      <c r="AI56" s="1619"/>
      <c r="AJ56" s="1619"/>
      <c r="AK56" s="1619"/>
      <c r="AL56" s="1373"/>
      <c r="AM56" s="1027"/>
      <c r="AN56" s="1619" t="s">
        <v>2586</v>
      </c>
      <c r="AO56" s="1619"/>
      <c r="AP56" s="1619"/>
      <c r="AQ56" s="1027"/>
    </row>
    <row r="57" spans="1:43" ht="11.1" customHeight="1">
      <c r="A57" s="1027"/>
      <c r="B57" s="1027"/>
      <c r="C57" s="1027"/>
      <c r="D57" s="1027"/>
      <c r="E57" s="1027"/>
      <c r="F57" s="1027"/>
      <c r="G57" s="1027"/>
      <c r="H57" s="1027"/>
      <c r="I57" s="1027"/>
      <c r="J57" s="1027"/>
      <c r="K57" s="1027"/>
      <c r="L57" s="1027"/>
      <c r="M57" s="1027"/>
      <c r="P57" s="1023"/>
      <c r="Q57" s="830"/>
      <c r="R57" s="1027"/>
      <c r="S57" s="1027"/>
      <c r="T57" s="830"/>
      <c r="U57" s="1027"/>
      <c r="V57" s="1027"/>
      <c r="W57" s="1027"/>
      <c r="X57" s="1027"/>
      <c r="Y57" s="1027"/>
      <c r="Z57" s="1027"/>
      <c r="AA57" s="1027"/>
      <c r="AB57" s="1027"/>
      <c r="AC57" s="1027"/>
      <c r="AD57" s="1037"/>
      <c r="AE57" s="830"/>
      <c r="AF57" s="1027"/>
      <c r="AG57" s="1027"/>
      <c r="AH57" s="830"/>
      <c r="AI57" s="1027"/>
      <c r="AJ57" s="1027"/>
      <c r="AK57" s="1027"/>
      <c r="AL57" s="1027"/>
      <c r="AM57" s="1027"/>
      <c r="AN57" s="1027"/>
      <c r="AO57" s="1027"/>
      <c r="AP57" s="1027"/>
      <c r="AQ57" s="1027"/>
    </row>
    <row r="58" spans="1:43" ht="11.1" customHeight="1">
      <c r="A58" s="1027" t="s">
        <v>2748</v>
      </c>
      <c r="B58" s="1027" t="s">
        <v>2749</v>
      </c>
      <c r="C58" s="1027"/>
      <c r="D58" s="1027"/>
      <c r="E58" s="1027"/>
      <c r="F58" s="1027"/>
      <c r="G58" s="1027"/>
      <c r="H58" s="1027"/>
      <c r="I58" s="1027"/>
      <c r="J58" s="1027"/>
      <c r="K58" s="1027"/>
      <c r="L58" s="1027"/>
      <c r="M58" s="1027"/>
      <c r="P58" s="1023"/>
      <c r="Q58" s="1027" t="s">
        <v>2750</v>
      </c>
      <c r="R58" s="1027"/>
      <c r="S58" s="1027"/>
      <c r="T58" s="1053"/>
      <c r="U58" s="1027"/>
      <c r="V58" s="1027"/>
      <c r="W58" s="1027"/>
      <c r="X58" s="1027"/>
      <c r="Y58" s="1027"/>
      <c r="Z58" s="1027"/>
      <c r="AA58" s="1039"/>
      <c r="AB58" s="1040">
        <v>1</v>
      </c>
      <c r="AC58" s="1027"/>
      <c r="AD58" s="1037"/>
      <c r="AE58" s="1027" t="s">
        <v>2750</v>
      </c>
      <c r="AF58" s="1027"/>
      <c r="AG58" s="1027"/>
      <c r="AH58" s="1053"/>
      <c r="AI58" s="1027"/>
      <c r="AJ58" s="1027"/>
      <c r="AK58" s="1027"/>
      <c r="AL58" s="1027"/>
      <c r="AM58" s="1027"/>
      <c r="AN58" s="1027"/>
      <c r="AO58" s="1039"/>
      <c r="AP58" s="1040">
        <v>1</v>
      </c>
      <c r="AQ58" s="1027"/>
    </row>
    <row r="59" spans="1:43" ht="11.1" customHeight="1">
      <c r="A59" s="1027"/>
      <c r="B59" s="1027"/>
      <c r="C59" s="1027"/>
      <c r="D59" s="1027"/>
      <c r="E59" s="1027"/>
      <c r="F59" s="1027"/>
      <c r="G59" s="1027"/>
      <c r="H59" s="1027"/>
      <c r="I59" s="1027"/>
      <c r="J59" s="1027"/>
      <c r="K59" s="1027"/>
      <c r="L59" s="1027"/>
      <c r="M59" s="1027"/>
      <c r="P59" s="1023"/>
      <c r="Q59" s="1027" t="s">
        <v>2751</v>
      </c>
      <c r="R59" s="1027"/>
      <c r="S59" s="1027"/>
      <c r="T59" s="1053"/>
      <c r="U59" s="1027"/>
      <c r="V59" s="1027"/>
      <c r="W59" s="1027"/>
      <c r="X59" s="1027"/>
      <c r="Y59" s="1027"/>
      <c r="Z59" s="1027"/>
      <c r="AA59" s="1039"/>
      <c r="AB59" s="1040">
        <v>2</v>
      </c>
      <c r="AC59" s="1027"/>
      <c r="AD59" s="1037"/>
      <c r="AE59" s="1027" t="s">
        <v>2751</v>
      </c>
      <c r="AF59" s="1027"/>
      <c r="AG59" s="1027"/>
      <c r="AH59" s="1053"/>
      <c r="AI59" s="1027"/>
      <c r="AJ59" s="1027"/>
      <c r="AK59" s="1027"/>
      <c r="AL59" s="1027"/>
      <c r="AM59" s="1027"/>
      <c r="AN59" s="1027"/>
      <c r="AO59" s="1039"/>
      <c r="AP59" s="1040">
        <v>2</v>
      </c>
      <c r="AQ59" s="1027"/>
    </row>
    <row r="60" spans="1:43" ht="11.1" customHeight="1">
      <c r="A60" s="1027"/>
      <c r="B60" s="1027"/>
      <c r="C60" s="1027"/>
      <c r="D60" s="1027"/>
      <c r="E60" s="1027"/>
      <c r="F60" s="1027"/>
      <c r="G60" s="1027"/>
      <c r="H60" s="1027"/>
      <c r="I60" s="1027"/>
      <c r="J60" s="1027"/>
      <c r="K60" s="1027"/>
      <c r="L60" s="1027"/>
      <c r="M60" s="1027"/>
      <c r="P60" s="1023"/>
      <c r="Q60" s="830"/>
      <c r="R60" s="1027"/>
      <c r="S60" s="1027"/>
      <c r="T60" s="830"/>
      <c r="U60" s="1027"/>
      <c r="V60" s="1027"/>
      <c r="W60" s="1027"/>
      <c r="X60" s="1027"/>
      <c r="Y60" s="1027"/>
      <c r="Z60" s="1027"/>
      <c r="AA60" s="1027"/>
      <c r="AB60" s="1027"/>
      <c r="AC60" s="1027"/>
      <c r="AD60" s="1037"/>
      <c r="AE60" s="830"/>
      <c r="AF60" s="1027"/>
      <c r="AG60" s="1027"/>
      <c r="AH60" s="830"/>
      <c r="AI60" s="1027"/>
      <c r="AJ60" s="1027"/>
      <c r="AK60" s="1027"/>
      <c r="AL60" s="1027"/>
      <c r="AM60" s="1027"/>
      <c r="AN60" s="1027"/>
      <c r="AO60" s="1027"/>
      <c r="AP60" s="1027"/>
      <c r="AQ60" s="1027"/>
    </row>
    <row r="61" spans="1:43" ht="11.1" customHeight="1">
      <c r="A61" s="1027" t="s">
        <v>2752</v>
      </c>
      <c r="B61" s="1027" t="s">
        <v>2753</v>
      </c>
      <c r="C61" s="1027"/>
      <c r="D61" s="1027"/>
      <c r="E61" s="1027"/>
      <c r="F61" s="1027"/>
      <c r="G61" s="1027"/>
      <c r="H61" s="1027"/>
      <c r="I61" s="1027"/>
      <c r="J61" s="1027"/>
      <c r="K61" s="1027"/>
      <c r="L61" s="1027"/>
      <c r="M61" s="1027"/>
      <c r="P61" s="1023"/>
      <c r="Q61" s="1027" t="s">
        <v>2754</v>
      </c>
      <c r="R61" s="1027"/>
      <c r="S61" s="1027"/>
      <c r="T61" s="1027"/>
      <c r="U61" s="1027"/>
      <c r="V61" s="1027"/>
      <c r="W61" s="1027"/>
      <c r="X61" s="1027"/>
      <c r="Y61" s="1027"/>
      <c r="Z61" s="1027"/>
      <c r="AA61" s="1039"/>
      <c r="AB61" s="1040">
        <v>1</v>
      </c>
      <c r="AC61" s="1027"/>
      <c r="AD61" s="1037"/>
      <c r="AE61" s="1027" t="s">
        <v>2754</v>
      </c>
      <c r="AF61" s="1027"/>
      <c r="AG61" s="1027"/>
      <c r="AH61" s="1027"/>
      <c r="AI61" s="1027"/>
      <c r="AJ61" s="1027"/>
      <c r="AK61" s="1027"/>
      <c r="AL61" s="1027"/>
      <c r="AM61" s="1027"/>
      <c r="AN61" s="1027"/>
      <c r="AO61" s="1039"/>
      <c r="AP61" s="1040">
        <v>1</v>
      </c>
      <c r="AQ61" s="1027"/>
    </row>
    <row r="62" spans="1:43" ht="11.1" customHeight="1">
      <c r="A62" s="1027"/>
      <c r="B62" s="1027"/>
      <c r="C62" s="1027"/>
      <c r="D62" s="1027"/>
      <c r="E62" s="1027"/>
      <c r="F62" s="1027"/>
      <c r="G62" s="1027"/>
      <c r="H62" s="1027"/>
      <c r="I62" s="1027"/>
      <c r="J62" s="1027"/>
      <c r="K62" s="1027"/>
      <c r="L62" s="1027"/>
      <c r="M62" s="1027"/>
      <c r="P62" s="1023"/>
      <c r="Q62" s="1027" t="s">
        <v>2755</v>
      </c>
      <c r="R62" s="1027"/>
      <c r="S62" s="1027"/>
      <c r="T62" s="1027"/>
      <c r="U62" s="1027"/>
      <c r="V62" s="1027"/>
      <c r="W62" s="1027"/>
      <c r="X62" s="1027"/>
      <c r="Y62" s="1027"/>
      <c r="Z62" s="1027"/>
      <c r="AA62" s="1039"/>
      <c r="AB62" s="1040">
        <v>2</v>
      </c>
      <c r="AC62" s="1027"/>
      <c r="AD62" s="1037"/>
      <c r="AE62" s="1027" t="s">
        <v>2755</v>
      </c>
      <c r="AF62" s="1027"/>
      <c r="AG62" s="1027"/>
      <c r="AH62" s="1027"/>
      <c r="AI62" s="1027"/>
      <c r="AJ62" s="1027"/>
      <c r="AK62" s="1027"/>
      <c r="AL62" s="1027"/>
      <c r="AM62" s="1027"/>
      <c r="AN62" s="1027"/>
      <c r="AO62" s="1039"/>
      <c r="AP62" s="1040">
        <v>2</v>
      </c>
      <c r="AQ62" s="1027"/>
    </row>
    <row r="63" spans="1:43" ht="11.1" customHeight="1">
      <c r="A63" s="1027"/>
      <c r="B63" s="1027"/>
      <c r="C63" s="1027"/>
      <c r="D63" s="1027"/>
      <c r="E63" s="1027"/>
      <c r="F63" s="1027"/>
      <c r="G63" s="1027"/>
      <c r="H63" s="1027"/>
      <c r="I63" s="1027"/>
      <c r="J63" s="1027"/>
      <c r="K63" s="1027"/>
      <c r="L63" s="1027"/>
      <c r="M63" s="1027"/>
      <c r="P63" s="1023"/>
      <c r="Q63" s="1027" t="s">
        <v>2756</v>
      </c>
      <c r="R63" s="1027"/>
      <c r="S63" s="1027"/>
      <c r="T63" s="1027"/>
      <c r="U63" s="1027"/>
      <c r="V63" s="1027"/>
      <c r="W63" s="1027"/>
      <c r="X63" s="1027"/>
      <c r="Y63" s="1027"/>
      <c r="Z63" s="1027"/>
      <c r="AA63" s="1039"/>
      <c r="AB63" s="1040">
        <v>3</v>
      </c>
      <c r="AC63" s="1027"/>
      <c r="AD63" s="1037"/>
      <c r="AE63" s="1027" t="s">
        <v>2756</v>
      </c>
      <c r="AF63" s="1027"/>
      <c r="AG63" s="1027"/>
      <c r="AH63" s="1027"/>
      <c r="AI63" s="1027"/>
      <c r="AJ63" s="1027"/>
      <c r="AK63" s="1027"/>
      <c r="AL63" s="1027"/>
      <c r="AM63" s="1027"/>
      <c r="AN63" s="1027"/>
      <c r="AO63" s="1039"/>
      <c r="AP63" s="1040">
        <v>3</v>
      </c>
      <c r="AQ63" s="1027"/>
    </row>
    <row r="64" spans="1:43" ht="8.25" customHeight="1">
      <c r="A64" s="1027"/>
      <c r="B64" s="1027"/>
      <c r="C64" s="1027"/>
      <c r="D64" s="1027"/>
      <c r="E64" s="1027"/>
      <c r="F64" s="1027"/>
      <c r="G64" s="1027"/>
      <c r="H64" s="1027"/>
      <c r="I64" s="1027"/>
      <c r="J64" s="1027"/>
      <c r="K64" s="1027"/>
      <c r="L64" s="1027"/>
      <c r="M64" s="1027"/>
      <c r="P64" s="1023"/>
      <c r="Q64" s="830"/>
      <c r="R64" s="1027"/>
      <c r="S64" s="1027"/>
      <c r="T64" s="1027"/>
      <c r="U64" s="1027"/>
      <c r="V64" s="1027"/>
      <c r="W64" s="1027"/>
      <c r="X64" s="1027"/>
      <c r="Y64" s="1027"/>
      <c r="Z64" s="1027"/>
      <c r="AA64" s="1027"/>
      <c r="AB64" s="1027"/>
      <c r="AC64" s="1027"/>
      <c r="AD64" s="1037"/>
      <c r="AE64" s="830"/>
      <c r="AF64" s="1027"/>
      <c r="AG64" s="1027"/>
      <c r="AH64" s="1027"/>
      <c r="AI64" s="1027"/>
      <c r="AJ64" s="1027"/>
      <c r="AK64" s="1027"/>
      <c r="AL64" s="1027"/>
      <c r="AM64" s="1027"/>
      <c r="AN64" s="1027"/>
      <c r="AO64" s="1027"/>
      <c r="AP64" s="1027"/>
      <c r="AQ64" s="1027"/>
    </row>
    <row r="65" spans="1:43" ht="11.1" customHeight="1">
      <c r="A65" s="1027" t="s">
        <v>2757</v>
      </c>
      <c r="B65" s="1027" t="s">
        <v>2758</v>
      </c>
      <c r="C65" s="1027"/>
      <c r="D65" s="1027"/>
      <c r="E65" s="1027"/>
      <c r="F65" s="1027"/>
      <c r="G65" s="1027"/>
      <c r="H65" s="1027"/>
      <c r="I65" s="1027"/>
      <c r="J65" s="1027"/>
      <c r="K65" s="1027"/>
      <c r="L65" s="1027"/>
      <c r="M65" s="1027"/>
      <c r="P65" s="1023"/>
      <c r="Q65" s="830"/>
      <c r="R65" s="1027"/>
      <c r="S65" s="1027"/>
      <c r="T65" s="1027"/>
      <c r="U65" s="1027"/>
      <c r="V65" s="1027"/>
      <c r="W65" s="1027"/>
      <c r="X65" s="1027"/>
      <c r="Y65" s="1027"/>
      <c r="Z65" s="1027"/>
      <c r="AA65" s="1027"/>
      <c r="AB65" s="1027"/>
      <c r="AC65" s="1027"/>
      <c r="AD65" s="1037"/>
      <c r="AE65" s="830"/>
      <c r="AF65" s="1027"/>
      <c r="AG65" s="1027"/>
      <c r="AH65" s="1027"/>
      <c r="AI65" s="1027"/>
      <c r="AJ65" s="1027"/>
      <c r="AK65" s="1027"/>
      <c r="AL65" s="1027"/>
      <c r="AM65" s="1027"/>
      <c r="AN65" s="1027"/>
      <c r="AO65" s="1027"/>
      <c r="AP65" s="1027"/>
      <c r="AQ65" s="1027"/>
    </row>
    <row r="66" spans="1:43" ht="11.1" customHeight="1">
      <c r="A66" s="1027" t="s">
        <v>2759</v>
      </c>
      <c r="B66" s="1027" t="s">
        <v>2760</v>
      </c>
      <c r="C66" s="1027"/>
      <c r="D66" s="1027"/>
      <c r="E66" s="1027"/>
      <c r="F66" s="1027"/>
      <c r="G66" s="1027"/>
      <c r="H66" s="1027"/>
      <c r="I66" s="1027"/>
      <c r="J66" s="1027"/>
      <c r="K66" s="1027"/>
      <c r="L66" s="1027"/>
      <c r="M66" s="1027"/>
      <c r="P66" s="1023"/>
      <c r="Q66" s="830"/>
      <c r="R66" s="830"/>
      <c r="S66" s="1027"/>
      <c r="T66" s="1027"/>
      <c r="U66" s="1027"/>
      <c r="V66" s="1027"/>
      <c r="W66" s="1027"/>
      <c r="X66" s="1027"/>
      <c r="Y66" s="1027"/>
      <c r="Z66" s="1027"/>
      <c r="AA66" s="1027"/>
      <c r="AB66" s="1027"/>
      <c r="AC66" s="1027"/>
      <c r="AD66" s="1037"/>
      <c r="AE66" s="830"/>
      <c r="AF66" s="830"/>
      <c r="AG66" s="1027"/>
      <c r="AH66" s="1027"/>
      <c r="AI66" s="1027"/>
      <c r="AJ66" s="1027"/>
      <c r="AK66" s="1027"/>
      <c r="AL66" s="1027"/>
      <c r="AM66" s="1027"/>
      <c r="AN66" s="1027"/>
      <c r="AO66" s="1027"/>
      <c r="AP66" s="1027"/>
      <c r="AQ66" s="1027"/>
    </row>
    <row r="67" spans="1:43" ht="11.1" customHeight="1">
      <c r="A67" s="1027"/>
      <c r="B67" s="1027"/>
      <c r="C67" s="1027"/>
      <c r="D67" s="1027"/>
      <c r="E67" s="1027"/>
      <c r="F67" s="1027"/>
      <c r="G67" s="1027"/>
      <c r="H67" s="1027"/>
      <c r="I67" s="1027"/>
      <c r="J67" s="1027"/>
      <c r="K67" s="1027"/>
      <c r="L67" s="1027"/>
      <c r="M67" s="1027"/>
      <c r="P67" s="1023"/>
      <c r="Q67" s="830"/>
      <c r="R67" s="830"/>
      <c r="S67" s="1027"/>
      <c r="T67" s="1027"/>
      <c r="U67" s="1027"/>
      <c r="V67" s="1027"/>
      <c r="W67" s="1027"/>
      <c r="X67" s="1027"/>
      <c r="Y67" s="1027"/>
      <c r="Z67" s="1027"/>
      <c r="AA67" s="1027"/>
      <c r="AB67" s="1027"/>
      <c r="AC67" s="1027"/>
      <c r="AD67" s="1037"/>
      <c r="AE67" s="830"/>
      <c r="AF67" s="830"/>
      <c r="AG67" s="1027"/>
      <c r="AH67" s="1027"/>
      <c r="AI67" s="1027"/>
      <c r="AJ67" s="1027"/>
      <c r="AK67" s="1027"/>
      <c r="AL67" s="1027"/>
      <c r="AM67" s="1027"/>
      <c r="AN67" s="1027"/>
      <c r="AO67" s="1027"/>
      <c r="AP67" s="1027"/>
      <c r="AQ67" s="1027"/>
    </row>
    <row r="68" spans="1:43" ht="11.1" customHeight="1">
      <c r="A68" s="1027"/>
      <c r="B68" s="1027" t="s">
        <v>2761</v>
      </c>
      <c r="C68" s="1027"/>
      <c r="D68" s="1027"/>
      <c r="E68" s="1027"/>
      <c r="F68" s="1027"/>
      <c r="G68" s="1027"/>
      <c r="H68" s="1027"/>
      <c r="I68" s="1027"/>
      <c r="J68" s="1027"/>
      <c r="K68" s="1027"/>
      <c r="L68" s="1027"/>
      <c r="M68" s="1027"/>
      <c r="P68" s="1023"/>
      <c r="Q68" s="1042"/>
      <c r="R68" s="1042"/>
      <c r="S68" s="1042"/>
      <c r="T68" s="1042"/>
      <c r="U68" s="1042"/>
      <c r="V68" s="1042"/>
      <c r="W68" s="1042"/>
      <c r="X68" s="1042"/>
      <c r="Y68" s="830"/>
      <c r="Z68" s="1054"/>
      <c r="AA68" s="1044"/>
      <c r="AB68" s="1044"/>
      <c r="AC68" s="1027"/>
      <c r="AD68" s="1037"/>
      <c r="AE68" s="1042"/>
      <c r="AF68" s="1042"/>
      <c r="AG68" s="1042"/>
      <c r="AH68" s="1042"/>
      <c r="AI68" s="1042"/>
      <c r="AJ68" s="1042"/>
      <c r="AK68" s="1042"/>
      <c r="AL68" s="1042"/>
      <c r="AM68" s="830"/>
      <c r="AN68" s="1054"/>
      <c r="AO68" s="1044"/>
      <c r="AP68" s="1044"/>
      <c r="AQ68" s="1027"/>
    </row>
    <row r="69" spans="1:43" ht="11.1" customHeight="1">
      <c r="A69" s="1027"/>
      <c r="B69" s="1027" t="s">
        <v>2762</v>
      </c>
      <c r="C69" s="1027"/>
      <c r="D69" s="1027"/>
      <c r="E69" s="1027"/>
      <c r="F69" s="1027"/>
      <c r="G69" s="1027"/>
      <c r="H69" s="1027"/>
      <c r="I69" s="1027"/>
      <c r="J69" s="1027"/>
      <c r="K69" s="1027"/>
      <c r="L69" s="1027"/>
      <c r="M69" s="1027"/>
      <c r="P69" s="1023"/>
      <c r="Q69" s="1619" t="s">
        <v>2731</v>
      </c>
      <c r="R69" s="1619"/>
      <c r="S69" s="1619"/>
      <c r="T69" s="1619"/>
      <c r="U69" s="1619"/>
      <c r="V69" s="1619"/>
      <c r="W69" s="1619"/>
      <c r="X69" s="1373"/>
      <c r="Y69" s="1377"/>
      <c r="Z69" s="1623" t="s">
        <v>2586</v>
      </c>
      <c r="AA69" s="1623"/>
      <c r="AB69" s="1623"/>
      <c r="AC69" s="1025"/>
      <c r="AD69" s="1037"/>
      <c r="AE69" s="1619" t="s">
        <v>2731</v>
      </c>
      <c r="AF69" s="1619"/>
      <c r="AG69" s="1619"/>
      <c r="AH69" s="1619"/>
      <c r="AI69" s="1619"/>
      <c r="AJ69" s="1619"/>
      <c r="AK69" s="1619"/>
      <c r="AL69" s="1373"/>
      <c r="AM69" s="1377"/>
      <c r="AN69" s="1623" t="s">
        <v>2586</v>
      </c>
      <c r="AO69" s="1623"/>
      <c r="AP69" s="1623"/>
      <c r="AQ69" s="1027"/>
    </row>
    <row r="70" spans="1:43" ht="11.1" customHeight="1">
      <c r="A70" s="1027"/>
      <c r="B70" s="1027"/>
      <c r="C70" s="1027"/>
      <c r="D70" s="1027"/>
      <c r="E70" s="1027"/>
      <c r="F70" s="1027"/>
      <c r="G70" s="1027"/>
      <c r="H70" s="1027"/>
      <c r="I70" s="1027"/>
      <c r="J70" s="1027"/>
      <c r="K70" s="1027"/>
      <c r="L70" s="1027"/>
      <c r="M70" s="1027"/>
      <c r="P70" s="1023"/>
      <c r="Q70" s="830"/>
      <c r="R70" s="830"/>
      <c r="S70" s="1027"/>
      <c r="T70" s="1027"/>
      <c r="U70" s="1027"/>
      <c r="V70" s="1027"/>
      <c r="W70" s="1027"/>
      <c r="X70" s="1027"/>
      <c r="Y70" s="1027"/>
      <c r="Z70" s="1027"/>
      <c r="AA70" s="1027"/>
      <c r="AB70" s="1027"/>
      <c r="AC70" s="1027"/>
      <c r="AD70" s="1037"/>
      <c r="AE70" s="830"/>
      <c r="AF70" s="830"/>
      <c r="AG70" s="1027"/>
      <c r="AH70" s="1027"/>
      <c r="AI70" s="1027"/>
      <c r="AJ70" s="1027"/>
      <c r="AK70" s="1027"/>
      <c r="AL70" s="1027"/>
      <c r="AM70" s="1027"/>
      <c r="AN70" s="1027"/>
      <c r="AO70" s="1027"/>
      <c r="AP70" s="1027"/>
      <c r="AQ70" s="1027"/>
    </row>
    <row r="71" spans="1:43" ht="11.1" customHeight="1">
      <c r="A71" s="1027"/>
      <c r="B71" s="1027" t="s">
        <v>2763</v>
      </c>
      <c r="C71" s="1027"/>
      <c r="D71" s="1027"/>
      <c r="E71" s="1027"/>
      <c r="F71" s="1027"/>
      <c r="G71" s="1027"/>
      <c r="H71" s="1027"/>
      <c r="I71" s="1027"/>
      <c r="J71" s="1027"/>
      <c r="K71" s="1027"/>
      <c r="L71" s="1027"/>
      <c r="M71" s="1027"/>
      <c r="P71" s="1023"/>
      <c r="Q71" s="1042"/>
      <c r="R71" s="1042"/>
      <c r="S71" s="1042"/>
      <c r="T71" s="1042"/>
      <c r="U71" s="1042"/>
      <c r="V71" s="1042"/>
      <c r="W71" s="1042"/>
      <c r="X71" s="1042"/>
      <c r="Y71" s="830"/>
      <c r="Z71" s="1044"/>
      <c r="AA71" s="1043"/>
      <c r="AB71" s="1044"/>
      <c r="AC71" s="1027"/>
      <c r="AD71" s="1037"/>
      <c r="AE71" s="1042"/>
      <c r="AF71" s="1042"/>
      <c r="AG71" s="1042"/>
      <c r="AH71" s="1042"/>
      <c r="AI71" s="1042"/>
      <c r="AJ71" s="1042"/>
      <c r="AK71" s="1042"/>
      <c r="AL71" s="1042"/>
      <c r="AM71" s="830"/>
      <c r="AN71" s="1044"/>
      <c r="AO71" s="1043"/>
      <c r="AP71" s="1044"/>
      <c r="AQ71" s="1027"/>
    </row>
    <row r="72" spans="1:43" ht="11.1" customHeight="1">
      <c r="A72" s="1027"/>
      <c r="B72" s="1027" t="s">
        <v>2764</v>
      </c>
      <c r="C72" s="1027"/>
      <c r="D72" s="1027"/>
      <c r="E72" s="1027"/>
      <c r="F72" s="1027"/>
      <c r="G72" s="1027"/>
      <c r="H72" s="1027"/>
      <c r="I72" s="1027"/>
      <c r="J72" s="1027"/>
      <c r="K72" s="1027"/>
      <c r="L72" s="1027"/>
      <c r="M72" s="1027"/>
      <c r="P72" s="1023"/>
      <c r="Q72" s="1619" t="s">
        <v>2731</v>
      </c>
      <c r="R72" s="1619"/>
      <c r="S72" s="1619"/>
      <c r="T72" s="1619"/>
      <c r="U72" s="1619"/>
      <c r="V72" s="1619"/>
      <c r="W72" s="1619"/>
      <c r="X72" s="1373"/>
      <c r="Y72" s="1377"/>
      <c r="Z72" s="1619" t="s">
        <v>2586</v>
      </c>
      <c r="AA72" s="1619"/>
      <c r="AB72" s="1619"/>
      <c r="AC72" s="1025"/>
      <c r="AD72" s="1037"/>
      <c r="AE72" s="1619" t="s">
        <v>2731</v>
      </c>
      <c r="AF72" s="1619"/>
      <c r="AG72" s="1619"/>
      <c r="AH72" s="1619"/>
      <c r="AI72" s="1619"/>
      <c r="AJ72" s="1619"/>
      <c r="AK72" s="1619"/>
      <c r="AL72" s="1373"/>
      <c r="AM72" s="1377"/>
      <c r="AN72" s="1619" t="s">
        <v>2586</v>
      </c>
      <c r="AO72" s="1619"/>
      <c r="AP72" s="1619"/>
      <c r="AQ72" s="1027"/>
    </row>
    <row r="73" spans="1:43" ht="11.1" customHeight="1">
      <c r="A73" s="1027"/>
      <c r="B73" s="1027"/>
      <c r="C73" s="1027"/>
      <c r="D73" s="1027"/>
      <c r="E73" s="1027"/>
      <c r="F73" s="1027"/>
      <c r="G73" s="1027"/>
      <c r="H73" s="1027"/>
      <c r="I73" s="1027"/>
      <c r="J73" s="1027"/>
      <c r="K73" s="1027"/>
      <c r="L73" s="1027"/>
      <c r="M73" s="1027"/>
      <c r="P73" s="1023"/>
      <c r="Q73" s="830"/>
      <c r="R73" s="830"/>
      <c r="S73" s="1027"/>
      <c r="T73" s="1027"/>
      <c r="U73" s="1027"/>
      <c r="V73" s="1027"/>
      <c r="W73" s="1027"/>
      <c r="X73" s="1027"/>
      <c r="Y73" s="1027"/>
      <c r="Z73" s="1027"/>
      <c r="AA73" s="1027"/>
      <c r="AB73" s="1027"/>
      <c r="AC73" s="1027"/>
      <c r="AD73" s="1037"/>
      <c r="AE73" s="830"/>
      <c r="AF73" s="830"/>
      <c r="AG73" s="1027"/>
      <c r="AH73" s="1027"/>
      <c r="AI73" s="1027"/>
      <c r="AJ73" s="1027"/>
      <c r="AK73" s="1027"/>
      <c r="AL73" s="1027"/>
      <c r="AM73" s="1027"/>
      <c r="AN73" s="1027"/>
      <c r="AO73" s="1027"/>
      <c r="AP73" s="1027"/>
      <c r="AQ73" s="1027"/>
    </row>
    <row r="74" spans="1:43" ht="11.1" customHeight="1">
      <c r="A74" s="1027"/>
      <c r="B74" s="1027" t="s">
        <v>2765</v>
      </c>
      <c r="C74" s="1027"/>
      <c r="D74" s="1027"/>
      <c r="E74" s="1027"/>
      <c r="F74" s="1027"/>
      <c r="G74" s="1027"/>
      <c r="H74" s="1027"/>
      <c r="I74" s="1027"/>
      <c r="J74" s="1027"/>
      <c r="K74" s="1027"/>
      <c r="L74" s="1027"/>
      <c r="M74" s="1027"/>
      <c r="P74" s="1023"/>
      <c r="Q74" s="1042"/>
      <c r="R74" s="1042"/>
      <c r="S74" s="1042"/>
      <c r="T74" s="1042"/>
      <c r="U74" s="1042"/>
      <c r="V74" s="1042"/>
      <c r="W74" s="1042"/>
      <c r="X74" s="830"/>
      <c r="Y74" s="1044"/>
      <c r="Z74" s="1043"/>
      <c r="AA74" s="1044"/>
      <c r="AB74" s="1044"/>
      <c r="AC74" s="1027"/>
      <c r="AD74" s="1037"/>
      <c r="AE74" s="1042"/>
      <c r="AF74" s="1042"/>
      <c r="AG74" s="1042"/>
      <c r="AH74" s="1042"/>
      <c r="AI74" s="1042"/>
      <c r="AJ74" s="1042"/>
      <c r="AK74" s="1042"/>
      <c r="AL74" s="830"/>
      <c r="AM74" s="1044"/>
      <c r="AN74" s="1043"/>
      <c r="AO74" s="1044"/>
      <c r="AP74" s="1044"/>
      <c r="AQ74" s="1027"/>
    </row>
    <row r="75" spans="1:43" ht="11.1" customHeight="1">
      <c r="A75" s="1027"/>
      <c r="B75" s="1027" t="s">
        <v>2766</v>
      </c>
      <c r="C75" s="1027"/>
      <c r="D75" s="1027"/>
      <c r="E75" s="1027"/>
      <c r="F75" s="1027"/>
      <c r="G75" s="1027"/>
      <c r="H75" s="1027"/>
      <c r="I75" s="1027"/>
      <c r="J75" s="1027"/>
      <c r="K75" s="1027"/>
      <c r="L75" s="1027"/>
      <c r="M75" s="1027"/>
      <c r="P75" s="1023"/>
      <c r="Q75" s="1619" t="s">
        <v>2731</v>
      </c>
      <c r="R75" s="1619"/>
      <c r="S75" s="1619"/>
      <c r="T75" s="1619"/>
      <c r="U75" s="1619"/>
      <c r="V75" s="1619"/>
      <c r="W75" s="1619"/>
      <c r="X75" s="1377"/>
      <c r="Y75" s="1623" t="s">
        <v>2586</v>
      </c>
      <c r="Z75" s="1623"/>
      <c r="AA75" s="1623"/>
      <c r="AB75" s="1623"/>
      <c r="AC75" s="830"/>
      <c r="AD75" s="1037"/>
      <c r="AE75" s="1619" t="s">
        <v>2731</v>
      </c>
      <c r="AF75" s="1619"/>
      <c r="AG75" s="1619"/>
      <c r="AH75" s="1619"/>
      <c r="AI75" s="1619"/>
      <c r="AJ75" s="1619"/>
      <c r="AK75" s="1619"/>
      <c r="AL75" s="1377"/>
      <c r="AM75" s="1623" t="s">
        <v>2586</v>
      </c>
      <c r="AN75" s="1623"/>
      <c r="AO75" s="1623"/>
      <c r="AP75" s="1623"/>
      <c r="AQ75" s="1027"/>
    </row>
    <row r="76" spans="1:43" ht="11.1" customHeight="1">
      <c r="A76" s="1042"/>
      <c r="B76" s="1042"/>
      <c r="C76" s="1042"/>
      <c r="D76" s="1042"/>
      <c r="E76" s="1042"/>
      <c r="F76" s="1042"/>
      <c r="G76" s="1042"/>
      <c r="H76" s="1042"/>
      <c r="I76" s="1042"/>
      <c r="J76" s="1042"/>
      <c r="K76" s="1042"/>
      <c r="L76" s="1042"/>
      <c r="M76" s="1042"/>
      <c r="N76" s="1024"/>
      <c r="O76" s="1024"/>
      <c r="P76" s="1055"/>
      <c r="Q76" s="1042"/>
      <c r="R76" s="1042"/>
      <c r="S76" s="1042"/>
      <c r="T76" s="1042"/>
      <c r="U76" s="1042"/>
      <c r="V76" s="1042"/>
      <c r="W76" s="1042"/>
      <c r="X76" s="1042"/>
      <c r="Y76" s="1042"/>
      <c r="Z76" s="1042"/>
      <c r="AA76" s="1042"/>
      <c r="AB76" s="1042"/>
      <c r="AC76" s="1042"/>
      <c r="AD76" s="1029"/>
      <c r="AE76" s="1042"/>
      <c r="AF76" s="1042"/>
      <c r="AG76" s="1042"/>
      <c r="AH76" s="1042"/>
      <c r="AI76" s="1042"/>
      <c r="AJ76" s="1042"/>
      <c r="AK76" s="1042"/>
      <c r="AL76" s="1042"/>
      <c r="AM76" s="1042"/>
      <c r="AN76" s="1042"/>
      <c r="AO76" s="1042"/>
      <c r="AP76" s="1042"/>
      <c r="AQ76" s="1042"/>
    </row>
    <row r="77" spans="1:43" ht="11.1" customHeight="1">
      <c r="A77" s="1027"/>
      <c r="B77" s="1027"/>
      <c r="C77" s="1027"/>
      <c r="D77" s="1027"/>
      <c r="E77" s="1027"/>
      <c r="F77" s="1027"/>
      <c r="G77" s="1027"/>
      <c r="H77" s="1027"/>
      <c r="I77" s="1027"/>
      <c r="J77" s="1027"/>
      <c r="K77" s="1027"/>
      <c r="L77" s="1027"/>
      <c r="M77" s="1027"/>
      <c r="P77" s="1056"/>
      <c r="Q77" s="830"/>
      <c r="R77" s="830"/>
      <c r="S77" s="1027"/>
      <c r="T77" s="1027"/>
      <c r="U77" s="1027"/>
      <c r="V77" s="1027"/>
      <c r="W77" s="1027"/>
      <c r="X77" s="1027"/>
      <c r="Y77" s="1027"/>
      <c r="Z77" s="1027"/>
      <c r="AA77" s="1027"/>
      <c r="AB77" s="1027"/>
      <c r="AC77" s="1027"/>
      <c r="AD77" s="1037"/>
      <c r="AE77" s="830"/>
      <c r="AF77" s="830"/>
      <c r="AG77" s="1027"/>
      <c r="AH77" s="1027"/>
      <c r="AI77" s="1027"/>
      <c r="AJ77" s="1027"/>
      <c r="AK77" s="1027"/>
      <c r="AL77" s="1027"/>
      <c r="AM77" s="1027"/>
      <c r="AN77" s="1027"/>
      <c r="AO77" s="1027"/>
      <c r="AP77" s="1027"/>
      <c r="AQ77" s="830"/>
    </row>
    <row r="78" spans="1:43" ht="12" customHeight="1">
      <c r="A78" s="1038" t="s">
        <v>2767</v>
      </c>
      <c r="L78"/>
      <c r="M78"/>
      <c r="P78" s="1023"/>
      <c r="Q78" s="1038" t="s">
        <v>2768</v>
      </c>
      <c r="AA78" s="955"/>
      <c r="AB78" s="876"/>
      <c r="AD78" s="950"/>
      <c r="AE78" s="1038" t="s">
        <v>2768</v>
      </c>
      <c r="AO78" s="955"/>
      <c r="AP78" s="876"/>
    </row>
    <row r="79" spans="1:43" ht="11.1" customHeight="1" thickBot="1">
      <c r="A79" s="1030"/>
      <c r="B79" s="1030"/>
      <c r="C79" s="1030"/>
      <c r="D79" s="1030"/>
      <c r="E79" s="1030"/>
      <c r="F79" s="1030"/>
      <c r="G79" s="1030"/>
      <c r="H79" s="1030"/>
      <c r="I79" s="1030"/>
      <c r="J79" s="1030"/>
      <c r="K79" s="1030"/>
      <c r="L79" s="1030"/>
      <c r="M79" s="1030"/>
      <c r="N79" s="1031"/>
      <c r="O79" s="1031"/>
      <c r="P79" s="1035"/>
      <c r="Q79" s="1030"/>
      <c r="R79" s="1030"/>
      <c r="S79" s="1030"/>
      <c r="T79" s="1030"/>
      <c r="U79" s="1030"/>
      <c r="V79" s="1030"/>
      <c r="W79" s="1030"/>
      <c r="X79" s="1030"/>
      <c r="Y79" s="1030"/>
      <c r="Z79" s="1030"/>
      <c r="AA79" s="1030"/>
      <c r="AB79" s="1030"/>
      <c r="AC79" s="1030"/>
      <c r="AD79" s="1036"/>
      <c r="AE79" s="1030"/>
      <c r="AF79" s="1030"/>
      <c r="AG79" s="1030"/>
      <c r="AH79" s="1030"/>
      <c r="AI79" s="1030"/>
      <c r="AJ79" s="1030"/>
      <c r="AK79" s="1030"/>
      <c r="AL79" s="1030"/>
      <c r="AM79" s="1030"/>
      <c r="AN79" s="1030"/>
      <c r="AO79" s="1030"/>
      <c r="AP79" s="1030"/>
      <c r="AQ79" s="1030"/>
    </row>
    <row r="80" spans="1:43" ht="11.1" customHeight="1">
      <c r="L80"/>
      <c r="M80"/>
      <c r="AQ80" s="846"/>
    </row>
    <row r="81" spans="1:1">
      <c r="A81" s="882"/>
    </row>
    <row r="82" spans="1:1">
      <c r="A82" s="9" t="s">
        <v>3078</v>
      </c>
    </row>
  </sheetData>
  <mergeCells count="44">
    <mergeCell ref="Q72:W72"/>
    <mergeCell ref="Z72:AB72"/>
    <mergeCell ref="AE72:AK72"/>
    <mergeCell ref="AN72:AP72"/>
    <mergeCell ref="Q75:W75"/>
    <mergeCell ref="Y75:AB75"/>
    <mergeCell ref="AE75:AK75"/>
    <mergeCell ref="AM75:AP75"/>
    <mergeCell ref="Q56:W56"/>
    <mergeCell ref="Z56:AB56"/>
    <mergeCell ref="AE56:AK56"/>
    <mergeCell ref="AN56:AP56"/>
    <mergeCell ref="Q69:W69"/>
    <mergeCell ref="Z69:AB69"/>
    <mergeCell ref="AE69:AK69"/>
    <mergeCell ref="AN69:AP69"/>
    <mergeCell ref="D51:AM51"/>
    <mergeCell ref="V34:W34"/>
    <mergeCell ref="AA34:AB34"/>
    <mergeCell ref="AJ34:AK34"/>
    <mergeCell ref="AO34:AP34"/>
    <mergeCell ref="Q39:W39"/>
    <mergeCell ref="Z39:AB39"/>
    <mergeCell ref="AE39:AK39"/>
    <mergeCell ref="AN39:AP39"/>
    <mergeCell ref="Q42:W42"/>
    <mergeCell ref="Y42:AB42"/>
    <mergeCell ref="AE42:AK42"/>
    <mergeCell ref="AM42:AP42"/>
    <mergeCell ref="D49:AM49"/>
    <mergeCell ref="V26:W26"/>
    <mergeCell ref="AA26:AB26"/>
    <mergeCell ref="AJ26:AK26"/>
    <mergeCell ref="AO26:AP26"/>
    <mergeCell ref="Q31:W31"/>
    <mergeCell ref="Z31:AB31"/>
    <mergeCell ref="AE31:AK31"/>
    <mergeCell ref="AN31:AP31"/>
    <mergeCell ref="A17:O17"/>
    <mergeCell ref="A1:AP1"/>
    <mergeCell ref="A3:AP3"/>
    <mergeCell ref="A4:AP4"/>
    <mergeCell ref="A5:AP5"/>
    <mergeCell ref="N8:AC8"/>
  </mergeCells>
  <pageMargins left="0.7" right="0.7" top="0.78740157499999996" bottom="0.78740157499999996" header="0.3" footer="0.3"/>
  <drawing r:id="rId1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73"/>
  <sheetViews>
    <sheetView workbookViewId="0">
      <pane ySplit="2" topLeftCell="A3" activePane="bottomLeft" state="frozen"/>
      <selection sqref="A1:XFD1048576"/>
      <selection pane="bottomLeft" sqref="A1:D1"/>
    </sheetView>
  </sheetViews>
  <sheetFormatPr baseColWidth="10" defaultColWidth="11.42578125" defaultRowHeight="12"/>
  <cols>
    <col min="1" max="1" width="6.85546875" style="1057" customWidth="1"/>
    <col min="2" max="2" width="43.85546875" style="1057" customWidth="1"/>
    <col min="3" max="3" width="6.85546875" style="1057" customWidth="1"/>
    <col min="4" max="4" width="35.42578125" style="1057" customWidth="1"/>
    <col min="5" max="16384" width="11.42578125" style="1057"/>
  </cols>
  <sheetData>
    <row r="1" spans="1:4" ht="15" customHeight="1">
      <c r="A1" s="1624" t="s">
        <v>2769</v>
      </c>
      <c r="B1" s="1624"/>
      <c r="C1" s="1624"/>
      <c r="D1" s="1624"/>
    </row>
    <row r="2" spans="1:4" ht="9" customHeight="1">
      <c r="A2" s="1058"/>
      <c r="C2" s="1058"/>
    </row>
    <row r="3" spans="1:4" ht="12.75" customHeight="1">
      <c r="A3" s="1059" t="s">
        <v>2770</v>
      </c>
      <c r="B3" s="1060"/>
      <c r="C3" s="1059" t="s">
        <v>2771</v>
      </c>
      <c r="D3" s="1060"/>
    </row>
    <row r="4" spans="1:4" ht="12.75" customHeight="1">
      <c r="A4" s="1060" t="s">
        <v>2772</v>
      </c>
      <c r="B4" s="1060"/>
      <c r="C4" s="1060" t="s">
        <v>2773</v>
      </c>
      <c r="D4" s="1060"/>
    </row>
    <row r="5" spans="1:4" ht="12.75" customHeight="1">
      <c r="A5" s="1057" t="s">
        <v>2774</v>
      </c>
      <c r="B5" s="1061" t="s">
        <v>2775</v>
      </c>
      <c r="C5" s="1060" t="s">
        <v>2776</v>
      </c>
      <c r="D5" s="1060"/>
    </row>
    <row r="6" spans="1:4" ht="12.75" customHeight="1">
      <c r="A6" s="1057" t="s">
        <v>2777</v>
      </c>
      <c r="B6" s="1061" t="s">
        <v>2778</v>
      </c>
      <c r="C6" s="1057" t="s">
        <v>2774</v>
      </c>
      <c r="D6" s="1061" t="s">
        <v>3284</v>
      </c>
    </row>
    <row r="7" spans="1:4" ht="12.75" customHeight="1">
      <c r="A7" s="1057" t="s">
        <v>2779</v>
      </c>
      <c r="B7" s="1061" t="s">
        <v>2780</v>
      </c>
      <c r="C7" s="1057" t="s">
        <v>2777</v>
      </c>
      <c r="D7" s="1061" t="s">
        <v>3285</v>
      </c>
    </row>
    <row r="8" spans="1:4" ht="12.75" customHeight="1">
      <c r="A8" s="1057" t="s">
        <v>2781</v>
      </c>
      <c r="B8" s="1061" t="s">
        <v>2782</v>
      </c>
      <c r="C8" s="1057" t="s">
        <v>2779</v>
      </c>
      <c r="D8" s="1061" t="s">
        <v>3286</v>
      </c>
    </row>
    <row r="9" spans="1:4" ht="12.75" customHeight="1">
      <c r="C9" s="1057" t="s">
        <v>2781</v>
      </c>
      <c r="D9" s="1061" t="s">
        <v>2783</v>
      </c>
    </row>
    <row r="10" spans="1:4" ht="12.75" customHeight="1">
      <c r="B10" s="1061"/>
    </row>
    <row r="11" spans="1:4" ht="9" customHeight="1"/>
    <row r="12" spans="1:4" ht="12.75" customHeight="1">
      <c r="A12" s="1059" t="s">
        <v>2784</v>
      </c>
      <c r="B12" s="1060"/>
      <c r="C12" s="1059" t="s">
        <v>2785</v>
      </c>
      <c r="D12" s="1060"/>
    </row>
    <row r="13" spans="1:4" ht="12.75" customHeight="1">
      <c r="A13" s="1059" t="s">
        <v>3287</v>
      </c>
      <c r="B13" s="1060"/>
      <c r="C13" s="1058" t="s">
        <v>95</v>
      </c>
    </row>
    <row r="14" spans="1:4" ht="12.75" customHeight="1">
      <c r="A14" s="1060" t="s">
        <v>3288</v>
      </c>
      <c r="B14" s="1060"/>
      <c r="C14" s="1057" t="s">
        <v>3289</v>
      </c>
    </row>
    <row r="15" spans="1:4" ht="12.75" customHeight="1">
      <c r="A15" s="1057" t="s">
        <v>2774</v>
      </c>
      <c r="B15" s="1061" t="s">
        <v>3290</v>
      </c>
      <c r="C15" s="1060" t="s">
        <v>3291</v>
      </c>
      <c r="D15" s="1060"/>
    </row>
    <row r="16" spans="1:4" ht="12.75" customHeight="1">
      <c r="A16" s="1057" t="s">
        <v>2777</v>
      </c>
      <c r="B16" s="1061" t="s">
        <v>2786</v>
      </c>
      <c r="C16" s="1057" t="s">
        <v>2774</v>
      </c>
      <c r="D16" s="1061" t="s">
        <v>2787</v>
      </c>
    </row>
    <row r="17" spans="1:4" ht="12.75" customHeight="1">
      <c r="A17" s="1057" t="s">
        <v>2779</v>
      </c>
      <c r="B17" s="1061" t="s">
        <v>3292</v>
      </c>
      <c r="C17" s="1057" t="s">
        <v>2777</v>
      </c>
      <c r="D17" s="1061" t="s">
        <v>2789</v>
      </c>
    </row>
    <row r="18" spans="1:4" ht="12.75" customHeight="1">
      <c r="A18" s="1057" t="s">
        <v>2781</v>
      </c>
      <c r="B18" s="1061" t="s">
        <v>2788</v>
      </c>
      <c r="C18" s="1057" t="s">
        <v>2779</v>
      </c>
      <c r="D18" s="1061" t="s">
        <v>2790</v>
      </c>
    </row>
    <row r="19" spans="1:4" ht="9" customHeight="1">
      <c r="B19" s="1061"/>
      <c r="C19" s="1057" t="s">
        <v>2781</v>
      </c>
      <c r="D19" s="1061" t="s">
        <v>2791</v>
      </c>
    </row>
    <row r="20" spans="1:4" ht="9" customHeight="1">
      <c r="D20" s="1061"/>
    </row>
    <row r="21" spans="1:4" ht="12.75" customHeight="1"/>
    <row r="22" spans="1:4" ht="12.75" customHeight="1">
      <c r="A22" s="1059" t="s">
        <v>2792</v>
      </c>
      <c r="B22" s="1060"/>
      <c r="C22" s="1059" t="s">
        <v>2794</v>
      </c>
      <c r="D22" s="1060"/>
    </row>
    <row r="23" spans="1:4" ht="12.75" customHeight="1">
      <c r="A23" s="1059" t="s">
        <v>2793</v>
      </c>
      <c r="B23" s="1060"/>
      <c r="C23" s="1060" t="s">
        <v>2796</v>
      </c>
      <c r="D23" s="1060"/>
    </row>
    <row r="24" spans="1:4" ht="12.75" customHeight="1">
      <c r="A24" s="1057" t="s">
        <v>2795</v>
      </c>
      <c r="B24" s="1061"/>
      <c r="C24" s="1057" t="s">
        <v>2774</v>
      </c>
      <c r="D24" s="1061" t="s">
        <v>2798</v>
      </c>
    </row>
    <row r="25" spans="1:4" ht="12.75" customHeight="1">
      <c r="A25" s="1057" t="s">
        <v>2797</v>
      </c>
      <c r="B25" s="1061"/>
      <c r="C25" s="1057" t="s">
        <v>2777</v>
      </c>
      <c r="D25" s="1061" t="s">
        <v>2801</v>
      </c>
    </row>
    <row r="26" spans="1:4" ht="12.75" customHeight="1">
      <c r="A26" s="1057" t="s">
        <v>2799</v>
      </c>
      <c r="B26" s="1062" t="s">
        <v>2800</v>
      </c>
      <c r="C26" s="1057" t="s">
        <v>2779</v>
      </c>
      <c r="D26" s="1061" t="s">
        <v>2804</v>
      </c>
    </row>
    <row r="27" spans="1:4" ht="12.75" customHeight="1">
      <c r="A27" s="1057" t="s">
        <v>2802</v>
      </c>
      <c r="B27" s="1061" t="s">
        <v>2803</v>
      </c>
      <c r="C27" s="1057" t="s">
        <v>2781</v>
      </c>
      <c r="D27" s="1061" t="s">
        <v>2806</v>
      </c>
    </row>
    <row r="28" spans="1:4" ht="12.75" customHeight="1">
      <c r="A28" s="1057" t="s">
        <v>2779</v>
      </c>
      <c r="B28" s="1057" t="s">
        <v>2805</v>
      </c>
      <c r="D28" s="1061"/>
    </row>
    <row r="29" spans="1:4" ht="9" customHeight="1">
      <c r="A29" s="1057" t="s">
        <v>2781</v>
      </c>
      <c r="B29" s="1061" t="s">
        <v>2807</v>
      </c>
    </row>
    <row r="30" spans="1:4" ht="12.75" customHeight="1">
      <c r="B30" s="1062"/>
      <c r="C30" s="1059" t="s">
        <v>2808</v>
      </c>
      <c r="D30" s="1060"/>
    </row>
    <row r="31" spans="1:4" ht="12.75" customHeight="1">
      <c r="A31" s="1059" t="s">
        <v>2792</v>
      </c>
      <c r="B31" s="1060"/>
      <c r="C31" s="1060" t="s">
        <v>3293</v>
      </c>
      <c r="D31" s="1060"/>
    </row>
    <row r="32" spans="1:4" ht="12.75" customHeight="1">
      <c r="A32" s="1058" t="s">
        <v>2809</v>
      </c>
      <c r="C32" s="1060" t="s">
        <v>3294</v>
      </c>
      <c r="D32" s="1060"/>
    </row>
    <row r="33" spans="1:4" ht="12.75" customHeight="1">
      <c r="A33" s="1060" t="s">
        <v>2810</v>
      </c>
      <c r="B33" s="1060"/>
      <c r="C33" s="1057" t="s">
        <v>2774</v>
      </c>
      <c r="D33" s="1061" t="s">
        <v>3295</v>
      </c>
    </row>
    <row r="34" spans="1:4" ht="12.75" customHeight="1">
      <c r="A34" s="1060" t="s">
        <v>2811</v>
      </c>
      <c r="B34" s="1060"/>
      <c r="C34" s="1057" t="s">
        <v>2777</v>
      </c>
      <c r="D34" s="1061" t="s">
        <v>2812</v>
      </c>
    </row>
    <row r="35" spans="1:4" ht="12.75" customHeight="1">
      <c r="A35" s="1057" t="s">
        <v>2799</v>
      </c>
      <c r="B35" s="1062" t="s">
        <v>2800</v>
      </c>
      <c r="C35" s="1057" t="s">
        <v>2779</v>
      </c>
      <c r="D35" s="1061" t="s">
        <v>3296</v>
      </c>
    </row>
    <row r="36" spans="1:4" ht="12.75" customHeight="1">
      <c r="A36" s="1057" t="s">
        <v>2802</v>
      </c>
      <c r="B36" s="1061" t="s">
        <v>2803</v>
      </c>
      <c r="C36" s="1057" t="s">
        <v>2781</v>
      </c>
      <c r="D36" s="1061" t="s">
        <v>3297</v>
      </c>
    </row>
    <row r="37" spans="1:4" ht="12.75" customHeight="1">
      <c r="A37" s="1057" t="s">
        <v>2779</v>
      </c>
      <c r="B37" s="1062" t="s">
        <v>2805</v>
      </c>
    </row>
    <row r="38" spans="1:4" ht="9" customHeight="1">
      <c r="A38" s="1057" t="s">
        <v>2781</v>
      </c>
      <c r="B38" s="1061" t="s">
        <v>2807</v>
      </c>
      <c r="C38" s="1059"/>
      <c r="D38" s="1060"/>
    </row>
    <row r="39" spans="1:4" ht="12.75" customHeight="1">
      <c r="B39" s="1061"/>
      <c r="C39" s="1059" t="s">
        <v>2814</v>
      </c>
      <c r="D39" s="1060"/>
    </row>
    <row r="40" spans="1:4" ht="12.75" customHeight="1">
      <c r="A40" s="1059" t="s">
        <v>2813</v>
      </c>
      <c r="B40" s="1060"/>
      <c r="C40" s="1060" t="s">
        <v>2816</v>
      </c>
      <c r="D40" s="1060"/>
    </row>
    <row r="41" spans="1:4" ht="12.75" customHeight="1">
      <c r="A41" s="1060" t="s">
        <v>2815</v>
      </c>
      <c r="B41" s="1060"/>
      <c r="C41" s="1060" t="s">
        <v>2818</v>
      </c>
      <c r="D41" s="1060"/>
    </row>
    <row r="42" spans="1:4" ht="12.75" customHeight="1">
      <c r="A42" s="1060" t="s">
        <v>2817</v>
      </c>
      <c r="B42" s="1060"/>
      <c r="C42" s="1057" t="s">
        <v>2774</v>
      </c>
      <c r="D42" s="1061" t="s">
        <v>2820</v>
      </c>
    </row>
    <row r="43" spans="1:4" ht="12.75" customHeight="1">
      <c r="A43" s="1057" t="s">
        <v>2774</v>
      </c>
      <c r="B43" s="1061" t="s">
        <v>2819</v>
      </c>
      <c r="C43" s="1057" t="s">
        <v>2777</v>
      </c>
      <c r="D43" s="1061" t="s">
        <v>2822</v>
      </c>
    </row>
    <row r="44" spans="1:4" ht="12.75" customHeight="1">
      <c r="A44" s="1057" t="s">
        <v>2777</v>
      </c>
      <c r="B44" s="1061" t="s">
        <v>2821</v>
      </c>
      <c r="C44" s="1057" t="s">
        <v>2779</v>
      </c>
      <c r="D44" s="1061" t="s">
        <v>2824</v>
      </c>
    </row>
    <row r="45" spans="1:4" ht="12.75" customHeight="1">
      <c r="A45" s="1057" t="s">
        <v>2779</v>
      </c>
      <c r="B45" s="1061" t="s">
        <v>2823</v>
      </c>
      <c r="C45" s="1057" t="s">
        <v>2781</v>
      </c>
      <c r="D45" s="1061" t="s">
        <v>2826</v>
      </c>
    </row>
    <row r="46" spans="1:4" ht="9" customHeight="1">
      <c r="A46" s="1057" t="s">
        <v>2781</v>
      </c>
      <c r="B46" s="1061" t="s">
        <v>2825</v>
      </c>
    </row>
    <row r="47" spans="1:4" ht="12.75" customHeight="1">
      <c r="B47" s="1061"/>
      <c r="C47" s="1059" t="s">
        <v>2828</v>
      </c>
      <c r="D47" s="1060"/>
    </row>
    <row r="48" spans="1:4" ht="12.75" customHeight="1">
      <c r="A48" s="1059" t="s">
        <v>2827</v>
      </c>
      <c r="B48" s="1060"/>
      <c r="C48" s="1060" t="s">
        <v>2830</v>
      </c>
      <c r="D48" s="1060"/>
    </row>
    <row r="49" spans="1:4" ht="12.75" customHeight="1">
      <c r="A49" s="1059" t="s">
        <v>2829</v>
      </c>
      <c r="B49" s="1060"/>
      <c r="C49" s="1060" t="s">
        <v>3298</v>
      </c>
      <c r="D49" s="1060"/>
    </row>
    <row r="50" spans="1:4" ht="12.75" customHeight="1">
      <c r="A50" s="1060" t="s">
        <v>2831</v>
      </c>
      <c r="B50" s="1060"/>
      <c r="C50" s="1057" t="s">
        <v>2774</v>
      </c>
      <c r="D50" s="1061" t="s">
        <v>2833</v>
      </c>
    </row>
    <row r="51" spans="1:4" ht="12.75" customHeight="1">
      <c r="A51" s="1057" t="s">
        <v>2774</v>
      </c>
      <c r="B51" s="1061" t="s">
        <v>2832</v>
      </c>
      <c r="C51" s="1057" t="s">
        <v>2777</v>
      </c>
      <c r="D51" s="1061" t="s">
        <v>2835</v>
      </c>
    </row>
    <row r="52" spans="1:4" ht="12.75" customHeight="1">
      <c r="A52" s="1057" t="s">
        <v>2777</v>
      </c>
      <c r="B52" s="1061" t="s">
        <v>2834</v>
      </c>
      <c r="C52" s="1057" t="s">
        <v>2779</v>
      </c>
      <c r="D52" s="1061" t="s">
        <v>2837</v>
      </c>
    </row>
    <row r="53" spans="1:4" ht="12.75" customHeight="1">
      <c r="A53" s="1057" t="s">
        <v>2779</v>
      </c>
      <c r="B53" s="1057" t="s">
        <v>2836</v>
      </c>
      <c r="C53" s="1057" t="s">
        <v>2781</v>
      </c>
      <c r="D53" s="1061" t="s">
        <v>2839</v>
      </c>
    </row>
    <row r="54" spans="1:4" ht="9" customHeight="1">
      <c r="A54" s="1057" t="s">
        <v>2781</v>
      </c>
      <c r="B54" s="1062" t="s">
        <v>2838</v>
      </c>
    </row>
    <row r="55" spans="1:4" ht="12.75" customHeight="1">
      <c r="C55" s="1059" t="s">
        <v>2827</v>
      </c>
    </row>
    <row r="56" spans="1:4" ht="12.75" customHeight="1">
      <c r="A56" s="1059" t="s">
        <v>2840</v>
      </c>
      <c r="B56" s="1060"/>
      <c r="C56" s="1059" t="s">
        <v>2842</v>
      </c>
      <c r="D56" s="1061"/>
    </row>
    <row r="57" spans="1:4" ht="12.75" customHeight="1">
      <c r="A57" s="1060" t="s">
        <v>2841</v>
      </c>
      <c r="C57" s="1060" t="s">
        <v>2844</v>
      </c>
      <c r="D57" s="1060"/>
    </row>
    <row r="58" spans="1:4" ht="12.75" customHeight="1">
      <c r="A58" s="1060" t="s">
        <v>2843</v>
      </c>
      <c r="B58" s="1060"/>
      <c r="C58" s="1060" t="s">
        <v>2846</v>
      </c>
      <c r="D58" s="1060"/>
    </row>
    <row r="59" spans="1:4" ht="12.75" customHeight="1">
      <c r="A59" s="1057" t="s">
        <v>2774</v>
      </c>
      <c r="B59" s="1061" t="s">
        <v>2845</v>
      </c>
      <c r="C59" s="1057" t="s">
        <v>2774</v>
      </c>
      <c r="D59" s="1061" t="s">
        <v>2832</v>
      </c>
    </row>
    <row r="60" spans="1:4" ht="12.75" customHeight="1">
      <c r="A60" s="1057" t="s">
        <v>2777</v>
      </c>
      <c r="B60" s="1061" t="s">
        <v>2847</v>
      </c>
      <c r="C60" s="1057" t="s">
        <v>2777</v>
      </c>
      <c r="D60" s="1061" t="s">
        <v>2849</v>
      </c>
    </row>
    <row r="61" spans="1:4" ht="12.75" customHeight="1">
      <c r="A61" s="1057" t="s">
        <v>2779</v>
      </c>
      <c r="B61" s="1061" t="s">
        <v>2848</v>
      </c>
      <c r="C61" s="1057" t="s">
        <v>2779</v>
      </c>
      <c r="D61" s="1057" t="s">
        <v>2836</v>
      </c>
    </row>
    <row r="62" spans="1:4" ht="12.75" customHeight="1">
      <c r="A62" s="1057" t="s">
        <v>2781</v>
      </c>
      <c r="B62" s="1062" t="s">
        <v>2850</v>
      </c>
      <c r="C62" s="1057" t="s">
        <v>2781</v>
      </c>
      <c r="D62" s="1061" t="s">
        <v>2838</v>
      </c>
    </row>
    <row r="63" spans="1:4" ht="9" customHeight="1">
      <c r="D63" s="1061"/>
    </row>
    <row r="64" spans="1:4" ht="12.75" customHeight="1">
      <c r="C64" s="1059" t="s">
        <v>2852</v>
      </c>
      <c r="D64" s="1060"/>
    </row>
    <row r="65" spans="1:4" ht="12.75" customHeight="1">
      <c r="A65" s="1059" t="s">
        <v>2851</v>
      </c>
      <c r="B65" s="1060"/>
      <c r="C65" s="1060" t="s">
        <v>2853</v>
      </c>
      <c r="D65" s="1060"/>
    </row>
    <row r="66" spans="1:4" ht="12.75" customHeight="1">
      <c r="A66" s="1060" t="s">
        <v>3299</v>
      </c>
      <c r="B66" s="1060"/>
      <c r="C66" s="1060" t="s">
        <v>2854</v>
      </c>
      <c r="D66" s="1060"/>
    </row>
    <row r="67" spans="1:4" ht="12.75" customHeight="1">
      <c r="A67" s="1060" t="s">
        <v>3300</v>
      </c>
      <c r="B67" s="1060"/>
      <c r="C67" s="1057" t="s">
        <v>2774</v>
      </c>
      <c r="D67" s="1061" t="s">
        <v>2856</v>
      </c>
    </row>
    <row r="68" spans="1:4" ht="12.75" customHeight="1">
      <c r="A68" s="1057" t="s">
        <v>2774</v>
      </c>
      <c r="B68" s="1061" t="s">
        <v>2855</v>
      </c>
      <c r="C68" s="1057" t="s">
        <v>2777</v>
      </c>
      <c r="D68" s="1061" t="s">
        <v>2857</v>
      </c>
    </row>
    <row r="69" spans="1:4" ht="12.75" customHeight="1">
      <c r="A69" s="1057" t="s">
        <v>2777</v>
      </c>
      <c r="B69" s="1061" t="s">
        <v>3301</v>
      </c>
      <c r="C69" s="1057" t="s">
        <v>2779</v>
      </c>
      <c r="D69" s="1062" t="s">
        <v>2859</v>
      </c>
    </row>
    <row r="70" spans="1:4" ht="12.75" customHeight="1">
      <c r="A70" s="1057" t="s">
        <v>2779</v>
      </c>
      <c r="B70" s="1061" t="s">
        <v>2858</v>
      </c>
      <c r="C70" s="1057" t="s">
        <v>2781</v>
      </c>
      <c r="D70" s="1061" t="s">
        <v>2861</v>
      </c>
    </row>
    <row r="71" spans="1:4" ht="12.75" customHeight="1">
      <c r="A71" s="1057" t="s">
        <v>2781</v>
      </c>
      <c r="B71" s="1062" t="s">
        <v>2860</v>
      </c>
      <c r="D71" s="1061"/>
    </row>
    <row r="72" spans="1:4">
      <c r="B72" s="1062"/>
    </row>
    <row r="73" spans="1:4">
      <c r="A73" s="328" t="s">
        <v>3078</v>
      </c>
    </row>
  </sheetData>
  <mergeCells count="1">
    <mergeCell ref="A1:D1"/>
  </mergeCells>
  <hyperlinks>
    <hyperlink ref="B7" r:id="rId1"/>
    <hyperlink ref="B17" r:id="rId2"/>
    <hyperlink ref="B45" r:id="rId3"/>
    <hyperlink ref="B62" r:id="rId4"/>
    <hyperlink ref="D8" r:id="rId5"/>
    <hyperlink ref="B54" r:id="rId6" display="http://www.statistik-nord.de"/>
    <hyperlink ref="B53" r:id="rId7"/>
    <hyperlink ref="D26" r:id="rId8" display="mailto:info@statistik.rlp.de"/>
    <hyperlink ref="B70" r:id="rId9"/>
    <hyperlink ref="D18" r:id="rId10"/>
    <hyperlink ref="D36" r:id="rId11"/>
    <hyperlink ref="D35" r:id="rId12"/>
    <hyperlink ref="D44" r:id="rId13"/>
    <hyperlink ref="D53" r:id="rId14"/>
    <hyperlink ref="D69" r:id="rId15"/>
    <hyperlink ref="D61" r:id="rId16"/>
    <hyperlink ref="D19" r:id="rId17"/>
    <hyperlink ref="B18" r:id="rId18"/>
    <hyperlink ref="B29" r:id="rId19"/>
    <hyperlink ref="B46" r:id="rId20"/>
    <hyperlink ref="D27" r:id="rId21"/>
    <hyperlink ref="D9" r:id="rId22"/>
    <hyperlink ref="D70" r:id="rId23"/>
    <hyperlink ref="B8" r:id="rId24"/>
    <hyperlink ref="B61" r:id="rId25"/>
    <hyperlink ref="B71" r:id="rId26"/>
    <hyperlink ref="B38" r:id="rId27"/>
    <hyperlink ref="D62" r:id="rId28"/>
    <hyperlink ref="D45" r:id="rId29"/>
  </hyperlinks>
  <pageMargins left="0.7" right="0.7" top="0.78740157499999996" bottom="0.78740157499999996" header="0.3" footer="0.3"/>
  <drawing r:id="rId30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137"/>
  <sheetViews>
    <sheetView workbookViewId="0">
      <pane ySplit="1" topLeftCell="A2" activePane="bottomLeft" state="frozen"/>
      <selection sqref="A1:XFD1048576"/>
      <selection pane="bottomLeft" sqref="A1:D1"/>
    </sheetView>
  </sheetViews>
  <sheetFormatPr baseColWidth="10" defaultColWidth="11.42578125" defaultRowHeight="12.75"/>
  <cols>
    <col min="1" max="1" width="6.85546875" style="2" customWidth="1"/>
    <col min="2" max="2" width="48.28515625" style="2" customWidth="1"/>
    <col min="3" max="3" width="6.85546875" style="2" customWidth="1"/>
    <col min="4" max="4" width="37.28515625" style="2" customWidth="1"/>
    <col min="5" max="16384" width="11.42578125" style="2"/>
  </cols>
  <sheetData>
    <row r="1" spans="1:4" ht="30" customHeight="1">
      <c r="A1" s="1627" t="s">
        <v>2862</v>
      </c>
      <c r="B1" s="1627"/>
      <c r="C1" s="1627"/>
      <c r="D1" s="1627"/>
    </row>
    <row r="2" spans="1:4">
      <c r="A2" s="1063"/>
      <c r="B2" s="1063"/>
      <c r="C2" s="1063"/>
      <c r="D2" s="1063"/>
    </row>
    <row r="3" spans="1:4" ht="12.6" customHeight="1">
      <c r="A3" s="285"/>
      <c r="B3" s="1628" t="s">
        <v>2863</v>
      </c>
      <c r="C3" s="1628"/>
      <c r="D3" s="1628"/>
    </row>
    <row r="4" spans="1:4" ht="12.6" customHeight="1">
      <c r="A4" s="285"/>
      <c r="B4" s="1628" t="s">
        <v>2864</v>
      </c>
      <c r="C4" s="1628"/>
      <c r="D4" s="1628"/>
    </row>
    <row r="5" spans="1:4" ht="12.6" customHeight="1">
      <c r="A5" s="285"/>
      <c r="B5" s="1625" t="s">
        <v>2865</v>
      </c>
      <c r="C5" s="1625"/>
      <c r="D5" s="1625"/>
    </row>
    <row r="6" spans="1:4" ht="12.6" customHeight="1">
      <c r="A6" s="285"/>
      <c r="B6" s="1625" t="s">
        <v>2866</v>
      </c>
      <c r="C6" s="1625"/>
      <c r="D6" s="1625"/>
    </row>
    <row r="7" spans="1:4" ht="12.6" customHeight="1">
      <c r="A7" s="285"/>
      <c r="B7" s="1625" t="s">
        <v>2867</v>
      </c>
      <c r="C7" s="1625"/>
      <c r="D7" s="1625"/>
    </row>
    <row r="8" spans="1:4" ht="12.6" customHeight="1">
      <c r="A8" s="285"/>
      <c r="B8" s="1625" t="s">
        <v>2868</v>
      </c>
      <c r="C8" s="1625"/>
      <c r="D8" s="1625"/>
    </row>
    <row r="9" spans="1:4" ht="12.6" customHeight="1">
      <c r="A9" s="285"/>
      <c r="B9" s="1626" t="s">
        <v>2869</v>
      </c>
      <c r="C9" s="1626"/>
      <c r="D9" s="1626"/>
    </row>
    <row r="10" spans="1:4" ht="12.6" customHeight="1">
      <c r="A10" s="285"/>
      <c r="B10" s="1064" t="s">
        <v>2870</v>
      </c>
      <c r="C10" s="1064"/>
      <c r="D10" s="1064"/>
    </row>
    <row r="11" spans="1:4" ht="12.6" customHeight="1">
      <c r="A11" s="285"/>
      <c r="B11" s="1378"/>
      <c r="C11" s="1378"/>
      <c r="D11" s="1378"/>
    </row>
    <row r="12" spans="1:4" s="267" customFormat="1" ht="12.6" customHeight="1">
      <c r="A12" s="102" t="s">
        <v>2871</v>
      </c>
      <c r="B12" s="99"/>
      <c r="C12" s="102" t="s">
        <v>2872</v>
      </c>
      <c r="D12" s="99"/>
    </row>
    <row r="13" spans="1:4" s="267" customFormat="1" ht="12.6" customHeight="1">
      <c r="A13" s="102" t="s">
        <v>83</v>
      </c>
      <c r="B13" s="99"/>
      <c r="C13" s="102" t="s">
        <v>87</v>
      </c>
    </row>
    <row r="14" spans="1:4" s="267" customFormat="1" ht="12.6" customHeight="1">
      <c r="A14" s="99" t="s">
        <v>3302</v>
      </c>
      <c r="B14" s="99"/>
      <c r="C14" s="99" t="s">
        <v>2873</v>
      </c>
      <c r="D14" s="99"/>
    </row>
    <row r="15" spans="1:4" s="267" customFormat="1" ht="12.6" customHeight="1">
      <c r="A15" s="99" t="s">
        <v>2874</v>
      </c>
      <c r="B15" s="99"/>
      <c r="C15" s="99" t="s">
        <v>2875</v>
      </c>
      <c r="D15" s="99"/>
    </row>
    <row r="16" spans="1:4" s="267" customFormat="1" ht="12.6" customHeight="1">
      <c r="A16" s="99" t="s">
        <v>2774</v>
      </c>
      <c r="B16" s="99" t="s">
        <v>2876</v>
      </c>
      <c r="C16" s="99" t="s">
        <v>2774</v>
      </c>
      <c r="D16" s="99" t="s">
        <v>2877</v>
      </c>
    </row>
    <row r="17" spans="1:5" s="267" customFormat="1" ht="12.6" customHeight="1">
      <c r="A17" s="99" t="s">
        <v>2777</v>
      </c>
      <c r="B17" s="99" t="s">
        <v>2878</v>
      </c>
      <c r="C17" s="99" t="s">
        <v>2777</v>
      </c>
      <c r="D17" s="99" t="s">
        <v>3303</v>
      </c>
    </row>
    <row r="18" spans="1:5" s="267" customFormat="1" ht="12.6" customHeight="1">
      <c r="A18" s="99" t="s">
        <v>2779</v>
      </c>
      <c r="B18" s="99" t="s">
        <v>2879</v>
      </c>
      <c r="C18" s="99" t="s">
        <v>2779</v>
      </c>
      <c r="D18" s="99" t="s">
        <v>2880</v>
      </c>
    </row>
    <row r="19" spans="1:5" s="267" customFormat="1" ht="12.6" customHeight="1">
      <c r="A19" s="99" t="s">
        <v>2781</v>
      </c>
      <c r="B19" s="99" t="s">
        <v>2881</v>
      </c>
      <c r="C19" s="99" t="s">
        <v>2781</v>
      </c>
      <c r="D19" s="99" t="s">
        <v>2882</v>
      </c>
    </row>
    <row r="20" spans="1:5" ht="12.6" customHeight="1">
      <c r="A20" s="285"/>
      <c r="B20" s="1065"/>
      <c r="C20" s="1065"/>
      <c r="D20" s="1066"/>
    </row>
    <row r="21" spans="1:5" s="267" customFormat="1" ht="12.6" customHeight="1">
      <c r="A21" s="102" t="s">
        <v>2883</v>
      </c>
      <c r="B21" s="99"/>
      <c r="C21" s="102" t="s">
        <v>2884</v>
      </c>
      <c r="D21" s="99"/>
    </row>
    <row r="22" spans="1:5" s="267" customFormat="1" ht="12.6" customHeight="1">
      <c r="A22" s="102" t="s">
        <v>83</v>
      </c>
      <c r="B22" s="99"/>
      <c r="C22" s="102" t="s">
        <v>339</v>
      </c>
      <c r="D22" s="99"/>
    </row>
    <row r="23" spans="1:5" s="267" customFormat="1" ht="12.6" customHeight="1">
      <c r="A23" s="99" t="s">
        <v>2885</v>
      </c>
      <c r="B23" s="99"/>
      <c r="C23" s="99" t="s">
        <v>2886</v>
      </c>
      <c r="D23" s="99"/>
    </row>
    <row r="24" spans="1:5" s="267" customFormat="1" ht="12.6" customHeight="1">
      <c r="A24" s="99" t="s">
        <v>2874</v>
      </c>
      <c r="B24" s="99"/>
      <c r="C24" s="99" t="s">
        <v>2887</v>
      </c>
      <c r="D24" s="99"/>
      <c r="E24" s="1093"/>
    </row>
    <row r="25" spans="1:5" s="267" customFormat="1" ht="12.6" customHeight="1">
      <c r="A25" s="99" t="s">
        <v>2774</v>
      </c>
      <c r="B25" s="99" t="s">
        <v>2876</v>
      </c>
      <c r="C25" s="99" t="s">
        <v>2774</v>
      </c>
      <c r="D25" s="1067" t="s">
        <v>2888</v>
      </c>
    </row>
    <row r="26" spans="1:5" s="267" customFormat="1" ht="12.6" customHeight="1">
      <c r="A26" s="99" t="s">
        <v>2777</v>
      </c>
      <c r="B26" s="99" t="s">
        <v>2889</v>
      </c>
      <c r="C26" s="99" t="s">
        <v>2777</v>
      </c>
      <c r="D26" s="1067" t="s">
        <v>3304</v>
      </c>
    </row>
    <row r="27" spans="1:5" s="267" customFormat="1" ht="12.6" customHeight="1">
      <c r="A27" s="99" t="s">
        <v>2779</v>
      </c>
      <c r="B27" s="99" t="s">
        <v>3305</v>
      </c>
      <c r="C27" s="99" t="s">
        <v>2779</v>
      </c>
      <c r="D27" s="99" t="s">
        <v>2890</v>
      </c>
    </row>
    <row r="28" spans="1:5" s="267" customFormat="1" ht="12.6" customHeight="1">
      <c r="A28" s="99" t="s">
        <v>2781</v>
      </c>
      <c r="B28" s="99" t="s">
        <v>2891</v>
      </c>
      <c r="C28" s="659" t="s">
        <v>2781</v>
      </c>
      <c r="D28" s="99" t="s">
        <v>2892</v>
      </c>
    </row>
    <row r="29" spans="1:5" ht="12.6" customHeight="1">
      <c r="A29" s="285"/>
      <c r="B29" s="1065"/>
      <c r="C29" s="285"/>
      <c r="D29" s="1068"/>
    </row>
    <row r="30" spans="1:5" s="267" customFormat="1" ht="12.6" customHeight="1">
      <c r="A30" s="102" t="s">
        <v>2893</v>
      </c>
      <c r="B30" s="99"/>
      <c r="C30" s="102" t="s">
        <v>3306</v>
      </c>
      <c r="D30" s="99"/>
    </row>
    <row r="31" spans="1:5" s="267" customFormat="1" ht="12.6" customHeight="1">
      <c r="A31" s="102" t="s">
        <v>2894</v>
      </c>
      <c r="C31" s="102" t="s">
        <v>3307</v>
      </c>
      <c r="D31" s="99"/>
    </row>
    <row r="32" spans="1:5" s="267" customFormat="1" ht="12.6" customHeight="1">
      <c r="A32" s="99" t="s">
        <v>2895</v>
      </c>
      <c r="B32" s="99"/>
      <c r="C32" s="99" t="s">
        <v>2896</v>
      </c>
      <c r="D32" s="99"/>
    </row>
    <row r="33" spans="1:4" s="267" customFormat="1" ht="12.6" customHeight="1">
      <c r="A33" s="99" t="s">
        <v>2897</v>
      </c>
      <c r="B33" s="99"/>
      <c r="C33" s="99" t="s">
        <v>2887</v>
      </c>
      <c r="D33" s="1067"/>
    </row>
    <row r="34" spans="1:4" s="267" customFormat="1" ht="12.6" customHeight="1">
      <c r="A34" s="99" t="s">
        <v>2774</v>
      </c>
      <c r="B34" s="99" t="s">
        <v>2898</v>
      </c>
      <c r="C34" s="99" t="s">
        <v>2774</v>
      </c>
      <c r="D34" s="99" t="s">
        <v>2899</v>
      </c>
    </row>
    <row r="35" spans="1:4" s="267" customFormat="1" ht="12.6" customHeight="1">
      <c r="A35" s="99" t="s">
        <v>2777</v>
      </c>
      <c r="B35" s="99" t="s">
        <v>2900</v>
      </c>
      <c r="C35" s="99" t="s">
        <v>2777</v>
      </c>
      <c r="D35" s="99" t="s">
        <v>2901</v>
      </c>
    </row>
    <row r="36" spans="1:4" s="267" customFormat="1" ht="12.6" customHeight="1">
      <c r="A36" s="99" t="s">
        <v>2779</v>
      </c>
      <c r="B36" s="99" t="s">
        <v>2902</v>
      </c>
      <c r="C36" s="99" t="s">
        <v>2779</v>
      </c>
      <c r="D36" s="99" t="s">
        <v>3308</v>
      </c>
    </row>
    <row r="37" spans="1:4" ht="12.6" customHeight="1">
      <c r="A37" s="99" t="s">
        <v>2781</v>
      </c>
      <c r="B37" s="99" t="s">
        <v>2903</v>
      </c>
      <c r="C37" s="659" t="s">
        <v>2781</v>
      </c>
      <c r="D37" s="99" t="s">
        <v>3309</v>
      </c>
    </row>
    <row r="38" spans="1:4" ht="12.6" customHeight="1">
      <c r="A38" s="99"/>
      <c r="B38" s="99"/>
      <c r="C38" s="659"/>
      <c r="D38" s="99"/>
    </row>
    <row r="39" spans="1:4" s="267" customFormat="1" ht="12.6" customHeight="1">
      <c r="A39" s="102" t="s">
        <v>2904</v>
      </c>
      <c r="B39" s="1065"/>
      <c r="C39" s="102" t="s">
        <v>2905</v>
      </c>
      <c r="D39" s="99"/>
    </row>
    <row r="40" spans="1:4" s="267" customFormat="1" ht="12.6" customHeight="1">
      <c r="A40" s="102" t="s">
        <v>85</v>
      </c>
      <c r="B40" s="99"/>
      <c r="C40" s="99" t="s">
        <v>2906</v>
      </c>
      <c r="D40" s="99"/>
    </row>
    <row r="41" spans="1:4" s="267" customFormat="1" ht="12.6" customHeight="1">
      <c r="A41" s="99" t="s">
        <v>3310</v>
      </c>
      <c r="B41" s="99"/>
      <c r="C41" s="99" t="s">
        <v>2907</v>
      </c>
      <c r="D41" s="99"/>
    </row>
    <row r="42" spans="1:4" s="267" customFormat="1" ht="12.6" customHeight="1">
      <c r="A42" s="99" t="s">
        <v>2908</v>
      </c>
      <c r="B42" s="99"/>
      <c r="C42" s="99" t="s">
        <v>2774</v>
      </c>
      <c r="D42" s="99" t="s">
        <v>2909</v>
      </c>
    </row>
    <row r="43" spans="1:4" s="267" customFormat="1" ht="12.6" customHeight="1">
      <c r="A43" s="99" t="s">
        <v>2774</v>
      </c>
      <c r="B43" s="99" t="s">
        <v>2910</v>
      </c>
      <c r="C43" s="99" t="s">
        <v>2777</v>
      </c>
      <c r="D43" s="99" t="s">
        <v>2911</v>
      </c>
    </row>
    <row r="44" spans="1:4" s="267" customFormat="1" ht="12.6" customHeight="1">
      <c r="A44" s="99" t="s">
        <v>2777</v>
      </c>
      <c r="B44" s="99" t="s">
        <v>2912</v>
      </c>
      <c r="C44" s="99" t="s">
        <v>2779</v>
      </c>
      <c r="D44" s="1067" t="s">
        <v>2913</v>
      </c>
    </row>
    <row r="45" spans="1:4" s="267" customFormat="1" ht="12.6" customHeight="1">
      <c r="A45" s="99" t="s">
        <v>2779</v>
      </c>
      <c r="B45" s="99" t="s">
        <v>2914</v>
      </c>
      <c r="C45" s="99" t="s">
        <v>2781</v>
      </c>
      <c r="D45" s="99" t="s">
        <v>2915</v>
      </c>
    </row>
    <row r="46" spans="1:4" s="267" customFormat="1" ht="12.6" customHeight="1">
      <c r="A46" s="99" t="s">
        <v>2781</v>
      </c>
      <c r="B46" s="99" t="s">
        <v>2916</v>
      </c>
    </row>
    <row r="47" spans="1:4">
      <c r="A47" s="659"/>
      <c r="B47" s="99"/>
    </row>
    <row r="48" spans="1:4" ht="12.6" customHeight="1">
      <c r="A48" s="102" t="s">
        <v>2917</v>
      </c>
      <c r="B48" s="99"/>
      <c r="C48" s="102" t="s">
        <v>2918</v>
      </c>
      <c r="D48" s="99"/>
    </row>
    <row r="49" spans="1:5" ht="12.6" customHeight="1">
      <c r="A49" s="102" t="s">
        <v>86</v>
      </c>
      <c r="B49" s="99"/>
      <c r="C49" s="99" t="s">
        <v>2919</v>
      </c>
      <c r="D49" s="99"/>
    </row>
    <row r="50" spans="1:5" ht="12.6" customHeight="1">
      <c r="A50" s="99" t="s">
        <v>2920</v>
      </c>
      <c r="B50" s="99"/>
      <c r="C50" s="99" t="s">
        <v>2907</v>
      </c>
      <c r="D50" s="99"/>
    </row>
    <row r="51" spans="1:5" ht="12.6" customHeight="1">
      <c r="A51" s="99" t="s">
        <v>2921</v>
      </c>
      <c r="B51" s="99"/>
      <c r="C51" s="99" t="s">
        <v>2774</v>
      </c>
      <c r="D51" s="99" t="s">
        <v>2922</v>
      </c>
      <c r="E51" s="1325"/>
    </row>
    <row r="52" spans="1:5" ht="12.6" customHeight="1">
      <c r="A52" s="99" t="s">
        <v>2774</v>
      </c>
      <c r="B52" s="99" t="s">
        <v>2923</v>
      </c>
      <c r="C52" s="99" t="s">
        <v>2777</v>
      </c>
      <c r="D52" s="99" t="s">
        <v>2924</v>
      </c>
    </row>
    <row r="53" spans="1:5" ht="12.6" customHeight="1">
      <c r="A53" s="99" t="s">
        <v>2777</v>
      </c>
      <c r="B53" s="99" t="s">
        <v>2925</v>
      </c>
      <c r="C53" s="99" t="s">
        <v>2779</v>
      </c>
      <c r="D53" s="99" t="s">
        <v>3311</v>
      </c>
    </row>
    <row r="54" spans="1:5" ht="12.6" customHeight="1">
      <c r="A54" s="99" t="s">
        <v>2779</v>
      </c>
      <c r="B54" s="99" t="s">
        <v>2926</v>
      </c>
      <c r="C54" s="99" t="s">
        <v>2781</v>
      </c>
      <c r="D54" s="1069" t="s">
        <v>2927</v>
      </c>
    </row>
    <row r="55" spans="1:5" ht="12.6" customHeight="1">
      <c r="A55" s="99" t="s">
        <v>2781</v>
      </c>
      <c r="B55" s="99" t="s">
        <v>2928</v>
      </c>
    </row>
    <row r="56" spans="1:5" ht="12.6" customHeight="1"/>
    <row r="57" spans="1:5">
      <c r="A57" s="102" t="s">
        <v>2929</v>
      </c>
      <c r="B57" s="99"/>
      <c r="C57" s="102" t="s">
        <v>2930</v>
      </c>
    </row>
    <row r="58" spans="1:5" ht="12.6" customHeight="1">
      <c r="A58" s="102" t="s">
        <v>86</v>
      </c>
      <c r="B58" s="99"/>
      <c r="C58" s="102" t="s">
        <v>93</v>
      </c>
    </row>
    <row r="59" spans="1:5" ht="12.6" customHeight="1">
      <c r="A59" s="99" t="s">
        <v>2931</v>
      </c>
      <c r="B59" s="99"/>
      <c r="C59" s="99" t="s">
        <v>2932</v>
      </c>
    </row>
    <row r="60" spans="1:5" ht="12.6" customHeight="1">
      <c r="A60" s="99" t="s">
        <v>2933</v>
      </c>
      <c r="B60" s="99"/>
      <c r="C60" s="99" t="s">
        <v>2934</v>
      </c>
    </row>
    <row r="61" spans="1:5" ht="12.6" customHeight="1">
      <c r="A61" s="99" t="s">
        <v>2774</v>
      </c>
      <c r="B61" s="99" t="s">
        <v>2935</v>
      </c>
      <c r="C61" s="99" t="s">
        <v>2774</v>
      </c>
      <c r="D61" s="99" t="s">
        <v>2936</v>
      </c>
    </row>
    <row r="62" spans="1:5" ht="12.6" customHeight="1">
      <c r="A62" s="99" t="s">
        <v>2777</v>
      </c>
      <c r="B62" s="99" t="s">
        <v>2937</v>
      </c>
      <c r="C62" s="99" t="s">
        <v>2777</v>
      </c>
      <c r="D62" s="99" t="s">
        <v>2938</v>
      </c>
    </row>
    <row r="63" spans="1:5" ht="12.6" customHeight="1">
      <c r="A63" s="99" t="s">
        <v>2779</v>
      </c>
      <c r="B63" s="99" t="s">
        <v>3312</v>
      </c>
      <c r="C63" s="99" t="s">
        <v>2779</v>
      </c>
      <c r="D63" s="99" t="s">
        <v>2939</v>
      </c>
    </row>
    <row r="64" spans="1:5" ht="12.6" customHeight="1">
      <c r="A64" s="99" t="s">
        <v>2781</v>
      </c>
      <c r="B64" s="99" t="s">
        <v>2940</v>
      </c>
      <c r="C64" s="99" t="s">
        <v>2781</v>
      </c>
      <c r="D64" s="1069" t="s">
        <v>2941</v>
      </c>
    </row>
    <row r="65" spans="1:5" ht="12.6" customHeight="1">
      <c r="A65" s="99"/>
      <c r="B65" s="99"/>
      <c r="C65" s="99"/>
      <c r="D65" s="99"/>
    </row>
    <row r="66" spans="1:5" ht="12.6" customHeight="1">
      <c r="A66" s="99"/>
      <c r="B66" s="99"/>
      <c r="C66" s="99"/>
      <c r="D66" s="99"/>
    </row>
    <row r="67" spans="1:5" ht="12.6" customHeight="1">
      <c r="A67" s="99"/>
      <c r="B67" s="99"/>
      <c r="C67" s="99"/>
      <c r="D67" s="99"/>
    </row>
    <row r="68" spans="1:5" ht="12.6" customHeight="1">
      <c r="A68" s="99"/>
      <c r="B68" s="99"/>
      <c r="C68" s="99"/>
      <c r="D68" s="99"/>
    </row>
    <row r="69" spans="1:5" ht="12.6" customHeight="1">
      <c r="A69" s="99"/>
      <c r="B69" s="99"/>
      <c r="C69" s="99"/>
      <c r="D69" s="99"/>
    </row>
    <row r="70" spans="1:5">
      <c r="B70" s="1354"/>
    </row>
    <row r="71" spans="1:5" ht="12.6" customHeight="1">
      <c r="A71" s="328" t="s">
        <v>3078</v>
      </c>
      <c r="B71" s="1354"/>
    </row>
    <row r="72" spans="1:5" ht="12.6" customHeight="1">
      <c r="A72" s="246"/>
      <c r="B72" s="1354"/>
    </row>
    <row r="73" spans="1:5" ht="12.6" customHeight="1">
      <c r="A73" s="102" t="s">
        <v>2942</v>
      </c>
      <c r="B73" s="99"/>
      <c r="C73" s="102" t="s">
        <v>2943</v>
      </c>
      <c r="D73" s="99"/>
    </row>
    <row r="74" spans="1:5" ht="12.6" customHeight="1">
      <c r="A74" s="99" t="s">
        <v>2944</v>
      </c>
      <c r="B74" s="99"/>
      <c r="C74" s="99" t="s">
        <v>3313</v>
      </c>
      <c r="D74" s="99"/>
    </row>
    <row r="75" spans="1:5" ht="12.6" customHeight="1">
      <c r="A75" s="99" t="s">
        <v>2945</v>
      </c>
      <c r="B75" s="99"/>
      <c r="C75" s="99" t="s">
        <v>2959</v>
      </c>
      <c r="D75" s="99"/>
    </row>
    <row r="76" spans="1:5" ht="12.6" customHeight="1">
      <c r="A76" s="99" t="s">
        <v>2774</v>
      </c>
      <c r="B76" s="99" t="s">
        <v>2946</v>
      </c>
      <c r="C76" s="99" t="s">
        <v>2774</v>
      </c>
      <c r="D76" s="99" t="s">
        <v>2947</v>
      </c>
      <c r="E76" s="898"/>
    </row>
    <row r="77" spans="1:5" ht="12.6" customHeight="1">
      <c r="A77" s="99" t="s">
        <v>2777</v>
      </c>
      <c r="B77" s="99" t="s">
        <v>2948</v>
      </c>
      <c r="C77" s="99" t="s">
        <v>2777</v>
      </c>
      <c r="D77" s="99" t="s">
        <v>3314</v>
      </c>
      <c r="E77" s="898"/>
    </row>
    <row r="78" spans="1:5" ht="12.6" customHeight="1">
      <c r="A78" s="99" t="s">
        <v>2779</v>
      </c>
      <c r="B78" s="99" t="s">
        <v>2949</v>
      </c>
      <c r="C78" s="99" t="s">
        <v>2779</v>
      </c>
      <c r="D78" s="99" t="s">
        <v>2950</v>
      </c>
      <c r="E78" s="898"/>
    </row>
    <row r="79" spans="1:5" ht="12.6" customHeight="1">
      <c r="A79" s="99" t="s">
        <v>2781</v>
      </c>
      <c r="B79" s="99" t="s">
        <v>2951</v>
      </c>
      <c r="C79" s="99" t="s">
        <v>2781</v>
      </c>
      <c r="D79" s="99" t="s">
        <v>3315</v>
      </c>
    </row>
    <row r="80" spans="1:5" ht="12.6" customHeight="1">
      <c r="A80" s="99"/>
      <c r="B80" s="99"/>
    </row>
    <row r="81" spans="1:4" ht="12.6" customHeight="1"/>
    <row r="82" spans="1:4" ht="12.6" customHeight="1">
      <c r="A82" s="102" t="s">
        <v>2952</v>
      </c>
      <c r="B82" s="99"/>
      <c r="C82" s="102" t="s">
        <v>2953</v>
      </c>
      <c r="D82" s="99"/>
    </row>
    <row r="83" spans="1:4" ht="12.6" customHeight="1">
      <c r="A83" s="102" t="s">
        <v>2954</v>
      </c>
      <c r="B83" s="285"/>
      <c r="C83" s="102" t="s">
        <v>2955</v>
      </c>
      <c r="D83" s="99"/>
    </row>
    <row r="84" spans="1:4" ht="12.6" customHeight="1">
      <c r="A84" s="99" t="s">
        <v>2956</v>
      </c>
      <c r="B84" s="99"/>
      <c r="C84" s="99" t="s">
        <v>2957</v>
      </c>
      <c r="D84" s="99"/>
    </row>
    <row r="85" spans="1:4" ht="12.6" customHeight="1">
      <c r="A85" s="99" t="s">
        <v>2958</v>
      </c>
      <c r="B85" s="99"/>
      <c r="C85" s="99" t="s">
        <v>2959</v>
      </c>
      <c r="D85" s="99"/>
    </row>
    <row r="86" spans="1:4" ht="12.6" customHeight="1">
      <c r="A86" s="99" t="s">
        <v>2774</v>
      </c>
      <c r="B86" s="99" t="s">
        <v>2960</v>
      </c>
      <c r="C86" s="99" t="s">
        <v>2774</v>
      </c>
      <c r="D86" s="99" t="s">
        <v>2961</v>
      </c>
    </row>
    <row r="87" spans="1:4" ht="12.6" customHeight="1">
      <c r="A87" s="99" t="s">
        <v>2777</v>
      </c>
      <c r="B87" s="99" t="s">
        <v>2962</v>
      </c>
      <c r="C87" s="99" t="s">
        <v>2777</v>
      </c>
      <c r="D87" s="99" t="s">
        <v>3316</v>
      </c>
    </row>
    <row r="88" spans="1:4" ht="12.6" customHeight="1">
      <c r="A88" s="99" t="s">
        <v>2779</v>
      </c>
      <c r="B88" s="99" t="s">
        <v>2963</v>
      </c>
      <c r="C88" s="99" t="s">
        <v>2779</v>
      </c>
      <c r="D88" s="99" t="s">
        <v>3317</v>
      </c>
    </row>
    <row r="89" spans="1:4" ht="12.6" customHeight="1">
      <c r="A89" s="659" t="s">
        <v>2781</v>
      </c>
      <c r="B89" s="99" t="s">
        <v>2964</v>
      </c>
      <c r="C89" s="99" t="s">
        <v>2781</v>
      </c>
      <c r="D89" s="99" t="s">
        <v>2965</v>
      </c>
    </row>
    <row r="90" spans="1:4" ht="12.6" customHeight="1">
      <c r="A90" s="659"/>
      <c r="B90" s="659"/>
      <c r="C90" s="285"/>
      <c r="D90" s="285"/>
    </row>
    <row r="91" spans="1:4" ht="12.6" customHeight="1">
      <c r="A91" s="102" t="s">
        <v>2966</v>
      </c>
      <c r="B91" s="99"/>
      <c r="C91" s="102" t="s">
        <v>2967</v>
      </c>
      <c r="D91" s="99"/>
    </row>
    <row r="92" spans="1:4" ht="12.6" customHeight="1">
      <c r="A92" s="102" t="s">
        <v>2968</v>
      </c>
      <c r="B92" s="99"/>
      <c r="C92" s="102" t="s">
        <v>2969</v>
      </c>
      <c r="D92" s="99"/>
    </row>
    <row r="93" spans="1:4" ht="12.6" customHeight="1">
      <c r="A93" s="99" t="s">
        <v>2970</v>
      </c>
      <c r="C93" s="99" t="s">
        <v>3318</v>
      </c>
      <c r="D93" s="99"/>
    </row>
    <row r="94" spans="1:4" ht="12.6" customHeight="1">
      <c r="A94" s="99" t="s">
        <v>2971</v>
      </c>
      <c r="B94" s="99"/>
      <c r="C94" s="99" t="s">
        <v>2972</v>
      </c>
    </row>
    <row r="95" spans="1:4" ht="12.6" customHeight="1">
      <c r="A95" s="99" t="s">
        <v>2774</v>
      </c>
      <c r="B95" s="99" t="s">
        <v>2973</v>
      </c>
      <c r="C95" s="99" t="s">
        <v>2774</v>
      </c>
      <c r="D95" s="99" t="s">
        <v>2974</v>
      </c>
    </row>
    <row r="96" spans="1:4" ht="12.6" customHeight="1">
      <c r="A96" s="99" t="s">
        <v>2777</v>
      </c>
      <c r="B96" s="99" t="s">
        <v>2975</v>
      </c>
      <c r="C96" s="285" t="s">
        <v>2777</v>
      </c>
      <c r="D96" s="99" t="s">
        <v>3319</v>
      </c>
    </row>
    <row r="97" spans="1:4" ht="12.6" customHeight="1">
      <c r="A97" s="99" t="s">
        <v>2779</v>
      </c>
      <c r="B97" s="99" t="s">
        <v>2976</v>
      </c>
      <c r="C97" s="99" t="s">
        <v>2779</v>
      </c>
      <c r="D97" s="99" t="s">
        <v>3320</v>
      </c>
    </row>
    <row r="98" spans="1:4" ht="12.6" customHeight="1">
      <c r="A98" s="659" t="s">
        <v>2781</v>
      </c>
      <c r="B98" s="99" t="s">
        <v>2977</v>
      </c>
      <c r="C98" s="99" t="s">
        <v>2781</v>
      </c>
      <c r="D98" s="99" t="s">
        <v>2978</v>
      </c>
    </row>
    <row r="99" spans="1:4" ht="12.6" customHeight="1"/>
    <row r="100" spans="1:4" ht="12.6" customHeight="1">
      <c r="A100" s="102" t="s">
        <v>2979</v>
      </c>
      <c r="B100" s="99"/>
      <c r="C100" s="102" t="s">
        <v>2980</v>
      </c>
      <c r="D100" s="99"/>
    </row>
    <row r="101" spans="1:4" ht="12.6" customHeight="1">
      <c r="A101" s="102" t="s">
        <v>2968</v>
      </c>
      <c r="B101" s="99"/>
      <c r="C101" s="102" t="s">
        <v>100</v>
      </c>
      <c r="D101" s="99"/>
    </row>
    <row r="102" spans="1:4" ht="12.6" customHeight="1">
      <c r="A102" s="99" t="s">
        <v>2970</v>
      </c>
      <c r="C102" s="99" t="s">
        <v>2981</v>
      </c>
      <c r="D102" s="99"/>
    </row>
    <row r="103" spans="1:4" ht="12.6" customHeight="1">
      <c r="A103" s="99" t="s">
        <v>2971</v>
      </c>
      <c r="B103" s="99"/>
      <c r="C103" s="99" t="s">
        <v>2982</v>
      </c>
      <c r="D103" s="99"/>
    </row>
    <row r="104" spans="1:4" ht="12.6" customHeight="1">
      <c r="A104" s="99" t="s">
        <v>2774</v>
      </c>
      <c r="B104" s="99" t="s">
        <v>2983</v>
      </c>
      <c r="C104" s="99" t="s">
        <v>2774</v>
      </c>
      <c r="D104" s="99" t="s">
        <v>2984</v>
      </c>
    </row>
    <row r="105" spans="1:4" ht="12.6" customHeight="1">
      <c r="A105" s="99" t="s">
        <v>2777</v>
      </c>
      <c r="B105" s="99" t="s">
        <v>2985</v>
      </c>
      <c r="C105" s="99" t="s">
        <v>2777</v>
      </c>
      <c r="D105" s="99" t="s">
        <v>2986</v>
      </c>
    </row>
    <row r="106" spans="1:4" ht="12.6" customHeight="1">
      <c r="A106" s="99" t="s">
        <v>2779</v>
      </c>
      <c r="B106" s="99" t="s">
        <v>2987</v>
      </c>
      <c r="C106" s="99" t="s">
        <v>2779</v>
      </c>
      <c r="D106" s="99" t="s">
        <v>2988</v>
      </c>
    </row>
    <row r="107" spans="1:4" ht="23.25" customHeight="1">
      <c r="A107" s="659" t="s">
        <v>2781</v>
      </c>
      <c r="B107" s="659" t="s">
        <v>2989</v>
      </c>
      <c r="C107" s="659" t="s">
        <v>2781</v>
      </c>
      <c r="D107" s="1065" t="s">
        <v>2990</v>
      </c>
    </row>
    <row r="108" spans="1:4" ht="12.6" customHeight="1"/>
    <row r="109" spans="1:4" ht="12.6" customHeight="1">
      <c r="A109" s="102" t="s">
        <v>2991</v>
      </c>
      <c r="B109" s="99"/>
      <c r="C109" s="102" t="s">
        <v>2992</v>
      </c>
      <c r="D109" s="99"/>
    </row>
    <row r="110" spans="1:4" ht="12.6" customHeight="1">
      <c r="A110" s="102" t="s">
        <v>96</v>
      </c>
      <c r="B110" s="99"/>
      <c r="C110" s="102" t="s">
        <v>2993</v>
      </c>
    </row>
    <row r="111" spans="1:4" ht="12.6" customHeight="1">
      <c r="A111" s="99" t="s">
        <v>2994</v>
      </c>
      <c r="B111" s="99"/>
      <c r="C111" s="99" t="s">
        <v>2995</v>
      </c>
      <c r="D111" s="99"/>
    </row>
    <row r="112" spans="1:4" ht="12.6" customHeight="1">
      <c r="A112" s="99" t="s">
        <v>2996</v>
      </c>
      <c r="B112" s="99"/>
      <c r="C112" s="99" t="s">
        <v>2997</v>
      </c>
      <c r="D112" s="99"/>
    </row>
    <row r="113" spans="1:4" ht="12.6" customHeight="1">
      <c r="A113" s="99" t="s">
        <v>2774</v>
      </c>
      <c r="B113" s="99" t="s">
        <v>2998</v>
      </c>
      <c r="C113" s="99" t="s">
        <v>2774</v>
      </c>
      <c r="D113" s="99" t="s">
        <v>3321</v>
      </c>
    </row>
    <row r="114" spans="1:4" ht="12.6" customHeight="1">
      <c r="A114" s="99" t="s">
        <v>2777</v>
      </c>
      <c r="B114" s="99" t="s">
        <v>2999</v>
      </c>
      <c r="C114" s="99" t="s">
        <v>2777</v>
      </c>
      <c r="D114" s="99" t="s">
        <v>3322</v>
      </c>
    </row>
    <row r="115" spans="1:4" ht="12.6" customHeight="1">
      <c r="A115" s="99" t="s">
        <v>2779</v>
      </c>
      <c r="B115" s="1069" t="s">
        <v>3000</v>
      </c>
      <c r="C115" s="99" t="s">
        <v>2779</v>
      </c>
      <c r="D115" s="99" t="s">
        <v>3323</v>
      </c>
    </row>
    <row r="116" spans="1:4" ht="12.6" customHeight="1">
      <c r="A116" s="99" t="s">
        <v>2781</v>
      </c>
      <c r="B116" s="1070" t="s">
        <v>3001</v>
      </c>
      <c r="C116" s="99" t="s">
        <v>2781</v>
      </c>
      <c r="D116" s="1071" t="s">
        <v>3002</v>
      </c>
    </row>
    <row r="117" spans="1:4" ht="12.6" customHeight="1">
      <c r="C117" s="285"/>
      <c r="D117" s="285"/>
    </row>
    <row r="118" spans="1:4" ht="12.6" customHeight="1">
      <c r="A118" s="102" t="s">
        <v>3324</v>
      </c>
      <c r="B118" s="99"/>
      <c r="C118" s="102" t="s">
        <v>3003</v>
      </c>
      <c r="D118" s="1354"/>
    </row>
    <row r="119" spans="1:4" ht="12.6" customHeight="1">
      <c r="A119" s="102" t="s">
        <v>3325</v>
      </c>
      <c r="B119" s="99"/>
      <c r="C119" s="102" t="s">
        <v>3004</v>
      </c>
    </row>
    <row r="120" spans="1:4" ht="12.6" customHeight="1">
      <c r="A120" s="99" t="s">
        <v>2994</v>
      </c>
      <c r="B120" s="99"/>
      <c r="C120" s="99" t="s">
        <v>3326</v>
      </c>
    </row>
    <row r="121" spans="1:4" ht="12.6" customHeight="1">
      <c r="A121" s="99" t="s">
        <v>2996</v>
      </c>
      <c r="B121" s="99"/>
      <c r="C121" s="99" t="s">
        <v>3005</v>
      </c>
    </row>
    <row r="122" spans="1:4" ht="12.6" customHeight="1">
      <c r="A122" s="99" t="s">
        <v>2774</v>
      </c>
      <c r="B122" s="99" t="s">
        <v>2998</v>
      </c>
      <c r="C122" s="99" t="s">
        <v>2774</v>
      </c>
      <c r="D122" s="99" t="s">
        <v>3327</v>
      </c>
    </row>
    <row r="123" spans="1:4">
      <c r="A123" s="99" t="s">
        <v>2777</v>
      </c>
      <c r="B123" s="99" t="s">
        <v>2999</v>
      </c>
      <c r="C123" s="99" t="s">
        <v>2777</v>
      </c>
      <c r="D123" s="99" t="s">
        <v>3328</v>
      </c>
    </row>
    <row r="124" spans="1:4" ht="12.6" customHeight="1">
      <c r="A124" s="99" t="s">
        <v>2779</v>
      </c>
      <c r="B124" s="99" t="s">
        <v>3329</v>
      </c>
      <c r="C124" s="99" t="s">
        <v>2779</v>
      </c>
      <c r="D124" s="99" t="s">
        <v>3006</v>
      </c>
    </row>
    <row r="125" spans="1:4" ht="12.6" customHeight="1">
      <c r="A125" s="99" t="s">
        <v>2781</v>
      </c>
      <c r="B125" s="1071" t="s">
        <v>3330</v>
      </c>
      <c r="C125" s="99" t="s">
        <v>2781</v>
      </c>
      <c r="D125" s="1071" t="s">
        <v>3007</v>
      </c>
    </row>
    <row r="126" spans="1:4" ht="12.6" customHeight="1">
      <c r="A126" s="99"/>
      <c r="B126" s="659"/>
    </row>
    <row r="127" spans="1:4" ht="12.6" customHeight="1">
      <c r="A127" s="102" t="s">
        <v>3008</v>
      </c>
      <c r="B127" s="99"/>
    </row>
    <row r="128" spans="1:4" ht="12.6" customHeight="1">
      <c r="A128" s="102" t="s">
        <v>97</v>
      </c>
      <c r="B128" s="99"/>
    </row>
    <row r="129" spans="1:2" ht="12.6" customHeight="1">
      <c r="A129" s="99" t="s">
        <v>3331</v>
      </c>
      <c r="B129" s="99"/>
    </row>
    <row r="130" spans="1:2">
      <c r="A130" s="99" t="s">
        <v>3009</v>
      </c>
      <c r="B130" s="99"/>
    </row>
    <row r="131" spans="1:2">
      <c r="A131" s="99" t="s">
        <v>2774</v>
      </c>
      <c r="B131" s="99" t="s">
        <v>3010</v>
      </c>
    </row>
    <row r="132" spans="1:2">
      <c r="A132" s="99" t="s">
        <v>2777</v>
      </c>
      <c r="B132" s="99" t="s">
        <v>3011</v>
      </c>
    </row>
    <row r="133" spans="1:2">
      <c r="A133" s="99" t="s">
        <v>2779</v>
      </c>
      <c r="B133" s="99" t="s">
        <v>3012</v>
      </c>
    </row>
    <row r="134" spans="1:2">
      <c r="A134" s="99" t="s">
        <v>2781</v>
      </c>
      <c r="B134" s="659" t="s">
        <v>3332</v>
      </c>
    </row>
    <row r="137" spans="1:2">
      <c r="A137" s="328" t="s">
        <v>3078</v>
      </c>
    </row>
  </sheetData>
  <mergeCells count="8">
    <mergeCell ref="B8:D8"/>
    <mergeCell ref="B9:D9"/>
    <mergeCell ref="A1:D1"/>
    <mergeCell ref="B3:D3"/>
    <mergeCell ref="B4:D4"/>
    <mergeCell ref="B5:D5"/>
    <mergeCell ref="B6:D6"/>
    <mergeCell ref="B7:D7"/>
  </mergeCells>
  <hyperlinks>
    <hyperlink ref="D54" r:id="rId1"/>
    <hyperlink ref="B46" r:id="rId2"/>
    <hyperlink ref="B36" r:id="rId3"/>
    <hyperlink ref="B64" r:id="rId4"/>
    <hyperlink ref="D45" r:id="rId5"/>
    <hyperlink ref="D37" r:id="rId6"/>
    <hyperlink ref="D28" r:id="rId7"/>
    <hyperlink ref="D19" r:id="rId8"/>
    <hyperlink ref="B28" r:id="rId9"/>
    <hyperlink ref="D44" r:id="rId10"/>
    <hyperlink ref="D63" r:id="rId11"/>
    <hyperlink ref="B9" r:id="rId12" display="mailto:presse@kmk.org"/>
    <hyperlink ref="D53" r:id="rId13"/>
    <hyperlink ref="D115" r:id="rId14"/>
    <hyperlink ref="D107" r:id="rId15" display="www.schleswig-holstein.de/DE/Landesregierung/III/iii_node.html"/>
    <hyperlink ref="D106" r:id="rId16"/>
    <hyperlink ref="D79" r:id="rId17"/>
    <hyperlink ref="D97" r:id="rId18"/>
    <hyperlink ref="D89" r:id="rId19"/>
    <hyperlink ref="B134" r:id="rId20"/>
    <hyperlink ref="B107" r:id="rId21"/>
    <hyperlink ref="B89" r:id="rId22"/>
    <hyperlink ref="B79" r:id="rId23"/>
    <hyperlink ref="B116" r:id="rId24"/>
    <hyperlink ref="B115" r:id="rId25"/>
    <hyperlink ref="B88" r:id="rId26"/>
    <hyperlink ref="D116" r:id="rId27"/>
    <hyperlink ref="D98" r:id="rId28"/>
    <hyperlink ref="B106" r:id="rId29"/>
    <hyperlink ref="D88" r:id="rId30"/>
    <hyperlink ref="B78" r:id="rId31"/>
    <hyperlink ref="B132" r:id="rId32" display="mailto:presse@mbkw.saarland.de"/>
    <hyperlink ref="D78" r:id="rId33"/>
    <hyperlink ref="B125" r:id="rId34"/>
    <hyperlink ref="B55" r:id="rId35"/>
    <hyperlink ref="D124" r:id="rId36"/>
    <hyperlink ref="B45" r:id="rId37"/>
    <hyperlink ref="B97" r:id="rId38"/>
    <hyperlink ref="B98" r:id="rId39"/>
    <hyperlink ref="D125" r:id="rId40"/>
    <hyperlink ref="B37" r:id="rId41"/>
    <hyperlink ref="D64" r:id="rId42"/>
    <hyperlink ref="D27" r:id="rId43"/>
    <hyperlink ref="D36" r:id="rId44"/>
    <hyperlink ref="B63" r:id="rId45"/>
    <hyperlink ref="B19" r:id="rId46"/>
    <hyperlink ref="B27" r:id="rId47"/>
    <hyperlink ref="B124" r:id="rId48"/>
  </hyperlinks>
  <pageMargins left="0.7" right="0.7" top="0.78740157499999996" bottom="0.78740157499999996" header="0.3" footer="0.3"/>
  <drawing r:id="rId49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55"/>
  <sheetViews>
    <sheetView workbookViewId="0">
      <pane ySplit="2" topLeftCell="A3" activePane="bottomLeft" state="frozen"/>
      <selection sqref="A1:XFD1048576"/>
      <selection pane="bottomLeft"/>
    </sheetView>
  </sheetViews>
  <sheetFormatPr baseColWidth="10" defaultColWidth="11.42578125" defaultRowHeight="12.75"/>
  <cols>
    <col min="1" max="1" width="80.42578125" style="1" customWidth="1"/>
    <col min="2" max="2" width="7.42578125" style="1" customWidth="1"/>
    <col min="3" max="16384" width="11.42578125" style="1"/>
  </cols>
  <sheetData>
    <row r="1" spans="1:4" ht="15">
      <c r="A1" s="1072" t="s">
        <v>63</v>
      </c>
      <c r="B1" s="5"/>
    </row>
    <row r="2" spans="1:4">
      <c r="A2" s="5"/>
      <c r="B2" s="5"/>
      <c r="D2" s="1073"/>
    </row>
    <row r="4" spans="1:4">
      <c r="A4" s="7" t="s">
        <v>3333</v>
      </c>
    </row>
    <row r="5" spans="1:4" ht="5.25" customHeight="1"/>
    <row r="6" spans="1:4">
      <c r="A6" s="1074" t="s">
        <v>3013</v>
      </c>
    </row>
    <row r="7" spans="1:4" ht="21" customHeight="1"/>
    <row r="8" spans="1:4">
      <c r="A8" s="7" t="s">
        <v>3014</v>
      </c>
    </row>
    <row r="9" spans="1:4" ht="5.25" customHeight="1"/>
    <row r="10" spans="1:4">
      <c r="A10" s="1" t="s">
        <v>3015</v>
      </c>
    </row>
    <row r="11" spans="1:4">
      <c r="A11" s="1" t="s">
        <v>3016</v>
      </c>
    </row>
    <row r="12" spans="1:4" ht="5.25" customHeight="1"/>
    <row r="13" spans="1:4" ht="13.15" customHeight="1">
      <c r="A13" s="1326" t="s">
        <v>3017</v>
      </c>
    </row>
    <row r="14" spans="1:4" ht="21" customHeight="1"/>
    <row r="15" spans="1:4">
      <c r="A15" s="7" t="s">
        <v>3018</v>
      </c>
    </row>
    <row r="16" spans="1:4" ht="5.25" customHeight="1"/>
    <row r="17" spans="1:1">
      <c r="A17" s="1" t="s">
        <v>3019</v>
      </c>
    </row>
    <row r="18" spans="1:1" ht="5.25" customHeight="1"/>
    <row r="19" spans="1:1" ht="28.5" customHeight="1">
      <c r="A19" s="1326" t="s">
        <v>3020</v>
      </c>
    </row>
    <row r="20" spans="1:1" ht="21" customHeight="1"/>
    <row r="21" spans="1:1">
      <c r="A21" s="7" t="s">
        <v>3021</v>
      </c>
    </row>
    <row r="22" spans="1:1" ht="5.25" customHeight="1"/>
    <row r="23" spans="1:1" ht="28.5" customHeight="1">
      <c r="A23" s="1326" t="s">
        <v>3022</v>
      </c>
    </row>
    <row r="24" spans="1:1" ht="21" customHeight="1"/>
    <row r="25" spans="1:1">
      <c r="A25" s="1076" t="s">
        <v>3023</v>
      </c>
    </row>
    <row r="26" spans="1:1" ht="5.25" customHeight="1">
      <c r="A26" s="2"/>
    </row>
    <row r="27" spans="1:1">
      <c r="A27" s="2" t="s">
        <v>3024</v>
      </c>
    </row>
    <row r="28" spans="1:1" ht="5.25" customHeight="1"/>
    <row r="29" spans="1:1" ht="28.15" customHeight="1">
      <c r="A29" s="1327" t="s">
        <v>3020</v>
      </c>
    </row>
    <row r="30" spans="1:1" ht="13.15" customHeight="1">
      <c r="A30" s="1133" t="s">
        <v>3025</v>
      </c>
    </row>
    <row r="31" spans="1:1" ht="21" customHeight="1">
      <c r="A31" s="1134"/>
    </row>
    <row r="32" spans="1:1" ht="13.15" customHeight="1">
      <c r="A32" s="7" t="s">
        <v>3026</v>
      </c>
    </row>
    <row r="33" spans="1:3" ht="5.25" customHeight="1"/>
    <row r="34" spans="1:3" ht="28.15" customHeight="1">
      <c r="A34" s="1327" t="s">
        <v>3020</v>
      </c>
    </row>
    <row r="35" spans="1:3" ht="13.15" customHeight="1">
      <c r="A35" s="1133" t="s">
        <v>3027</v>
      </c>
    </row>
    <row r="36" spans="1:3" ht="21" customHeight="1">
      <c r="A36" s="1133"/>
    </row>
    <row r="37" spans="1:3" ht="13.15" customHeight="1">
      <c r="A37" s="7" t="s">
        <v>3028</v>
      </c>
    </row>
    <row r="38" spans="1:3" ht="5.25" customHeight="1"/>
    <row r="39" spans="1:3">
      <c r="A39" s="2" t="s">
        <v>3029</v>
      </c>
    </row>
    <row r="40" spans="1:3" ht="5.25" customHeight="1"/>
    <row r="41" spans="1:3" ht="28.15" customHeight="1">
      <c r="A41" s="1327" t="s">
        <v>3030</v>
      </c>
    </row>
    <row r="42" spans="1:3">
      <c r="A42" s="2"/>
      <c r="C42" s="1135"/>
    </row>
    <row r="43" spans="1:3" ht="5.25" customHeight="1"/>
    <row r="44" spans="1:3" ht="24.75" customHeight="1">
      <c r="A44" s="1075"/>
    </row>
    <row r="45" spans="1:3" ht="24.75" customHeight="1">
      <c r="A45" s="1326"/>
    </row>
    <row r="46" spans="1:3" ht="24.75" customHeight="1">
      <c r="A46" s="1328"/>
    </row>
    <row r="47" spans="1:3" ht="24.75" customHeight="1">
      <c r="A47" s="1326"/>
    </row>
    <row r="48" spans="1:3">
      <c r="A48" s="1077"/>
    </row>
    <row r="49" spans="1:4">
      <c r="A49" s="1077"/>
    </row>
    <row r="50" spans="1:4">
      <c r="A50" s="1077"/>
    </row>
    <row r="51" spans="1:4">
      <c r="A51" s="1326"/>
    </row>
    <row r="52" spans="1:4">
      <c r="A52" s="1326"/>
    </row>
    <row r="53" spans="1:4">
      <c r="A53" s="1077"/>
    </row>
    <row r="54" spans="1:4">
      <c r="A54" s="1077"/>
    </row>
    <row r="55" spans="1:4">
      <c r="A55" s="623" t="s">
        <v>3078</v>
      </c>
      <c r="B55" s="1354"/>
      <c r="C55" s="1354"/>
      <c r="D55" s="1354"/>
    </row>
  </sheetData>
  <hyperlinks>
    <hyperlink ref="A6" r:id="rId1" display="http://www.destatis.de/"/>
    <hyperlink ref="A13" r:id="rId2"/>
    <hyperlink ref="A19" r:id="rId3"/>
    <hyperlink ref="A34" r:id="rId4"/>
    <hyperlink ref="A23" r:id="rId5"/>
    <hyperlink ref="A29" r:id="rId6"/>
    <hyperlink ref="A41" r:id="rId7"/>
  </hyperlinks>
  <pageMargins left="0.7" right="0.7" top="0.78740157499999996" bottom="0.78740157499999996" header="0.3" footer="0.3"/>
  <drawing r:id="rId8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E66"/>
  <sheetViews>
    <sheetView workbookViewId="0">
      <pane ySplit="2" topLeftCell="A3" activePane="bottomLeft" state="frozen"/>
      <selection sqref="A1:XFD1048576"/>
      <selection pane="bottomLeft"/>
    </sheetView>
  </sheetViews>
  <sheetFormatPr baseColWidth="10" defaultColWidth="11.42578125" defaultRowHeight="11.25"/>
  <cols>
    <col min="1" max="1" width="1.7109375" style="6" customWidth="1"/>
    <col min="2" max="2" width="43.42578125" style="6" customWidth="1"/>
    <col min="3" max="3" width="1.7109375" style="6" customWidth="1"/>
    <col min="4" max="4" width="55" style="6" customWidth="1"/>
    <col min="5" max="16384" width="11.42578125" style="6"/>
  </cols>
  <sheetData>
    <row r="1" spans="1:5" ht="15">
      <c r="A1" s="1072" t="s">
        <v>64</v>
      </c>
      <c r="B1" s="1355"/>
      <c r="C1" s="1355"/>
    </row>
    <row r="6" spans="1:5" ht="12">
      <c r="A6" s="1078" t="s">
        <v>3031</v>
      </c>
      <c r="B6" s="321"/>
      <c r="C6" s="1079"/>
      <c r="D6" s="1080" t="s">
        <v>3032</v>
      </c>
    </row>
    <row r="7" spans="1:5">
      <c r="A7" s="296"/>
      <c r="B7" s="1081" t="s">
        <v>3033</v>
      </c>
      <c r="C7" s="1082"/>
      <c r="D7" s="1083"/>
    </row>
    <row r="8" spans="1:5">
      <c r="B8" s="1084"/>
      <c r="C8" s="1085"/>
      <c r="D8" s="1086"/>
    </row>
    <row r="9" spans="1:5" ht="12">
      <c r="A9" s="1087" t="s">
        <v>3039</v>
      </c>
      <c r="B9" s="829"/>
      <c r="C9" s="1087"/>
      <c r="D9" s="1091" t="s">
        <v>3334</v>
      </c>
    </row>
    <row r="10" spans="1:5" ht="12">
      <c r="B10" s="1092" t="s">
        <v>3335</v>
      </c>
      <c r="C10" s="207"/>
      <c r="D10" s="1091"/>
      <c r="E10" s="1467"/>
    </row>
    <row r="11" spans="1:5" ht="12">
      <c r="B11" s="1089"/>
      <c r="C11" s="1090"/>
      <c r="D11" s="1091"/>
    </row>
    <row r="12" spans="1:5" ht="12">
      <c r="A12" s="1087" t="s">
        <v>3057</v>
      </c>
      <c r="B12" s="829"/>
      <c r="C12" s="1087"/>
      <c r="D12" s="1091" t="s">
        <v>3058</v>
      </c>
    </row>
    <row r="13" spans="1:5" ht="12">
      <c r="B13" s="1468" t="s">
        <v>3336</v>
      </c>
      <c r="C13" s="1090"/>
      <c r="D13" s="1091"/>
    </row>
    <row r="14" spans="1:5" ht="12">
      <c r="B14" s="1089"/>
      <c r="C14" s="1090"/>
      <c r="D14" s="1091"/>
    </row>
    <row r="15" spans="1:5" ht="12">
      <c r="A15" s="1087" t="s">
        <v>3034</v>
      </c>
      <c r="B15" s="829"/>
      <c r="C15" s="1087"/>
      <c r="D15" s="1088" t="s">
        <v>3035</v>
      </c>
    </row>
    <row r="16" spans="1:5" ht="12">
      <c r="B16" s="1092" t="s">
        <v>3337</v>
      </c>
      <c r="C16" s="207"/>
      <c r="D16" s="1088"/>
    </row>
    <row r="17" spans="1:4" ht="12">
      <c r="B17" s="1089"/>
      <c r="C17" s="1090"/>
      <c r="D17" s="1091"/>
    </row>
    <row r="18" spans="1:4" ht="12">
      <c r="A18" s="1087" t="s">
        <v>3043</v>
      </c>
      <c r="B18" s="829"/>
      <c r="C18" s="1087"/>
      <c r="D18" s="1091" t="s">
        <v>3338</v>
      </c>
    </row>
    <row r="19" spans="1:4" ht="12">
      <c r="B19" s="1092" t="s">
        <v>3339</v>
      </c>
      <c r="C19" s="207"/>
      <c r="D19" s="1091"/>
    </row>
    <row r="20" spans="1:4" ht="12">
      <c r="B20" s="1089"/>
      <c r="C20" s="1090"/>
      <c r="D20" s="1091"/>
    </row>
    <row r="21" spans="1:4" ht="12">
      <c r="A21" s="1087" t="s">
        <v>3040</v>
      </c>
      <c r="B21" s="829"/>
      <c r="C21" s="1087"/>
      <c r="D21" s="1091" t="s">
        <v>3340</v>
      </c>
    </row>
    <row r="22" spans="1:4" ht="12">
      <c r="B22" s="1089" t="s">
        <v>3041</v>
      </c>
      <c r="C22" s="207"/>
      <c r="D22" s="1091"/>
    </row>
    <row r="23" spans="1:4" ht="12">
      <c r="B23" s="1089" t="s">
        <v>3042</v>
      </c>
      <c r="C23" s="207"/>
      <c r="D23" s="1091"/>
    </row>
    <row r="24" spans="1:4" ht="12">
      <c r="B24" s="1468" t="s">
        <v>3341</v>
      </c>
      <c r="C24" s="1090"/>
      <c r="D24" s="1091"/>
    </row>
    <row r="25" spans="1:4" ht="12">
      <c r="B25" s="1468"/>
      <c r="C25" s="1090"/>
      <c r="D25" s="1091"/>
    </row>
    <row r="26" spans="1:4" s="90" customFormat="1" ht="11.25" customHeight="1">
      <c r="A26" s="1469" t="s">
        <v>3053</v>
      </c>
      <c r="B26" s="1311"/>
      <c r="C26" s="1469"/>
      <c r="D26" s="1470" t="s">
        <v>3054</v>
      </c>
    </row>
    <row r="27" spans="1:4" s="90" customFormat="1" ht="12">
      <c r="B27" s="1471" t="s">
        <v>3342</v>
      </c>
      <c r="C27" s="1472"/>
      <c r="D27" s="1470"/>
    </row>
    <row r="28" spans="1:4" s="90" customFormat="1" ht="12">
      <c r="B28" s="1473"/>
      <c r="C28" s="1472"/>
      <c r="D28" s="1470"/>
    </row>
    <row r="29" spans="1:4" s="90" customFormat="1" ht="12">
      <c r="A29" s="1469" t="s">
        <v>3343</v>
      </c>
      <c r="B29" s="1474"/>
      <c r="D29" s="1470" t="s">
        <v>3059</v>
      </c>
    </row>
    <row r="30" spans="1:4" s="90" customFormat="1" ht="12">
      <c r="A30" s="1469"/>
      <c r="B30" s="1471" t="s">
        <v>3344</v>
      </c>
      <c r="C30" s="1469"/>
      <c r="D30" s="1475" t="s">
        <v>3060</v>
      </c>
    </row>
    <row r="31" spans="1:4" s="90" customFormat="1" ht="12">
      <c r="B31" s="1476"/>
      <c r="C31" s="1472"/>
      <c r="D31" s="1475"/>
    </row>
    <row r="32" spans="1:4" s="90" customFormat="1" ht="12">
      <c r="A32" s="1469" t="s">
        <v>3051</v>
      </c>
      <c r="B32" s="1311"/>
      <c r="C32" s="1469"/>
      <c r="D32" s="1470" t="s">
        <v>3052</v>
      </c>
    </row>
    <row r="33" spans="1:4" s="90" customFormat="1" ht="11.25" customHeight="1">
      <c r="B33" s="1477" t="s">
        <v>3345</v>
      </c>
      <c r="C33" s="170"/>
      <c r="D33" s="1470"/>
    </row>
    <row r="34" spans="1:4" s="90" customFormat="1" ht="12">
      <c r="B34" s="1473"/>
      <c r="C34" s="1472"/>
      <c r="D34" s="1470"/>
    </row>
    <row r="35" spans="1:4" s="90" customFormat="1" ht="12">
      <c r="A35" s="1469" t="s">
        <v>3046</v>
      </c>
      <c r="B35" s="1311"/>
      <c r="C35" s="1469"/>
      <c r="D35" s="1470" t="s">
        <v>3047</v>
      </c>
    </row>
    <row r="36" spans="1:4" s="90" customFormat="1" ht="12">
      <c r="B36" s="1477" t="s">
        <v>3048</v>
      </c>
      <c r="C36" s="170"/>
      <c r="D36" s="1470"/>
    </row>
    <row r="37" spans="1:4" s="90" customFormat="1">
      <c r="B37" s="165"/>
    </row>
    <row r="38" spans="1:4" s="90" customFormat="1" ht="12">
      <c r="A38" s="1469" t="s">
        <v>3049</v>
      </c>
      <c r="B38" s="1311"/>
      <c r="C38" s="1469"/>
      <c r="D38" s="1470" t="s">
        <v>3050</v>
      </c>
    </row>
    <row r="39" spans="1:4" s="90" customFormat="1" ht="12">
      <c r="B39" s="1477" t="s">
        <v>3346</v>
      </c>
      <c r="C39" s="170"/>
      <c r="D39" s="1470"/>
    </row>
    <row r="40" spans="1:4" s="90" customFormat="1" ht="12">
      <c r="B40" s="1473"/>
      <c r="C40" s="1472"/>
      <c r="D40" s="1470"/>
    </row>
    <row r="41" spans="1:4" s="90" customFormat="1" ht="12">
      <c r="A41" s="1469" t="s">
        <v>3044</v>
      </c>
      <c r="B41" s="1311"/>
      <c r="C41" s="1469"/>
      <c r="D41" s="1470" t="s">
        <v>3045</v>
      </c>
    </row>
    <row r="42" spans="1:4" s="90" customFormat="1" ht="12">
      <c r="B42" s="1477" t="s">
        <v>3347</v>
      </c>
      <c r="C42" s="170"/>
      <c r="D42" s="1470"/>
    </row>
    <row r="43" spans="1:4" s="90" customFormat="1" ht="12">
      <c r="B43" s="1473"/>
      <c r="C43" s="1472"/>
      <c r="D43" s="1470"/>
    </row>
    <row r="44" spans="1:4" s="90" customFormat="1" ht="12">
      <c r="A44" s="1469" t="s">
        <v>3055</v>
      </c>
      <c r="B44" s="1473"/>
      <c r="C44" s="1472"/>
      <c r="D44" s="1470" t="s">
        <v>3056</v>
      </c>
    </row>
    <row r="45" spans="1:4" s="90" customFormat="1" ht="12">
      <c r="B45" s="1471" t="s">
        <v>3348</v>
      </c>
      <c r="C45" s="1472"/>
      <c r="D45" s="1470"/>
    </row>
    <row r="46" spans="1:4" s="90" customFormat="1">
      <c r="B46" s="165"/>
    </row>
    <row r="47" spans="1:4" s="90" customFormat="1" ht="12" customHeight="1">
      <c r="A47" s="285" t="s">
        <v>3061</v>
      </c>
      <c r="B47" s="165"/>
      <c r="D47" s="285" t="s">
        <v>3062</v>
      </c>
    </row>
    <row r="48" spans="1:4" s="90" customFormat="1" ht="12" customHeight="1">
      <c r="B48" s="1477" t="s">
        <v>3349</v>
      </c>
      <c r="D48" s="285" t="s">
        <v>3063</v>
      </c>
    </row>
    <row r="49" spans="1:4" s="90" customFormat="1" ht="11.45" customHeight="1">
      <c r="B49" s="1478"/>
      <c r="C49" s="170"/>
      <c r="D49" s="1470"/>
    </row>
    <row r="50" spans="1:4" ht="12">
      <c r="A50" s="1087" t="s">
        <v>3036</v>
      </c>
      <c r="B50" s="829"/>
      <c r="C50" s="1087"/>
      <c r="D50" s="1091" t="s">
        <v>3037</v>
      </c>
    </row>
    <row r="51" spans="1:4" ht="12">
      <c r="B51" s="1092" t="s">
        <v>3350</v>
      </c>
      <c r="C51" s="207"/>
      <c r="D51" s="1091" t="s">
        <v>3038</v>
      </c>
    </row>
    <row r="52" spans="1:4" ht="12.75">
      <c r="B52" s="1092"/>
      <c r="D52" s="1093"/>
    </row>
    <row r="53" spans="1:4" ht="12.75">
      <c r="D53" s="1093"/>
    </row>
    <row r="66" spans="1:1">
      <c r="A66" s="6" t="s">
        <v>3078</v>
      </c>
    </row>
  </sheetData>
  <hyperlinks>
    <hyperlink ref="B16" r:id="rId1"/>
    <hyperlink ref="B10" r:id="rId2"/>
    <hyperlink ref="B19" r:id="rId3"/>
    <hyperlink ref="B42" r:id="rId4"/>
    <hyperlink ref="B27" r:id="rId5"/>
    <hyperlink ref="B13" r:id="rId6"/>
    <hyperlink ref="B45" r:id="rId7"/>
    <hyperlink ref="B39" r:id="rId8"/>
    <hyperlink ref="B33" r:id="rId9"/>
    <hyperlink ref="B48" r:id="rId10"/>
    <hyperlink ref="B51" r:id="rId11"/>
    <hyperlink ref="B36" r:id="rId12"/>
    <hyperlink ref="B24" r:id="rId13"/>
    <hyperlink ref="B30" r:id="rId14"/>
  </hyperlinks>
  <pageMargins left="0.7" right="0.7" top="0.78740157499999996" bottom="0.78740157499999996" header="0.3" footer="0.3"/>
  <drawing r:id="rId15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50</vt:i4>
      </vt:variant>
      <vt:variant>
        <vt:lpstr>Benannte Bereiche</vt:lpstr>
      </vt:variant>
      <vt:variant>
        <vt:i4>4</vt:i4>
      </vt:variant>
    </vt:vector>
  </HeadingPairs>
  <TitlesOfParts>
    <vt:vector size="54" baseType="lpstr">
      <vt:lpstr>Deckblatt</vt:lpstr>
      <vt:lpstr>Inhalt</vt:lpstr>
      <vt:lpstr>Gebietsstand</vt:lpstr>
      <vt:lpstr>Vorbemerkung</vt:lpstr>
      <vt:lpstr>Erläuterungen</vt:lpstr>
      <vt:lpstr>ZUS-01</vt:lpstr>
      <vt:lpstr>ZUS-02</vt:lpstr>
      <vt:lpstr>ZUS-03</vt:lpstr>
      <vt:lpstr>ZUS-04</vt:lpstr>
      <vt:lpstr>ZUS-05</vt:lpstr>
      <vt:lpstr>ZUS-06</vt:lpstr>
      <vt:lpstr>ZUS-07</vt:lpstr>
      <vt:lpstr>ZUS-08</vt:lpstr>
      <vt:lpstr>ZUS-09</vt:lpstr>
      <vt:lpstr>ZUS-10</vt:lpstr>
      <vt:lpstr>TAB-01</vt:lpstr>
      <vt:lpstr>TAB-02</vt:lpstr>
      <vt:lpstr>TAB-03</vt:lpstr>
      <vt:lpstr>TAB-04</vt:lpstr>
      <vt:lpstr>TAB-05</vt:lpstr>
      <vt:lpstr>TAB-06</vt:lpstr>
      <vt:lpstr>TAB-07</vt:lpstr>
      <vt:lpstr>TAB-08</vt:lpstr>
      <vt:lpstr>TAB-09</vt:lpstr>
      <vt:lpstr>TAB-10</vt:lpstr>
      <vt:lpstr>TAB-11</vt:lpstr>
      <vt:lpstr>TAB-12</vt:lpstr>
      <vt:lpstr>TAB-13</vt:lpstr>
      <vt:lpstr>TAB-14</vt:lpstr>
      <vt:lpstr>TAB-15</vt:lpstr>
      <vt:lpstr>TAB-16</vt:lpstr>
      <vt:lpstr>TAB-17</vt:lpstr>
      <vt:lpstr>TAB-18</vt:lpstr>
      <vt:lpstr>TAB-19</vt:lpstr>
      <vt:lpstr>TAB-20</vt:lpstr>
      <vt:lpstr>TAB-21</vt:lpstr>
      <vt:lpstr>TAB-22</vt:lpstr>
      <vt:lpstr>TAB-23</vt:lpstr>
      <vt:lpstr>TAB-24</vt:lpstr>
      <vt:lpstr>TAB-25</vt:lpstr>
      <vt:lpstr>TAB-26</vt:lpstr>
      <vt:lpstr>ANH-01</vt:lpstr>
      <vt:lpstr>ANH-02</vt:lpstr>
      <vt:lpstr>ANH-03</vt:lpstr>
      <vt:lpstr>ANH-04</vt:lpstr>
      <vt:lpstr>ANH-05</vt:lpstr>
      <vt:lpstr>ANH-06</vt:lpstr>
      <vt:lpstr>ANH-07</vt:lpstr>
      <vt:lpstr>ANH-08</vt:lpstr>
      <vt:lpstr>ANH-09</vt:lpstr>
      <vt:lpstr>Deckblatt!Druckbereich</vt:lpstr>
      <vt:lpstr>'ZUS-10'!Drucktitel</vt:lpstr>
      <vt:lpstr>Deckblatt!Text20</vt:lpstr>
      <vt:lpstr>Deckblatt!Text9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Personal an Hochschulen - Fachserie 11 Reihe 4.4 - 2020</dc:title>
  <dc:creator>Statistisches Bundesamt</dc:creator>
  <cp:keywords>Hochschulen, Hochschulpersonal, Studierende, Hochschularten, Fächergruppen, Lehrbereiche, Forschungsbereiche, Habilitationen, Professoren</cp:keywords>
  <cp:lastModifiedBy>Haas-Helfrich, Daniela (B303)</cp:lastModifiedBy>
  <cp:lastPrinted>2021-10-06T10:15:33Z</cp:lastPrinted>
  <dcterms:created xsi:type="dcterms:W3CDTF">2006-01-04T14:23:03Z</dcterms:created>
  <dcterms:modified xsi:type="dcterms:W3CDTF">2021-10-06T10:18:37Z</dcterms:modified>
</cp:coreProperties>
</file>